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hidePivotFieldList="1"/>
  <mc:AlternateContent xmlns:mc="http://schemas.openxmlformats.org/markup-compatibility/2006">
    <mc:Choice Requires="x15">
      <x15ac:absPath xmlns:x15ac="http://schemas.microsoft.com/office/spreadsheetml/2010/11/ac" url="D:\工程\04-施工图\33-F4632S-浙能绍兴滨海热电厂\05-34号机通流改造\04-施工图\06-卷册\33-F4632E18S-J0120-热机专业保温油漆材料清册\"/>
    </mc:Choice>
  </mc:AlternateContent>
  <xr:revisionPtr revIDLastSave="0" documentId="13_ncr:1_{8A9B14E7-1F6B-48DC-B841-042D120D5B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一保温说明表" sheetId="1" r:id="rId1"/>
    <sheet name="表二油漆说明表" sheetId="2" r:id="rId2"/>
    <sheet name="表三保温材料汇总表" sheetId="3" r:id="rId3"/>
    <sheet name="表四保温保护材料汇总表" sheetId="4" r:id="rId4"/>
    <sheet name="表五油漆材料汇总表" sheetId="5" r:id="rId5"/>
    <sheet name="排序" sheetId="6" r:id="rId6"/>
    <sheet name="02-承重环" sheetId="8" r:id="rId7"/>
    <sheet name="03-固定件" sheetId="13" r:id="rId8"/>
    <sheet name="支撑件(焊接承重环)" sheetId="9" state="hidden" r:id="rId9"/>
    <sheet name="支撑件(紧箍承重环)" sheetId="11" state="hidden" r:id="rId10"/>
    <sheet name="固定件" sheetId="12" state="hidden" r:id="rId11"/>
    <sheet name="捆扎件" sheetId="14" state="hidden" r:id="rId12"/>
  </sheets>
  <definedNames>
    <definedName name="_xlnm._FilterDatabase" localSheetId="5" hidden="1">排序!$A$1:$T$1</definedName>
    <definedName name="_xlnm.Print_Area" localSheetId="0">表一保温说明表!$A$1:$T$52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4" i="3"/>
  <c r="Q49" i="6"/>
  <c r="R49" i="6" s="1"/>
  <c r="O49" i="6"/>
  <c r="P49" i="6" s="1"/>
  <c r="M49" i="6"/>
  <c r="N49" i="6" s="1"/>
  <c r="A49" i="6"/>
  <c r="Q48" i="6"/>
  <c r="R48" i="6" s="1"/>
  <c r="O48" i="6"/>
  <c r="P48" i="6" s="1"/>
  <c r="M48" i="6"/>
  <c r="N48" i="6" s="1"/>
  <c r="A48" i="6"/>
  <c r="Q46" i="6"/>
  <c r="R46" i="6" s="1"/>
  <c r="O46" i="6"/>
  <c r="P46" i="6" s="1"/>
  <c r="M46" i="6"/>
  <c r="N46" i="6" s="1"/>
  <c r="A46" i="6"/>
  <c r="Q40" i="6"/>
  <c r="R40" i="6" s="1"/>
  <c r="O40" i="6"/>
  <c r="P40" i="6" s="1"/>
  <c r="M40" i="6"/>
  <c r="N40" i="6" s="1"/>
  <c r="A40" i="6"/>
  <c r="Q4" i="6"/>
  <c r="R4" i="6" s="1"/>
  <c r="O4" i="6"/>
  <c r="P4" i="6" s="1"/>
  <c r="M4" i="6"/>
  <c r="N4" i="6" s="1"/>
  <c r="A4" i="6"/>
  <c r="Q39" i="6"/>
  <c r="R39" i="6" s="1"/>
  <c r="O39" i="6"/>
  <c r="P39" i="6" s="1"/>
  <c r="M39" i="6"/>
  <c r="N39" i="6" s="1"/>
  <c r="A39" i="6"/>
  <c r="Q47" i="6"/>
  <c r="R47" i="6" s="1"/>
  <c r="O47" i="6"/>
  <c r="P47" i="6" s="1"/>
  <c r="M47" i="6"/>
  <c r="N47" i="6" s="1"/>
  <c r="A47" i="6"/>
  <c r="Q38" i="6"/>
  <c r="R38" i="6" s="1"/>
  <c r="O38" i="6"/>
  <c r="P38" i="6" s="1"/>
  <c r="M38" i="6"/>
  <c r="N38" i="6" s="1"/>
  <c r="A38" i="6"/>
  <c r="Q35" i="6"/>
  <c r="R35" i="6" s="1"/>
  <c r="P35" i="6"/>
  <c r="O35" i="6"/>
  <c r="M35" i="6"/>
  <c r="N35" i="6" s="1"/>
  <c r="A35" i="6"/>
  <c r="Q36" i="6"/>
  <c r="R36" i="6" s="1"/>
  <c r="O36" i="6"/>
  <c r="P36" i="6" s="1"/>
  <c r="M36" i="6"/>
  <c r="N36" i="6" s="1"/>
  <c r="A36" i="6"/>
  <c r="Q14" i="6"/>
  <c r="R14" i="6" s="1"/>
  <c r="O14" i="6"/>
  <c r="P14" i="6" s="1"/>
  <c r="M14" i="6"/>
  <c r="N14" i="6" s="1"/>
  <c r="A14" i="6"/>
  <c r="Q15" i="6"/>
  <c r="R15" i="6" s="1"/>
  <c r="O15" i="6"/>
  <c r="P15" i="6" s="1"/>
  <c r="M15" i="6"/>
  <c r="N15" i="6" s="1"/>
  <c r="A15" i="6"/>
  <c r="Q9" i="6"/>
  <c r="R9" i="6" s="1"/>
  <c r="O9" i="6"/>
  <c r="P9" i="6" s="1"/>
  <c r="M9" i="6"/>
  <c r="N9" i="6" s="1"/>
  <c r="A9" i="6"/>
  <c r="Q8" i="6"/>
  <c r="R8" i="6" s="1"/>
  <c r="O8" i="6"/>
  <c r="P8" i="6" s="1"/>
  <c r="M8" i="6"/>
  <c r="N8" i="6" s="1"/>
  <c r="A8" i="6"/>
  <c r="Q3" i="6"/>
  <c r="R3" i="6" s="1"/>
  <c r="O3" i="6"/>
  <c r="P3" i="6" s="1"/>
  <c r="M3" i="6"/>
  <c r="N3" i="6" s="1"/>
  <c r="A3" i="6"/>
  <c r="Q7" i="6"/>
  <c r="R7" i="6" s="1"/>
  <c r="O7" i="6"/>
  <c r="P7" i="6" s="1"/>
  <c r="M7" i="6"/>
  <c r="N7" i="6" s="1"/>
  <c r="A7" i="6"/>
  <c r="Q6" i="6"/>
  <c r="R6" i="6" s="1"/>
  <c r="O6" i="6"/>
  <c r="P6" i="6" s="1"/>
  <c r="M6" i="6"/>
  <c r="N6" i="6" s="1"/>
  <c r="A6" i="6"/>
  <c r="Q5" i="6"/>
  <c r="R5" i="6" s="1"/>
  <c r="O5" i="6"/>
  <c r="P5" i="6" s="1"/>
  <c r="M5" i="6"/>
  <c r="N5" i="6" s="1"/>
  <c r="A5" i="6"/>
  <c r="Q34" i="6"/>
  <c r="R34" i="6" s="1"/>
  <c r="O34" i="6"/>
  <c r="P34" i="6" s="1"/>
  <c r="M34" i="6"/>
  <c r="N34" i="6" s="1"/>
  <c r="A34" i="6"/>
  <c r="Q33" i="6"/>
  <c r="R33" i="6" s="1"/>
  <c r="O33" i="6"/>
  <c r="P33" i="6" s="1"/>
  <c r="M33" i="6"/>
  <c r="N33" i="6" s="1"/>
  <c r="A33" i="6"/>
  <c r="Q32" i="6"/>
  <c r="R32" i="6" s="1"/>
  <c r="O32" i="6"/>
  <c r="P32" i="6" s="1"/>
  <c r="M32" i="6"/>
  <c r="N32" i="6" s="1"/>
  <c r="A32" i="6"/>
  <c r="Q31" i="6"/>
  <c r="R31" i="6" s="1"/>
  <c r="O31" i="6"/>
  <c r="P31" i="6" s="1"/>
  <c r="M31" i="6"/>
  <c r="N31" i="6" s="1"/>
  <c r="A31" i="6"/>
  <c r="Q30" i="6"/>
  <c r="R30" i="6" s="1"/>
  <c r="O30" i="6"/>
  <c r="P30" i="6" s="1"/>
  <c r="M30" i="6"/>
  <c r="N30" i="6" s="1"/>
  <c r="A30" i="6"/>
  <c r="Q29" i="6"/>
  <c r="R29" i="6" s="1"/>
  <c r="O29" i="6"/>
  <c r="P29" i="6" s="1"/>
  <c r="M29" i="6"/>
  <c r="N29" i="6" s="1"/>
  <c r="A29" i="6"/>
  <c r="Q28" i="6"/>
  <c r="R28" i="6" s="1"/>
  <c r="O28" i="6"/>
  <c r="P28" i="6" s="1"/>
  <c r="M28" i="6"/>
  <c r="N28" i="6" s="1"/>
  <c r="A28" i="6"/>
  <c r="R27" i="6"/>
  <c r="Q27" i="6"/>
  <c r="O27" i="6"/>
  <c r="P27" i="6" s="1"/>
  <c r="M27" i="6"/>
  <c r="N27" i="6" s="1"/>
  <c r="A27" i="6"/>
  <c r="Q26" i="6"/>
  <c r="R26" i="6" s="1"/>
  <c r="O26" i="6"/>
  <c r="P26" i="6" s="1"/>
  <c r="M26" i="6"/>
  <c r="N26" i="6" s="1"/>
  <c r="A26" i="6"/>
  <c r="Q25" i="6"/>
  <c r="R25" i="6" s="1"/>
  <c r="O25" i="6"/>
  <c r="P25" i="6" s="1"/>
  <c r="M25" i="6"/>
  <c r="N25" i="6" s="1"/>
  <c r="A25" i="6"/>
  <c r="M45" i="6"/>
  <c r="N45" i="6" s="1"/>
  <c r="A45" i="6"/>
  <c r="M44" i="6"/>
  <c r="N44" i="6" s="1"/>
  <c r="A44" i="6"/>
  <c r="Q37" i="6"/>
  <c r="R37" i="6" s="1"/>
  <c r="O37" i="6"/>
  <c r="P37" i="6" s="1"/>
  <c r="M37" i="6"/>
  <c r="N37" i="6" s="1"/>
  <c r="A37" i="6"/>
  <c r="Q43" i="6"/>
  <c r="R43" i="6" s="1"/>
  <c r="O43" i="6"/>
  <c r="P43" i="6" s="1"/>
  <c r="M43" i="6"/>
  <c r="N43" i="6" s="1"/>
  <c r="A43" i="6"/>
  <c r="Q42" i="6"/>
  <c r="R42" i="6" s="1"/>
  <c r="P42" i="6"/>
  <c r="O42" i="6"/>
  <c r="M42" i="6"/>
  <c r="N42" i="6" s="1"/>
  <c r="A42" i="6"/>
  <c r="Q41" i="6"/>
  <c r="R41" i="6" s="1"/>
  <c r="O41" i="6"/>
  <c r="P41" i="6" s="1"/>
  <c r="M41" i="6"/>
  <c r="N41" i="6" s="1"/>
  <c r="A41" i="6"/>
  <c r="Q24" i="6"/>
  <c r="R24" i="6" s="1"/>
  <c r="O24" i="6"/>
  <c r="P24" i="6" s="1"/>
  <c r="M24" i="6"/>
  <c r="N24" i="6" s="1"/>
  <c r="A24" i="6"/>
  <c r="Q23" i="6"/>
  <c r="R23" i="6" s="1"/>
  <c r="O23" i="6"/>
  <c r="P23" i="6" s="1"/>
  <c r="M23" i="6"/>
  <c r="N23" i="6" s="1"/>
  <c r="A23" i="6"/>
  <c r="Q22" i="6"/>
  <c r="R22" i="6" s="1"/>
  <c r="O22" i="6"/>
  <c r="P22" i="6" s="1"/>
  <c r="M22" i="6"/>
  <c r="N22" i="6" s="1"/>
  <c r="A22" i="6"/>
  <c r="Q21" i="6"/>
  <c r="R21" i="6" s="1"/>
  <c r="O21" i="6"/>
  <c r="P21" i="6" s="1"/>
  <c r="N21" i="6"/>
  <c r="M21" i="6"/>
  <c r="A21" i="6"/>
  <c r="Q20" i="6"/>
  <c r="R20" i="6" s="1"/>
  <c r="O20" i="6"/>
  <c r="P20" i="6" s="1"/>
  <c r="M20" i="6"/>
  <c r="N20" i="6" s="1"/>
  <c r="A20" i="6"/>
  <c r="Q13" i="6"/>
  <c r="R13" i="6" s="1"/>
  <c r="O13" i="6"/>
  <c r="P13" i="6" s="1"/>
  <c r="M13" i="6"/>
  <c r="N13" i="6" s="1"/>
  <c r="A13" i="6"/>
  <c r="Q19" i="6"/>
  <c r="R19" i="6" s="1"/>
  <c r="O19" i="6"/>
  <c r="P19" i="6" s="1"/>
  <c r="M19" i="6"/>
  <c r="N19" i="6" s="1"/>
  <c r="A19" i="6"/>
  <c r="Q18" i="6"/>
  <c r="R18" i="6" s="1"/>
  <c r="O18" i="6"/>
  <c r="P18" i="6" s="1"/>
  <c r="M18" i="6"/>
  <c r="N18" i="6" s="1"/>
  <c r="A18" i="6"/>
  <c r="Q17" i="6"/>
  <c r="R17" i="6" s="1"/>
  <c r="O17" i="6"/>
  <c r="P17" i="6" s="1"/>
  <c r="M17" i="6"/>
  <c r="N17" i="6" s="1"/>
  <c r="A17" i="6"/>
  <c r="Q16" i="6"/>
  <c r="R16" i="6" s="1"/>
  <c r="O16" i="6"/>
  <c r="P16" i="6" s="1"/>
  <c r="M16" i="6"/>
  <c r="N16" i="6" s="1"/>
  <c r="A16" i="6"/>
  <c r="Q12" i="6"/>
  <c r="R12" i="6" s="1"/>
  <c r="O12" i="6"/>
  <c r="P12" i="6" s="1"/>
  <c r="M12" i="6"/>
  <c r="N12" i="6" s="1"/>
  <c r="A12" i="6"/>
  <c r="Q11" i="6"/>
  <c r="R11" i="6" s="1"/>
  <c r="O11" i="6"/>
  <c r="P11" i="6" s="1"/>
  <c r="M11" i="6"/>
  <c r="N11" i="6" s="1"/>
  <c r="A11" i="6"/>
  <c r="Q10" i="6"/>
  <c r="R10" i="6" s="1"/>
  <c r="O10" i="6"/>
  <c r="P10" i="6" s="1"/>
  <c r="M10" i="6"/>
  <c r="N10" i="6" s="1"/>
  <c r="A10" i="6"/>
  <c r="Q2" i="6"/>
  <c r="R2" i="6" s="1"/>
  <c r="O2" i="6"/>
  <c r="P2" i="6" s="1"/>
  <c r="M2" i="6"/>
  <c r="N2" i="6" s="1"/>
  <c r="A2" i="6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M23" i="1"/>
  <c r="M24" i="1"/>
  <c r="E22" i="4"/>
  <c r="E15" i="4"/>
  <c r="E11" i="4"/>
  <c r="E10" i="4"/>
  <c r="C6" i="5" l="1"/>
  <c r="C5" i="5"/>
  <c r="C4" i="5"/>
  <c r="C3" i="5"/>
  <c r="A4" i="5"/>
  <c r="A5" i="5"/>
  <c r="A6" i="5"/>
  <c r="A3" i="5"/>
  <c r="A5" i="2"/>
  <c r="A6" i="2"/>
  <c r="A7" i="2"/>
  <c r="A8" i="2"/>
  <c r="A9" i="2"/>
  <c r="A4" i="2"/>
  <c r="G8" i="2"/>
  <c r="F3" i="13"/>
  <c r="H3" i="13" s="1"/>
  <c r="F4" i="13"/>
  <c r="H4" i="13" s="1"/>
  <c r="F5" i="13"/>
  <c r="H5" i="13" s="1"/>
  <c r="F6" i="13"/>
  <c r="H6" i="13" s="1"/>
  <c r="F7" i="13"/>
  <c r="H7" i="13" s="1"/>
  <c r="F8" i="13"/>
  <c r="H8" i="13" s="1"/>
  <c r="F9" i="13"/>
  <c r="H9" i="13" s="1"/>
  <c r="F10" i="13"/>
  <c r="H10" i="13" s="1"/>
  <c r="F11" i="13"/>
  <c r="H11" i="13" s="1"/>
  <c r="F12" i="13"/>
  <c r="H12" i="13" s="1"/>
  <c r="F13" i="13"/>
  <c r="H13" i="13" s="1"/>
  <c r="F14" i="13"/>
  <c r="H14" i="13" s="1"/>
  <c r="F15" i="13"/>
  <c r="H15" i="13" s="1"/>
  <c r="F16" i="13"/>
  <c r="H16" i="13" s="1"/>
  <c r="F17" i="13"/>
  <c r="H17" i="13" s="1"/>
  <c r="F18" i="13"/>
  <c r="H18" i="13" s="1"/>
  <c r="F19" i="13"/>
  <c r="H19" i="13" s="1"/>
  <c r="F20" i="13"/>
  <c r="H20" i="13" s="1"/>
  <c r="F21" i="13"/>
  <c r="H21" i="13" s="1"/>
  <c r="F22" i="13"/>
  <c r="H22" i="13" s="1"/>
  <c r="F23" i="13"/>
  <c r="H23" i="13" s="1"/>
  <c r="F24" i="13"/>
  <c r="H24" i="13" s="1"/>
  <c r="F25" i="13"/>
  <c r="H25" i="13" s="1"/>
  <c r="F26" i="13"/>
  <c r="H26" i="13" s="1"/>
  <c r="F27" i="13"/>
  <c r="H27" i="13" s="1"/>
  <c r="F28" i="13"/>
  <c r="H28" i="13" s="1"/>
  <c r="F29" i="13"/>
  <c r="H29" i="13" s="1"/>
  <c r="F30" i="13"/>
  <c r="H30" i="13" s="1"/>
  <c r="F31" i="13"/>
  <c r="H31" i="13" s="1"/>
  <c r="F32" i="13"/>
  <c r="H32" i="13" s="1"/>
  <c r="F33" i="13"/>
  <c r="H33" i="13" s="1"/>
  <c r="F34" i="13"/>
  <c r="H34" i="13" s="1"/>
  <c r="F35" i="13"/>
  <c r="H35" i="13" s="1"/>
  <c r="F36" i="13"/>
  <c r="H36" i="13" s="1"/>
  <c r="F37" i="13"/>
  <c r="H37" i="13" s="1"/>
  <c r="F38" i="13"/>
  <c r="H38" i="13" s="1"/>
  <c r="F39" i="13"/>
  <c r="H39" i="13" s="1"/>
  <c r="F40" i="13"/>
  <c r="H40" i="13" s="1"/>
  <c r="F41" i="13"/>
  <c r="H41" i="13" s="1"/>
  <c r="F42" i="13"/>
  <c r="H42" i="13" s="1"/>
  <c r="F43" i="13"/>
  <c r="H43" i="13" s="1"/>
  <c r="F44" i="13"/>
  <c r="H44" i="13" s="1"/>
  <c r="F45" i="13"/>
  <c r="H45" i="13" s="1"/>
  <c r="F46" i="13"/>
  <c r="H46" i="13" s="1"/>
  <c r="F47" i="13"/>
  <c r="H47" i="13" s="1"/>
  <c r="F48" i="13"/>
  <c r="H48" i="13" s="1"/>
  <c r="F49" i="13"/>
  <c r="H49" i="13" s="1"/>
  <c r="F2" i="13"/>
  <c r="H2" i="13" s="1"/>
  <c r="E49" i="13"/>
  <c r="D49" i="13"/>
  <c r="C49" i="13"/>
  <c r="K49" i="13" s="1"/>
  <c r="B49" i="13"/>
  <c r="E48" i="13"/>
  <c r="D48" i="13"/>
  <c r="C48" i="13"/>
  <c r="K48" i="13" s="1"/>
  <c r="B48" i="13"/>
  <c r="E47" i="13"/>
  <c r="D47" i="13"/>
  <c r="C47" i="13"/>
  <c r="K47" i="13" s="1"/>
  <c r="B47" i="13"/>
  <c r="E46" i="13"/>
  <c r="D46" i="13"/>
  <c r="C46" i="13"/>
  <c r="K46" i="13" s="1"/>
  <c r="B46" i="13"/>
  <c r="E45" i="13"/>
  <c r="D45" i="13"/>
  <c r="C45" i="13"/>
  <c r="K45" i="13" s="1"/>
  <c r="B45" i="13"/>
  <c r="E44" i="13"/>
  <c r="D44" i="13"/>
  <c r="C44" i="13"/>
  <c r="K44" i="13" s="1"/>
  <c r="B44" i="13"/>
  <c r="E43" i="13"/>
  <c r="D43" i="13"/>
  <c r="C43" i="13"/>
  <c r="K43" i="13" s="1"/>
  <c r="B43" i="13"/>
  <c r="E42" i="13"/>
  <c r="D42" i="13"/>
  <c r="C42" i="13"/>
  <c r="K42" i="13" s="1"/>
  <c r="B42" i="13"/>
  <c r="E41" i="13"/>
  <c r="D41" i="13"/>
  <c r="C41" i="13"/>
  <c r="B41" i="13"/>
  <c r="E40" i="13"/>
  <c r="D40" i="13"/>
  <c r="C40" i="13"/>
  <c r="B40" i="13"/>
  <c r="E39" i="13"/>
  <c r="D39" i="13"/>
  <c r="C39" i="13"/>
  <c r="B39" i="13"/>
  <c r="E38" i="13"/>
  <c r="D38" i="13"/>
  <c r="C38" i="13"/>
  <c r="B38" i="13"/>
  <c r="E37" i="13"/>
  <c r="D37" i="13"/>
  <c r="C37" i="13"/>
  <c r="J37" i="13" s="1"/>
  <c r="B37" i="13"/>
  <c r="E36" i="13"/>
  <c r="D36" i="13"/>
  <c r="C36" i="13"/>
  <c r="B36" i="13"/>
  <c r="E35" i="13"/>
  <c r="D35" i="13"/>
  <c r="C35" i="13"/>
  <c r="K35" i="13" s="1"/>
  <c r="B35" i="13"/>
  <c r="E34" i="13"/>
  <c r="D34" i="13"/>
  <c r="C34" i="13"/>
  <c r="K34" i="13" s="1"/>
  <c r="B34" i="13"/>
  <c r="E33" i="13"/>
  <c r="D33" i="13"/>
  <c r="C33" i="13"/>
  <c r="K33" i="13" s="1"/>
  <c r="B33" i="13"/>
  <c r="E32" i="13"/>
  <c r="D32" i="13"/>
  <c r="C32" i="13"/>
  <c r="K32" i="13" s="1"/>
  <c r="B32" i="13"/>
  <c r="E31" i="13"/>
  <c r="D31" i="13"/>
  <c r="C31" i="13"/>
  <c r="K31" i="13" s="1"/>
  <c r="B31" i="13"/>
  <c r="E30" i="13"/>
  <c r="D30" i="13"/>
  <c r="C30" i="13"/>
  <c r="K30" i="13" s="1"/>
  <c r="B30" i="13"/>
  <c r="E29" i="13"/>
  <c r="D29" i="13"/>
  <c r="C29" i="13"/>
  <c r="K29" i="13" s="1"/>
  <c r="B29" i="13"/>
  <c r="E28" i="13"/>
  <c r="D28" i="13"/>
  <c r="C28" i="13"/>
  <c r="K28" i="13" s="1"/>
  <c r="B28" i="13"/>
  <c r="E27" i="13"/>
  <c r="D27" i="13"/>
  <c r="C27" i="13"/>
  <c r="K27" i="13" s="1"/>
  <c r="B27" i="13"/>
  <c r="E26" i="13"/>
  <c r="D26" i="13"/>
  <c r="C26" i="13"/>
  <c r="K26" i="13" s="1"/>
  <c r="B26" i="13"/>
  <c r="E25" i="13"/>
  <c r="D25" i="13"/>
  <c r="C25" i="13"/>
  <c r="B25" i="13"/>
  <c r="E24" i="13"/>
  <c r="D24" i="13"/>
  <c r="C24" i="13"/>
  <c r="B24" i="13"/>
  <c r="E23" i="13"/>
  <c r="D23" i="13"/>
  <c r="C23" i="13"/>
  <c r="B23" i="13"/>
  <c r="E22" i="13"/>
  <c r="D22" i="13"/>
  <c r="C22" i="13"/>
  <c r="B22" i="13"/>
  <c r="E21" i="13"/>
  <c r="D21" i="13"/>
  <c r="C21" i="13"/>
  <c r="J21" i="13" s="1"/>
  <c r="B21" i="13"/>
  <c r="E20" i="13"/>
  <c r="D20" i="13"/>
  <c r="C20" i="13"/>
  <c r="J20" i="13" s="1"/>
  <c r="B20" i="13"/>
  <c r="E19" i="13"/>
  <c r="D19" i="13"/>
  <c r="C19" i="13"/>
  <c r="B19" i="13"/>
  <c r="E18" i="13"/>
  <c r="D18" i="13"/>
  <c r="C18" i="13"/>
  <c r="K18" i="13" s="1"/>
  <c r="B18" i="13"/>
  <c r="E17" i="13"/>
  <c r="D17" i="13"/>
  <c r="C17" i="13"/>
  <c r="K17" i="13" s="1"/>
  <c r="B17" i="13"/>
  <c r="E16" i="13"/>
  <c r="D16" i="13"/>
  <c r="C16" i="13"/>
  <c r="K16" i="13" s="1"/>
  <c r="B16" i="13"/>
  <c r="E15" i="13"/>
  <c r="D15" i="13"/>
  <c r="C15" i="13"/>
  <c r="K15" i="13" s="1"/>
  <c r="B15" i="13"/>
  <c r="E14" i="13"/>
  <c r="D14" i="13"/>
  <c r="C14" i="13"/>
  <c r="K14" i="13" s="1"/>
  <c r="B14" i="13"/>
  <c r="E13" i="13"/>
  <c r="D13" i="13"/>
  <c r="C13" i="13"/>
  <c r="K13" i="13" s="1"/>
  <c r="B13" i="13"/>
  <c r="E12" i="13"/>
  <c r="D12" i="13"/>
  <c r="C12" i="13"/>
  <c r="B12" i="13"/>
  <c r="E11" i="13"/>
  <c r="D11" i="13"/>
  <c r="C11" i="13"/>
  <c r="B11" i="13"/>
  <c r="E10" i="13"/>
  <c r="D10" i="13"/>
  <c r="C10" i="13"/>
  <c r="B10" i="13"/>
  <c r="E9" i="13"/>
  <c r="D9" i="13"/>
  <c r="C9" i="13"/>
  <c r="K9" i="13" s="1"/>
  <c r="B9" i="13"/>
  <c r="E8" i="13"/>
  <c r="D8" i="13"/>
  <c r="C8" i="13"/>
  <c r="B8" i="13"/>
  <c r="E7" i="13"/>
  <c r="D7" i="13"/>
  <c r="C7" i="13"/>
  <c r="K7" i="13" s="1"/>
  <c r="B7" i="13"/>
  <c r="E6" i="13"/>
  <c r="D6" i="13"/>
  <c r="C6" i="13"/>
  <c r="K6" i="13" s="1"/>
  <c r="B6" i="13"/>
  <c r="E5" i="13"/>
  <c r="D5" i="13"/>
  <c r="C5" i="13"/>
  <c r="K5" i="13" s="1"/>
  <c r="B5" i="13"/>
  <c r="E4" i="13"/>
  <c r="D4" i="13"/>
  <c r="C4" i="13"/>
  <c r="K4" i="13" s="1"/>
  <c r="B4" i="13"/>
  <c r="E3" i="13"/>
  <c r="D3" i="13"/>
  <c r="C3" i="13"/>
  <c r="K3" i="13" s="1"/>
  <c r="B3" i="13"/>
  <c r="E2" i="13"/>
  <c r="D2" i="13"/>
  <c r="C2" i="13"/>
  <c r="K2" i="13" s="1"/>
  <c r="B2" i="13"/>
  <c r="P24" i="11"/>
  <c r="P25" i="11" s="1"/>
  <c r="S23" i="11"/>
  <c r="S24" i="11" s="1"/>
  <c r="S25" i="11" s="1"/>
  <c r="Q23" i="11"/>
  <c r="Q24" i="11" s="1"/>
  <c r="Q25" i="11" s="1"/>
  <c r="P23" i="11"/>
  <c r="C23" i="11"/>
  <c r="C24" i="11" s="1"/>
  <c r="C25" i="11" s="1"/>
  <c r="V22" i="11"/>
  <c r="V23" i="11" s="1"/>
  <c r="V24" i="11" s="1"/>
  <c r="V25" i="11" s="1"/>
  <c r="U22" i="11"/>
  <c r="U23" i="11" s="1"/>
  <c r="U24" i="11" s="1"/>
  <c r="U25" i="11" s="1"/>
  <c r="T22" i="11"/>
  <c r="T23" i="11" s="1"/>
  <c r="T24" i="11" s="1"/>
  <c r="T25" i="11" s="1"/>
  <c r="S22" i="11"/>
  <c r="R22" i="11"/>
  <c r="R23" i="11" s="1"/>
  <c r="R24" i="11" s="1"/>
  <c r="R25" i="11" s="1"/>
  <c r="Q22" i="11"/>
  <c r="P22" i="11"/>
  <c r="C22" i="11"/>
  <c r="B22" i="11"/>
  <c r="B23" i="11" s="1"/>
  <c r="B24" i="11" s="1"/>
  <c r="B25" i="11" s="1"/>
  <c r="V19" i="11"/>
  <c r="V20" i="11" s="1"/>
  <c r="T19" i="11"/>
  <c r="T20" i="11" s="1"/>
  <c r="B19" i="11"/>
  <c r="B20" i="11" s="1"/>
  <c r="V18" i="11"/>
  <c r="U18" i="11"/>
  <c r="U19" i="11" s="1"/>
  <c r="U20" i="11" s="1"/>
  <c r="T18" i="11"/>
  <c r="S18" i="11"/>
  <c r="S19" i="11" s="1"/>
  <c r="S20" i="11" s="1"/>
  <c r="R18" i="11"/>
  <c r="R19" i="11" s="1"/>
  <c r="R20" i="11" s="1"/>
  <c r="Q18" i="11"/>
  <c r="Q19" i="11" s="1"/>
  <c r="Q20" i="11" s="1"/>
  <c r="P18" i="11"/>
  <c r="P19" i="11" s="1"/>
  <c r="P20" i="11" s="1"/>
  <c r="C18" i="11"/>
  <c r="C19" i="11" s="1"/>
  <c r="C20" i="11" s="1"/>
  <c r="B18" i="11"/>
  <c r="C15" i="11"/>
  <c r="C16" i="11" s="1"/>
  <c r="R14" i="11"/>
  <c r="R15" i="11" s="1"/>
  <c r="R16" i="11" s="1"/>
  <c r="P14" i="11"/>
  <c r="P15" i="11" s="1"/>
  <c r="P16" i="11" s="1"/>
  <c r="C14" i="11"/>
  <c r="B14" i="11"/>
  <c r="B15" i="11" s="1"/>
  <c r="B16" i="11" s="1"/>
  <c r="V13" i="11"/>
  <c r="V14" i="11" s="1"/>
  <c r="V15" i="11" s="1"/>
  <c r="V16" i="11" s="1"/>
  <c r="U13" i="11"/>
  <c r="U14" i="11" s="1"/>
  <c r="U15" i="11" s="1"/>
  <c r="U16" i="11" s="1"/>
  <c r="T13" i="11"/>
  <c r="T14" i="11" s="1"/>
  <c r="T15" i="11" s="1"/>
  <c r="T16" i="11" s="1"/>
  <c r="S13" i="11"/>
  <c r="S14" i="11" s="1"/>
  <c r="S15" i="11" s="1"/>
  <c r="S16" i="11" s="1"/>
  <c r="R13" i="11"/>
  <c r="Q13" i="11"/>
  <c r="Q14" i="11" s="1"/>
  <c r="Q15" i="11" s="1"/>
  <c r="Q16" i="11" s="1"/>
  <c r="P13" i="11"/>
  <c r="C13" i="11"/>
  <c r="B13" i="11"/>
  <c r="P9" i="11"/>
  <c r="P10" i="11" s="1"/>
  <c r="P11" i="11" s="1"/>
  <c r="P8" i="11"/>
  <c r="C8" i="11"/>
  <c r="C9" i="11" s="1"/>
  <c r="C10" i="11" s="1"/>
  <c r="C11" i="11" s="1"/>
  <c r="T7" i="11"/>
  <c r="T8" i="11" s="1"/>
  <c r="T9" i="11" s="1"/>
  <c r="T10" i="11" s="1"/>
  <c r="T11" i="11" s="1"/>
  <c r="P7" i="11"/>
  <c r="C7" i="11"/>
  <c r="B7" i="11"/>
  <c r="B8" i="11" s="1"/>
  <c r="B9" i="11" s="1"/>
  <c r="B10" i="11" s="1"/>
  <c r="B11" i="11" s="1"/>
  <c r="T6" i="11"/>
  <c r="S6" i="11"/>
  <c r="S7" i="11" s="1"/>
  <c r="S8" i="11" s="1"/>
  <c r="S9" i="11" s="1"/>
  <c r="S10" i="11" s="1"/>
  <c r="S11" i="11" s="1"/>
  <c r="R6" i="11"/>
  <c r="R7" i="11" s="1"/>
  <c r="R8" i="11" s="1"/>
  <c r="R9" i="11" s="1"/>
  <c r="R10" i="11" s="1"/>
  <c r="R11" i="11" s="1"/>
  <c r="Q6" i="11"/>
  <c r="Q7" i="11" s="1"/>
  <c r="Q8" i="11" s="1"/>
  <c r="Q9" i="11" s="1"/>
  <c r="Q10" i="11" s="1"/>
  <c r="Q11" i="11" s="1"/>
  <c r="P6" i="11"/>
  <c r="C6" i="11"/>
  <c r="B6" i="11"/>
  <c r="D3" i="8"/>
  <c r="N3" i="8" s="1"/>
  <c r="O3" i="8" s="1"/>
  <c r="D4" i="8"/>
  <c r="J4" i="8" s="1"/>
  <c r="K4" i="8" s="1"/>
  <c r="D5" i="8"/>
  <c r="J5" i="8" s="1"/>
  <c r="K5" i="8" s="1"/>
  <c r="D6" i="8"/>
  <c r="J6" i="8" s="1"/>
  <c r="K6" i="8" s="1"/>
  <c r="D7" i="8"/>
  <c r="N7" i="8" s="1"/>
  <c r="O7" i="8" s="1"/>
  <c r="D8" i="8"/>
  <c r="D9" i="8"/>
  <c r="J9" i="8" s="1"/>
  <c r="K9" i="8" s="1"/>
  <c r="D10" i="8"/>
  <c r="J10" i="8" s="1"/>
  <c r="K10" i="8" s="1"/>
  <c r="D11" i="8"/>
  <c r="J11" i="8" s="1"/>
  <c r="K11" i="8" s="1"/>
  <c r="D12" i="8"/>
  <c r="N12" i="8" s="1"/>
  <c r="O12" i="8" s="1"/>
  <c r="D13" i="8"/>
  <c r="N13" i="8" s="1"/>
  <c r="O13" i="8" s="1"/>
  <c r="D14" i="8"/>
  <c r="N14" i="8" s="1"/>
  <c r="O14" i="8" s="1"/>
  <c r="D15" i="8"/>
  <c r="N15" i="8" s="1"/>
  <c r="O15" i="8" s="1"/>
  <c r="D16" i="8"/>
  <c r="T16" i="8" s="1"/>
  <c r="U16" i="8" s="1"/>
  <c r="D17" i="8"/>
  <c r="Z17" i="8" s="1"/>
  <c r="AA17" i="8" s="1"/>
  <c r="D18" i="8"/>
  <c r="T18" i="8" s="1"/>
  <c r="U18" i="8" s="1"/>
  <c r="D19" i="8"/>
  <c r="AC19" i="8" s="1"/>
  <c r="AD19" i="8" s="1"/>
  <c r="D20" i="8"/>
  <c r="W20" i="8" s="1"/>
  <c r="X20" i="8" s="1"/>
  <c r="D21" i="8"/>
  <c r="D22" i="8"/>
  <c r="S22" i="8" s="1"/>
  <c r="D23" i="8"/>
  <c r="D24" i="8"/>
  <c r="Y24" i="8" s="1"/>
  <c r="D25" i="8"/>
  <c r="T25" i="8" s="1"/>
  <c r="U25" i="8" s="1"/>
  <c r="D26" i="8"/>
  <c r="AB26" i="8" s="1"/>
  <c r="D27" i="8"/>
  <c r="T27" i="8" s="1"/>
  <c r="U27" i="8" s="1"/>
  <c r="D28" i="8"/>
  <c r="S28" i="8" s="1"/>
  <c r="D29" i="8"/>
  <c r="T29" i="8" s="1"/>
  <c r="U29" i="8" s="1"/>
  <c r="D30" i="8"/>
  <c r="P30" i="8" s="1"/>
  <c r="D31" i="8"/>
  <c r="W31" i="8" s="1"/>
  <c r="X31" i="8" s="1"/>
  <c r="D32" i="8"/>
  <c r="J32" i="8" s="1"/>
  <c r="K32" i="8" s="1"/>
  <c r="D33" i="8"/>
  <c r="J33" i="8" s="1"/>
  <c r="K33" i="8" s="1"/>
  <c r="D34" i="8"/>
  <c r="J34" i="8" s="1"/>
  <c r="K34" i="8" s="1"/>
  <c r="D35" i="8"/>
  <c r="N35" i="8" s="1"/>
  <c r="O35" i="8" s="1"/>
  <c r="D36" i="8"/>
  <c r="D37" i="8"/>
  <c r="J37" i="8" s="1"/>
  <c r="K37" i="8" s="1"/>
  <c r="D38" i="8"/>
  <c r="J38" i="8" s="1"/>
  <c r="K38" i="8" s="1"/>
  <c r="D39" i="8"/>
  <c r="J39" i="8" s="1"/>
  <c r="K39" i="8" s="1"/>
  <c r="D40" i="8"/>
  <c r="J40" i="8" s="1"/>
  <c r="K40" i="8" s="1"/>
  <c r="D41" i="8"/>
  <c r="N41" i="8" s="1"/>
  <c r="O41" i="8" s="1"/>
  <c r="D42" i="8"/>
  <c r="N42" i="8" s="1"/>
  <c r="O42" i="8" s="1"/>
  <c r="D43" i="8"/>
  <c r="T43" i="8" s="1"/>
  <c r="U43" i="8" s="1"/>
  <c r="D44" i="8"/>
  <c r="S44" i="8" s="1"/>
  <c r="D45" i="8"/>
  <c r="T45" i="8" s="1"/>
  <c r="U45" i="8" s="1"/>
  <c r="D46" i="8"/>
  <c r="N46" i="8" s="1"/>
  <c r="O46" i="8" s="1"/>
  <c r="D47" i="8"/>
  <c r="W47" i="8" s="1"/>
  <c r="X47" i="8" s="1"/>
  <c r="D48" i="8"/>
  <c r="T48" i="8" s="1"/>
  <c r="U48" i="8" s="1"/>
  <c r="D49" i="8"/>
  <c r="Z49" i="8" s="1"/>
  <c r="AA49" i="8" s="1"/>
  <c r="D2" i="8"/>
  <c r="J2" i="8" s="1"/>
  <c r="K2" i="8" s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2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2" i="8"/>
  <c r="B41" i="8"/>
  <c r="B42" i="8"/>
  <c r="B43" i="8"/>
  <c r="B44" i="8"/>
  <c r="B45" i="8"/>
  <c r="B46" i="8"/>
  <c r="B47" i="8"/>
  <c r="B48" i="8"/>
  <c r="B49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3" i="8"/>
  <c r="B4" i="8"/>
  <c r="B5" i="8"/>
  <c r="B6" i="8"/>
  <c r="B2" i="8"/>
  <c r="A2" i="8" s="1"/>
  <c r="E4" i="4"/>
  <c r="E5" i="4"/>
  <c r="E6" i="4"/>
  <c r="E7" i="4"/>
  <c r="E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3" i="4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35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5" i="1"/>
  <c r="K22" i="13" l="1"/>
  <c r="I23" i="13" a="1"/>
  <c r="I23" i="13" s="1"/>
  <c r="I39" i="13" a="1"/>
  <c r="I39" i="13" s="1"/>
  <c r="J11" i="13"/>
  <c r="J24" i="13"/>
  <c r="J40" i="13"/>
  <c r="I38" i="13" a="1"/>
  <c r="I38" i="13" s="1"/>
  <c r="K19" i="13"/>
  <c r="Q5" i="8"/>
  <c r="J46" i="13"/>
  <c r="S46" i="8"/>
  <c r="V3" i="8"/>
  <c r="I44" i="13" a="1"/>
  <c r="I44" i="13" s="1"/>
  <c r="I13" i="13" a="1"/>
  <c r="I13" i="13" s="1"/>
  <c r="I9" i="13" a="1"/>
  <c r="I9" i="13" s="1"/>
  <c r="J12" i="13"/>
  <c r="J25" i="13"/>
  <c r="J38" i="13"/>
  <c r="J34" i="13"/>
  <c r="J30" i="13"/>
  <c r="K38" i="13"/>
  <c r="I18" i="13" a="1"/>
  <c r="I18" i="13" s="1"/>
  <c r="I46" i="13" a="1"/>
  <c r="I46" i="13" s="1"/>
  <c r="J8" i="13"/>
  <c r="J36" i="13"/>
  <c r="I42" i="13" a="1"/>
  <c r="I42" i="13" s="1"/>
  <c r="I30" i="13" a="1"/>
  <c r="I30" i="13" s="1"/>
  <c r="J35" i="13"/>
  <c r="I17" i="13" a="1"/>
  <c r="I17" i="13" s="1"/>
  <c r="I29" i="13" a="1"/>
  <c r="I29" i="13" s="1"/>
  <c r="J41" i="13"/>
  <c r="I16" i="13" a="1"/>
  <c r="I16" i="13" s="1"/>
  <c r="I8" i="13" a="1"/>
  <c r="I8" i="13" s="1"/>
  <c r="I43" i="13" a="1"/>
  <c r="I43" i="13" s="1"/>
  <c r="I28" i="13" a="1"/>
  <c r="I28" i="13" s="1"/>
  <c r="I7" i="13" a="1"/>
  <c r="I7" i="13" s="1"/>
  <c r="J22" i="13"/>
  <c r="I15" i="13" a="1"/>
  <c r="I15" i="13" s="1"/>
  <c r="I6" i="13" a="1"/>
  <c r="I6" i="13" s="1"/>
  <c r="I41" i="13" a="1"/>
  <c r="I41" i="13" s="1"/>
  <c r="I27" i="13" a="1"/>
  <c r="I27" i="13" s="1"/>
  <c r="J19" i="13"/>
  <c r="I5" i="13" a="1"/>
  <c r="I5" i="13" s="1"/>
  <c r="I40" i="13" a="1"/>
  <c r="I40" i="13" s="1"/>
  <c r="I26" i="13" a="1"/>
  <c r="I26" i="13" s="1"/>
  <c r="J18" i="13"/>
  <c r="I4" i="13" a="1"/>
  <c r="I4" i="13" s="1"/>
  <c r="I25" i="13" a="1"/>
  <c r="I25" i="13" s="1"/>
  <c r="J15" i="13"/>
  <c r="I24" i="13" a="1"/>
  <c r="I24" i="13" s="1"/>
  <c r="J9" i="13"/>
  <c r="I14" i="13" a="1"/>
  <c r="I14" i="13" s="1"/>
  <c r="I3" i="13" a="1"/>
  <c r="I3" i="13" s="1"/>
  <c r="I37" i="13" a="1"/>
  <c r="I37" i="13" s="1"/>
  <c r="J7" i="13"/>
  <c r="I36" i="13" a="1"/>
  <c r="I36" i="13" s="1"/>
  <c r="I22" i="13" a="1"/>
  <c r="I22" i="13" s="1"/>
  <c r="J10" i="13"/>
  <c r="J23" i="13"/>
  <c r="J39" i="13"/>
  <c r="K41" i="13"/>
  <c r="I2" i="13" a="1"/>
  <c r="I2" i="13" s="1"/>
  <c r="I21" i="13" a="1"/>
  <c r="I21" i="13" s="1"/>
  <c r="I12" i="13" a="1"/>
  <c r="I12" i="13" s="1"/>
  <c r="I49" i="13" a="1"/>
  <c r="I49" i="13" s="1"/>
  <c r="I35" i="13" a="1"/>
  <c r="I35" i="13" s="1"/>
  <c r="I20" i="13" a="1"/>
  <c r="I20" i="13" s="1"/>
  <c r="K25" i="13"/>
  <c r="I11" i="13" a="1"/>
  <c r="I11" i="13" s="1"/>
  <c r="I48" i="13" a="1"/>
  <c r="I48" i="13" s="1"/>
  <c r="I34" i="13" a="1"/>
  <c r="I34" i="13" s="1"/>
  <c r="A14" i="13"/>
  <c r="K12" i="13"/>
  <c r="I10" i="13" a="1"/>
  <c r="I10" i="13" s="1"/>
  <c r="I47" i="13" a="1"/>
  <c r="I47" i="13" s="1"/>
  <c r="I33" i="13" a="1"/>
  <c r="I33" i="13" s="1"/>
  <c r="M19" i="8"/>
  <c r="I32" i="13" a="1"/>
  <c r="I32" i="13" s="1"/>
  <c r="I19" i="13" a="1"/>
  <c r="I19" i="13" s="1"/>
  <c r="I45" i="13" a="1"/>
  <c r="I45" i="13" s="1"/>
  <c r="I31" i="13" a="1"/>
  <c r="I31" i="13" s="1"/>
  <c r="E21" i="4"/>
  <c r="J3" i="13"/>
  <c r="A44" i="13"/>
  <c r="J6" i="13"/>
  <c r="K40" i="13"/>
  <c r="K24" i="13"/>
  <c r="K11" i="13"/>
  <c r="J49" i="13"/>
  <c r="J33" i="13"/>
  <c r="J17" i="13"/>
  <c r="J5" i="13"/>
  <c r="K39" i="13"/>
  <c r="K23" i="13"/>
  <c r="K10" i="13"/>
  <c r="A28" i="13"/>
  <c r="J48" i="13"/>
  <c r="J32" i="13"/>
  <c r="J16" i="13"/>
  <c r="J4" i="13"/>
  <c r="A5" i="13"/>
  <c r="A12" i="13"/>
  <c r="A17" i="13"/>
  <c r="A25" i="13"/>
  <c r="A29" i="13"/>
  <c r="A33" i="13"/>
  <c r="A37" i="13"/>
  <c r="A41" i="13"/>
  <c r="A45" i="13"/>
  <c r="A49" i="13"/>
  <c r="J47" i="13"/>
  <c r="J31" i="13"/>
  <c r="K37" i="13"/>
  <c r="K21" i="13"/>
  <c r="K36" i="13"/>
  <c r="K20" i="13"/>
  <c r="K8" i="13"/>
  <c r="J45" i="13"/>
  <c r="J29" i="13"/>
  <c r="J2" i="13"/>
  <c r="J44" i="13"/>
  <c r="J28" i="13"/>
  <c r="J14" i="13"/>
  <c r="A21" i="13"/>
  <c r="A3" i="13"/>
  <c r="A6" i="13"/>
  <c r="A15" i="13"/>
  <c r="A18" i="13"/>
  <c r="A30" i="13"/>
  <c r="A34" i="13"/>
  <c r="A42" i="13"/>
  <c r="A46" i="13"/>
  <c r="J43" i="13"/>
  <c r="J27" i="13"/>
  <c r="J42" i="13"/>
  <c r="J26" i="13"/>
  <c r="J13" i="13"/>
  <c r="A7" i="13"/>
  <c r="A19" i="13"/>
  <c r="A27" i="13"/>
  <c r="A31" i="13"/>
  <c r="A35" i="13"/>
  <c r="A43" i="13"/>
  <c r="A47" i="13"/>
  <c r="A11" i="13"/>
  <c r="A39" i="13"/>
  <c r="A40" i="13"/>
  <c r="A13" i="13"/>
  <c r="A24" i="13"/>
  <c r="A22" i="13"/>
  <c r="A38" i="13"/>
  <c r="A9" i="13"/>
  <c r="A4" i="13"/>
  <c r="A16" i="13"/>
  <c r="A48" i="13"/>
  <c r="A32" i="13"/>
  <c r="A2" i="13"/>
  <c r="A26" i="13"/>
  <c r="A36" i="13"/>
  <c r="A8" i="13"/>
  <c r="A20" i="13"/>
  <c r="A10" i="13"/>
  <c r="A23" i="13"/>
  <c r="AC42" i="8"/>
  <c r="AC13" i="8"/>
  <c r="AC36" i="8"/>
  <c r="V8" i="8"/>
  <c r="N40" i="8"/>
  <c r="O40" i="8" s="1"/>
  <c r="AC46" i="8"/>
  <c r="S32" i="8"/>
  <c r="V24" i="8"/>
  <c r="S35" i="8"/>
  <c r="S7" i="8"/>
  <c r="S2" i="8"/>
  <c r="AC34" i="8"/>
  <c r="AC6" i="8"/>
  <c r="AC31" i="8"/>
  <c r="AD31" i="8" s="1"/>
  <c r="V28" i="8"/>
  <c r="N36" i="8"/>
  <c r="O36" i="8" s="1"/>
  <c r="S20" i="8"/>
  <c r="M41" i="8"/>
  <c r="S19" i="8"/>
  <c r="M12" i="8"/>
  <c r="AC18" i="8"/>
  <c r="AD18" i="8" s="1"/>
  <c r="P38" i="8"/>
  <c r="S16" i="8"/>
  <c r="V14" i="8"/>
  <c r="P22" i="8"/>
  <c r="V44" i="8"/>
  <c r="S38" i="8"/>
  <c r="V36" i="8"/>
  <c r="S36" i="8"/>
  <c r="M40" i="8"/>
  <c r="P32" i="8"/>
  <c r="V46" i="8"/>
  <c r="V13" i="8"/>
  <c r="AC27" i="8"/>
  <c r="AD27" i="8" s="1"/>
  <c r="AC12" i="8"/>
  <c r="AC3" i="8"/>
  <c r="M32" i="8"/>
  <c r="S12" i="8"/>
  <c r="S27" i="8"/>
  <c r="J23" i="8"/>
  <c r="K23" i="8" s="1"/>
  <c r="M27" i="8"/>
  <c r="P16" i="8"/>
  <c r="V34" i="8"/>
  <c r="AC26" i="8"/>
  <c r="AD26" i="8" s="1"/>
  <c r="V18" i="8"/>
  <c r="AC11" i="8"/>
  <c r="S3" i="8"/>
  <c r="M25" i="8"/>
  <c r="P15" i="8"/>
  <c r="AC43" i="8"/>
  <c r="AD43" i="8" s="1"/>
  <c r="S34" i="8"/>
  <c r="V26" i="8"/>
  <c r="S18" i="8"/>
  <c r="V11" i="8"/>
  <c r="Q49" i="8"/>
  <c r="R49" i="8" s="1"/>
  <c r="J21" i="8"/>
  <c r="K21" i="8" s="1"/>
  <c r="M24" i="8"/>
  <c r="P9" i="8"/>
  <c r="S43" i="8"/>
  <c r="AC33" i="8"/>
  <c r="S26" i="8"/>
  <c r="AC17" i="8"/>
  <c r="AD17" i="8" s="1"/>
  <c r="S11" i="8"/>
  <c r="Q33" i="8"/>
  <c r="W36" i="8"/>
  <c r="W8" i="8"/>
  <c r="J46" i="8"/>
  <c r="K46" i="8" s="1"/>
  <c r="M17" i="8"/>
  <c r="P4" i="8"/>
  <c r="V42" i="8"/>
  <c r="S33" i="8"/>
  <c r="AC25" i="8"/>
  <c r="AD25" i="8" s="1"/>
  <c r="S17" i="8"/>
  <c r="AC9" i="8"/>
  <c r="Q26" i="8"/>
  <c r="R26" i="8" s="1"/>
  <c r="M33" i="8"/>
  <c r="Q41" i="8"/>
  <c r="Q12" i="8"/>
  <c r="J13" i="8"/>
  <c r="K13" i="8" s="1"/>
  <c r="M16" i="8"/>
  <c r="P3" i="8"/>
  <c r="S42" i="8"/>
  <c r="AC32" i="8"/>
  <c r="S25" i="8"/>
  <c r="AC16" i="8"/>
  <c r="AD16" i="8" s="1"/>
  <c r="V9" i="8"/>
  <c r="Q25" i="8"/>
  <c r="R25" i="8" s="1"/>
  <c r="J8" i="8"/>
  <c r="K8" i="8" s="1"/>
  <c r="AC49" i="8"/>
  <c r="AD49" i="8" s="1"/>
  <c r="AC41" i="8"/>
  <c r="V32" i="8"/>
  <c r="AC24" i="8"/>
  <c r="AD24" i="8" s="1"/>
  <c r="V16" i="8"/>
  <c r="S9" i="8"/>
  <c r="Q18" i="8"/>
  <c r="R18" i="8" s="1"/>
  <c r="S49" i="8"/>
  <c r="S41" i="8"/>
  <c r="Q17" i="8"/>
  <c r="R17" i="8" s="1"/>
  <c r="M11" i="8"/>
  <c r="S24" i="8"/>
  <c r="AC5" i="8"/>
  <c r="AC40" i="8"/>
  <c r="N24" i="8"/>
  <c r="M5" i="8"/>
  <c r="V48" i="8"/>
  <c r="V40" i="8"/>
  <c r="S31" i="8"/>
  <c r="AC22" i="8"/>
  <c r="AD22" i="8" s="1"/>
  <c r="S5" i="8"/>
  <c r="AC48" i="8"/>
  <c r="AD48" i="8" s="1"/>
  <c r="J30" i="8"/>
  <c r="K30" i="8" s="1"/>
  <c r="M49" i="8"/>
  <c r="M4" i="8"/>
  <c r="S48" i="8"/>
  <c r="S40" i="8"/>
  <c r="AC30" i="8"/>
  <c r="AD30" i="8" s="1"/>
  <c r="V22" i="8"/>
  <c r="AC15" i="8"/>
  <c r="AC4" i="8"/>
  <c r="J19" i="8"/>
  <c r="K19" i="8" s="1"/>
  <c r="M48" i="8"/>
  <c r="P48" i="8"/>
  <c r="AC47" i="8"/>
  <c r="AD47" i="8" s="1"/>
  <c r="AC38" i="8"/>
  <c r="V30" i="8"/>
  <c r="V15" i="8"/>
  <c r="V4" i="8"/>
  <c r="N44" i="8"/>
  <c r="N28" i="8"/>
  <c r="M43" i="8"/>
  <c r="P46" i="8"/>
  <c r="S47" i="8"/>
  <c r="V38" i="8"/>
  <c r="S30" i="8"/>
  <c r="V20" i="8"/>
  <c r="S15" i="8"/>
  <c r="S4" i="8"/>
  <c r="V6" i="8"/>
  <c r="Q44" i="8"/>
  <c r="R44" i="8" s="1"/>
  <c r="Q28" i="8"/>
  <c r="R28" i="8" s="1"/>
  <c r="Q14" i="8"/>
  <c r="J22" i="8"/>
  <c r="K22" i="8" s="1"/>
  <c r="N39" i="8"/>
  <c r="O39" i="8" s="1"/>
  <c r="M42" i="8"/>
  <c r="M26" i="8"/>
  <c r="M13" i="8"/>
  <c r="P47" i="8"/>
  <c r="P31" i="8"/>
  <c r="T46" i="8"/>
  <c r="T44" i="8"/>
  <c r="U44" i="8" s="1"/>
  <c r="T42" i="8"/>
  <c r="T40" i="8"/>
  <c r="T38" i="8"/>
  <c r="T36" i="8"/>
  <c r="T34" i="8"/>
  <c r="T32" i="8"/>
  <c r="T30" i="8"/>
  <c r="U30" i="8" s="1"/>
  <c r="T28" i="8"/>
  <c r="U28" i="8" s="1"/>
  <c r="T26" i="8"/>
  <c r="U26" i="8" s="1"/>
  <c r="T24" i="8"/>
  <c r="U24" i="8" s="1"/>
  <c r="T22" i="8"/>
  <c r="U22" i="8" s="1"/>
  <c r="T20" i="8"/>
  <c r="U20" i="8" s="1"/>
  <c r="T15" i="8"/>
  <c r="T14" i="8"/>
  <c r="T13" i="8"/>
  <c r="T11" i="8"/>
  <c r="T9" i="8"/>
  <c r="T8" i="8"/>
  <c r="T6" i="8"/>
  <c r="T4" i="8"/>
  <c r="T3" i="8"/>
  <c r="Q43" i="8"/>
  <c r="R43" i="8" s="1"/>
  <c r="Q27" i="8"/>
  <c r="R27" i="8" s="1"/>
  <c r="S14" i="8"/>
  <c r="S13" i="8"/>
  <c r="S8" i="8"/>
  <c r="S6" i="8"/>
  <c r="Q42" i="8"/>
  <c r="Q13" i="8"/>
  <c r="AC2" i="8"/>
  <c r="N19" i="8"/>
  <c r="J42" i="8"/>
  <c r="K42" i="8" s="1"/>
  <c r="N23" i="8"/>
  <c r="M39" i="8"/>
  <c r="M23" i="8"/>
  <c r="M10" i="8"/>
  <c r="P44" i="8"/>
  <c r="P28" i="8"/>
  <c r="P14" i="8"/>
  <c r="AB49" i="8"/>
  <c r="AB47" i="8"/>
  <c r="AB45" i="8"/>
  <c r="AB43" i="8"/>
  <c r="AB41" i="8"/>
  <c r="AB39" i="8"/>
  <c r="AB37" i="8"/>
  <c r="AB35" i="8"/>
  <c r="AB33" i="8"/>
  <c r="AB31" i="8"/>
  <c r="AB29" i="8"/>
  <c r="AB27" i="8"/>
  <c r="AB25" i="8"/>
  <c r="AB23" i="8"/>
  <c r="AB21" i="8"/>
  <c r="AB19" i="8"/>
  <c r="AB17" i="8"/>
  <c r="AB12" i="8"/>
  <c r="AB10" i="8"/>
  <c r="AB7" i="8"/>
  <c r="AB5" i="8"/>
  <c r="AB2" i="8"/>
  <c r="Q40" i="8"/>
  <c r="Q24" i="8"/>
  <c r="R24" i="8" s="1"/>
  <c r="Q11" i="8"/>
  <c r="AC29" i="8"/>
  <c r="AD29" i="8" s="1"/>
  <c r="AC23" i="8"/>
  <c r="AD23" i="8" s="1"/>
  <c r="AC7" i="8"/>
  <c r="J18" i="8"/>
  <c r="K18" i="8" s="1"/>
  <c r="J36" i="8"/>
  <c r="K36" i="8" s="1"/>
  <c r="N11" i="8"/>
  <c r="O11" i="8" s="1"/>
  <c r="M38" i="8"/>
  <c r="M22" i="8"/>
  <c r="M9" i="8"/>
  <c r="P43" i="8"/>
  <c r="P27" i="8"/>
  <c r="Z47" i="8"/>
  <c r="AA47" i="8" s="1"/>
  <c r="Z45" i="8"/>
  <c r="AA45" i="8" s="1"/>
  <c r="Z43" i="8"/>
  <c r="AA43" i="8" s="1"/>
  <c r="Z41" i="8"/>
  <c r="Z39" i="8"/>
  <c r="Z37" i="8"/>
  <c r="Z35" i="8"/>
  <c r="Z33" i="8"/>
  <c r="Z31" i="8"/>
  <c r="AA31" i="8" s="1"/>
  <c r="Z29" i="8"/>
  <c r="AA29" i="8" s="1"/>
  <c r="Z27" i="8"/>
  <c r="AA27" i="8" s="1"/>
  <c r="Z25" i="8"/>
  <c r="AA25" i="8" s="1"/>
  <c r="Z23" i="8"/>
  <c r="AA23" i="8" s="1"/>
  <c r="Z21" i="8"/>
  <c r="AA21" i="8" s="1"/>
  <c r="Z19" i="8"/>
  <c r="AA19" i="8" s="1"/>
  <c r="Z12" i="8"/>
  <c r="Z10" i="8"/>
  <c r="Z7" i="8"/>
  <c r="Z5" i="8"/>
  <c r="Z2" i="8"/>
  <c r="Q39" i="8"/>
  <c r="Q23" i="8"/>
  <c r="R23" i="8" s="1"/>
  <c r="Q10" i="8"/>
  <c r="P29" i="8"/>
  <c r="AC45" i="8"/>
  <c r="AD45" i="8" s="1"/>
  <c r="AC35" i="8"/>
  <c r="AC21" i="8"/>
  <c r="AD21" i="8" s="1"/>
  <c r="J49" i="8"/>
  <c r="K49" i="8" s="1"/>
  <c r="J17" i="8"/>
  <c r="K17" i="8" s="1"/>
  <c r="J35" i="8"/>
  <c r="K35" i="8" s="1"/>
  <c r="N10" i="8"/>
  <c r="O10" i="8" s="1"/>
  <c r="M37" i="8"/>
  <c r="M21" i="8"/>
  <c r="P42" i="8"/>
  <c r="P26" i="8"/>
  <c r="P13" i="8"/>
  <c r="Y49" i="8"/>
  <c r="Y47" i="8"/>
  <c r="Y45" i="8"/>
  <c r="Y43" i="8"/>
  <c r="Y41" i="8"/>
  <c r="Y39" i="8"/>
  <c r="Y37" i="8"/>
  <c r="Y35" i="8"/>
  <c r="Y33" i="8"/>
  <c r="Y31" i="8"/>
  <c r="Y29" i="8"/>
  <c r="Y27" i="8"/>
  <c r="Y25" i="8"/>
  <c r="Y23" i="8"/>
  <c r="Y21" i="8"/>
  <c r="Y19" i="8"/>
  <c r="Y17" i="8"/>
  <c r="Y12" i="8"/>
  <c r="Y10" i="8"/>
  <c r="Y7" i="8"/>
  <c r="Y5" i="8"/>
  <c r="Y2" i="8"/>
  <c r="Q38" i="8"/>
  <c r="Q22" i="8"/>
  <c r="R22" i="8" s="1"/>
  <c r="Q9" i="8"/>
  <c r="AC10" i="8"/>
  <c r="J43" i="8"/>
  <c r="K43" i="8" s="1"/>
  <c r="J27" i="8"/>
  <c r="K27" i="8" s="1"/>
  <c r="J48" i="8"/>
  <c r="K48" i="8" s="1"/>
  <c r="J16" i="8"/>
  <c r="K16" i="8" s="1"/>
  <c r="N8" i="8"/>
  <c r="O8" i="8" s="1"/>
  <c r="M36" i="8"/>
  <c r="M20" i="8"/>
  <c r="M8" i="8"/>
  <c r="P41" i="8"/>
  <c r="P25" i="8"/>
  <c r="P12" i="8"/>
  <c r="W49" i="8"/>
  <c r="X49" i="8" s="1"/>
  <c r="W45" i="8"/>
  <c r="X45" i="8" s="1"/>
  <c r="W43" i="8"/>
  <c r="X43" i="8" s="1"/>
  <c r="W41" i="8"/>
  <c r="W39" i="8"/>
  <c r="W37" i="8"/>
  <c r="W35" i="8"/>
  <c r="W33" i="8"/>
  <c r="W29" i="8"/>
  <c r="X29" i="8" s="1"/>
  <c r="W27" i="8"/>
  <c r="X27" i="8" s="1"/>
  <c r="W25" i="8"/>
  <c r="X25" i="8" s="1"/>
  <c r="W23" i="8"/>
  <c r="X23" i="8" s="1"/>
  <c r="W21" i="8"/>
  <c r="X21" i="8" s="1"/>
  <c r="W19" i="8"/>
  <c r="X19" i="8" s="1"/>
  <c r="W17" i="8"/>
  <c r="X17" i="8" s="1"/>
  <c r="W12" i="8"/>
  <c r="W10" i="8"/>
  <c r="W7" i="8"/>
  <c r="W5" i="8"/>
  <c r="W2" i="8"/>
  <c r="Q37" i="8"/>
  <c r="Q21" i="8"/>
  <c r="R21" i="8" s="1"/>
  <c r="P45" i="8"/>
  <c r="AC39" i="8"/>
  <c r="AC37" i="8"/>
  <c r="J26" i="8"/>
  <c r="K26" i="8" s="1"/>
  <c r="J47" i="8"/>
  <c r="K47" i="8" s="1"/>
  <c r="J31" i="8"/>
  <c r="K31" i="8" s="1"/>
  <c r="J15" i="8"/>
  <c r="K15" i="8" s="1"/>
  <c r="N2" i="8"/>
  <c r="O2" i="8" s="1"/>
  <c r="M35" i="8"/>
  <c r="M7" i="8"/>
  <c r="P40" i="8"/>
  <c r="P24" i="8"/>
  <c r="P11" i="8"/>
  <c r="V49" i="8"/>
  <c r="V47" i="8"/>
  <c r="V45" i="8"/>
  <c r="V43" i="8"/>
  <c r="V41" i="8"/>
  <c r="V39" i="8"/>
  <c r="V37" i="8"/>
  <c r="V35" i="8"/>
  <c r="V33" i="8"/>
  <c r="V31" i="8"/>
  <c r="V29" i="8"/>
  <c r="V27" i="8"/>
  <c r="V25" i="8"/>
  <c r="V23" i="8"/>
  <c r="V21" i="8"/>
  <c r="V19" i="8"/>
  <c r="V17" i="8"/>
  <c r="V12" i="8"/>
  <c r="V10" i="8"/>
  <c r="V7" i="8"/>
  <c r="V5" i="8"/>
  <c r="V2" i="8"/>
  <c r="Q36" i="8"/>
  <c r="Q20" i="8"/>
  <c r="R20" i="8" s="1"/>
  <c r="Q8" i="8"/>
  <c r="J20" i="8"/>
  <c r="K20" i="8" s="1"/>
  <c r="N30" i="8"/>
  <c r="M2" i="8"/>
  <c r="M34" i="8"/>
  <c r="M18" i="8"/>
  <c r="M6" i="8"/>
  <c r="P39" i="8"/>
  <c r="P23" i="8"/>
  <c r="P10" i="8"/>
  <c r="T49" i="8"/>
  <c r="U49" i="8" s="1"/>
  <c r="T47" i="8"/>
  <c r="U47" i="8" s="1"/>
  <c r="T41" i="8"/>
  <c r="T39" i="8"/>
  <c r="T37" i="8"/>
  <c r="T35" i="8"/>
  <c r="T33" i="8"/>
  <c r="T31" i="8"/>
  <c r="U31" i="8" s="1"/>
  <c r="T23" i="8"/>
  <c r="U23" i="8" s="1"/>
  <c r="T21" i="8"/>
  <c r="U21" i="8" s="1"/>
  <c r="T19" i="8"/>
  <c r="U19" i="8" s="1"/>
  <c r="T17" i="8"/>
  <c r="U17" i="8" s="1"/>
  <c r="T12" i="8"/>
  <c r="T10" i="8"/>
  <c r="T7" i="8"/>
  <c r="T5" i="8"/>
  <c r="T2" i="8"/>
  <c r="Q35" i="8"/>
  <c r="Q19" i="8"/>
  <c r="R19" i="8" s="1"/>
  <c r="Q7" i="8"/>
  <c r="N29" i="8"/>
  <c r="S39" i="8"/>
  <c r="S37" i="8"/>
  <c r="S29" i="8"/>
  <c r="S23" i="8"/>
  <c r="S21" i="8"/>
  <c r="S10" i="8"/>
  <c r="Q34" i="8"/>
  <c r="Q6" i="8"/>
  <c r="AC28" i="8"/>
  <c r="AD28" i="8" s="1"/>
  <c r="AC20" i="8"/>
  <c r="AD20" i="8" s="1"/>
  <c r="AC8" i="8"/>
  <c r="AC44" i="8"/>
  <c r="AD44" i="8" s="1"/>
  <c r="AC14" i="8"/>
  <c r="N43" i="8"/>
  <c r="N27" i="8"/>
  <c r="J7" i="8"/>
  <c r="K7" i="8" s="1"/>
  <c r="M47" i="8"/>
  <c r="M31" i="8"/>
  <c r="P36" i="8"/>
  <c r="P20" i="8"/>
  <c r="P8" i="8"/>
  <c r="AB48" i="8"/>
  <c r="AB46" i="8"/>
  <c r="AB44" i="8"/>
  <c r="AB42" i="8"/>
  <c r="AB40" i="8"/>
  <c r="AB38" i="8"/>
  <c r="AB36" i="8"/>
  <c r="AB34" i="8"/>
  <c r="AB32" i="8"/>
  <c r="AB30" i="8"/>
  <c r="AB28" i="8"/>
  <c r="AB24" i="8"/>
  <c r="AB22" i="8"/>
  <c r="AB20" i="8"/>
  <c r="AB18" i="8"/>
  <c r="AB16" i="8"/>
  <c r="AB15" i="8"/>
  <c r="AB14" i="8"/>
  <c r="AB13" i="8"/>
  <c r="AB11" i="8"/>
  <c r="AB9" i="8"/>
  <c r="AB8" i="8"/>
  <c r="AB6" i="8"/>
  <c r="AB4" i="8"/>
  <c r="AB3" i="8"/>
  <c r="Q48" i="8"/>
  <c r="R48" i="8" s="1"/>
  <c r="Q32" i="8"/>
  <c r="Q16" i="8"/>
  <c r="R16" i="8" s="1"/>
  <c r="Q4" i="8"/>
  <c r="P21" i="8"/>
  <c r="N26" i="8"/>
  <c r="J3" i="8"/>
  <c r="K3" i="8" s="1"/>
  <c r="M46" i="8"/>
  <c r="M30" i="8"/>
  <c r="M15" i="8"/>
  <c r="M3" i="8"/>
  <c r="P35" i="8"/>
  <c r="P19" i="8"/>
  <c r="P7" i="8"/>
  <c r="Z48" i="8"/>
  <c r="AA48" i="8" s="1"/>
  <c r="Z46" i="8"/>
  <c r="Z44" i="8"/>
  <c r="AA44" i="8" s="1"/>
  <c r="Z42" i="8"/>
  <c r="Z40" i="8"/>
  <c r="Z38" i="8"/>
  <c r="Z36" i="8"/>
  <c r="Z34" i="8"/>
  <c r="Z32" i="8"/>
  <c r="Z30" i="8"/>
  <c r="AA30" i="8" s="1"/>
  <c r="Z28" i="8"/>
  <c r="AA28" i="8" s="1"/>
  <c r="Z26" i="8"/>
  <c r="AA26" i="8" s="1"/>
  <c r="Z24" i="8"/>
  <c r="AA24" i="8" s="1"/>
  <c r="Z22" i="8"/>
  <c r="AA22" i="8" s="1"/>
  <c r="Z20" i="8"/>
  <c r="AA20" i="8" s="1"/>
  <c r="Z18" i="8"/>
  <c r="AA18" i="8" s="1"/>
  <c r="Z16" i="8"/>
  <c r="AA16" i="8" s="1"/>
  <c r="Z15" i="8"/>
  <c r="Z14" i="8"/>
  <c r="Z13" i="8"/>
  <c r="Z11" i="8"/>
  <c r="Z9" i="8"/>
  <c r="Z8" i="8"/>
  <c r="Z6" i="8"/>
  <c r="Z4" i="8"/>
  <c r="Z3" i="8"/>
  <c r="Q47" i="8"/>
  <c r="R47" i="8" s="1"/>
  <c r="Q31" i="8"/>
  <c r="R31" i="8" s="1"/>
  <c r="N45" i="8"/>
  <c r="S45" i="8"/>
  <c r="P37" i="8"/>
  <c r="N25" i="8"/>
  <c r="M45" i="8"/>
  <c r="M29" i="8"/>
  <c r="P2" i="8"/>
  <c r="P34" i="8"/>
  <c r="P18" i="8"/>
  <c r="P6" i="8"/>
  <c r="Y48" i="8"/>
  <c r="Y46" i="8"/>
  <c r="Y44" i="8"/>
  <c r="Y42" i="8"/>
  <c r="Y40" i="8"/>
  <c r="Y38" i="8"/>
  <c r="Y36" i="8"/>
  <c r="Y34" i="8"/>
  <c r="Y32" i="8"/>
  <c r="Y30" i="8"/>
  <c r="Y28" i="8"/>
  <c r="Y26" i="8"/>
  <c r="Y22" i="8"/>
  <c r="Y20" i="8"/>
  <c r="Y18" i="8"/>
  <c r="Y16" i="8"/>
  <c r="Y15" i="8"/>
  <c r="Y14" i="8"/>
  <c r="Y13" i="8"/>
  <c r="Y11" i="8"/>
  <c r="Y9" i="8"/>
  <c r="Y8" i="8"/>
  <c r="Y6" i="8"/>
  <c r="Y4" i="8"/>
  <c r="Y3" i="8"/>
  <c r="Q46" i="8"/>
  <c r="Q30" i="8"/>
  <c r="R30" i="8" s="1"/>
  <c r="Q15" i="8"/>
  <c r="Q3" i="8"/>
  <c r="H40" i="8"/>
  <c r="I40" i="8" s="1"/>
  <c r="J24" i="8"/>
  <c r="K24" i="8" s="1"/>
  <c r="M44" i="8"/>
  <c r="M28" i="8"/>
  <c r="M14" i="8"/>
  <c r="P49" i="8"/>
  <c r="P33" i="8"/>
  <c r="P17" i="8"/>
  <c r="P5" i="8"/>
  <c r="W48" i="8"/>
  <c r="X48" i="8" s="1"/>
  <c r="W46" i="8"/>
  <c r="W44" i="8"/>
  <c r="X44" i="8" s="1"/>
  <c r="W42" i="8"/>
  <c r="W40" i="8"/>
  <c r="W38" i="8"/>
  <c r="W34" i="8"/>
  <c r="W32" i="8"/>
  <c r="W30" i="8"/>
  <c r="X30" i="8" s="1"/>
  <c r="W28" i="8"/>
  <c r="X28" i="8" s="1"/>
  <c r="W26" i="8"/>
  <c r="X26" i="8" s="1"/>
  <c r="W24" i="8"/>
  <c r="X24" i="8" s="1"/>
  <c r="W22" i="8"/>
  <c r="X22" i="8" s="1"/>
  <c r="W18" i="8"/>
  <c r="X18" i="8" s="1"/>
  <c r="W16" i="8"/>
  <c r="X16" i="8" s="1"/>
  <c r="W15" i="8"/>
  <c r="W14" i="8"/>
  <c r="W13" i="8"/>
  <c r="W11" i="8"/>
  <c r="W9" i="8"/>
  <c r="W6" i="8"/>
  <c r="W4" i="8"/>
  <c r="W3" i="8"/>
  <c r="Q45" i="8"/>
  <c r="R45" i="8" s="1"/>
  <c r="Q29" i="8"/>
  <c r="R29" i="8" s="1"/>
  <c r="Q2" i="8"/>
  <c r="J45" i="8"/>
  <c r="K45" i="8" s="1"/>
  <c r="J29" i="8"/>
  <c r="K29" i="8" s="1"/>
  <c r="J44" i="8"/>
  <c r="K44" i="8" s="1"/>
  <c r="J28" i="8"/>
  <c r="K28" i="8" s="1"/>
  <c r="J14" i="8"/>
  <c r="K14" i="8" s="1"/>
  <c r="N38" i="8"/>
  <c r="O38" i="8" s="1"/>
  <c r="N22" i="8"/>
  <c r="N9" i="8"/>
  <c r="O9" i="8" s="1"/>
  <c r="N37" i="8"/>
  <c r="O37" i="8" s="1"/>
  <c r="N21" i="8"/>
  <c r="N20" i="8"/>
  <c r="J41" i="8"/>
  <c r="K41" i="8" s="1"/>
  <c r="J25" i="8"/>
  <c r="K25" i="8" s="1"/>
  <c r="J12" i="8"/>
  <c r="K12" i="8" s="1"/>
  <c r="H38" i="8"/>
  <c r="I38" i="8" s="1"/>
  <c r="H22" i="8"/>
  <c r="I22" i="8" s="1"/>
  <c r="H9" i="8"/>
  <c r="I9" i="8" s="1"/>
  <c r="N34" i="8"/>
  <c r="O34" i="8" s="1"/>
  <c r="N18" i="8"/>
  <c r="N6" i="8"/>
  <c r="O6" i="8" s="1"/>
  <c r="N49" i="8"/>
  <c r="N33" i="8"/>
  <c r="O33" i="8" s="1"/>
  <c r="N17" i="8"/>
  <c r="N5" i="8"/>
  <c r="O5" i="8" s="1"/>
  <c r="N48" i="8"/>
  <c r="N32" i="8"/>
  <c r="O32" i="8" s="1"/>
  <c r="N16" i="8"/>
  <c r="N4" i="8"/>
  <c r="O4" i="8" s="1"/>
  <c r="N47" i="8"/>
  <c r="N31" i="8"/>
  <c r="H5" i="8"/>
  <c r="I5" i="8" s="1"/>
  <c r="R5" i="8" s="1"/>
  <c r="H35" i="8"/>
  <c r="I35" i="8" s="1"/>
  <c r="H19" i="8"/>
  <c r="I19" i="8" s="1"/>
  <c r="H7" i="8"/>
  <c r="I7" i="8" s="1"/>
  <c r="H2" i="8"/>
  <c r="I2" i="8" s="1"/>
  <c r="H34" i="8"/>
  <c r="I34" i="8" s="1"/>
  <c r="H18" i="8"/>
  <c r="I18" i="8" s="1"/>
  <c r="H6" i="8"/>
  <c r="I6" i="8" s="1"/>
  <c r="H47" i="8"/>
  <c r="I47" i="8" s="1"/>
  <c r="H31" i="8"/>
  <c r="I31" i="8" s="1"/>
  <c r="H37" i="8"/>
  <c r="I37" i="8" s="1"/>
  <c r="H21" i="8"/>
  <c r="I21" i="8" s="1"/>
  <c r="H42" i="8"/>
  <c r="I42" i="8" s="1"/>
  <c r="H26" i="8"/>
  <c r="I26" i="8" s="1"/>
  <c r="H13" i="8"/>
  <c r="I13" i="8" s="1"/>
  <c r="H36" i="8"/>
  <c r="I36" i="8" s="1"/>
  <c r="H20" i="8"/>
  <c r="I20" i="8" s="1"/>
  <c r="H8" i="8"/>
  <c r="I8" i="8" s="1"/>
  <c r="H41" i="8"/>
  <c r="I41" i="8" s="1"/>
  <c r="H25" i="8"/>
  <c r="I25" i="8" s="1"/>
  <c r="H12" i="8"/>
  <c r="I12" i="8" s="1"/>
  <c r="H24" i="8"/>
  <c r="I24" i="8" s="1"/>
  <c r="O24" i="8" s="1"/>
  <c r="H11" i="8"/>
  <c r="I11" i="8" s="1"/>
  <c r="A3" i="8"/>
  <c r="H39" i="8"/>
  <c r="I39" i="8" s="1"/>
  <c r="H23" i="8"/>
  <c r="I23" i="8" s="1"/>
  <c r="O23" i="8" s="1"/>
  <c r="H10" i="8"/>
  <c r="I10" i="8" s="1"/>
  <c r="H46" i="8"/>
  <c r="I46" i="8" s="1"/>
  <c r="H30" i="8"/>
  <c r="I30" i="8" s="1"/>
  <c r="H15" i="8"/>
  <c r="I15" i="8" s="1"/>
  <c r="H3" i="8"/>
  <c r="I3" i="8" s="1"/>
  <c r="H45" i="8"/>
  <c r="I45" i="8" s="1"/>
  <c r="H29" i="8"/>
  <c r="I29" i="8" s="1"/>
  <c r="H44" i="8"/>
  <c r="I44" i="8" s="1"/>
  <c r="H28" i="8"/>
  <c r="I28" i="8" s="1"/>
  <c r="O28" i="8" s="1"/>
  <c r="H14" i="8"/>
  <c r="I14" i="8" s="1"/>
  <c r="H49" i="8"/>
  <c r="I49" i="8" s="1"/>
  <c r="H33" i="8"/>
  <c r="I33" i="8" s="1"/>
  <c r="H17" i="8"/>
  <c r="I17" i="8" s="1"/>
  <c r="H43" i="8"/>
  <c r="I43" i="8" s="1"/>
  <c r="H27" i="8"/>
  <c r="I27" i="8" s="1"/>
  <c r="H48" i="8"/>
  <c r="I48" i="8" s="1"/>
  <c r="H32" i="8"/>
  <c r="I32" i="8" s="1"/>
  <c r="H16" i="8"/>
  <c r="I16" i="8" s="1"/>
  <c r="H4" i="8"/>
  <c r="I4" i="8" s="1"/>
  <c r="A5" i="8"/>
  <c r="A6" i="8"/>
  <c r="A15" i="8"/>
  <c r="A13" i="8"/>
  <c r="A9" i="8"/>
  <c r="A12" i="8"/>
  <c r="A4" i="8"/>
  <c r="A25" i="8"/>
  <c r="A11" i="8"/>
  <c r="A14" i="8"/>
  <c r="A19" i="8"/>
  <c r="A7" i="8"/>
  <c r="A20" i="8"/>
  <c r="A17" i="8"/>
  <c r="A18" i="8"/>
  <c r="A16" i="8"/>
  <c r="A10" i="8"/>
  <c r="A8" i="8"/>
  <c r="A40" i="8"/>
  <c r="A24" i="8"/>
  <c r="A39" i="8"/>
  <c r="A23" i="8"/>
  <c r="A36" i="8"/>
  <c r="A37" i="8"/>
  <c r="A35" i="8"/>
  <c r="A22" i="8"/>
  <c r="A34" i="8"/>
  <c r="A38" i="8"/>
  <c r="A49" i="8"/>
  <c r="A33" i="8"/>
  <c r="A48" i="8"/>
  <c r="A32" i="8"/>
  <c r="A21" i="8"/>
  <c r="A47" i="8"/>
  <c r="A31" i="8"/>
  <c r="A29" i="8"/>
  <c r="A44" i="8"/>
  <c r="A28" i="8"/>
  <c r="A45" i="8"/>
  <c r="A43" i="8"/>
  <c r="A27" i="8"/>
  <c r="A46" i="8"/>
  <c r="A42" i="8"/>
  <c r="A26" i="8"/>
  <c r="A30" i="8"/>
  <c r="A41" i="8"/>
  <c r="A4" i="3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M5" i="1"/>
  <c r="N5" i="1" s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O5" i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S9" i="2"/>
  <c r="O9" i="2"/>
  <c r="K9" i="2"/>
  <c r="S8" i="2"/>
  <c r="O8" i="2"/>
  <c r="K8" i="2"/>
  <c r="G7" i="2"/>
  <c r="S7" i="2" s="1"/>
  <c r="G6" i="2"/>
  <c r="K6" i="2" s="1"/>
  <c r="G5" i="2"/>
  <c r="O5" i="2" s="1"/>
  <c r="G4" i="2"/>
  <c r="S4" i="2" s="1"/>
  <c r="E12" i="4" l="1"/>
  <c r="E14" i="4"/>
  <c r="E13" i="4"/>
  <c r="AA6" i="8"/>
  <c r="AA34" i="8"/>
  <c r="AA8" i="8"/>
  <c r="AA36" i="8"/>
  <c r="AA15" i="8"/>
  <c r="AA46" i="8"/>
  <c r="AD37" i="8"/>
  <c r="AA10" i="8"/>
  <c r="AA41" i="8"/>
  <c r="AD12" i="8"/>
  <c r="AD39" i="8"/>
  <c r="AA12" i="8"/>
  <c r="AD36" i="8"/>
  <c r="AD13" i="8"/>
  <c r="AD42" i="8"/>
  <c r="AD14" i="8"/>
  <c r="AD38" i="8"/>
  <c r="O27" i="8"/>
  <c r="AD35" i="8"/>
  <c r="AD11" i="8"/>
  <c r="AD8" i="8"/>
  <c r="X2" i="8"/>
  <c r="AD33" i="8"/>
  <c r="AD2" i="8"/>
  <c r="AD41" i="8"/>
  <c r="AD6" i="8"/>
  <c r="X14" i="8"/>
  <c r="R2" i="8"/>
  <c r="AD9" i="8"/>
  <c r="AD34" i="8"/>
  <c r="AA4" i="8"/>
  <c r="AA32" i="8"/>
  <c r="AD4" i="8"/>
  <c r="AD10" i="8"/>
  <c r="AD15" i="8"/>
  <c r="AA2" i="8"/>
  <c r="AD40" i="8"/>
  <c r="P5" i="1"/>
  <c r="O44" i="8"/>
  <c r="X34" i="8"/>
  <c r="AA9" i="8"/>
  <c r="AA38" i="8"/>
  <c r="AA33" i="8"/>
  <c r="AD5" i="8"/>
  <c r="O25" i="8"/>
  <c r="AA11" i="8"/>
  <c r="AA40" i="8"/>
  <c r="AA5" i="8"/>
  <c r="E8" i="4" s="1"/>
  <c r="AA35" i="8"/>
  <c r="AD7" i="8"/>
  <c r="AA13" i="8"/>
  <c r="AA42" i="8"/>
  <c r="AA7" i="8"/>
  <c r="AA37" i="8"/>
  <c r="AD46" i="8"/>
  <c r="AA14" i="8"/>
  <c r="AA39" i="8"/>
  <c r="AD32" i="8"/>
  <c r="AD3" i="8"/>
  <c r="AA3" i="8"/>
  <c r="E9" i="4" s="1"/>
  <c r="X3" i="8"/>
  <c r="U37" i="8"/>
  <c r="X33" i="8"/>
  <c r="U9" i="8"/>
  <c r="U42" i="8"/>
  <c r="R6" i="8"/>
  <c r="U5" i="8"/>
  <c r="U39" i="8"/>
  <c r="R36" i="8"/>
  <c r="X5" i="8"/>
  <c r="X35" i="8"/>
  <c r="R10" i="8"/>
  <c r="X7" i="8"/>
  <c r="X37" i="8"/>
  <c r="O20" i="8"/>
  <c r="X32" i="8"/>
  <c r="X39" i="8"/>
  <c r="R3" i="8"/>
  <c r="U10" i="8"/>
  <c r="X10" i="8"/>
  <c r="X41" i="8"/>
  <c r="X4" i="8"/>
  <c r="X38" i="8"/>
  <c r="X12" i="8"/>
  <c r="X6" i="8"/>
  <c r="X40" i="8"/>
  <c r="X9" i="8"/>
  <c r="X42" i="8"/>
  <c r="X11" i="8"/>
  <c r="X13" i="8"/>
  <c r="X46" i="8"/>
  <c r="X8" i="8"/>
  <c r="O30" i="8"/>
  <c r="O19" i="8"/>
  <c r="X36" i="8"/>
  <c r="X15" i="8"/>
  <c r="R34" i="8"/>
  <c r="U7" i="8"/>
  <c r="U41" i="8"/>
  <c r="U13" i="8"/>
  <c r="U46" i="8"/>
  <c r="U11" i="8"/>
  <c r="U14" i="8"/>
  <c r="U15" i="8"/>
  <c r="R15" i="8"/>
  <c r="R4" i="8"/>
  <c r="U12" i="8"/>
  <c r="O29" i="8"/>
  <c r="U32" i="8"/>
  <c r="R7" i="8"/>
  <c r="U3" i="8"/>
  <c r="U34" i="8"/>
  <c r="U4" i="8"/>
  <c r="U36" i="8"/>
  <c r="U33" i="8"/>
  <c r="U6" i="8"/>
  <c r="U38" i="8"/>
  <c r="U2" i="8"/>
  <c r="U35" i="8"/>
  <c r="U8" i="8"/>
  <c r="U40" i="8"/>
  <c r="R39" i="8"/>
  <c r="R13" i="8"/>
  <c r="R9" i="8"/>
  <c r="R42" i="8"/>
  <c r="R38" i="8"/>
  <c r="R46" i="8"/>
  <c r="R32" i="8"/>
  <c r="R11" i="8"/>
  <c r="O26" i="8"/>
  <c r="R40" i="8"/>
  <c r="R33" i="8"/>
  <c r="R14" i="8"/>
  <c r="R12" i="8"/>
  <c r="R35" i="8"/>
  <c r="R37" i="8"/>
  <c r="R41" i="8"/>
  <c r="R8" i="8"/>
  <c r="O48" i="8"/>
  <c r="O45" i="8"/>
  <c r="O31" i="8"/>
  <c r="O43" i="8"/>
  <c r="O47" i="8"/>
  <c r="O16" i="8"/>
  <c r="O21" i="8"/>
  <c r="O17" i="8"/>
  <c r="O49" i="8"/>
  <c r="O22" i="8"/>
  <c r="O18" i="8"/>
  <c r="O6" i="2"/>
  <c r="O7" i="2"/>
  <c r="K7" i="2"/>
  <c r="O4" i="2"/>
  <c r="S6" i="2"/>
  <c r="S5" i="2"/>
  <c r="K4" i="2"/>
  <c r="K5" i="2"/>
  <c r="E16" i="4" l="1"/>
  <c r="E18" i="4"/>
  <c r="E17" i="4"/>
  <c r="E20" i="4"/>
  <c r="E1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40E30D-2B9B-476B-9B1A-C681A8972CA6}" keepAlive="1" name="查询 - 表一保温说明表" description="与工作簿中“表一保温说明表”查询的连接。" type="5" refreshedVersion="7" background="1" saveData="1">
    <dbPr connection="Provider=Microsoft.Mashup.OleDb.1;Data Source=$Workbook$;Location=表一保温说明表;Extended Properties=&quot;&quot;" command="SELECT * FROM [表一保温说明表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<sst xmlns="http://schemas.openxmlformats.org/spreadsheetml/2006/main" count="975" uniqueCount="264">
  <si>
    <r>
      <rPr>
        <sz val="8"/>
        <rFont val="宋体"/>
        <family val="3"/>
        <charset val="134"/>
      </rPr>
      <t>序号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</si>
  <si>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</si>
  <si>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保温材料</t>
    </r>
  </si>
  <si>
    <t>J1102</t>
  </si>
  <si>
    <t>J1202</t>
  </si>
  <si>
    <t>J1203</t>
  </si>
  <si>
    <t>J1204</t>
  </si>
  <si>
    <t>J1205</t>
  </si>
  <si>
    <t>J1702</t>
  </si>
  <si>
    <t>表二：油漆说明表</t>
  </si>
  <si>
    <t>序号</t>
  </si>
  <si>
    <t>卷册号</t>
  </si>
  <si>
    <t>管道名称</t>
  </si>
  <si>
    <t>安装位置</t>
  </si>
  <si>
    <r>
      <t>外径</t>
    </r>
    <r>
      <rPr>
        <sz val="8"/>
        <rFont val="Times New Roman"/>
        <family val="1"/>
      </rPr>
      <t xml:space="preserve"> (mm)</t>
    </r>
  </si>
  <si>
    <r>
      <t>长度</t>
    </r>
    <r>
      <rPr>
        <sz val="8"/>
        <rFont val="Times New Roman"/>
        <family val="1"/>
      </rPr>
      <t xml:space="preserve"> (m)</t>
    </r>
  </si>
  <si>
    <r>
      <t>油漆面积</t>
    </r>
    <r>
      <rPr>
        <sz val="8"/>
        <rFont val="Times New Roman"/>
        <family val="1"/>
      </rPr>
      <t>(m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</si>
  <si>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t>底漆</t>
  </si>
  <si>
    <t>中间漆</t>
  </si>
  <si>
    <t>面漆</t>
  </si>
  <si>
    <t>备注</t>
  </si>
  <si>
    <t>名称</t>
  </si>
  <si>
    <t>度数</t>
  </si>
  <si>
    <r>
      <t>每度干膜厚度</t>
    </r>
    <r>
      <rPr>
        <sz val="8"/>
        <rFont val="Times New Roman"/>
        <family val="1"/>
      </rPr>
      <t>(um)</t>
    </r>
  </si>
  <si>
    <r>
      <t>油漆固体耗量</t>
    </r>
    <r>
      <rPr>
        <sz val="8"/>
        <rFont val="Times New Roman"/>
        <family val="1"/>
      </rPr>
      <t xml:space="preserve"> (L)</t>
    </r>
  </si>
  <si>
    <t>颜色及色卡号</t>
  </si>
  <si>
    <t>无机富锌底漆</t>
  </si>
  <si>
    <t>环氧云铁中间漆</t>
  </si>
  <si>
    <t>脂肪族聚氨酯面漆</t>
  </si>
  <si>
    <t>环氧防腐面漆</t>
  </si>
  <si>
    <t>单位</t>
  </si>
  <si>
    <t>数量</t>
  </si>
  <si>
    <r>
      <rPr>
        <b/>
        <u/>
        <sz val="13"/>
        <rFont val="宋体"/>
        <family val="3"/>
        <charset val="134"/>
      </rPr>
      <t>表三：保温材料汇总表（规格）</t>
    </r>
  </si>
  <si>
    <r>
      <rPr>
        <sz val="8"/>
        <rFont val="宋体"/>
        <family val="3"/>
        <charset val="134"/>
      </rPr>
      <t>规格</t>
    </r>
  </si>
  <si>
    <r>
      <rPr>
        <sz val="8"/>
        <rFont val="宋体"/>
        <family val="3"/>
        <charset val="134"/>
      </rPr>
      <t>单位</t>
    </r>
  </si>
  <si>
    <r>
      <rPr>
        <sz val="8"/>
        <rFont val="宋体"/>
        <family val="3"/>
        <charset val="134"/>
      </rPr>
      <t>数量</t>
    </r>
  </si>
  <si>
    <r>
      <rPr>
        <sz val="8"/>
        <rFont val="宋体"/>
        <family val="3"/>
        <charset val="134"/>
      </rPr>
      <t>内径（</t>
    </r>
    <r>
      <rPr>
        <sz val="8"/>
        <rFont val="Times New Roman"/>
        <family val="1"/>
      </rPr>
      <t>mm</t>
    </r>
    <r>
      <rPr>
        <sz val="8"/>
        <rFont val="宋体"/>
        <family val="3"/>
        <charset val="134"/>
      </rPr>
      <t>）</t>
    </r>
  </si>
  <si>
    <r>
      <rPr>
        <sz val="8"/>
        <rFont val="宋体"/>
        <family val="3"/>
        <charset val="134"/>
      </rPr>
      <t>厚度（</t>
    </r>
    <r>
      <rPr>
        <sz val="8"/>
        <rFont val="Times New Roman"/>
        <family val="1"/>
      </rPr>
      <t>mm</t>
    </r>
    <r>
      <rPr>
        <sz val="8"/>
        <rFont val="宋体"/>
        <family val="3"/>
        <charset val="134"/>
      </rPr>
      <t>）</t>
    </r>
  </si>
  <si>
    <t>0.5mm</t>
  </si>
  <si>
    <t>0.7mm</t>
  </si>
  <si>
    <t>kg</t>
  </si>
  <si>
    <r>
      <t>m</t>
    </r>
    <r>
      <rPr>
        <vertAlign val="superscript"/>
        <sz val="12"/>
        <rFont val="Times New Roman"/>
        <family val="1"/>
      </rPr>
      <t>2</t>
    </r>
  </si>
  <si>
    <t>δ=3</t>
  </si>
  <si>
    <t>m</t>
  </si>
  <si>
    <t>M8</t>
  </si>
  <si>
    <t>M12</t>
  </si>
  <si>
    <r>
      <rPr>
        <u/>
        <sz val="18"/>
        <rFont val="宋体"/>
        <family val="3"/>
        <charset val="134"/>
      </rPr>
      <t>表四：保温保护材料汇总表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</si>
  <si>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</si>
  <si>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名称</t>
    </r>
  </si>
  <si>
    <r>
      <rPr>
        <sz val="12"/>
        <rFont val="宋体"/>
        <family val="3"/>
        <charset val="134"/>
      </rPr>
      <t>规格</t>
    </r>
  </si>
  <si>
    <r>
      <rPr>
        <sz val="12"/>
        <rFont val="宋体"/>
        <family val="3"/>
        <charset val="134"/>
      </rPr>
      <t>单位</t>
    </r>
  </si>
  <si>
    <r>
      <rPr>
        <sz val="12"/>
        <rFont val="宋体"/>
        <family val="3"/>
        <charset val="134"/>
      </rPr>
      <t>数量</t>
    </r>
  </si>
  <si>
    <r>
      <t xml:space="preserve"> </t>
    </r>
    <r>
      <rPr>
        <sz val="12"/>
        <rFont val="宋体"/>
        <family val="3"/>
        <charset val="134"/>
      </rPr>
      <t>备注</t>
    </r>
  </si>
  <si>
    <r>
      <rPr>
        <sz val="12"/>
        <rFont val="宋体"/>
        <family val="3"/>
        <charset val="134"/>
      </rPr>
      <t>见表三</t>
    </r>
  </si>
  <si>
    <r>
      <rPr>
        <sz val="12"/>
        <rFont val="宋体"/>
        <family val="3"/>
        <charset val="134"/>
      </rPr>
      <t>硅酸铝毯</t>
    </r>
  </si>
  <si>
    <r>
      <rPr>
        <sz val="12"/>
        <rFont val="宋体"/>
        <family val="3"/>
        <charset val="134"/>
      </rPr>
      <t>岩棉管壳</t>
    </r>
  </si>
  <si>
    <r>
      <rPr>
        <sz val="12"/>
        <rFont val="宋体"/>
        <family val="3"/>
        <charset val="134"/>
      </rPr>
      <t>硅酸铝管壳</t>
    </r>
  </si>
  <si>
    <r>
      <rPr>
        <sz val="12"/>
        <rFont val="宋体"/>
        <family val="3"/>
        <charset val="134"/>
      </rPr>
      <t>硅酸铝纤维绳</t>
    </r>
  </si>
  <si>
    <r>
      <rPr>
        <sz val="12"/>
        <rFont val="宋体"/>
        <family val="3"/>
        <charset val="134"/>
      </rPr>
      <t>气凝胶绝热毡</t>
    </r>
  </si>
  <si>
    <r>
      <rPr>
        <sz val="12"/>
        <rFont val="宋体"/>
        <family val="3"/>
        <charset val="134"/>
      </rPr>
      <t>垫圈</t>
    </r>
  </si>
  <si>
    <r>
      <rPr>
        <sz val="12"/>
        <rFont val="宋体"/>
        <family val="3"/>
        <charset val="134"/>
      </rPr>
      <t>只</t>
    </r>
  </si>
  <si>
    <r>
      <rPr>
        <sz val="12"/>
        <rFont val="宋体"/>
        <family val="3"/>
        <charset val="134"/>
      </rPr>
      <t>彩钢板</t>
    </r>
    <r>
      <rPr>
        <sz val="12"/>
        <rFont val="Times New Roman"/>
        <family val="1"/>
      </rPr>
      <t>(0.5)</t>
    </r>
  </si>
  <si>
    <r>
      <rPr>
        <sz val="12"/>
        <rFont val="宋体"/>
        <family val="3"/>
        <charset val="134"/>
      </rPr>
      <t>彩钢板</t>
    </r>
    <r>
      <rPr>
        <sz val="12"/>
        <rFont val="Times New Roman"/>
        <family val="1"/>
      </rPr>
      <t>(0.7)</t>
    </r>
  </si>
  <si>
    <r>
      <rPr>
        <sz val="12"/>
        <rFont val="宋体"/>
        <family val="3"/>
        <charset val="134"/>
      </rPr>
      <t>镀锌铁丝</t>
    </r>
  </si>
  <si>
    <r>
      <t xml:space="preserve"> </t>
    </r>
    <r>
      <rPr>
        <sz val="12"/>
        <rFont val="宋体"/>
        <family val="3"/>
        <charset val="134"/>
      </rPr>
      <t>镀锌钢带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</si>
  <si>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钢板</t>
    </r>
  </si>
  <si>
    <r>
      <rPr>
        <sz val="12"/>
        <rFont val="宋体"/>
        <family val="3"/>
        <charset val="134"/>
      </rPr>
      <t>角钢</t>
    </r>
  </si>
  <si>
    <r>
      <rPr>
        <sz val="12"/>
        <rFont val="宋体"/>
        <family val="3"/>
        <charset val="134"/>
      </rPr>
      <t>螺母</t>
    </r>
  </si>
  <si>
    <r>
      <rPr>
        <sz val="12"/>
        <rFont val="宋体"/>
        <family val="3"/>
        <charset val="134"/>
      </rPr>
      <t>螺栓</t>
    </r>
  </si>
  <si>
    <r>
      <rPr>
        <sz val="12"/>
        <rFont val="宋体"/>
        <family val="3"/>
        <charset val="134"/>
      </rPr>
      <t>自攻螺钉</t>
    </r>
  </si>
  <si>
    <r>
      <rPr>
        <sz val="12"/>
        <rFont val="宋体"/>
        <family val="3"/>
        <charset val="134"/>
      </rPr>
      <t>个</t>
    </r>
  </si>
  <si>
    <r>
      <rPr>
        <sz val="12"/>
        <rFont val="宋体"/>
        <family val="3"/>
        <charset val="134"/>
      </rPr>
      <t>铝箔玻纤布</t>
    </r>
  </si>
  <si>
    <r>
      <rPr>
        <sz val="12"/>
        <rFont val="宋体"/>
        <family val="3"/>
        <charset val="134"/>
      </rPr>
      <t>用于复合保温</t>
    </r>
  </si>
  <si>
    <r>
      <rPr>
        <sz val="12"/>
        <rFont val="宋体"/>
        <family val="3"/>
        <charset val="134"/>
      </rPr>
      <t>附注：本表材料按全厂用量开列</t>
    </r>
  </si>
  <si>
    <t>表五：油漆材料汇总表</t>
  </si>
  <si>
    <t>L</t>
  </si>
  <si>
    <t>注：表中材料按全厂用量开列，表中未列出稀释剂种类和用量，施工可按照油漆生产厂家要求考虑。表中数量为油漆固体体积耗量，实际用量需要考虑固体体积含量及耗损系数。</t>
  </si>
  <si>
    <r>
      <rPr>
        <b/>
        <u/>
        <sz val="11"/>
        <rFont val="宋体"/>
        <family val="3"/>
        <charset val="134"/>
      </rPr>
      <t>表一：保温说明表</t>
    </r>
  </si>
  <si>
    <r>
      <rPr>
        <sz val="11"/>
        <rFont val="宋体"/>
        <family val="3"/>
        <charset val="134"/>
      </rPr>
      <t>序号</t>
    </r>
  </si>
  <si>
    <r>
      <rPr>
        <sz val="11"/>
        <rFont val="宋体"/>
        <family val="3"/>
        <charset val="134"/>
      </rPr>
      <t>卷册号</t>
    </r>
  </si>
  <si>
    <r>
      <rPr>
        <sz val="11"/>
        <rFont val="宋体"/>
        <family val="3"/>
        <charset val="134"/>
      </rPr>
      <t>卷册名称</t>
    </r>
  </si>
  <si>
    <r>
      <rPr>
        <sz val="11"/>
        <rFont val="宋体"/>
        <family val="3"/>
        <charset val="134"/>
      </rPr>
      <t>数量</t>
    </r>
    <r>
      <rPr>
        <sz val="11"/>
        <rFont val="Times New Roman"/>
        <family val="1"/>
      </rPr>
      <t>(m&amp;m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</si>
  <si>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外径</t>
    </r>
    <r>
      <rPr>
        <sz val="11"/>
        <rFont val="Times New Roman"/>
        <family val="1"/>
      </rPr>
      <t>(mm)</t>
    </r>
  </si>
  <si>
    <r>
      <rPr>
        <sz val="11"/>
        <rFont val="宋体"/>
        <family val="3"/>
        <charset val="134"/>
      </rPr>
      <t>壁厚</t>
    </r>
    <r>
      <rPr>
        <sz val="11"/>
        <rFont val="Times New Roman"/>
        <family val="1"/>
      </rPr>
      <t>(mm)</t>
    </r>
  </si>
  <si>
    <r>
      <rPr>
        <sz val="11"/>
        <rFont val="宋体"/>
        <family val="3"/>
        <charset val="134"/>
      </rPr>
      <t>环境温度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℃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</si>
  <si>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安装位置</t>
    </r>
  </si>
  <si>
    <r>
      <rPr>
        <sz val="11"/>
        <rFont val="宋体"/>
        <family val="3"/>
        <charset val="134"/>
      </rPr>
      <t>介质温度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℃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</si>
  <si>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保温层</t>
    </r>
  </si>
  <si>
    <r>
      <rPr>
        <sz val="11"/>
        <rFont val="宋体"/>
        <family val="3"/>
        <charset val="134"/>
      </rPr>
      <t>保护层</t>
    </r>
  </si>
  <si>
    <r>
      <rPr>
        <sz val="11"/>
        <rFont val="宋体"/>
        <family val="3"/>
        <charset val="134"/>
      </rPr>
      <t>外表面温度（℃）</t>
    </r>
  </si>
  <si>
    <r>
      <rPr>
        <sz val="11"/>
        <rFont val="宋体"/>
        <family val="3"/>
        <charset val="134"/>
      </rPr>
      <t>备注</t>
    </r>
  </si>
  <si>
    <r>
      <rPr>
        <sz val="11"/>
        <rFont val="宋体"/>
        <family val="3"/>
        <charset val="134"/>
      </rPr>
      <t>保温材料</t>
    </r>
  </si>
  <si>
    <r>
      <rPr>
        <sz val="11"/>
        <rFont val="宋体"/>
        <family val="3"/>
        <charset val="134"/>
      </rPr>
      <t>厚度</t>
    </r>
    <r>
      <rPr>
        <sz val="11"/>
        <rFont val="Times New Roman"/>
        <family val="1"/>
      </rPr>
      <t>(mm)</t>
    </r>
  </si>
  <si>
    <r>
      <rPr>
        <sz val="11"/>
        <rFont val="宋体"/>
        <family val="3"/>
        <charset val="134"/>
      </rPr>
      <t>单位长度体积</t>
    </r>
    <r>
      <rPr>
        <sz val="11"/>
        <rFont val="Times New Roman"/>
        <family val="1"/>
      </rPr>
      <t xml:space="preserve"> (m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</si>
  <si>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总体积</t>
    </r>
    <r>
      <rPr>
        <sz val="11"/>
        <rFont val="Times New Roman"/>
        <family val="1"/>
      </rPr>
      <t>(m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</si>
  <si>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保护层材料</t>
    </r>
  </si>
  <si>
    <r>
      <rPr>
        <sz val="11"/>
        <rFont val="宋体"/>
        <family val="3"/>
        <charset val="134"/>
      </rPr>
      <t>单位长度面积</t>
    </r>
    <r>
      <rPr>
        <sz val="11"/>
        <rFont val="Times New Roman"/>
        <family val="1"/>
      </rPr>
      <t>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</si>
  <si>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面积</t>
    </r>
    <r>
      <rPr>
        <sz val="11"/>
        <rFont val="Times New Roman"/>
        <family val="1"/>
      </rPr>
      <t>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</si>
  <si>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r>
      <rPr>
        <sz val="11"/>
        <rFont val="宋体"/>
        <family val="3"/>
        <charset val="134"/>
      </rPr>
      <t>主蒸汽管道</t>
    </r>
  </si>
  <si>
    <r>
      <rPr>
        <sz val="11"/>
        <rFont val="宋体"/>
        <family val="3"/>
        <charset val="134"/>
      </rPr>
      <t>室内</t>
    </r>
  </si>
  <si>
    <r>
      <rPr>
        <sz val="11"/>
        <rFont val="宋体"/>
        <family val="3"/>
        <charset val="134"/>
      </rPr>
      <t>硅酸铝毯</t>
    </r>
  </si>
  <si>
    <r>
      <rPr>
        <sz val="11"/>
        <rFont val="宋体"/>
        <family val="3"/>
        <charset val="134"/>
      </rPr>
      <t>硅酸铝管壳</t>
    </r>
  </si>
  <si>
    <r>
      <rPr>
        <sz val="11"/>
        <rFont val="宋体"/>
        <family val="3"/>
        <charset val="134"/>
      </rPr>
      <t>硅酸铝纤维绳</t>
    </r>
  </si>
  <si>
    <r>
      <rPr>
        <sz val="11"/>
        <rFont val="宋体"/>
        <family val="3"/>
        <charset val="134"/>
      </rPr>
      <t>一级抽汽供热管道</t>
    </r>
  </si>
  <si>
    <r>
      <t>#1</t>
    </r>
    <r>
      <rPr>
        <sz val="11"/>
        <rFont val="宋体"/>
        <family val="3"/>
        <charset val="134"/>
      </rPr>
      <t>高压加热器进汽管道</t>
    </r>
  </si>
  <si>
    <r>
      <t>#2</t>
    </r>
    <r>
      <rPr>
        <sz val="11"/>
        <rFont val="宋体"/>
        <family val="3"/>
        <charset val="134"/>
      </rPr>
      <t>高压加热器进汽管道</t>
    </r>
  </si>
  <si>
    <r>
      <rPr>
        <sz val="11"/>
        <rFont val="宋体"/>
        <family val="3"/>
        <charset val="134"/>
      </rPr>
      <t>低压排汽母管</t>
    </r>
  </si>
  <si>
    <r>
      <rPr>
        <sz val="11"/>
        <rFont val="宋体"/>
        <family val="3"/>
        <charset val="134"/>
      </rPr>
      <t>室外</t>
    </r>
  </si>
  <si>
    <r>
      <rPr>
        <sz val="11"/>
        <rFont val="宋体"/>
        <family val="3"/>
        <charset val="134"/>
      </rPr>
      <t>低压排汽管道</t>
    </r>
  </si>
  <si>
    <r>
      <rPr>
        <sz val="11"/>
        <rFont val="宋体"/>
        <family val="3"/>
        <charset val="134"/>
      </rPr>
      <t>主汽门漏气至本体疏水扩容器</t>
    </r>
  </si>
  <si>
    <r>
      <rPr>
        <sz val="11"/>
        <rFont val="宋体"/>
        <family val="3"/>
        <charset val="134"/>
      </rPr>
      <t>调门漏气至汽封冷却器管道</t>
    </r>
  </si>
  <si>
    <r>
      <rPr>
        <sz val="11"/>
        <rFont val="宋体"/>
        <family val="3"/>
        <charset val="134"/>
      </rPr>
      <t>调整抽汽座缸阀漏气</t>
    </r>
  </si>
  <si>
    <r>
      <rPr>
        <sz val="11"/>
        <rFont val="宋体"/>
        <family val="3"/>
        <charset val="134"/>
      </rPr>
      <t>前汽封至汽封母管</t>
    </r>
  </si>
  <si>
    <r>
      <rPr>
        <sz val="11"/>
        <rFont val="宋体"/>
        <family val="3"/>
        <charset val="134"/>
      </rPr>
      <t>后汽封至汽封母管</t>
    </r>
  </si>
  <si>
    <r>
      <rPr>
        <sz val="11"/>
        <rFont val="宋体"/>
        <family val="3"/>
        <charset val="134"/>
      </rPr>
      <t>汽封漏气母管</t>
    </r>
  </si>
  <si>
    <r>
      <rPr>
        <sz val="11"/>
        <rFont val="宋体"/>
        <family val="3"/>
        <charset val="134"/>
      </rPr>
      <t>汽封冷却器疏水管道</t>
    </r>
  </si>
  <si>
    <r>
      <rPr>
        <sz val="11"/>
        <rFont val="宋体"/>
        <family val="3"/>
        <charset val="134"/>
      </rPr>
      <t>岩棉管壳</t>
    </r>
  </si>
  <si>
    <r>
      <rPr>
        <sz val="11"/>
        <rFont val="宋体"/>
        <family val="3"/>
        <charset val="134"/>
      </rPr>
      <t>汽封漏气母管放水管道</t>
    </r>
  </si>
  <si>
    <r>
      <rPr>
        <sz val="11"/>
        <rFont val="宋体"/>
        <family val="3"/>
        <charset val="134"/>
      </rPr>
      <t>调门漏气管道排汽管道</t>
    </r>
  </si>
  <si>
    <r>
      <rPr>
        <sz val="11"/>
        <rFont val="宋体"/>
        <family val="3"/>
        <charset val="134"/>
      </rPr>
      <t>汽封管道排汽管道</t>
    </r>
  </si>
  <si>
    <r>
      <rPr>
        <sz val="11"/>
        <rFont val="宋体"/>
        <family val="3"/>
        <charset val="134"/>
      </rPr>
      <t>汽封冷却器风机排空管道（隔离阀前）</t>
    </r>
  </si>
  <si>
    <r>
      <rPr>
        <sz val="11"/>
        <rFont val="宋体"/>
        <family val="3"/>
        <charset val="134"/>
      </rPr>
      <t>汽封冷却器风机排空管道</t>
    </r>
  </si>
  <si>
    <r>
      <rPr>
        <sz val="9"/>
        <rFont val="宋体"/>
        <family val="3"/>
        <charset val="134"/>
      </rPr>
      <t>无机富锌底漆</t>
    </r>
  </si>
  <si>
    <r>
      <rPr>
        <sz val="9"/>
        <rFont val="宋体"/>
        <family val="3"/>
        <charset val="134"/>
      </rPr>
      <t>环氧云铁中间漆</t>
    </r>
  </si>
  <si>
    <r>
      <rPr>
        <sz val="9"/>
        <rFont val="宋体"/>
        <family val="3"/>
        <charset val="134"/>
      </rPr>
      <t>银灰色</t>
    </r>
  </si>
  <si>
    <r>
      <rPr>
        <sz val="9"/>
        <rFont val="宋体"/>
        <family val="3"/>
        <charset val="134"/>
      </rPr>
      <t>室内</t>
    </r>
  </si>
  <si>
    <r>
      <rPr>
        <sz val="9"/>
        <rFont val="宋体"/>
        <family val="3"/>
        <charset val="134"/>
      </rPr>
      <t>环氧防腐面漆</t>
    </r>
  </si>
  <si>
    <r>
      <rPr>
        <sz val="9"/>
        <rFont val="宋体"/>
        <family val="3"/>
        <charset val="134"/>
      </rPr>
      <t>黑色</t>
    </r>
  </si>
  <si>
    <r>
      <rPr>
        <sz val="9"/>
        <rFont val="宋体"/>
        <family val="3"/>
        <charset val="134"/>
      </rPr>
      <t>汽封漏气母管放水管道水封后</t>
    </r>
  </si>
  <si>
    <r>
      <rPr>
        <sz val="9"/>
        <rFont val="宋体"/>
        <family val="3"/>
        <charset val="134"/>
      </rPr>
      <t>汽封冷却器风机排空管道</t>
    </r>
  </si>
  <si>
    <r>
      <rPr>
        <sz val="9"/>
        <rFont val="宋体"/>
        <family val="3"/>
        <charset val="134"/>
      </rPr>
      <t>支吊架</t>
    </r>
  </si>
  <si>
    <r>
      <rPr>
        <sz val="9"/>
        <rFont val="宋体"/>
        <family val="3"/>
        <charset val="134"/>
      </rPr>
      <t>放水放气管道</t>
    </r>
  </si>
  <si>
    <t>卷册名称</t>
  </si>
  <si>
    <t>外径(mm)</t>
  </si>
  <si>
    <t>壁厚(mm)</t>
  </si>
  <si>
    <t>环境温度(℃)</t>
  </si>
  <si>
    <t>介质温度(℃)</t>
  </si>
  <si>
    <t>外表面温度（℃）</t>
  </si>
  <si>
    <t>厚度(mm)</t>
  </si>
  <si>
    <t>硅酸铝毯</t>
  </si>
  <si>
    <t>室外</t>
  </si>
  <si>
    <t>数量(m&amp;m3)</t>
  </si>
  <si>
    <t>保温层保温材料</t>
  </si>
  <si>
    <t>保温层厚度(mm)</t>
  </si>
  <si>
    <t>保温层单位长度体积 (m3)</t>
  </si>
  <si>
    <t>保温层总体积(m3)</t>
  </si>
  <si>
    <t>保护层保护层材料</t>
  </si>
  <si>
    <t>保护层厚度(mm)</t>
  </si>
  <si>
    <t>保护层单位长度面积(m2)</t>
  </si>
  <si>
    <t>保护层面积(m2)</t>
  </si>
  <si>
    <t>序号</t>
    <phoneticPr fontId="24" type="noConversion"/>
  </si>
  <si>
    <t>气凝胶绝热毡</t>
  </si>
  <si>
    <t>无缝钢管</t>
  </si>
  <si>
    <t>卷册号及系统</t>
  </si>
  <si>
    <t>温度</t>
  </si>
  <si>
    <t>长度</t>
  </si>
  <si>
    <t>件数</t>
  </si>
  <si>
    <t>管径</t>
  </si>
  <si>
    <t>保温厚度</t>
  </si>
  <si>
    <r>
      <rPr>
        <sz val="10"/>
        <rFont val="宋体"/>
        <family val="3"/>
        <charset val="134"/>
      </rPr>
      <t>管道外径</t>
    </r>
    <phoneticPr fontId="27" type="noConversion"/>
  </si>
  <si>
    <r>
      <rPr>
        <sz val="10"/>
        <rFont val="宋体"/>
        <family val="3"/>
        <charset val="134"/>
      </rPr>
      <t>焊接承重环型号</t>
    </r>
    <phoneticPr fontId="27" type="noConversion"/>
  </si>
  <si>
    <r>
      <rPr>
        <sz val="10"/>
        <rFont val="宋体"/>
        <family val="3"/>
        <charset val="134"/>
      </rPr>
      <t>钢板厚度</t>
    </r>
    <phoneticPr fontId="27" type="noConversion"/>
  </si>
  <si>
    <r>
      <rPr>
        <sz val="10"/>
        <rFont val="宋体"/>
        <family val="3"/>
        <charset val="134"/>
      </rPr>
      <t>保温层厚度</t>
    </r>
    <phoneticPr fontId="27" type="noConversion"/>
  </si>
  <si>
    <r>
      <rPr>
        <sz val="10"/>
        <rFont val="宋体"/>
        <family val="3"/>
        <charset val="134"/>
      </rPr>
      <t>角钢规格</t>
    </r>
    <phoneticPr fontId="27" type="noConversion"/>
  </si>
  <si>
    <r>
      <rPr>
        <sz val="10"/>
        <rFont val="宋体"/>
        <family val="3"/>
        <charset val="134"/>
      </rPr>
      <t>数量（</t>
    </r>
    <r>
      <rPr>
        <sz val="10"/>
        <rFont val="Times New Roman"/>
        <family val="1"/>
      </rPr>
      <t>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件）</t>
    </r>
    <phoneticPr fontId="27" type="noConversion"/>
  </si>
  <si>
    <t>A</t>
  </si>
  <si>
    <r>
      <rPr>
        <sz val="10"/>
        <rFont val="宋体"/>
        <family val="3"/>
        <charset val="134"/>
      </rPr>
      <t>一</t>
    </r>
  </si>
  <si>
    <t>B</t>
  </si>
  <si>
    <r>
      <rPr>
        <sz val="10"/>
        <rFont val="宋体"/>
        <family val="3"/>
        <charset val="134"/>
      </rPr>
      <t>∠</t>
    </r>
    <r>
      <rPr>
        <sz val="10"/>
        <rFont val="Times New Roman"/>
        <family val="1"/>
      </rPr>
      <t>50×50×5</t>
    </r>
    <phoneticPr fontId="27" type="noConversion"/>
  </si>
  <si>
    <t>C</t>
  </si>
  <si>
    <r>
      <rPr>
        <sz val="10"/>
        <rFont val="宋体"/>
        <family val="3"/>
        <charset val="134"/>
      </rPr>
      <t>平面</t>
    </r>
  </si>
  <si>
    <t>D</t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</si>
  <si>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>(m2/m)</t>
    </r>
    <phoneticPr fontId="27" type="noConversion"/>
  </si>
  <si>
    <t>材质</t>
  </si>
  <si>
    <t>材质</t>
    <phoneticPr fontId="24" type="noConversion"/>
  </si>
  <si>
    <t>A335P91</t>
    <phoneticPr fontId="24" type="noConversion"/>
  </si>
  <si>
    <t>15CrMoG</t>
  </si>
  <si>
    <t>20G</t>
  </si>
  <si>
    <t>20G</t>
    <phoneticPr fontId="24" type="noConversion"/>
  </si>
  <si>
    <t>钢20</t>
  </si>
  <si>
    <r>
      <rPr>
        <sz val="11"/>
        <rFont val="宋体"/>
        <family val="1"/>
        <charset val="134"/>
      </rPr>
      <t>钢</t>
    </r>
    <r>
      <rPr>
        <sz val="11"/>
        <rFont val="Times New Roman"/>
        <family val="1"/>
      </rPr>
      <t>20</t>
    </r>
    <phoneticPr fontId="24" type="noConversion"/>
  </si>
  <si>
    <t>12Cr1MoVG</t>
  </si>
  <si>
    <t>件数(整)</t>
  </si>
  <si>
    <t>钢板数量m2/件</t>
  </si>
  <si>
    <t>钢板0.3 单位:m2</t>
  </si>
  <si>
    <t>钢板0.4 单位:m2</t>
  </si>
  <si>
    <t>角钢数量:m/件</t>
  </si>
  <si>
    <t>角钢  单位:m</t>
  </si>
  <si>
    <t>管道外径（mm）</t>
  </si>
  <si>
    <t>紧箍承重环型号一</t>
  </si>
  <si>
    <t>钢板</t>
  </si>
  <si>
    <t>保温层厚度（mm）</t>
  </si>
  <si>
    <t>数量（m2/件）</t>
  </si>
  <si>
    <t>M8×25</t>
  </si>
  <si>
    <t>0..052</t>
  </si>
  <si>
    <t>M12×50</t>
  </si>
  <si>
    <t>40×40×8</t>
  </si>
  <si>
    <t>0.666,</t>
  </si>
  <si>
    <t>Z50×50×5</t>
  </si>
  <si>
    <t>—</t>
  </si>
  <si>
    <t>100×40×8</t>
  </si>
  <si>
    <r>
      <rPr>
        <sz val="10"/>
        <rFont val="Arial"/>
        <family val="2"/>
      </rPr>
      <t>平面</t>
    </r>
  </si>
  <si>
    <r>
      <rPr>
        <sz val="10"/>
        <rFont val="Arial"/>
        <family val="2"/>
      </rPr>
      <t>数量</t>
    </r>
  </si>
  <si>
    <r>
      <rPr>
        <sz val="10"/>
        <rFont val="Arial"/>
        <family val="2"/>
      </rPr>
      <t>一</t>
    </r>
  </si>
  <si>
    <t>角钢规格</t>
  </si>
  <si>
    <t>角钢规格</t>
    <phoneticPr fontId="24" type="noConversion"/>
  </si>
  <si>
    <t>角钢数量</t>
  </si>
  <si>
    <t>角钢数量</t>
    <phoneticPr fontId="24" type="noConversion"/>
  </si>
  <si>
    <t>m/件</t>
    <phoneticPr fontId="24" type="noConversion"/>
  </si>
  <si>
    <r>
      <rPr>
        <sz val="10"/>
        <rFont val="宋体"/>
        <family val="3"/>
        <charset val="134"/>
      </rPr>
      <t>（个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件）</t>
    </r>
    <phoneticPr fontId="24" type="noConversion"/>
  </si>
  <si>
    <t>螺栓数量</t>
  </si>
  <si>
    <t>螺栓数量</t>
    <phoneticPr fontId="24" type="noConversion"/>
  </si>
  <si>
    <t>螺栓规格</t>
  </si>
  <si>
    <t>螺栓规格</t>
    <phoneticPr fontId="24" type="noConversion"/>
  </si>
  <si>
    <r>
      <t>螺母</t>
    </r>
    <r>
      <rPr>
        <sz val="10"/>
        <rFont val="宋体"/>
        <family val="1"/>
        <charset val="134"/>
      </rPr>
      <t>规格</t>
    </r>
    <phoneticPr fontId="24" type="noConversion"/>
  </si>
  <si>
    <t>螺母数量</t>
  </si>
  <si>
    <t>螺母数量</t>
    <phoneticPr fontId="24" type="noConversion"/>
  </si>
  <si>
    <t>肋板规格</t>
  </si>
  <si>
    <t>肋板规格</t>
    <phoneticPr fontId="24" type="noConversion"/>
  </si>
  <si>
    <t>肋板数量</t>
  </si>
  <si>
    <t>肋板数量</t>
    <phoneticPr fontId="24" type="noConversion"/>
  </si>
  <si>
    <r>
      <rPr>
        <sz val="10"/>
        <rFont val="微软雅黑"/>
        <family val="2"/>
        <charset val="134"/>
      </rPr>
      <t>（个</t>
    </r>
    <r>
      <rPr>
        <sz val="10"/>
        <rFont val="Times New Roman"/>
        <family val="1"/>
      </rPr>
      <t>/</t>
    </r>
    <r>
      <rPr>
        <sz val="10"/>
        <rFont val="微软雅黑"/>
        <family val="2"/>
        <charset val="134"/>
      </rPr>
      <t>件）</t>
    </r>
    <phoneticPr fontId="24" type="noConversion"/>
  </si>
  <si>
    <r>
      <rPr>
        <sz val="10"/>
        <rFont val="微软雅黑"/>
        <family val="2"/>
        <charset val="134"/>
      </rPr>
      <t>垫圈</t>
    </r>
    <r>
      <rPr>
        <sz val="10"/>
        <rFont val="宋体"/>
        <family val="1"/>
        <charset val="134"/>
      </rPr>
      <t>数量</t>
    </r>
    <phoneticPr fontId="24" type="noConversion"/>
  </si>
  <si>
    <r>
      <rPr>
        <sz val="10"/>
        <rFont val="微软雅黑"/>
        <family val="2"/>
        <charset val="134"/>
      </rPr>
      <t>垫圈</t>
    </r>
    <r>
      <rPr>
        <sz val="10"/>
        <rFont val="宋体"/>
        <family val="1"/>
        <charset val="134"/>
      </rPr>
      <t>规格</t>
    </r>
    <phoneticPr fontId="24" type="noConversion"/>
  </si>
  <si>
    <t>螺母规格</t>
  </si>
  <si>
    <t>垫圈规格</t>
  </si>
  <si>
    <t>垫圈数量</t>
  </si>
  <si>
    <t>63〜66</t>
  </si>
  <si>
    <t>8— 0. 5 665</t>
  </si>
  <si>
    <t>M4X12</t>
  </si>
  <si>
    <t>0. 006 + 18D1 X 10-6</t>
  </si>
  <si>
    <r>
      <rPr>
        <sz val="11"/>
        <color theme="1"/>
        <rFont val="等线"/>
        <family val="2"/>
      </rPr>
      <t>固定件</t>
    </r>
  </si>
  <si>
    <r>
      <rPr>
        <sz val="11"/>
        <color theme="1"/>
        <rFont val="等线"/>
        <family val="2"/>
      </rPr>
      <t>规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等线"/>
        <family val="2"/>
      </rPr>
      <t>格</t>
    </r>
  </si>
  <si>
    <r>
      <t xml:space="preserve">Do&gt;630 </t>
    </r>
    <r>
      <rPr>
        <sz val="11"/>
        <color theme="1"/>
        <rFont val="等线"/>
        <family val="2"/>
      </rPr>
      <t>管道（</t>
    </r>
    <r>
      <rPr>
        <sz val="11"/>
        <color theme="1"/>
        <rFont val="Times New Roman"/>
        <family val="1"/>
      </rPr>
      <t>kg/m</t>
    </r>
    <r>
      <rPr>
        <sz val="11"/>
        <color theme="1"/>
        <rFont val="等线"/>
        <family val="2"/>
      </rPr>
      <t>）</t>
    </r>
  </si>
  <si>
    <r>
      <rPr>
        <sz val="11"/>
        <color theme="1"/>
        <rFont val="等线"/>
        <family val="2"/>
      </rPr>
      <t>钩钉</t>
    </r>
  </si>
  <si>
    <r>
      <rPr>
        <sz val="11"/>
        <color theme="1"/>
        <rFont val="等线"/>
        <family val="2"/>
      </rPr>
      <t>超</t>
    </r>
    <r>
      <rPr>
        <sz val="11"/>
        <color theme="1"/>
        <rFont val="Times New Roman"/>
        <family val="1"/>
      </rPr>
      <t>〜</t>
    </r>
  </si>
  <si>
    <r>
      <rPr>
        <sz val="11"/>
        <color theme="1"/>
        <rFont val="等线"/>
        <family val="2"/>
      </rPr>
      <t>血（</t>
    </r>
    <r>
      <rPr>
        <sz val="11"/>
        <color theme="1"/>
        <rFont val="Times New Roman"/>
        <family val="1"/>
      </rPr>
      <t>3+45</t>
    </r>
    <r>
      <rPr>
        <sz val="11"/>
        <color theme="1"/>
        <rFont val="等线"/>
        <family val="2"/>
      </rPr>
      <t>）</t>
    </r>
    <r>
      <rPr>
        <sz val="11"/>
        <color theme="1"/>
        <rFont val="Times New Roman"/>
        <family val="1"/>
      </rPr>
      <t>X1L</t>
    </r>
  </si>
  <si>
    <r>
      <t>6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3+45</t>
    </r>
    <r>
      <rPr>
        <sz val="11"/>
        <color theme="1"/>
        <rFont val="等线"/>
        <family val="2"/>
      </rPr>
      <t>）</t>
    </r>
    <r>
      <rPr>
        <sz val="11"/>
        <color theme="1"/>
        <rFont val="Times New Roman"/>
        <family val="1"/>
      </rPr>
      <t>X10-4</t>
    </r>
  </si>
  <si>
    <r>
      <rPr>
        <sz val="11"/>
        <color theme="1"/>
        <rFont val="等线"/>
        <family val="2"/>
      </rPr>
      <t>销钉</t>
    </r>
  </si>
  <si>
    <r>
      <t>4Di</t>
    </r>
    <r>
      <rPr>
        <sz val="11"/>
        <color theme="1"/>
        <rFont val="等线"/>
        <family val="2"/>
      </rPr>
      <t>（</t>
    </r>
    <r>
      <rPr>
        <sz val="11"/>
        <color theme="1"/>
        <rFont val="Times New Roman"/>
        <family val="1"/>
      </rPr>
      <t>^+60</t>
    </r>
    <r>
      <rPr>
        <sz val="11"/>
        <color theme="1"/>
        <rFont val="等线"/>
        <family val="2"/>
      </rPr>
      <t>）</t>
    </r>
    <r>
      <rPr>
        <sz val="11"/>
        <color theme="1"/>
        <rFont val="Times New Roman"/>
        <family val="1"/>
      </rPr>
      <t>X 10~6</t>
    </r>
  </si>
  <si>
    <r>
      <t>6</t>
    </r>
    <r>
      <rPr>
        <sz val="11"/>
        <color theme="1"/>
        <rFont val="等线"/>
        <family val="2"/>
      </rPr>
      <t>（占</t>
    </r>
    <r>
      <rPr>
        <sz val="11"/>
        <color theme="1"/>
        <rFont val="Times New Roman"/>
        <family val="1"/>
      </rPr>
      <t>+60</t>
    </r>
    <r>
      <rPr>
        <sz val="11"/>
        <color theme="1"/>
        <rFont val="等线"/>
        <family val="2"/>
      </rPr>
      <t>）义</t>
    </r>
    <r>
      <rPr>
        <sz val="11"/>
        <color theme="1"/>
        <rFont val="Times New Roman"/>
        <family val="1"/>
      </rPr>
      <t>10</t>
    </r>
    <r>
      <rPr>
        <sz val="11"/>
        <color theme="1"/>
        <rFont val="等线"/>
        <family val="2"/>
      </rPr>
      <t>一</t>
    </r>
    <r>
      <rPr>
        <sz val="11"/>
        <color theme="1"/>
        <rFont val="Times New Roman"/>
        <family val="1"/>
      </rPr>
      <t>4</t>
    </r>
  </si>
  <si>
    <r>
      <rPr>
        <sz val="11"/>
        <color theme="1"/>
        <rFont val="等线"/>
        <family val="2"/>
      </rPr>
      <t>弯钩</t>
    </r>
  </si>
  <si>
    <r>
      <rPr>
        <sz val="11"/>
        <color theme="1"/>
        <rFont val="等线"/>
        <family val="2"/>
      </rPr>
      <t>怩</t>
    </r>
  </si>
  <si>
    <r>
      <rPr>
        <sz val="11"/>
        <color theme="1"/>
        <rFont val="等线"/>
        <family val="2"/>
      </rPr>
      <t>自锁垫片</t>
    </r>
  </si>
  <si>
    <r>
      <rPr>
        <sz val="11"/>
        <color theme="1"/>
        <rFont val="等线"/>
        <family val="2"/>
      </rPr>
      <t>自攻螺钉：</t>
    </r>
  </si>
  <si>
    <r>
      <rPr>
        <sz val="11"/>
        <color theme="1"/>
        <rFont val="等线"/>
        <family val="2"/>
      </rPr>
      <t>抽芯钏钉</t>
    </r>
  </si>
  <si>
    <r>
      <rPr>
        <sz val="11"/>
        <color theme="1"/>
        <rFont val="等线"/>
        <family val="2"/>
      </rPr>
      <t>平面</t>
    </r>
    <r>
      <rPr>
        <sz val="11"/>
        <color theme="1"/>
        <rFont val="Times New Roman"/>
        <family val="1"/>
      </rPr>
      <t>kg/m</t>
    </r>
    <r>
      <rPr>
        <vertAlign val="superscript"/>
        <sz val="11"/>
        <color theme="1"/>
        <rFont val="Times New Roman"/>
        <family val="1"/>
      </rPr>
      <t>2</t>
    </r>
    <phoneticPr fontId="24" type="noConversion"/>
  </si>
  <si>
    <t>自攻螺丝</t>
    <phoneticPr fontId="24" type="noConversion"/>
  </si>
  <si>
    <t>M4×12</t>
  </si>
  <si>
    <t>M4×12</t>
    <phoneticPr fontId="24" type="noConversion"/>
  </si>
  <si>
    <r>
      <rPr>
        <b/>
        <sz val="16"/>
        <rFont val="宋体"/>
        <family val="1"/>
        <charset val="134"/>
      </rPr>
      <t>材质</t>
    </r>
  </si>
  <si>
    <r>
      <rPr>
        <b/>
        <sz val="16"/>
        <rFont val="宋体"/>
        <family val="3"/>
        <charset val="134"/>
      </rPr>
      <t>自攻螺丝</t>
    </r>
    <r>
      <rPr>
        <b/>
        <sz val="16"/>
        <rFont val="宋体"/>
        <family val="1"/>
        <charset val="134"/>
      </rPr>
      <t>数量</t>
    </r>
    <phoneticPr fontId="24" type="noConversion"/>
  </si>
  <si>
    <t>镀锌铁丝</t>
    <phoneticPr fontId="24" type="noConversion"/>
  </si>
  <si>
    <t>镀锌钢带</t>
    <phoneticPr fontId="24" type="noConversion"/>
  </si>
  <si>
    <r>
      <rPr>
        <sz val="11"/>
        <color theme="1"/>
        <rFont val="等线"/>
        <family val="2"/>
      </rPr>
      <t>镀锌铁丝</t>
    </r>
    <phoneticPr fontId="24" type="noConversion"/>
  </si>
  <si>
    <r>
      <rPr>
        <sz val="11"/>
        <rFont val="宋体"/>
        <family val="3"/>
        <charset val="134"/>
      </rPr>
      <t>彩钢板</t>
    </r>
    <r>
      <rPr>
        <sz val="11"/>
        <rFont val="Times New Roman"/>
        <family val="1"/>
      </rPr>
      <t>(0.7)</t>
    </r>
    <phoneticPr fontId="24" type="noConversion"/>
  </si>
  <si>
    <t>镀锌铁丝规格</t>
    <phoneticPr fontId="24" type="noConversion"/>
  </si>
  <si>
    <t>φ1.2</t>
    <phoneticPr fontId="24" type="noConversion"/>
  </si>
  <si>
    <t>φ2.5</t>
    <phoneticPr fontId="24" type="noConversion"/>
  </si>
  <si>
    <t>20×0.5</t>
    <phoneticPr fontId="24" type="noConversion"/>
  </si>
  <si>
    <t>∠50×50×5</t>
  </si>
  <si>
    <r>
      <t>m</t>
    </r>
    <r>
      <rPr>
        <vertAlign val="superscript"/>
        <sz val="12"/>
        <rFont val="Times New Roman"/>
        <family val="1"/>
      </rPr>
      <t>2</t>
    </r>
    <phoneticPr fontId="24" type="noConversion"/>
  </si>
  <si>
    <r>
      <t>m</t>
    </r>
    <r>
      <rPr>
        <vertAlign val="superscript"/>
        <sz val="12"/>
        <rFont val="Times New Roman"/>
        <family val="1"/>
      </rPr>
      <t>3</t>
    </r>
    <phoneticPr fontId="24" type="noConversion"/>
  </si>
  <si>
    <r>
      <t>m</t>
    </r>
    <r>
      <rPr>
        <vertAlign val="superscript"/>
        <sz val="11"/>
        <rFont val="Times New Roma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</si>
</sst>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_);[Red]\(0.0\)"/>
    <numFmt numFmtId="177" formatCode="0.00_);[Red]\(0.00\)"/>
    <numFmt numFmtId="178" formatCode="0.000_ "/>
    <numFmt numFmtId="179" formatCode="0.00_ "/>
    <numFmt numFmtId="180" formatCode="0_);[Red]\(0\)"/>
    <numFmt numFmtId="181" formatCode="0.000"/>
    <numFmt numFmtId="182" formatCode="0.0"/>
    <numFmt numFmtId="183" formatCode="0.000_);[Red]\(0.000\)"/>
    <numFmt numFmtId="184" formatCode="0_ "/>
  </numFmts>
  <fonts count="82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vertAlign val="superscript"/>
      <sz val="8"/>
      <name val="Times New Roman"/>
      <family val="1"/>
    </font>
    <font>
      <b/>
      <u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u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u/>
      <sz val="13"/>
      <name val="宋体"/>
      <family val="3"/>
      <charset val="134"/>
    </font>
    <font>
      <b/>
      <u/>
      <sz val="13"/>
      <name val="Times New Roman"/>
      <family val="1"/>
    </font>
    <font>
      <vertAlign val="superscript"/>
      <sz val="12"/>
      <name val="Times New Roman"/>
      <family val="1"/>
    </font>
    <font>
      <u/>
      <sz val="1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8"/>
      <name val="Times New Roman"/>
      <family val="1"/>
    </font>
    <font>
      <u/>
      <sz val="14"/>
      <name val="Times New Roman"/>
      <family val="1"/>
    </font>
    <font>
      <sz val="11"/>
      <color theme="1"/>
      <name val="Times New Roman"/>
      <family val="1"/>
    </font>
    <font>
      <b/>
      <u/>
      <sz val="11"/>
      <name val="Times New Roman"/>
      <family val="1"/>
    </font>
    <font>
      <b/>
      <u/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vertAlign val="superscript"/>
      <sz val="10"/>
      <name val="Times New Roman"/>
      <family val="1"/>
    </font>
    <font>
      <sz val="10"/>
      <name val="Times New Roman"/>
      <family val="3"/>
      <charset val="134"/>
    </font>
    <font>
      <b/>
      <sz val="16"/>
      <name val="宋体"/>
      <family val="1"/>
      <charset val="134"/>
    </font>
    <font>
      <sz val="11"/>
      <name val="宋体"/>
      <family val="1"/>
      <charset val="134"/>
    </font>
    <font>
      <sz val="10"/>
      <name val="宋体"/>
      <family val="1"/>
      <charset val="134"/>
    </font>
    <font>
      <sz val="10"/>
      <name val="微软雅黑"/>
      <family val="2"/>
      <charset val="134"/>
    </font>
    <font>
      <sz val="10"/>
      <name val="Times New Roman"/>
      <family val="2"/>
      <charset val="134"/>
    </font>
    <font>
      <sz val="11"/>
      <color theme="1"/>
      <name val="等线"/>
      <family val="2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2"/>
    </font>
    <font>
      <sz val="16"/>
      <color theme="1"/>
      <name val="Times New Roman"/>
      <family val="1"/>
    </font>
    <font>
      <sz val="11"/>
      <name val="Times New Roman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231">
    <xf numFmtId="0" fontId="0" fillId="0" borderId="0"/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16" borderId="8" applyNumberFormat="0" applyAlignment="0" applyProtection="0">
      <alignment vertical="center"/>
    </xf>
    <xf numFmtId="0" fontId="3" fillId="16" borderId="8" applyNumberFormat="0" applyAlignment="0" applyProtection="0">
      <alignment vertical="center"/>
    </xf>
    <xf numFmtId="0" fontId="3" fillId="16" borderId="8" applyNumberFormat="0" applyAlignment="0" applyProtection="0">
      <alignment vertical="center"/>
    </xf>
    <xf numFmtId="0" fontId="3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/>
    <xf numFmtId="0" fontId="26" fillId="0" borderId="0"/>
    <xf numFmtId="0" fontId="26" fillId="0" borderId="0"/>
    <xf numFmtId="0" fontId="26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7" fillId="29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8" fillId="30" borderId="6" applyNumberFormat="0" applyAlignment="0" applyProtection="0">
      <alignment vertical="center"/>
    </xf>
    <xf numFmtId="0" fontId="38" fillId="17" borderId="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9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4" fillId="28" borderId="5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26" fillId="32" borderId="9" applyNumberFormat="0" applyFont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26" fillId="0" borderId="0">
      <alignment vertical="center"/>
    </xf>
    <xf numFmtId="0" fontId="61" fillId="0" borderId="0"/>
    <xf numFmtId="0" fontId="49" fillId="0" borderId="0"/>
    <xf numFmtId="0" fontId="67" fillId="0" borderId="0">
      <alignment vertical="center"/>
    </xf>
  </cellStyleXfs>
  <cellXfs count="168">
    <xf numFmtId="0" fontId="0" fillId="0" borderId="0" xfId="0"/>
    <xf numFmtId="0" fontId="23" fillId="0" borderId="11" xfId="174" applyFont="1" applyBorder="1" applyAlignment="1">
      <alignment horizontal="centerContinuous" vertical="top" wrapText="1"/>
    </xf>
    <xf numFmtId="0" fontId="25" fillId="0" borderId="12" xfId="174" applyFont="1" applyBorder="1" applyAlignment="1">
      <alignment horizontal="centerContinuous" vertical="top" wrapText="1"/>
    </xf>
    <xf numFmtId="0" fontId="25" fillId="0" borderId="13" xfId="174" applyFont="1" applyBorder="1" applyAlignment="1">
      <alignment horizontal="centerContinuous" vertical="top" wrapText="1"/>
    </xf>
    <xf numFmtId="0" fontId="21" fillId="0" borderId="14" xfId="174" applyFont="1" applyBorder="1" applyAlignment="1">
      <alignment horizontal="centerContinuous" vertical="center" wrapText="1"/>
    </xf>
    <xf numFmtId="0" fontId="21" fillId="0" borderId="11" xfId="174" applyFont="1" applyBorder="1" applyAlignment="1">
      <alignment horizontal="centerContinuous" vertical="center" wrapText="1"/>
    </xf>
    <xf numFmtId="0" fontId="20" fillId="0" borderId="12" xfId="174" applyFont="1" applyBorder="1" applyAlignment="1">
      <alignment horizontal="centerContinuous" vertical="center" wrapText="1"/>
    </xf>
    <xf numFmtId="0" fontId="20" fillId="0" borderId="13" xfId="174" applyFont="1" applyBorder="1" applyAlignment="1">
      <alignment horizontal="centerContinuous" vertical="center" wrapText="1"/>
    </xf>
    <xf numFmtId="0" fontId="21" fillId="0" borderId="10" xfId="174" applyFont="1" applyBorder="1" applyAlignment="1">
      <alignment horizontal="centerContinuous" vertical="center" wrapText="1"/>
    </xf>
    <xf numFmtId="0" fontId="21" fillId="0" borderId="10" xfId="174" applyFont="1" applyBorder="1" applyAlignment="1">
      <alignment horizontal="center" vertical="center" wrapText="1"/>
    </xf>
    <xf numFmtId="0" fontId="20" fillId="0" borderId="10" xfId="174" applyFont="1" applyBorder="1" applyAlignment="1">
      <alignment horizontal="center" vertical="center" wrapText="1"/>
    </xf>
    <xf numFmtId="182" fontId="20" fillId="0" borderId="10" xfId="177" applyNumberFormat="1" applyFont="1" applyFill="1" applyBorder="1" applyAlignment="1">
      <alignment horizontal="center" vertical="center"/>
    </xf>
    <xf numFmtId="179" fontId="20" fillId="0" borderId="10" xfId="177" applyNumberFormat="1" applyFont="1" applyFill="1" applyBorder="1"/>
    <xf numFmtId="1" fontId="2" fillId="0" borderId="10" xfId="177" applyNumberFormat="1" applyFont="1" applyBorder="1" applyAlignment="1">
      <alignment horizontal="center"/>
    </xf>
    <xf numFmtId="0" fontId="2" fillId="0" borderId="10" xfId="177" applyNumberFormat="1" applyFont="1" applyBorder="1" applyAlignment="1">
      <alignment horizontal="center"/>
    </xf>
    <xf numFmtId="1" fontId="2" fillId="0" borderId="10" xfId="177" applyNumberFormat="1" applyFont="1" applyFill="1" applyBorder="1" applyAlignment="1">
      <alignment horizontal="center"/>
    </xf>
    <xf numFmtId="176" fontId="2" fillId="0" borderId="10" xfId="177" applyNumberFormat="1" applyFont="1" applyBorder="1" applyAlignment="1">
      <alignment horizontal="center"/>
    </xf>
    <xf numFmtId="0" fontId="52" fillId="0" borderId="0" xfId="0" applyFont="1"/>
    <xf numFmtId="0" fontId="26" fillId="0" borderId="10" xfId="177" applyFont="1" applyBorder="1" applyAlignment="1">
      <alignment horizontal="center"/>
    </xf>
    <xf numFmtId="1" fontId="26" fillId="0" borderId="10" xfId="177" applyNumberFormat="1" applyFont="1" applyBorder="1" applyAlignment="1">
      <alignment horizontal="center"/>
    </xf>
    <xf numFmtId="181" fontId="26" fillId="0" borderId="10" xfId="177" applyNumberFormat="1" applyFont="1" applyBorder="1" applyAlignment="1">
      <alignment horizontal="center"/>
    </xf>
    <xf numFmtId="1" fontId="26" fillId="0" borderId="10" xfId="177" applyNumberFormat="1" applyFont="1" applyFill="1" applyBorder="1" applyAlignment="1">
      <alignment horizontal="center"/>
    </xf>
    <xf numFmtId="180" fontId="26" fillId="0" borderId="10" xfId="177" applyNumberFormat="1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78" fontId="52" fillId="0" borderId="10" xfId="0" applyNumberFormat="1" applyFont="1" applyBorder="1" applyAlignment="1">
      <alignment horizontal="center"/>
    </xf>
    <xf numFmtId="183" fontId="52" fillId="0" borderId="10" xfId="0" applyNumberFormat="1" applyFont="1" applyBorder="1" applyAlignment="1">
      <alignment horizontal="center" vertical="center"/>
    </xf>
    <xf numFmtId="1" fontId="55" fillId="24" borderId="10" xfId="1" applyNumberFormat="1" applyFont="1" applyFill="1" applyBorder="1" applyAlignment="1">
      <alignment horizontal="center" vertical="center"/>
    </xf>
    <xf numFmtId="180" fontId="55" fillId="24" borderId="10" xfId="1" applyNumberFormat="1" applyFont="1" applyFill="1" applyBorder="1" applyAlignment="1">
      <alignment horizontal="center" vertical="center"/>
    </xf>
    <xf numFmtId="176" fontId="55" fillId="24" borderId="10" xfId="1" applyNumberFormat="1" applyFont="1" applyFill="1" applyBorder="1" applyAlignment="1">
      <alignment horizontal="center" vertical="center"/>
    </xf>
    <xf numFmtId="1" fontId="55" fillId="24" borderId="11" xfId="1" applyNumberFormat="1" applyFont="1" applyFill="1" applyBorder="1" applyAlignment="1">
      <alignment horizontal="center" vertical="center"/>
    </xf>
    <xf numFmtId="179" fontId="55" fillId="24" borderId="10" xfId="1" applyNumberFormat="1" applyFont="1" applyFill="1" applyBorder="1" applyAlignment="1">
      <alignment horizontal="center" vertical="center"/>
    </xf>
    <xf numFmtId="2" fontId="55" fillId="24" borderId="10" xfId="1" applyNumberFormat="1" applyFont="1" applyFill="1" applyBorder="1" applyAlignment="1">
      <alignment horizontal="center" vertical="center"/>
    </xf>
    <xf numFmtId="177" fontId="55" fillId="24" borderId="11" xfId="1" applyNumberFormat="1" applyFont="1" applyFill="1" applyBorder="1" applyAlignment="1">
      <alignment horizontal="center" vertical="center"/>
    </xf>
    <xf numFmtId="1" fontId="55" fillId="0" borderId="10" xfId="1" applyNumberFormat="1" applyFont="1" applyFill="1" applyBorder="1" applyAlignment="1">
      <alignment horizontal="center" vertical="center"/>
    </xf>
    <xf numFmtId="177" fontId="55" fillId="24" borderId="11" xfId="104" applyNumberFormat="1" applyFont="1" applyFill="1" applyBorder="1" applyAlignment="1">
      <alignment horizontal="center" vertical="center"/>
    </xf>
    <xf numFmtId="0" fontId="55" fillId="0" borderId="10" xfId="1" applyFont="1" applyBorder="1"/>
    <xf numFmtId="0" fontId="55" fillId="0" borderId="10" xfId="1" applyFont="1" applyBorder="1" applyAlignment="1">
      <alignment horizontal="center" vertical="center"/>
    </xf>
    <xf numFmtId="1" fontId="55" fillId="24" borderId="23" xfId="1" applyNumberFormat="1" applyFont="1" applyFill="1" applyBorder="1" applyAlignment="1">
      <alignment horizontal="center" vertical="center"/>
    </xf>
    <xf numFmtId="1" fontId="58" fillId="25" borderId="25" xfId="1" applyNumberFormat="1" applyFont="1" applyFill="1" applyBorder="1" applyAlignment="1">
      <alignment horizontal="center" vertical="center" wrapText="1"/>
    </xf>
    <xf numFmtId="180" fontId="55" fillId="0" borderId="10" xfId="1" applyNumberFormat="1" applyFont="1" applyFill="1" applyBorder="1" applyAlignment="1">
      <alignment horizontal="center" vertical="center"/>
    </xf>
    <xf numFmtId="1" fontId="58" fillId="0" borderId="25" xfId="1" applyNumberFormat="1" applyFont="1" applyFill="1" applyBorder="1" applyAlignment="1">
      <alignment horizontal="center" vertical="center" wrapText="1"/>
    </xf>
    <xf numFmtId="177" fontId="55" fillId="0" borderId="11" xfId="1" applyNumberFormat="1" applyFont="1" applyFill="1" applyBorder="1" applyAlignment="1">
      <alignment horizontal="center" vertical="center"/>
    </xf>
    <xf numFmtId="0" fontId="55" fillId="0" borderId="10" xfId="1" applyFont="1" applyFill="1" applyBorder="1"/>
    <xf numFmtId="1" fontId="59" fillId="0" borderId="10" xfId="174" applyNumberFormat="1" applyFont="1" applyBorder="1" applyAlignment="1">
      <alignment horizontal="center" vertical="center"/>
    </xf>
    <xf numFmtId="0" fontId="59" fillId="0" borderId="10" xfId="174" applyFont="1" applyBorder="1" applyAlignment="1">
      <alignment horizontal="center" vertical="center" wrapText="1"/>
    </xf>
    <xf numFmtId="2" fontId="59" fillId="0" borderId="10" xfId="174" applyNumberFormat="1" applyFont="1" applyBorder="1" applyAlignment="1">
      <alignment horizontal="center" vertical="center" wrapText="1"/>
    </xf>
    <xf numFmtId="181" fontId="59" fillId="24" borderId="10" xfId="175" applyNumberFormat="1" applyFont="1" applyFill="1" applyBorder="1" applyAlignment="1">
      <alignment horizontal="center" vertical="center"/>
    </xf>
    <xf numFmtId="1" fontId="59" fillId="24" borderId="10" xfId="175" applyNumberFormat="1" applyFont="1" applyFill="1" applyBorder="1" applyAlignment="1">
      <alignment horizontal="center" vertical="center"/>
    </xf>
    <xf numFmtId="181" fontId="59" fillId="24" borderId="10" xfId="174" applyNumberFormat="1" applyFont="1" applyFill="1" applyBorder="1" applyAlignment="1">
      <alignment horizontal="center" vertical="center"/>
    </xf>
    <xf numFmtId="1" fontId="59" fillId="24" borderId="10" xfId="174" applyNumberFormat="1" applyFont="1" applyFill="1" applyBorder="1" applyAlignment="1">
      <alignment horizontal="center" vertical="center"/>
    </xf>
    <xf numFmtId="179" fontId="59" fillId="24" borderId="10" xfId="174" applyNumberFormat="1" applyFont="1" applyFill="1" applyBorder="1" applyAlignment="1">
      <alignment horizontal="center" vertical="center"/>
    </xf>
    <xf numFmtId="0" fontId="59" fillId="24" borderId="10" xfId="175" applyFont="1" applyFill="1" applyBorder="1" applyAlignment="1">
      <alignment horizontal="center" vertical="center"/>
    </xf>
    <xf numFmtId="180" fontId="60" fillId="24" borderId="16" xfId="0" applyNumberFormat="1" applyFont="1" applyFill="1" applyBorder="1" applyAlignment="1">
      <alignment horizontal="center" vertical="center" wrapText="1"/>
    </xf>
    <xf numFmtId="1" fontId="60" fillId="24" borderId="16" xfId="0" applyNumberFormat="1" applyFont="1" applyFill="1" applyBorder="1" applyAlignment="1">
      <alignment horizontal="center" vertical="center" wrapText="1"/>
    </xf>
    <xf numFmtId="176" fontId="59" fillId="24" borderId="10" xfId="0" applyNumberFormat="1" applyFont="1" applyFill="1" applyBorder="1" applyAlignment="1">
      <alignment horizontal="center" vertical="center"/>
    </xf>
    <xf numFmtId="1" fontId="59" fillId="24" borderId="10" xfId="176" applyNumberFormat="1" applyFont="1" applyFill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0" fillId="0" borderId="0" xfId="0" applyNumberFormat="1"/>
    <xf numFmtId="0" fontId="0" fillId="0" borderId="10" xfId="0" applyBorder="1"/>
    <xf numFmtId="1" fontId="58" fillId="25" borderId="11" xfId="1" applyNumberFormat="1" applyFont="1" applyFill="1" applyBorder="1" applyAlignment="1">
      <alignment horizontal="center" vertical="center" wrapText="1"/>
    </xf>
    <xf numFmtId="1" fontId="55" fillId="24" borderId="25" xfId="1" applyNumberFormat="1" applyFont="1" applyFill="1" applyBorder="1" applyAlignment="1">
      <alignment horizontal="center" vertical="center"/>
    </xf>
    <xf numFmtId="1" fontId="58" fillId="0" borderId="11" xfId="1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55" fillId="0" borderId="0" xfId="1" applyNumberFormat="1" applyFont="1" applyFill="1" applyBorder="1" applyAlignment="1">
      <alignment horizontal="center" vertical="center"/>
    </xf>
    <xf numFmtId="0" fontId="55" fillId="24" borderId="10" xfId="1" applyNumberFormat="1" applyFont="1" applyFill="1" applyBorder="1" applyAlignment="1">
      <alignment horizontal="center" vertical="center"/>
    </xf>
    <xf numFmtId="0" fontId="55" fillId="0" borderId="10" xfId="1" applyNumberFormat="1" applyFont="1" applyFill="1" applyBorder="1" applyAlignment="1">
      <alignment horizontal="center" vertical="center"/>
    </xf>
    <xf numFmtId="0" fontId="62" fillId="0" borderId="27" xfId="0" applyFont="1" applyBorder="1" applyAlignment="1">
      <alignment horizontal="center" vertical="center" wrapText="1"/>
    </xf>
    <xf numFmtId="0" fontId="62" fillId="0" borderId="28" xfId="0" applyFont="1" applyBorder="1" applyAlignment="1">
      <alignment horizontal="center" vertical="center" wrapText="1"/>
    </xf>
    <xf numFmtId="177" fontId="64" fillId="33" borderId="10" xfId="98" applyNumberFormat="1" applyFont="1" applyFill="1" applyBorder="1" applyAlignment="1">
      <alignment horizontal="center" vertical="center"/>
    </xf>
    <xf numFmtId="1" fontId="64" fillId="33" borderId="10" xfId="98" applyNumberFormat="1" applyFont="1" applyFill="1" applyBorder="1" applyAlignment="1">
      <alignment horizontal="center" vertical="center"/>
    </xf>
    <xf numFmtId="177" fontId="64" fillId="0" borderId="10" xfId="98" applyNumberFormat="1" applyFont="1" applyFill="1" applyBorder="1" applyAlignment="1">
      <alignment horizontal="center" vertical="center"/>
    </xf>
    <xf numFmtId="1" fontId="64" fillId="0" borderId="10" xfId="98" applyNumberFormat="1" applyFont="1" applyFill="1" applyBorder="1" applyAlignment="1">
      <alignment horizontal="center" vertical="center"/>
    </xf>
    <xf numFmtId="180" fontId="65" fillId="0" borderId="10" xfId="98" applyNumberFormat="1" applyFont="1" applyFill="1" applyBorder="1" applyAlignment="1">
      <alignment horizontal="center" vertical="center"/>
    </xf>
    <xf numFmtId="177" fontId="65" fillId="0" borderId="10" xfId="98" applyNumberFormat="1" applyFont="1" applyFill="1" applyBorder="1" applyAlignment="1">
      <alignment horizontal="center" vertical="center" wrapText="1"/>
    </xf>
    <xf numFmtId="180" fontId="65" fillId="0" borderId="10" xfId="98" applyNumberFormat="1" applyFont="1" applyFill="1" applyBorder="1" applyAlignment="1">
      <alignment horizontal="center" vertical="center" wrapText="1"/>
    </xf>
    <xf numFmtId="183" fontId="65" fillId="0" borderId="10" xfId="98" applyNumberFormat="1" applyFont="1" applyFill="1" applyBorder="1" applyAlignment="1">
      <alignment horizontal="center" vertical="center" wrapText="1"/>
    </xf>
    <xf numFmtId="183" fontId="64" fillId="33" borderId="10" xfId="98" applyNumberFormat="1" applyFont="1" applyFill="1" applyBorder="1" applyAlignment="1">
      <alignment horizontal="center" vertical="center"/>
    </xf>
    <xf numFmtId="183" fontId="64" fillId="0" borderId="10" xfId="98" applyNumberFormat="1" applyFont="1" applyFill="1" applyBorder="1" applyAlignment="1">
      <alignment horizontal="center" vertical="center"/>
    </xf>
    <xf numFmtId="177" fontId="64" fillId="0" borderId="10" xfId="98" applyNumberFormat="1" applyFont="1" applyFill="1" applyBorder="1" applyAlignment="1">
      <alignment horizontal="center" vertical="center" wrapText="1"/>
    </xf>
    <xf numFmtId="0" fontId="64" fillId="0" borderId="10" xfId="98" applyNumberFormat="1" applyFont="1" applyFill="1" applyBorder="1" applyAlignment="1">
      <alignment horizontal="center" vertical="center"/>
    </xf>
    <xf numFmtId="0" fontId="68" fillId="0" borderId="0" xfId="230" applyFont="1" applyAlignment="1">
      <alignment horizontal="center" vertical="center"/>
    </xf>
    <xf numFmtId="0" fontId="68" fillId="0" borderId="0" xfId="230" applyFont="1">
      <alignment vertical="center"/>
    </xf>
    <xf numFmtId="0" fontId="65" fillId="0" borderId="10" xfId="98" applyNumberFormat="1" applyFont="1" applyFill="1" applyBorder="1" applyAlignment="1">
      <alignment horizontal="center" vertical="center" wrapText="1"/>
    </xf>
    <xf numFmtId="0" fontId="64" fillId="33" borderId="10" xfId="98" applyNumberFormat="1" applyFont="1" applyFill="1" applyBorder="1" applyAlignment="1">
      <alignment horizontal="center" vertical="center"/>
    </xf>
    <xf numFmtId="0" fontId="68" fillId="0" borderId="30" xfId="230" applyNumberFormat="1" applyFont="1" applyBorder="1" applyAlignment="1">
      <alignment horizontal="center" vertical="center" wrapText="1"/>
    </xf>
    <xf numFmtId="0" fontId="68" fillId="0" borderId="31" xfId="230" applyNumberFormat="1" applyFont="1" applyBorder="1" applyAlignment="1">
      <alignment horizontal="center" vertical="center" wrapText="1"/>
    </xf>
    <xf numFmtId="0" fontId="68" fillId="0" borderId="10" xfId="230" applyNumberFormat="1" applyFont="1" applyBorder="1" applyAlignment="1">
      <alignment horizontal="center" vertical="center"/>
    </xf>
    <xf numFmtId="0" fontId="68" fillId="0" borderId="0" xfId="230" applyNumberFormat="1" applyFont="1">
      <alignment vertical="center"/>
    </xf>
    <xf numFmtId="0" fontId="68" fillId="0" borderId="10" xfId="230" applyNumberFormat="1" applyFont="1" applyBorder="1" applyAlignment="1">
      <alignment horizontal="center" vertical="center" wrapText="1"/>
    </xf>
    <xf numFmtId="0" fontId="68" fillId="0" borderId="0" xfId="230" applyNumberFormat="1" applyFont="1" applyAlignment="1">
      <alignment horizontal="center" vertical="center"/>
    </xf>
    <xf numFmtId="184" fontId="65" fillId="0" borderId="10" xfId="98" applyNumberFormat="1" applyFont="1" applyFill="1" applyBorder="1" applyAlignment="1">
      <alignment horizontal="center" vertical="center" wrapText="1"/>
    </xf>
    <xf numFmtId="184" fontId="0" fillId="0" borderId="0" xfId="0" applyNumberFormat="1"/>
    <xf numFmtId="49" fontId="64" fillId="33" borderId="10" xfId="98" applyNumberFormat="1" applyFont="1" applyFill="1" applyBorder="1" applyAlignment="1">
      <alignment horizontal="center" vertical="center"/>
    </xf>
    <xf numFmtId="49" fontId="68" fillId="0" borderId="10" xfId="230" applyNumberFormat="1" applyFont="1" applyBorder="1" applyAlignment="1">
      <alignment horizontal="center" vertical="center"/>
    </xf>
    <xf numFmtId="0" fontId="71" fillId="0" borderId="10" xfId="230" applyNumberFormat="1" applyFont="1" applyBorder="1" applyAlignment="1">
      <alignment horizontal="center" vertical="center"/>
    </xf>
    <xf numFmtId="0" fontId="55" fillId="24" borderId="11" xfId="1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8" fillId="0" borderId="0" xfId="230" applyFont="1" applyAlignment="1">
      <alignment horizontal="center" vertical="center" wrapText="1"/>
    </xf>
    <xf numFmtId="177" fontId="72" fillId="0" borderId="10" xfId="98" applyNumberFormat="1" applyFont="1" applyFill="1" applyBorder="1" applyAlignment="1">
      <alignment horizontal="center" vertical="center" wrapText="1"/>
    </xf>
    <xf numFmtId="49" fontId="72" fillId="0" borderId="10" xfId="98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69" fillId="0" borderId="0" xfId="230" applyFont="1" applyAlignment="1">
      <alignment horizontal="center" vertical="center"/>
    </xf>
    <xf numFmtId="0" fontId="71" fillId="0" borderId="0" xfId="230" applyFont="1" applyAlignment="1">
      <alignment horizontal="center" vertical="center"/>
    </xf>
    <xf numFmtId="0" fontId="74" fillId="0" borderId="0" xfId="230" applyFont="1" applyAlignment="1">
      <alignment horizontal="center" vertical="center"/>
    </xf>
    <xf numFmtId="0" fontId="76" fillId="0" borderId="0" xfId="23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49" fontId="65" fillId="0" borderId="10" xfId="98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184" fontId="52" fillId="0" borderId="0" xfId="0" applyNumberFormat="1" applyFont="1" applyAlignment="1">
      <alignment horizontal="center" vertical="center"/>
    </xf>
    <xf numFmtId="49" fontId="52" fillId="0" borderId="0" xfId="0" applyNumberFormat="1" applyFont="1" applyAlignment="1">
      <alignment horizontal="center" vertical="center"/>
    </xf>
    <xf numFmtId="177" fontId="66" fillId="0" borderId="10" xfId="98" applyNumberFormat="1" applyFont="1" applyFill="1" applyBorder="1" applyAlignment="1">
      <alignment horizontal="center" vertical="center" wrapText="1"/>
    </xf>
    <xf numFmtId="0" fontId="68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Border="1"/>
    <xf numFmtId="0" fontId="77" fillId="0" borderId="0" xfId="0" applyNumberFormat="1" applyFont="1" applyBorder="1"/>
    <xf numFmtId="0" fontId="52" fillId="0" borderId="0" xfId="0" applyFont="1" applyBorder="1"/>
    <xf numFmtId="0" fontId="68" fillId="0" borderId="0" xfId="230" applyNumberFormat="1" applyFont="1" applyBorder="1" applyAlignment="1">
      <alignment horizontal="center" vertical="center"/>
    </xf>
    <xf numFmtId="0" fontId="68" fillId="0" borderId="0" xfId="0" applyNumberFormat="1" applyFont="1" applyBorder="1" applyAlignment="1">
      <alignment horizontal="center" vertical="center"/>
    </xf>
    <xf numFmtId="0" fontId="53" fillId="0" borderId="10" xfId="1" applyFont="1" applyFill="1" applyBorder="1" applyAlignment="1">
      <alignment horizontal="centerContinuous" vertical="center" wrapText="1"/>
    </xf>
    <xf numFmtId="179" fontId="81" fillId="24" borderId="10" xfId="1" applyNumberFormat="1" applyFont="1" applyFill="1" applyBorder="1" applyAlignment="1">
      <alignment horizontal="center" vertical="center"/>
    </xf>
    <xf numFmtId="176" fontId="73" fillId="0" borderId="29" xfId="1" applyNumberFormat="1" applyFont="1" applyFill="1" applyBorder="1" applyAlignment="1">
      <alignment horizontal="center" vertical="center" wrapText="1"/>
    </xf>
    <xf numFmtId="176" fontId="55" fillId="0" borderId="26" xfId="1" applyNumberFormat="1" applyFont="1" applyFill="1" applyBorder="1" applyAlignment="1">
      <alignment horizontal="center" vertical="center" wrapText="1"/>
    </xf>
    <xf numFmtId="176" fontId="55" fillId="0" borderId="15" xfId="1" applyNumberFormat="1" applyFont="1" applyFill="1" applyBorder="1" applyAlignment="1">
      <alignment horizontal="center" vertical="center" wrapText="1"/>
    </xf>
    <xf numFmtId="0" fontId="55" fillId="0" borderId="10" xfId="1" applyFont="1" applyFill="1" applyBorder="1" applyAlignment="1">
      <alignment horizontal="center" vertical="center" wrapText="1"/>
    </xf>
    <xf numFmtId="0" fontId="55" fillId="0" borderId="10" xfId="1" applyFont="1" applyBorder="1" applyAlignment="1">
      <alignment horizontal="center" vertical="center"/>
    </xf>
    <xf numFmtId="176" fontId="55" fillId="0" borderId="10" xfId="1" applyNumberFormat="1" applyFont="1" applyFill="1" applyBorder="1" applyAlignment="1">
      <alignment horizontal="center" vertical="center" wrapText="1"/>
    </xf>
    <xf numFmtId="177" fontId="55" fillId="0" borderId="10" xfId="1" applyNumberFormat="1" applyFont="1" applyFill="1" applyBorder="1" applyAlignment="1">
      <alignment horizontal="center" vertical="center" wrapText="1"/>
    </xf>
    <xf numFmtId="178" fontId="55" fillId="0" borderId="10" xfId="1" applyNumberFormat="1" applyFont="1" applyFill="1" applyBorder="1" applyAlignment="1">
      <alignment horizontal="center" vertical="center" wrapText="1"/>
    </xf>
    <xf numFmtId="179" fontId="55" fillId="0" borderId="10" xfId="1" applyNumberFormat="1" applyFont="1" applyFill="1" applyBorder="1" applyAlignment="1">
      <alignment horizontal="center" vertical="center" wrapText="1"/>
    </xf>
    <xf numFmtId="0" fontId="55" fillId="0" borderId="11" xfId="1" applyFont="1" applyFill="1" applyBorder="1" applyAlignment="1">
      <alignment horizontal="center" vertical="center" wrapText="1"/>
    </xf>
    <xf numFmtId="0" fontId="21" fillId="0" borderId="14" xfId="174" applyFont="1" applyBorder="1" applyAlignment="1">
      <alignment horizontal="center" vertical="center" wrapText="1"/>
    </xf>
    <xf numFmtId="0" fontId="21" fillId="0" borderId="15" xfId="174" applyFont="1" applyBorder="1" applyAlignment="1">
      <alignment horizontal="center" vertical="center" wrapText="1"/>
    </xf>
    <xf numFmtId="1" fontId="46" fillId="0" borderId="11" xfId="177" applyNumberFormat="1" applyFont="1" applyFill="1" applyBorder="1" applyAlignment="1">
      <alignment horizontal="center" vertical="top"/>
    </xf>
    <xf numFmtId="0" fontId="46" fillId="0" borderId="12" xfId="177" applyFont="1" applyFill="1" applyBorder="1" applyAlignment="1">
      <alignment horizontal="center" vertical="top"/>
    </xf>
    <xf numFmtId="0" fontId="46" fillId="0" borderId="13" xfId="177" applyFont="1" applyFill="1" applyBorder="1" applyAlignment="1">
      <alignment horizontal="center" vertical="top"/>
    </xf>
    <xf numFmtId="181" fontId="20" fillId="0" borderId="14" xfId="177" applyNumberFormat="1" applyFont="1" applyFill="1" applyBorder="1" applyAlignment="1">
      <alignment horizontal="center" vertical="center"/>
    </xf>
    <xf numFmtId="181" fontId="20" fillId="0" borderId="15" xfId="177" applyNumberFormat="1" applyFont="1" applyFill="1" applyBorder="1" applyAlignment="1">
      <alignment horizontal="center" vertical="center"/>
    </xf>
    <xf numFmtId="1" fontId="20" fillId="0" borderId="10" xfId="177" applyNumberFormat="1" applyFont="1" applyFill="1" applyBorder="1" applyAlignment="1">
      <alignment horizontal="center" vertical="center"/>
    </xf>
    <xf numFmtId="0" fontId="20" fillId="0" borderId="10" xfId="177" applyFont="1" applyFill="1" applyBorder="1" applyAlignment="1">
      <alignment horizontal="center" vertical="center"/>
    </xf>
    <xf numFmtId="1" fontId="20" fillId="0" borderId="14" xfId="177" applyNumberFormat="1" applyFont="1" applyFill="1" applyBorder="1" applyAlignment="1">
      <alignment horizontal="center" vertical="center" wrapText="1"/>
    </xf>
    <xf numFmtId="1" fontId="20" fillId="0" borderId="15" xfId="177" applyNumberFormat="1" applyFont="1" applyFill="1" applyBorder="1" applyAlignment="1">
      <alignment horizontal="center" vertical="center" wrapText="1"/>
    </xf>
    <xf numFmtId="1" fontId="20" fillId="0" borderId="18" xfId="177" applyNumberFormat="1" applyFont="1" applyFill="1" applyBorder="1" applyAlignment="1">
      <alignment horizontal="center" vertical="center"/>
    </xf>
    <xf numFmtId="1" fontId="20" fillId="0" borderId="17" xfId="177" applyNumberFormat="1" applyFont="1" applyFill="1" applyBorder="1" applyAlignment="1">
      <alignment horizontal="center" vertical="center"/>
    </xf>
    <xf numFmtId="0" fontId="50" fillId="0" borderId="18" xfId="177" applyFont="1" applyFill="1" applyBorder="1" applyAlignment="1">
      <alignment horizontal="center"/>
    </xf>
    <xf numFmtId="0" fontId="51" fillId="0" borderId="19" xfId="177" applyFont="1" applyFill="1" applyBorder="1" applyAlignment="1">
      <alignment horizontal="center"/>
    </xf>
    <xf numFmtId="0" fontId="51" fillId="0" borderId="20" xfId="177" applyFont="1" applyFill="1" applyBorder="1" applyAlignment="1">
      <alignment horizontal="center"/>
    </xf>
    <xf numFmtId="0" fontId="2" fillId="0" borderId="18" xfId="177" applyFont="1" applyBorder="1" applyAlignment="1">
      <alignment horizontal="center"/>
    </xf>
    <xf numFmtId="0" fontId="2" fillId="0" borderId="19" xfId="177" applyFont="1" applyBorder="1" applyAlignment="1">
      <alignment horizontal="center"/>
    </xf>
    <xf numFmtId="0" fontId="2" fillId="0" borderId="20" xfId="177" applyFont="1" applyBorder="1" applyAlignment="1">
      <alignment horizontal="center"/>
    </xf>
    <xf numFmtId="0" fontId="2" fillId="0" borderId="17" xfId="177" applyFont="1" applyBorder="1" applyAlignment="1">
      <alignment horizontal="center"/>
    </xf>
    <xf numFmtId="0" fontId="2" fillId="0" borderId="21" xfId="177" applyFont="1" applyBorder="1" applyAlignment="1">
      <alignment horizontal="center"/>
    </xf>
    <xf numFmtId="0" fontId="2" fillId="0" borderId="22" xfId="177" applyFont="1" applyBorder="1" applyAlignment="1">
      <alignment horizontal="center"/>
    </xf>
    <xf numFmtId="0" fontId="48" fillId="0" borderId="11" xfId="177" applyFont="1" applyFill="1" applyBorder="1" applyAlignment="1">
      <alignment horizontal="center"/>
    </xf>
    <xf numFmtId="0" fontId="48" fillId="0" borderId="12" xfId="177" applyFont="1" applyFill="1" applyBorder="1" applyAlignment="1">
      <alignment horizontal="center"/>
    </xf>
    <xf numFmtId="0" fontId="48" fillId="0" borderId="13" xfId="177" applyFont="1" applyFill="1" applyBorder="1" applyAlignment="1">
      <alignment horizontal="center"/>
    </xf>
    <xf numFmtId="0" fontId="26" fillId="0" borderId="18" xfId="177" applyNumberFormat="1" applyFont="1" applyBorder="1" applyAlignment="1">
      <alignment vertical="center" wrapText="1"/>
    </xf>
    <xf numFmtId="0" fontId="26" fillId="0" borderId="19" xfId="177" applyNumberFormat="1" applyFont="1" applyBorder="1" applyAlignment="1">
      <alignment vertical="center" wrapText="1"/>
    </xf>
    <xf numFmtId="0" fontId="26" fillId="0" borderId="20" xfId="177" applyNumberFormat="1" applyFont="1" applyBorder="1" applyAlignment="1">
      <alignment vertical="center" wrapText="1"/>
    </xf>
    <xf numFmtId="0" fontId="26" fillId="0" borderId="23" xfId="177" applyNumberFormat="1" applyFont="1" applyBorder="1" applyAlignment="1">
      <alignment vertical="center" wrapText="1"/>
    </xf>
    <xf numFmtId="0" fontId="26" fillId="0" borderId="0" xfId="177" applyNumberFormat="1" applyFont="1" applyBorder="1" applyAlignment="1">
      <alignment vertical="center" wrapText="1"/>
    </xf>
    <xf numFmtId="0" fontId="26" fillId="0" borderId="24" xfId="177" applyNumberFormat="1" applyFont="1" applyBorder="1" applyAlignment="1">
      <alignment vertical="center" wrapText="1"/>
    </xf>
    <xf numFmtId="0" fontId="26" fillId="0" borderId="17" xfId="177" applyNumberFormat="1" applyFont="1" applyBorder="1" applyAlignment="1">
      <alignment vertical="center" wrapText="1"/>
    </xf>
    <xf numFmtId="0" fontId="26" fillId="0" borderId="21" xfId="177" applyNumberFormat="1" applyFont="1" applyBorder="1" applyAlignment="1">
      <alignment vertical="center" wrapText="1"/>
    </xf>
    <xf numFmtId="0" fontId="26" fillId="0" borderId="22" xfId="177" applyNumberFormat="1" applyFont="1" applyBorder="1" applyAlignment="1">
      <alignment vertical="center" wrapText="1"/>
    </xf>
    <xf numFmtId="0" fontId="68" fillId="0" borderId="10" xfId="230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" fontId="55" fillId="0" borderId="10" xfId="177" applyNumberFormat="1" applyFont="1" applyFill="1" applyBorder="1" applyAlignment="1">
      <alignment horizontal="center"/>
    </xf>
    <xf numFmtId="179" fontId="55" fillId="0" borderId="10" xfId="177" applyNumberFormat="1" applyFont="1" applyFill="1" applyBorder="1" applyAlignment="1">
      <alignment horizontal="center" vertical="center"/>
    </xf>
  </cellXfs>
  <cellStyles count="231">
    <cellStyle name="20% - 强调文字颜色 1 2" xfId="2" xr:uid="{04A7323C-BC6E-4020-B8BD-722A392A93A9}"/>
    <cellStyle name="20% - 强调文字颜色 1 2 2" xfId="3" xr:uid="{9C12DA57-250F-484D-872A-557C72022749}"/>
    <cellStyle name="20% - 强调文字颜色 1 2 3" xfId="178" xr:uid="{71ACC74D-9258-434A-874E-8F075E0303BC}"/>
    <cellStyle name="20% - 强调文字颜色 1 3" xfId="4" xr:uid="{DF1616CB-950B-4BF7-9DD5-8D3B50A407B2}"/>
    <cellStyle name="20% - 强调文字颜色 1 3 2" xfId="5" xr:uid="{B33EB7D4-58A7-4607-80D7-F32009711176}"/>
    <cellStyle name="20% - 强调文字颜色 2 2" xfId="6" xr:uid="{65AB9966-304E-4C49-8FFC-838FE47C8D92}"/>
    <cellStyle name="20% - 强调文字颜色 2 2 2" xfId="7" xr:uid="{78A094F4-883F-4906-BD8B-40483D9EA769}"/>
    <cellStyle name="20% - 强调文字颜色 2 2 3" xfId="179" xr:uid="{74A718A3-F448-48CA-AE82-6F7BD86E4ED7}"/>
    <cellStyle name="20% - 强调文字颜色 2 3" xfId="8" xr:uid="{56BCA58B-3C21-4C1D-A73B-AD8F89844BBD}"/>
    <cellStyle name="20% - 强调文字颜色 2 3 2" xfId="9" xr:uid="{6CE7DE17-FA47-4162-9067-62329A9DA8CA}"/>
    <cellStyle name="20% - 强调文字颜色 3 2" xfId="10" xr:uid="{925D92C1-403F-409B-BAE0-4C2C3408C721}"/>
    <cellStyle name="20% - 强调文字颜色 3 2 2" xfId="11" xr:uid="{305E45A1-AC69-447C-BEA3-6219195D9648}"/>
    <cellStyle name="20% - 强调文字颜色 3 2 3" xfId="180" xr:uid="{FAB2AA39-4B77-4068-955D-A8FF089544AE}"/>
    <cellStyle name="20% - 强调文字颜色 3 3" xfId="12" xr:uid="{E1E5CF4C-8B1E-4521-BF54-FD8DE3098D4E}"/>
    <cellStyle name="20% - 强调文字颜色 3 3 2" xfId="13" xr:uid="{71CC7EC1-CDC7-49EE-BAEF-96018044CB65}"/>
    <cellStyle name="20% - 强调文字颜色 4 2" xfId="14" xr:uid="{07794522-84C4-430A-A6FA-2051E18E8616}"/>
    <cellStyle name="20% - 强调文字颜色 4 2 2" xfId="15" xr:uid="{8A217B05-A759-47AE-8350-8844DEB2DFC7}"/>
    <cellStyle name="20% - 强调文字颜色 4 2 3" xfId="181" xr:uid="{39AB518B-7115-48CD-96F2-4B0FC6992BD4}"/>
    <cellStyle name="20% - 强调文字颜色 4 3" xfId="16" xr:uid="{6299D23A-DDA3-4261-8C53-AF7046FA0B20}"/>
    <cellStyle name="20% - 强调文字颜色 4 3 2" xfId="17" xr:uid="{6C89059D-19DD-4526-A65F-6772069BE17B}"/>
    <cellStyle name="20% - 强调文字颜色 5 2" xfId="18" xr:uid="{AC5816AF-FAD5-4A62-843C-3EB73F511586}"/>
    <cellStyle name="20% - 强调文字颜色 5 2 2" xfId="19" xr:uid="{4E218123-FFCF-4335-8304-77D2C03CC0A8}"/>
    <cellStyle name="20% - 强调文字颜色 5 2 3" xfId="182" xr:uid="{D24F6380-72F9-4F41-B0D3-A5024636FD66}"/>
    <cellStyle name="20% - 强调文字颜色 5 3" xfId="20" xr:uid="{EEE6BA10-B599-467C-9028-95EEDD9B0E84}"/>
    <cellStyle name="20% - 强调文字颜色 5 3 2" xfId="21" xr:uid="{65BC2134-41CF-4512-AB3F-66A1E93CBDF1}"/>
    <cellStyle name="20% - 强调文字颜色 6 2" xfId="22" xr:uid="{7E205954-1BA7-4706-96DC-21D2CC66E54B}"/>
    <cellStyle name="20% - 强调文字颜色 6 2 2" xfId="23" xr:uid="{15F75605-5CBD-4589-AE89-100B4FC4EF6E}"/>
    <cellStyle name="20% - 强调文字颜色 6 2 3" xfId="183" xr:uid="{8E3E1E09-30FD-4FD1-B0C8-D06D9AE84BDB}"/>
    <cellStyle name="20% - 强调文字颜色 6 3" xfId="24" xr:uid="{3034D0A8-CE16-45B3-BF06-894D5DFB4373}"/>
    <cellStyle name="20% - 强调文字颜色 6 3 2" xfId="25" xr:uid="{762D3AEA-86D5-4BFC-B446-168E10ED87A3}"/>
    <cellStyle name="40% - 强调文字颜色 1 2" xfId="26" xr:uid="{71DA1A6C-9FA4-4E5B-9FB4-EAA35008B991}"/>
    <cellStyle name="40% - 强调文字颜色 1 2 2" xfId="27" xr:uid="{D61D7D16-451F-438F-ACAE-E43C9679B876}"/>
    <cellStyle name="40% - 强调文字颜色 1 2 3" xfId="184" xr:uid="{BEED1753-173F-4DCD-94A6-2CF11266B474}"/>
    <cellStyle name="40% - 强调文字颜色 1 3" xfId="28" xr:uid="{64F815D5-08E4-48DD-BFEF-87B79D9DB13A}"/>
    <cellStyle name="40% - 强调文字颜色 1 3 2" xfId="29" xr:uid="{DABB5B28-346B-4D25-85B2-1FE3F26613BE}"/>
    <cellStyle name="40% - 强调文字颜色 2 2" xfId="30" xr:uid="{43A92DB0-36AC-40FA-859D-EABA731D75C4}"/>
    <cellStyle name="40% - 强调文字颜色 2 2 2" xfId="31" xr:uid="{4D9784CD-6636-4789-8171-2AF8CC9BC18E}"/>
    <cellStyle name="40% - 强调文字颜色 2 2 3" xfId="185" xr:uid="{14388942-CFB1-4171-AA97-69D4D9A72E1E}"/>
    <cellStyle name="40% - 强调文字颜色 2 3" xfId="32" xr:uid="{7156CFF4-020B-4DD8-95EA-C8EC6E13341E}"/>
    <cellStyle name="40% - 强调文字颜色 2 3 2" xfId="33" xr:uid="{1454DE03-6A7B-400C-BAD2-5AE4B8CB26AE}"/>
    <cellStyle name="40% - 强调文字颜色 3 2" xfId="34" xr:uid="{F9E09701-9A81-469C-80CB-04A193C1EB23}"/>
    <cellStyle name="40% - 强调文字颜色 3 2 2" xfId="35" xr:uid="{7EA2B7E4-7A8D-46E4-8C24-177D462517A3}"/>
    <cellStyle name="40% - 强调文字颜色 3 2 3" xfId="186" xr:uid="{CD666741-F0BA-43A0-8F50-E59668A3BD96}"/>
    <cellStyle name="40% - 强调文字颜色 3 3" xfId="36" xr:uid="{A9A157E6-FB21-4B93-96F4-852A199F2AE5}"/>
    <cellStyle name="40% - 强调文字颜色 3 3 2" xfId="37" xr:uid="{74094D9C-DD18-4BAA-9548-AE78DB46B455}"/>
    <cellStyle name="40% - 强调文字颜色 4 2" xfId="38" xr:uid="{25A67B01-E7F8-4C6C-849A-B81FDD0243C6}"/>
    <cellStyle name="40% - 强调文字颜色 4 2 2" xfId="39" xr:uid="{08924318-4904-4297-B0F1-E05A9BD9BA67}"/>
    <cellStyle name="40% - 强调文字颜色 4 2 3" xfId="187" xr:uid="{C698EC00-664A-4B89-A3E1-F1554F2F01ED}"/>
    <cellStyle name="40% - 强调文字颜色 4 3" xfId="40" xr:uid="{7F19BE43-916E-4628-944B-EC0849056BD9}"/>
    <cellStyle name="40% - 强调文字颜色 4 3 2" xfId="41" xr:uid="{5BB926CC-C5E7-4116-9701-9334D38A5651}"/>
    <cellStyle name="40% - 强调文字颜色 5 2" xfId="42" xr:uid="{0AE8E617-47E7-4C5A-AEF4-3F26F146F66D}"/>
    <cellStyle name="40% - 强调文字颜色 5 2 2" xfId="43" xr:uid="{51F40FC6-1294-4D94-B51E-F7CD1CF1C6DA}"/>
    <cellStyle name="40% - 强调文字颜色 5 2 3" xfId="188" xr:uid="{3A350646-C674-4A32-AB05-8DAED59EF72C}"/>
    <cellStyle name="40% - 强调文字颜色 5 3" xfId="44" xr:uid="{036DE9D6-9ED8-4219-836B-125FD79D6891}"/>
    <cellStyle name="40% - 强调文字颜色 5 3 2" xfId="45" xr:uid="{74BC4E07-2422-41DA-81BF-FE85324A8A35}"/>
    <cellStyle name="40% - 强调文字颜色 6 2" xfId="46" xr:uid="{95B7C958-46DD-495A-A5D9-7E45CC0C805F}"/>
    <cellStyle name="40% - 强调文字颜色 6 2 2" xfId="47" xr:uid="{1D9A16B3-1B40-4B20-8F27-9B5C1C1BB44F}"/>
    <cellStyle name="40% - 强调文字颜色 6 2 3" xfId="189" xr:uid="{689F0BBC-49B2-474B-8147-30234C66E516}"/>
    <cellStyle name="40% - 强调文字颜色 6 3" xfId="48" xr:uid="{BB8FC8A4-B333-40ED-8AA2-301D1C621F74}"/>
    <cellStyle name="40% - 强调文字颜色 6 3 2" xfId="49" xr:uid="{E5AECBAE-6DCD-432E-B8C4-366A514E7F44}"/>
    <cellStyle name="60% - 强调文字颜色 1 2" xfId="50" xr:uid="{10B4CB57-6710-48DD-8067-A7FDE5BEBC9D}"/>
    <cellStyle name="60% - 强调文字颜色 1 2 2" xfId="51" xr:uid="{0C7306FB-F606-4E30-B1B1-FB80162BAB91}"/>
    <cellStyle name="60% - 强调文字颜色 1 2 3" xfId="190" xr:uid="{A02B7427-0D53-4AE0-BF94-EE2B081F2CB6}"/>
    <cellStyle name="60% - 强调文字颜色 1 3" xfId="52" xr:uid="{E1224CCD-A806-49AB-8864-6B3C884758FE}"/>
    <cellStyle name="60% - 强调文字颜色 1 3 2" xfId="53" xr:uid="{857E0E33-F10B-4A92-B60D-399319A9C43A}"/>
    <cellStyle name="60% - 强调文字颜色 2 2" xfId="54" xr:uid="{21B9E548-1A49-43D9-B784-3F773223E9E2}"/>
    <cellStyle name="60% - 强调文字颜色 2 2 2" xfId="55" xr:uid="{D90ABD28-F489-44AE-8803-0C692C8A680A}"/>
    <cellStyle name="60% - 强调文字颜色 2 2 3" xfId="191" xr:uid="{92A6DEA5-6D6E-488E-ADAD-736B226DD138}"/>
    <cellStyle name="60% - 强调文字颜色 2 3" xfId="56" xr:uid="{555D102F-8E1D-4948-8179-3A58E9E52A39}"/>
    <cellStyle name="60% - 强调文字颜色 2 3 2" xfId="57" xr:uid="{A8082F20-D099-4305-A222-4761716E3A94}"/>
    <cellStyle name="60% - 强调文字颜色 3 2" xfId="58" xr:uid="{35065632-308D-418E-8421-72A7AE5CE50C}"/>
    <cellStyle name="60% - 强调文字颜色 3 2 2" xfId="59" xr:uid="{C6AD6A03-3DB2-44F6-B67C-FC61673149B5}"/>
    <cellStyle name="60% - 强调文字颜色 3 2 3" xfId="192" xr:uid="{260821EC-AAB9-4CFD-8216-B6A788BC87E2}"/>
    <cellStyle name="60% - 强调文字颜色 3 3" xfId="60" xr:uid="{BE20D527-8283-47EB-A2C5-C9F9E19FECCC}"/>
    <cellStyle name="60% - 强调文字颜色 3 3 2" xfId="61" xr:uid="{53DFEC57-6F66-47E5-A3F2-CE4B526D028E}"/>
    <cellStyle name="60% - 强调文字颜色 4 2" xfId="62" xr:uid="{FBF4108A-7AF8-409D-8B43-8BC803EF8DD3}"/>
    <cellStyle name="60% - 强调文字颜色 4 2 2" xfId="63" xr:uid="{BE0F99C2-18D3-49D8-8EA5-7B925E9AF245}"/>
    <cellStyle name="60% - 强调文字颜色 4 2 3" xfId="193" xr:uid="{3D70D97C-4456-4E1D-BDE0-A585295332B4}"/>
    <cellStyle name="60% - 强调文字颜色 4 3" xfId="64" xr:uid="{BC731FA1-9D92-4BFF-AAB5-5A0386C3D744}"/>
    <cellStyle name="60% - 强调文字颜色 4 3 2" xfId="65" xr:uid="{DC390DDE-7372-4315-90BF-6051004CEEC0}"/>
    <cellStyle name="60% - 强调文字颜色 5 2" xfId="66" xr:uid="{9B5C079C-C5D9-4A69-B197-0346A6A34D3A}"/>
    <cellStyle name="60% - 强调文字颜色 5 2 2" xfId="67" xr:uid="{57E04A86-460B-4736-87E0-E5E1EFF23010}"/>
    <cellStyle name="60% - 强调文字颜色 5 2 3" xfId="194" xr:uid="{EE79C8B9-C45C-4F08-8AB3-CA89F9EC3612}"/>
    <cellStyle name="60% - 强调文字颜色 5 3" xfId="68" xr:uid="{F067F017-13C3-4924-AB50-E5AC131BCA6C}"/>
    <cellStyle name="60% - 强调文字颜色 5 3 2" xfId="69" xr:uid="{4E76A1C9-5C0D-4992-A4A5-D0BEE6304922}"/>
    <cellStyle name="60% - 强调文字颜色 6 2" xfId="70" xr:uid="{9F6664ED-3F50-44FA-B2CF-CD9AAC0CAD34}"/>
    <cellStyle name="60% - 强调文字颜色 6 2 2" xfId="71" xr:uid="{D00E0EF3-11E1-422B-B600-82B805724EDD}"/>
    <cellStyle name="60% - 强调文字颜色 6 2 3" xfId="195" xr:uid="{77CEE836-84D6-40B4-BB86-565E680C916E}"/>
    <cellStyle name="60% - 强调文字颜色 6 3" xfId="72" xr:uid="{5E1DEE32-067C-4707-8D33-0AE15D10D5BE}"/>
    <cellStyle name="60% - 强调文字颜色 6 3 2" xfId="73" xr:uid="{C4B9EA62-C752-4D90-A33A-09FE6E06ADBF}"/>
    <cellStyle name="标题 1 2" xfId="74" xr:uid="{3BD48DA6-D4F5-4F63-AF93-F481659B4A8C}"/>
    <cellStyle name="标题 1 2 2" xfId="75" xr:uid="{A5D0A49E-ABA3-4781-B83B-78F1DCA5EB94}"/>
    <cellStyle name="标题 1 3" xfId="76" xr:uid="{00E7A72D-1A92-48C4-B99D-23B0B0C11993}"/>
    <cellStyle name="标题 1 3 2" xfId="77" xr:uid="{293FC2E5-7C1F-4E67-90CC-49D20C7C2785}"/>
    <cellStyle name="标题 1 4" xfId="197" xr:uid="{F0E22AD5-9BEE-4726-B898-3F66EC489BC4}"/>
    <cellStyle name="标题 2 2" xfId="78" xr:uid="{045CAAEC-A464-47E6-AE75-75B2E5BCC75C}"/>
    <cellStyle name="标题 2 2 2" xfId="79" xr:uid="{F928841E-0C61-4C0B-AADF-948F4CBEB84F}"/>
    <cellStyle name="标题 2 3" xfId="80" xr:uid="{31FFB668-2EE7-4353-AC2E-BD914C78C88E}"/>
    <cellStyle name="标题 2 3 2" xfId="81" xr:uid="{5B4B351C-E38C-4AB2-A94B-E70ACE7C62AD}"/>
    <cellStyle name="标题 2 4" xfId="198" xr:uid="{63F8BDDD-725F-4C67-8FE2-F8D633639391}"/>
    <cellStyle name="标题 3 2" xfId="82" xr:uid="{66948782-3DFF-4267-9D9F-6974E220A2B9}"/>
    <cellStyle name="标题 3 2 2" xfId="83" xr:uid="{690DE671-0753-4458-BD32-5698D1288628}"/>
    <cellStyle name="标题 3 3" xfId="84" xr:uid="{8C64911D-DB9D-4861-984B-2EE115BB5DE7}"/>
    <cellStyle name="标题 3 3 2" xfId="85" xr:uid="{ADC7F3A1-3246-4696-885B-8BC84FB7354E}"/>
    <cellStyle name="标题 3 4" xfId="199" xr:uid="{415F860F-4BC4-4D3A-96B4-C4D9D1AEC140}"/>
    <cellStyle name="标题 4 2" xfId="86" xr:uid="{8D933699-36EC-453F-8769-E9E656BD4FD5}"/>
    <cellStyle name="标题 4 2 2" xfId="87" xr:uid="{F2C64EE3-BA22-4C10-9263-7610B16C76E8}"/>
    <cellStyle name="标题 4 3" xfId="88" xr:uid="{3CC25D34-C6AD-4799-8B55-49A32E6B8FC1}"/>
    <cellStyle name="标题 4 3 2" xfId="89" xr:uid="{2EB94F75-9CAE-4524-A633-653A0B30E87C}"/>
    <cellStyle name="标题 4 4" xfId="200" xr:uid="{0BD71F66-B033-413D-81E1-C924048FB548}"/>
    <cellStyle name="标题 5" xfId="90" xr:uid="{A5CE6CB5-6D92-41E9-BF63-953868187E63}"/>
    <cellStyle name="标题 5 2" xfId="91" xr:uid="{BBE10B82-474F-4268-8FFB-74E446BA3CFA}"/>
    <cellStyle name="标题 6" xfId="92" xr:uid="{DB4B3BE8-7C10-401F-9F5D-633A59C4333D}"/>
    <cellStyle name="标题 6 2" xfId="93" xr:uid="{D1F44C46-62A6-42F3-8B6A-B1CC131C90FB}"/>
    <cellStyle name="标题 7" xfId="196" xr:uid="{1188F184-29DA-40D3-9666-84F7E144DDA1}"/>
    <cellStyle name="差 2" xfId="94" xr:uid="{38CD55E0-C752-4BCA-B223-8BA9BB9A8742}"/>
    <cellStyle name="差 2 2" xfId="95" xr:uid="{D1981732-4411-438D-A031-F13359389F56}"/>
    <cellStyle name="差 2 3" xfId="202" xr:uid="{9B3F04B9-3315-4EFA-B622-456430565603}"/>
    <cellStyle name="差 3" xfId="96" xr:uid="{4DC5C997-CF91-48DE-97BF-64E46C7CBB4D}"/>
    <cellStyle name="差 3 2" xfId="97" xr:uid="{E3BDB5B6-3AD7-4B94-A391-F49AAA59FC52}"/>
    <cellStyle name="差 4" xfId="201" xr:uid="{0DDE1958-3188-400B-B290-BC2F805ACEE3}"/>
    <cellStyle name="常规" xfId="0" builtinId="0"/>
    <cellStyle name="常规 2" xfId="98" xr:uid="{264859B8-E877-44EB-83A8-7207D5C38359}"/>
    <cellStyle name="常规 2 2" xfId="99" xr:uid="{F260F11B-7AE3-4E62-BD3F-152F5BE0E33E}"/>
    <cellStyle name="常规 2 3" xfId="100" xr:uid="{7ED63AA7-38F6-4682-A016-7F7ECB5B6241}"/>
    <cellStyle name="常规 2 4" xfId="101" xr:uid="{F5F9B67F-C6F5-43E6-9081-871CBA71B127}"/>
    <cellStyle name="常规 2 5" xfId="227" xr:uid="{F7C3E01F-8EAD-4025-BFFD-7149ABAB0C59}"/>
    <cellStyle name="常规 3" xfId="102" xr:uid="{85818AFB-6765-4245-8E31-837B55C2D9DA}"/>
    <cellStyle name="常规 3 2" xfId="103" xr:uid="{21A5F26D-97ED-44F7-AA7B-34514FEF72D4}"/>
    <cellStyle name="常规 3 3" xfId="228" xr:uid="{7F99FF5A-46C3-40C9-8753-728E98AD7579}"/>
    <cellStyle name="常规 4" xfId="104" xr:uid="{9BF05736-0ED4-419B-B443-4F60463AE8D4}"/>
    <cellStyle name="常规 4 2" xfId="229" xr:uid="{73CCBDA1-907B-490C-8DE7-D0A33A15D13E}"/>
    <cellStyle name="常规 5" xfId="105" xr:uid="{74198BDE-87D8-4E79-BC1A-E42490CF6EFC}"/>
    <cellStyle name="常规 6" xfId="1" xr:uid="{67E56E7D-5BFB-483C-B79A-7A3A685C8024}"/>
    <cellStyle name="常规 7" xfId="177" xr:uid="{C91160EC-E2D5-4230-AEE0-3AC594AFD949}"/>
    <cellStyle name="常规 8" xfId="230" xr:uid="{1D67603F-AC1E-486A-B62A-707F84B47DD9}"/>
    <cellStyle name="常规_Sheet1" xfId="174" xr:uid="{A7250F43-7EE5-4115-B44F-BC45DD40CF49}"/>
    <cellStyle name="常规_Sheet1 2" xfId="175" xr:uid="{C47EA486-E9F5-42F0-9BD6-8BC77BCD3E53}"/>
    <cellStyle name="常规_最终用" xfId="176" xr:uid="{12CDF9D2-3E75-4D8E-B753-7590CC9BEF9F}"/>
    <cellStyle name="好 2" xfId="106" xr:uid="{FBAF49D5-D5A7-4CD9-BB46-9996D7E984BB}"/>
    <cellStyle name="好 2 2" xfId="107" xr:uid="{50F8F94A-F1D3-4624-A520-0E92382B7C8F}"/>
    <cellStyle name="好 2 3" xfId="204" xr:uid="{DD8ED57D-29C2-4E83-9361-ED2246395873}"/>
    <cellStyle name="好 3" xfId="108" xr:uid="{A56D8D69-86E5-465C-A5B4-E0FFB08068EF}"/>
    <cellStyle name="好 3 2" xfId="109" xr:uid="{F2AD9724-B2F9-45B3-B864-10BE5B4BDF6A}"/>
    <cellStyle name="好 4" xfId="203" xr:uid="{FBBC685D-82EA-48C5-B823-D3B427F6E2EC}"/>
    <cellStyle name="汇总 2" xfId="110" xr:uid="{EE27A5B8-E2DD-4FD2-9C19-D514400DE206}"/>
    <cellStyle name="汇总 2 2" xfId="111" xr:uid="{1E9F775C-5B1C-4EF7-AFAC-455FB20A1552}"/>
    <cellStyle name="汇总 3" xfId="112" xr:uid="{A3738FD2-384A-490D-AB74-4BDC6ED916FB}"/>
    <cellStyle name="汇总 3 2" xfId="113" xr:uid="{5183FF57-3ABD-414F-A75F-9AA520407AD3}"/>
    <cellStyle name="汇总 4" xfId="205" xr:uid="{842FD8FD-A9BB-43A4-A378-7E14A68C7163}"/>
    <cellStyle name="计算 2" xfId="114" xr:uid="{5387CE57-9743-40D6-AA82-9E1C6EBBFE8F}"/>
    <cellStyle name="计算 2 2" xfId="115" xr:uid="{0CC8DC87-B14E-4F78-B615-DB2DA86363CF}"/>
    <cellStyle name="计算 2 3" xfId="207" xr:uid="{DA793DA1-9119-4651-876C-A78BF6CB5A64}"/>
    <cellStyle name="计算 3" xfId="116" xr:uid="{15B6A016-3D88-42EE-A223-D78B69604CC9}"/>
    <cellStyle name="计算 3 2" xfId="117" xr:uid="{9AF1A141-FD3B-4CEF-88F3-F5C924E3A3E5}"/>
    <cellStyle name="计算 4" xfId="206" xr:uid="{40C358D0-167F-4EF8-B411-392ADC21658A}"/>
    <cellStyle name="检查单元格 2" xfId="118" xr:uid="{E0E4772A-B255-4122-9428-FD229A4A6EBD}"/>
    <cellStyle name="检查单元格 2 2" xfId="119" xr:uid="{326E6C6E-D88B-4F2C-AA7B-4107A4266DFB}"/>
    <cellStyle name="检查单元格 2 3" xfId="209" xr:uid="{033A11A9-A718-4798-AF17-37D9963C95CF}"/>
    <cellStyle name="检查单元格 3" xfId="120" xr:uid="{F776EE54-0084-4290-88B1-05D6B22066CF}"/>
    <cellStyle name="检查单元格 3 2" xfId="121" xr:uid="{F60F0F62-4B13-4973-8217-C0ADC8A96DBE}"/>
    <cellStyle name="检查单元格 4" xfId="208" xr:uid="{109CECA4-7A3C-4949-B570-DBE30B64C79A}"/>
    <cellStyle name="解释性文本 2" xfId="122" xr:uid="{43FDF107-3653-4E2C-91AF-9800E21523E3}"/>
    <cellStyle name="解释性文本 2 2" xfId="123" xr:uid="{15641C9A-BA75-401B-A29B-EAE116C1E549}"/>
    <cellStyle name="解释性文本 3" xfId="124" xr:uid="{83A36CE5-73C4-4A25-81BC-06425A941EFB}"/>
    <cellStyle name="解释性文本 3 2" xfId="125" xr:uid="{06D14222-8C73-4DA8-B88B-3ED1003597B9}"/>
    <cellStyle name="解释性文本 4" xfId="210" xr:uid="{8D1CAB6D-133E-42DC-B73C-2A32BAD1920C}"/>
    <cellStyle name="警告文本 2" xfId="126" xr:uid="{2BB92D49-B7E6-4BCA-A03E-D395B5698476}"/>
    <cellStyle name="警告文本 2 2" xfId="127" xr:uid="{7C0EDA5D-2914-4FA8-B434-480D09C93E2F}"/>
    <cellStyle name="警告文本 3" xfId="128" xr:uid="{195676AE-906D-4465-93BB-22DA674E975A}"/>
    <cellStyle name="警告文本 3 2" xfId="129" xr:uid="{167F60C5-4CDF-463F-96D5-21D4E92488AF}"/>
    <cellStyle name="警告文本 4" xfId="211" xr:uid="{E24E6849-3F7E-44F4-849E-EE356AD0CD7A}"/>
    <cellStyle name="链接单元格 2" xfId="130" xr:uid="{9C3DE3AD-B838-4660-ADEB-AFB71F7232DB}"/>
    <cellStyle name="链接单元格 2 2" xfId="131" xr:uid="{F1DE7474-7AF8-4864-A3DA-6239D273F922}"/>
    <cellStyle name="链接单元格 3" xfId="132" xr:uid="{7EDDD742-4E98-4FAF-9992-0CAFBA36D6D6}"/>
    <cellStyle name="链接单元格 3 2" xfId="133" xr:uid="{D5271B30-1BCB-4126-B9CB-950DF9F19E71}"/>
    <cellStyle name="链接单元格 4" xfId="212" xr:uid="{E864A930-49BD-457D-A424-6AF2E6707D3E}"/>
    <cellStyle name="强调文字颜色 1 2" xfId="134" xr:uid="{3746DD8E-AB50-49B9-B8C0-93A833EC2461}"/>
    <cellStyle name="强调文字颜色 1 2 2" xfId="135" xr:uid="{5ACB7808-0B68-4755-B240-A2B422B9F42D}"/>
    <cellStyle name="强调文字颜色 1 2 3" xfId="213" xr:uid="{85D3C182-7B75-4C61-BA85-D0BBDC4609AE}"/>
    <cellStyle name="强调文字颜色 1 3" xfId="136" xr:uid="{F45BF3EE-6B40-445F-8C20-035C6AB76565}"/>
    <cellStyle name="强调文字颜色 1 3 2" xfId="137" xr:uid="{D4AADC0F-B6B5-4826-853C-770D0F73C44C}"/>
    <cellStyle name="强调文字颜色 2 2" xfId="138" xr:uid="{9AD9787A-891D-4A3F-9763-FF50E166938A}"/>
    <cellStyle name="强调文字颜色 2 2 2" xfId="139" xr:uid="{ECD55D89-0ADF-4F7E-9A0E-10DAFC305BB3}"/>
    <cellStyle name="强调文字颜色 2 2 3" xfId="214" xr:uid="{FCA72A8C-CA1B-41B0-AA2A-1D943911035A}"/>
    <cellStyle name="强调文字颜色 2 3" xfId="140" xr:uid="{9E411BE5-55E0-4E91-B8AE-6E25ED42B03D}"/>
    <cellStyle name="强调文字颜色 2 3 2" xfId="141" xr:uid="{D32AC667-62E0-460C-911A-9E18C44841D2}"/>
    <cellStyle name="强调文字颜色 3 2" xfId="142" xr:uid="{6F246829-CA72-4912-967A-0C78F5DFDC06}"/>
    <cellStyle name="强调文字颜色 3 2 2" xfId="143" xr:uid="{01DFF165-FB5F-46E4-8A72-52C0A5BA7E91}"/>
    <cellStyle name="强调文字颜色 3 2 3" xfId="215" xr:uid="{B50C1451-E3B8-4FC3-944A-763277F7A2B0}"/>
    <cellStyle name="强调文字颜色 3 3" xfId="144" xr:uid="{EE864BE1-5DEC-4001-A69B-CA12AFD20FBC}"/>
    <cellStyle name="强调文字颜色 3 3 2" xfId="145" xr:uid="{C47C2FD6-6EEA-4FE3-B8DF-A9CDE766FD01}"/>
    <cellStyle name="强调文字颜色 4 2" xfId="146" xr:uid="{73DE3F1F-9E52-4CAC-B018-99E6BE55B32F}"/>
    <cellStyle name="强调文字颜色 4 2 2" xfId="147" xr:uid="{A03BC775-C777-460D-BA05-3D1324E3840D}"/>
    <cellStyle name="强调文字颜色 4 2 3" xfId="216" xr:uid="{BC89FAC4-8035-44ED-8D42-71B45E4C3927}"/>
    <cellStyle name="强调文字颜色 4 3" xfId="148" xr:uid="{81FC74F5-B32D-4C87-90A5-34C8B21DE350}"/>
    <cellStyle name="强调文字颜色 4 3 2" xfId="149" xr:uid="{EAA36764-DFBA-4586-AB17-5E954B3FB022}"/>
    <cellStyle name="强调文字颜色 5 2" xfId="150" xr:uid="{67D65C13-2D5D-47F2-98A1-B151D0703894}"/>
    <cellStyle name="强调文字颜色 5 2 2" xfId="151" xr:uid="{0D6C76F8-465A-4023-A349-B4E3F36C1533}"/>
    <cellStyle name="强调文字颜色 5 2 3" xfId="217" xr:uid="{05EB914D-87FC-4306-8B5B-8DFC4958704F}"/>
    <cellStyle name="强调文字颜色 5 3" xfId="152" xr:uid="{2AB9E7CF-BECF-468B-AEF4-CC020FA1421B}"/>
    <cellStyle name="强调文字颜色 5 3 2" xfId="153" xr:uid="{21912B21-56F5-4C27-85A1-ECBCF38544A6}"/>
    <cellStyle name="强调文字颜色 6 2" xfId="154" xr:uid="{24F5B5C9-86B4-49D5-9F28-C77B6E1AB17F}"/>
    <cellStyle name="强调文字颜色 6 2 2" xfId="155" xr:uid="{ECFE28B2-7E17-40AC-96CB-78366CCF19FC}"/>
    <cellStyle name="强调文字颜色 6 2 3" xfId="218" xr:uid="{761F0DC2-2956-4F64-AF46-20C671A0E450}"/>
    <cellStyle name="强调文字颜色 6 3" xfId="156" xr:uid="{D98BBA3D-84F1-42B9-B327-F0489278E4B0}"/>
    <cellStyle name="强调文字颜色 6 3 2" xfId="157" xr:uid="{8E750B2E-5EBD-49C5-9D16-4215E7EBB4B3}"/>
    <cellStyle name="适中 2" xfId="158" xr:uid="{0106CBE2-424C-4737-B27A-EAC00EF9E23E}"/>
    <cellStyle name="适中 2 2" xfId="159" xr:uid="{2A42313A-65A5-4B3D-8BF3-C9F166D3DFB1}"/>
    <cellStyle name="适中 2 3" xfId="220" xr:uid="{7C9CFE68-B313-4181-B073-C1069DEB7419}"/>
    <cellStyle name="适中 3" xfId="160" xr:uid="{110E2411-96F3-41CB-BD09-6FCCE1276F30}"/>
    <cellStyle name="适中 3 2" xfId="161" xr:uid="{23503C22-11F1-48F9-A640-FB9F98C9EC33}"/>
    <cellStyle name="适中 4" xfId="219" xr:uid="{D04EF8AE-4DB9-4981-BCDB-F53804E3A35C}"/>
    <cellStyle name="输出 2" xfId="162" xr:uid="{271933CB-BE68-4F89-80C7-C7FB39B9FF5B}"/>
    <cellStyle name="输出 2 2" xfId="163" xr:uid="{3BA0249B-6B79-44E3-9A5D-84B74835A299}"/>
    <cellStyle name="输出 2 3" xfId="222" xr:uid="{DF8ECE9B-858F-4177-9B17-88BDB81BE278}"/>
    <cellStyle name="输出 3" xfId="164" xr:uid="{6036FA08-C65C-4B8A-9031-420A6417CCE5}"/>
    <cellStyle name="输出 3 2" xfId="165" xr:uid="{2BAB91AE-70AA-476A-AAB0-A5342122BF98}"/>
    <cellStyle name="输出 4" xfId="221" xr:uid="{7A4BD8F1-46DB-421C-8D18-AF9C0E9F028E}"/>
    <cellStyle name="输入 2" xfId="166" xr:uid="{D984B988-364F-4589-877B-4FE2D56C1D1A}"/>
    <cellStyle name="输入 2 2" xfId="167" xr:uid="{3CDA6DB0-E8D9-4880-B83A-861378461924}"/>
    <cellStyle name="输入 2 3" xfId="224" xr:uid="{56873528-35BF-49E5-9F56-CA2BB050D566}"/>
    <cellStyle name="输入 3" xfId="168" xr:uid="{23F4565B-42DD-4DDA-A72C-4DBE12FD0436}"/>
    <cellStyle name="输入 3 2" xfId="169" xr:uid="{C5A669A5-A618-427F-BE8F-C539021C35AA}"/>
    <cellStyle name="输入 4" xfId="223" xr:uid="{464697E4-51AF-4BCD-BFDE-A60EDF6E8EC4}"/>
    <cellStyle name="注释 2" xfId="170" xr:uid="{B0E7DA4F-105C-4ECF-B586-A26B48FF0290}"/>
    <cellStyle name="注释 2 2" xfId="171" xr:uid="{302CA398-C002-4F33-8858-F2470781B6DC}"/>
    <cellStyle name="注释 2 3" xfId="226" xr:uid="{3695A88B-17B5-469C-AD47-287A30E46D95}"/>
    <cellStyle name="注释 3" xfId="172" xr:uid="{592ECC4F-8685-47F0-AF54-E05A7081D2BE}"/>
    <cellStyle name="注释 3 2" xfId="173" xr:uid="{A04CAE57-C652-4055-807E-5E383BCE7FA9}"/>
    <cellStyle name="注释 4" xfId="225" xr:uid="{E27D40B8-09AB-4264-9222-9961A9FD2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2"/>
  <sheetViews>
    <sheetView tabSelected="1" zoomScaleNormal="100" workbookViewId="0">
      <selection activeCell="N24" sqref="N24"/>
    </sheetView>
  </sheetViews>
  <sheetFormatPr defaultRowHeight="15"/>
  <cols>
    <col min="1" max="2" width="9" style="17"/>
    <col min="3" max="3" width="35.875" style="17" bestFit="1" customWidth="1"/>
    <col min="4" max="6" width="9" style="17"/>
    <col min="7" max="7" width="11.625" style="17" bestFit="1" customWidth="1"/>
    <col min="8" max="10" width="9" style="17"/>
    <col min="11" max="11" width="13" style="17" bestFit="1" customWidth="1"/>
    <col min="12" max="12" width="9" style="17"/>
    <col min="13" max="13" width="9" style="23"/>
    <col min="14" max="14" width="9" style="17"/>
    <col min="15" max="15" width="11" style="17" bestFit="1" customWidth="1"/>
    <col min="16" max="20" width="9" style="17"/>
    <col min="21" max="23" width="0" style="17" hidden="1" customWidth="1"/>
    <col min="24" max="16384" width="9" style="17"/>
  </cols>
  <sheetData>
    <row r="1" spans="1:20" ht="15" customHeight="1">
      <c r="A1" s="118" t="s">
        <v>77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0">
      <c r="A2" s="123" t="s">
        <v>78</v>
      </c>
      <c r="B2" s="123" t="s">
        <v>79</v>
      </c>
      <c r="C2" s="123" t="s">
        <v>80</v>
      </c>
      <c r="D2" s="123" t="s">
        <v>81</v>
      </c>
      <c r="E2" s="125" t="s">
        <v>82</v>
      </c>
      <c r="F2" s="125" t="s">
        <v>83</v>
      </c>
      <c r="G2" s="120" t="s">
        <v>174</v>
      </c>
      <c r="H2" s="126" t="s">
        <v>84</v>
      </c>
      <c r="I2" s="123" t="s">
        <v>85</v>
      </c>
      <c r="J2" s="123" t="s">
        <v>86</v>
      </c>
      <c r="K2" s="123" t="s">
        <v>87</v>
      </c>
      <c r="L2" s="123"/>
      <c r="M2" s="123"/>
      <c r="N2" s="123"/>
      <c r="O2" s="123" t="s">
        <v>88</v>
      </c>
      <c r="P2" s="123"/>
      <c r="Q2" s="123"/>
      <c r="R2" s="123"/>
      <c r="S2" s="129" t="s">
        <v>89</v>
      </c>
      <c r="T2" s="123" t="s">
        <v>90</v>
      </c>
    </row>
    <row r="3" spans="1:20">
      <c r="A3" s="123"/>
      <c r="B3" s="123"/>
      <c r="C3" s="124"/>
      <c r="D3" s="123"/>
      <c r="E3" s="125"/>
      <c r="F3" s="125"/>
      <c r="G3" s="121"/>
      <c r="H3" s="126"/>
      <c r="I3" s="123"/>
      <c r="J3" s="123"/>
      <c r="K3" s="123" t="s">
        <v>91</v>
      </c>
      <c r="L3" s="123" t="s">
        <v>92</v>
      </c>
      <c r="M3" s="127" t="s">
        <v>93</v>
      </c>
      <c r="N3" s="128" t="s">
        <v>94</v>
      </c>
      <c r="O3" s="123" t="s">
        <v>95</v>
      </c>
      <c r="P3" s="123" t="s">
        <v>92</v>
      </c>
      <c r="Q3" s="123" t="s">
        <v>96</v>
      </c>
      <c r="R3" s="128" t="s">
        <v>97</v>
      </c>
      <c r="S3" s="129"/>
      <c r="T3" s="123"/>
    </row>
    <row r="4" spans="1:20">
      <c r="A4" s="123"/>
      <c r="B4" s="123"/>
      <c r="C4" s="124"/>
      <c r="D4" s="123"/>
      <c r="E4" s="125"/>
      <c r="F4" s="125"/>
      <c r="G4" s="122"/>
      <c r="H4" s="126"/>
      <c r="I4" s="123"/>
      <c r="J4" s="123"/>
      <c r="K4" s="123"/>
      <c r="L4" s="123"/>
      <c r="M4" s="127"/>
      <c r="N4" s="128"/>
      <c r="O4" s="123"/>
      <c r="P4" s="123"/>
      <c r="Q4" s="123"/>
      <c r="R4" s="128"/>
      <c r="S4" s="129"/>
      <c r="T4" s="123"/>
    </row>
    <row r="5" spans="1:20">
      <c r="A5" s="26">
        <f>IF(B5="","",SUBTOTAL(3,$B$5:B5))</f>
        <v>1</v>
      </c>
      <c r="B5" s="26" t="s">
        <v>3</v>
      </c>
      <c r="C5" s="26" t="s">
        <v>98</v>
      </c>
      <c r="D5" s="26">
        <v>8</v>
      </c>
      <c r="E5" s="27">
        <v>325</v>
      </c>
      <c r="F5" s="64">
        <v>23</v>
      </c>
      <c r="G5" s="96" t="s">
        <v>175</v>
      </c>
      <c r="H5" s="29">
        <v>20</v>
      </c>
      <c r="I5" s="26" t="s">
        <v>99</v>
      </c>
      <c r="J5" s="26">
        <v>545</v>
      </c>
      <c r="K5" s="26" t="s">
        <v>101</v>
      </c>
      <c r="L5" s="29">
        <v>250</v>
      </c>
      <c r="M5" s="24">
        <f t="shared" ref="M5:M52" si="0">((2*$L5+$E5)/2000)^2*PI()-($E5/2000)^2*PI()</f>
        <v>0.45160394395353265</v>
      </c>
      <c r="N5" s="30">
        <f t="shared" ref="N5:N52" si="1">D5*M5</f>
        <v>3.6128315516282612</v>
      </c>
      <c r="O5" s="30" t="str">
        <f t="shared" ref="O5:O52" si="2">IF(OR(E5&gt;800,"设备"),"彩钢板(0.7)","彩钢板(0.5)")</f>
        <v>彩钢板(0.5)</v>
      </c>
      <c r="P5" s="31">
        <f t="shared" ref="P5:P52" si="3">IF(O5="彩钢板(0.5)",0.5,0.7)</f>
        <v>0.5</v>
      </c>
      <c r="Q5" s="25">
        <f t="shared" ref="Q5:Q52" si="4">($E5+2*$L5)/1000*PI()</f>
        <v>2.5918139392115793</v>
      </c>
      <c r="R5" s="30">
        <f t="shared" ref="R5:R52" si="5">$D5*$Q5</f>
        <v>20.734511513692635</v>
      </c>
      <c r="S5" s="34">
        <v>43.88</v>
      </c>
      <c r="T5" s="33"/>
    </row>
    <row r="6" spans="1:20">
      <c r="A6" s="26">
        <f>IF(B6="","",SUBTOTAL(3,$B$5:B6))</f>
        <v>2</v>
      </c>
      <c r="B6" s="26" t="s">
        <v>4</v>
      </c>
      <c r="C6" s="26" t="s">
        <v>103</v>
      </c>
      <c r="D6" s="26">
        <v>2</v>
      </c>
      <c r="E6" s="27">
        <v>500</v>
      </c>
      <c r="F6" s="64">
        <v>16</v>
      </c>
      <c r="G6" s="95" t="s">
        <v>176</v>
      </c>
      <c r="H6" s="29">
        <v>20</v>
      </c>
      <c r="I6" s="26" t="s">
        <v>99</v>
      </c>
      <c r="J6" s="26">
        <v>442</v>
      </c>
      <c r="K6" s="29" t="s">
        <v>100</v>
      </c>
      <c r="L6" s="29">
        <v>210</v>
      </c>
      <c r="M6" s="24">
        <f t="shared" si="0"/>
        <v>0.4684114646502382</v>
      </c>
      <c r="N6" s="30">
        <f t="shared" si="1"/>
        <v>0.93682292930047639</v>
      </c>
      <c r="O6" s="30" t="str">
        <f t="shared" si="2"/>
        <v>彩钢板(0.5)</v>
      </c>
      <c r="P6" s="31">
        <f t="shared" si="3"/>
        <v>0.5</v>
      </c>
      <c r="Q6" s="25">
        <f t="shared" si="4"/>
        <v>2.8902652413026098</v>
      </c>
      <c r="R6" s="30">
        <f t="shared" si="5"/>
        <v>5.7805304826052195</v>
      </c>
      <c r="S6" s="32">
        <v>43.94</v>
      </c>
      <c r="T6" s="33"/>
    </row>
    <row r="7" spans="1:20">
      <c r="A7" s="26">
        <f>IF(B7="","",SUBTOTAL(3,$B$5:B7))</f>
        <v>3</v>
      </c>
      <c r="B7" s="26" t="s">
        <v>4</v>
      </c>
      <c r="C7" s="26" t="s">
        <v>103</v>
      </c>
      <c r="D7" s="26">
        <v>5</v>
      </c>
      <c r="E7" s="27">
        <v>273</v>
      </c>
      <c r="F7" s="64">
        <v>9</v>
      </c>
      <c r="G7" s="95" t="s">
        <v>176</v>
      </c>
      <c r="H7" s="29">
        <v>20</v>
      </c>
      <c r="I7" s="26" t="s">
        <v>99</v>
      </c>
      <c r="J7" s="26">
        <v>442</v>
      </c>
      <c r="K7" s="26" t="s">
        <v>101</v>
      </c>
      <c r="L7" s="29">
        <v>180</v>
      </c>
      <c r="M7" s="24">
        <f t="shared" si="0"/>
        <v>0.25616546497371173</v>
      </c>
      <c r="N7" s="30">
        <f t="shared" si="1"/>
        <v>1.2808273248685587</v>
      </c>
      <c r="O7" s="30" t="str">
        <f t="shared" si="2"/>
        <v>彩钢板(0.5)</v>
      </c>
      <c r="P7" s="31">
        <f t="shared" si="3"/>
        <v>0.5</v>
      </c>
      <c r="Q7" s="25">
        <f t="shared" si="4"/>
        <v>1.988628149722339</v>
      </c>
      <c r="R7" s="30">
        <f t="shared" si="5"/>
        <v>9.9431407486116949</v>
      </c>
      <c r="S7" s="32">
        <v>44.52</v>
      </c>
      <c r="T7" s="33"/>
    </row>
    <row r="8" spans="1:20">
      <c r="A8" s="26">
        <f>IF(B8="","",SUBTOTAL(3,$B$5:B8))</f>
        <v>4</v>
      </c>
      <c r="B8" s="26" t="s">
        <v>4</v>
      </c>
      <c r="C8" s="26" t="s">
        <v>103</v>
      </c>
      <c r="D8" s="26">
        <v>8</v>
      </c>
      <c r="E8" s="27">
        <v>219</v>
      </c>
      <c r="F8" s="64">
        <v>6</v>
      </c>
      <c r="G8" s="95" t="s">
        <v>176</v>
      </c>
      <c r="H8" s="29">
        <v>20</v>
      </c>
      <c r="I8" s="26" t="s">
        <v>99</v>
      </c>
      <c r="J8" s="26">
        <v>442</v>
      </c>
      <c r="K8" s="26" t="s">
        <v>101</v>
      </c>
      <c r="L8" s="29">
        <v>110</v>
      </c>
      <c r="M8" s="24">
        <f t="shared" si="0"/>
        <v>0.11369423813341462</v>
      </c>
      <c r="N8" s="30">
        <f t="shared" si="1"/>
        <v>0.90955390506731693</v>
      </c>
      <c r="O8" s="30" t="str">
        <f t="shared" si="2"/>
        <v>彩钢板(0.5)</v>
      </c>
      <c r="P8" s="31">
        <f t="shared" si="3"/>
        <v>0.5</v>
      </c>
      <c r="Q8" s="25">
        <f t="shared" si="4"/>
        <v>1.3791591749259191</v>
      </c>
      <c r="R8" s="30">
        <f t="shared" si="5"/>
        <v>11.033273399407353</v>
      </c>
      <c r="S8" s="32">
        <v>44.52</v>
      </c>
      <c r="T8" s="33"/>
    </row>
    <row r="9" spans="1:20">
      <c r="A9" s="26">
        <f>IF(B9="","",SUBTOTAL(3,$B$5:B9))</f>
        <v>5</v>
      </c>
      <c r="B9" s="26" t="s">
        <v>4</v>
      </c>
      <c r="C9" s="26" t="s">
        <v>103</v>
      </c>
      <c r="D9" s="26">
        <v>2</v>
      </c>
      <c r="E9" s="27">
        <v>168</v>
      </c>
      <c r="F9" s="64">
        <v>9</v>
      </c>
      <c r="G9" s="95" t="s">
        <v>176</v>
      </c>
      <c r="H9" s="29">
        <v>20</v>
      </c>
      <c r="I9" s="26" t="s">
        <v>99</v>
      </c>
      <c r="J9" s="26">
        <v>427</v>
      </c>
      <c r="K9" s="26" t="s">
        <v>101</v>
      </c>
      <c r="L9" s="29">
        <v>150</v>
      </c>
      <c r="M9" s="24">
        <f t="shared" si="0"/>
        <v>0.14985396957623315</v>
      </c>
      <c r="N9" s="30">
        <f t="shared" si="1"/>
        <v>0.2997079391524663</v>
      </c>
      <c r="O9" s="30" t="str">
        <f t="shared" si="2"/>
        <v>彩钢板(0.5)</v>
      </c>
      <c r="P9" s="31">
        <f t="shared" si="3"/>
        <v>0.5</v>
      </c>
      <c r="Q9" s="25">
        <f t="shared" si="4"/>
        <v>1.4702653618800232</v>
      </c>
      <c r="R9" s="30">
        <f t="shared" si="5"/>
        <v>2.9405307237600464</v>
      </c>
      <c r="S9" s="32">
        <v>49.060885146642498</v>
      </c>
      <c r="T9" s="36"/>
    </row>
    <row r="10" spans="1:20">
      <c r="A10" s="26">
        <f>IF(B10="","",SUBTOTAL(3,$B$5:B10))</f>
        <v>6</v>
      </c>
      <c r="B10" s="26" t="s">
        <v>4</v>
      </c>
      <c r="C10" s="26" t="s">
        <v>103</v>
      </c>
      <c r="D10" s="26">
        <v>30</v>
      </c>
      <c r="E10" s="27">
        <v>76</v>
      </c>
      <c r="F10" s="64">
        <v>3.5</v>
      </c>
      <c r="G10" s="95" t="s">
        <v>176</v>
      </c>
      <c r="H10" s="29">
        <v>20</v>
      </c>
      <c r="I10" s="26" t="s">
        <v>99</v>
      </c>
      <c r="J10" s="26">
        <v>427</v>
      </c>
      <c r="K10" s="26" t="s">
        <v>101</v>
      </c>
      <c r="L10" s="29">
        <v>100</v>
      </c>
      <c r="M10" s="24">
        <f t="shared" si="0"/>
        <v>5.5292030703180367E-2</v>
      </c>
      <c r="N10" s="30">
        <f t="shared" si="1"/>
        <v>1.6587609210954111</v>
      </c>
      <c r="O10" s="30" t="str">
        <f t="shared" si="2"/>
        <v>彩钢板(0.5)</v>
      </c>
      <c r="P10" s="31">
        <f t="shared" si="3"/>
        <v>0.5</v>
      </c>
      <c r="Q10" s="25">
        <f t="shared" si="4"/>
        <v>0.86707957239078293</v>
      </c>
      <c r="R10" s="30">
        <f t="shared" si="5"/>
        <v>26.012387171723489</v>
      </c>
      <c r="S10" s="32">
        <v>48.041694298669299</v>
      </c>
      <c r="T10" s="35"/>
    </row>
    <row r="11" spans="1:20">
      <c r="A11" s="26">
        <f>IF(B11="","",SUBTOTAL(3,$B$5:B11))</f>
        <v>7</v>
      </c>
      <c r="B11" s="26" t="s">
        <v>4</v>
      </c>
      <c r="C11" s="26" t="s">
        <v>103</v>
      </c>
      <c r="D11" s="26">
        <v>2</v>
      </c>
      <c r="E11" s="27">
        <v>60</v>
      </c>
      <c r="F11" s="64">
        <v>3</v>
      </c>
      <c r="G11" s="95" t="s">
        <v>176</v>
      </c>
      <c r="H11" s="29">
        <v>20</v>
      </c>
      <c r="I11" s="26" t="s">
        <v>99</v>
      </c>
      <c r="J11" s="26">
        <v>427</v>
      </c>
      <c r="K11" s="26" t="s">
        <v>101</v>
      </c>
      <c r="L11" s="29">
        <v>100</v>
      </c>
      <c r="M11" s="24">
        <f t="shared" si="0"/>
        <v>5.02654824574367E-2</v>
      </c>
      <c r="N11" s="30">
        <f t="shared" si="1"/>
        <v>0.1005309649148734</v>
      </c>
      <c r="O11" s="30" t="str">
        <f t="shared" si="2"/>
        <v>彩钢板(0.5)</v>
      </c>
      <c r="P11" s="31">
        <f t="shared" si="3"/>
        <v>0.5</v>
      </c>
      <c r="Q11" s="25">
        <f t="shared" si="4"/>
        <v>0.81681408993334625</v>
      </c>
      <c r="R11" s="30">
        <f t="shared" si="5"/>
        <v>1.6336281798666925</v>
      </c>
      <c r="S11" s="32">
        <v>48.041694298669299</v>
      </c>
      <c r="T11" s="35"/>
    </row>
    <row r="12" spans="1:20">
      <c r="A12" s="26">
        <f>IF(B12="","",SUBTOTAL(3,$B$5:B12))</f>
        <v>8</v>
      </c>
      <c r="B12" s="26" t="s">
        <v>4</v>
      </c>
      <c r="C12" s="26" t="s">
        <v>103</v>
      </c>
      <c r="D12" s="26">
        <v>130</v>
      </c>
      <c r="E12" s="27">
        <v>34</v>
      </c>
      <c r="F12" s="64">
        <v>3</v>
      </c>
      <c r="G12" s="95" t="s">
        <v>176</v>
      </c>
      <c r="H12" s="29">
        <v>20</v>
      </c>
      <c r="I12" s="26" t="s">
        <v>99</v>
      </c>
      <c r="J12" s="26">
        <v>427</v>
      </c>
      <c r="K12" s="26" t="s">
        <v>101</v>
      </c>
      <c r="L12" s="37">
        <v>90</v>
      </c>
      <c r="M12" s="24">
        <f t="shared" si="0"/>
        <v>3.5060174014062091E-2</v>
      </c>
      <c r="N12" s="30">
        <f t="shared" si="1"/>
        <v>4.5578226218280715</v>
      </c>
      <c r="O12" s="30" t="str">
        <f t="shared" si="2"/>
        <v>彩钢板(0.5)</v>
      </c>
      <c r="P12" s="31">
        <f t="shared" si="3"/>
        <v>0.5</v>
      </c>
      <c r="Q12" s="25">
        <f t="shared" si="4"/>
        <v>0.67230082786821577</v>
      </c>
      <c r="R12" s="30">
        <f t="shared" si="5"/>
        <v>87.399107622868044</v>
      </c>
      <c r="S12" s="32">
        <v>48.174834945151403</v>
      </c>
      <c r="T12" s="35"/>
    </row>
    <row r="13" spans="1:20">
      <c r="A13" s="26">
        <f>IF(B13="","",SUBTOTAL(3,$B$5:B13))</f>
        <v>9</v>
      </c>
      <c r="B13" s="26" t="s">
        <v>4</v>
      </c>
      <c r="C13" s="26" t="s">
        <v>103</v>
      </c>
      <c r="D13" s="26">
        <v>25</v>
      </c>
      <c r="E13" s="27">
        <v>27</v>
      </c>
      <c r="F13" s="64">
        <v>3</v>
      </c>
      <c r="G13" s="95" t="s">
        <v>176</v>
      </c>
      <c r="H13" s="29">
        <v>20</v>
      </c>
      <c r="I13" s="26" t="s">
        <v>99</v>
      </c>
      <c r="J13" s="26">
        <v>439</v>
      </c>
      <c r="K13" s="26" t="s">
        <v>102</v>
      </c>
      <c r="L13" s="29">
        <v>70</v>
      </c>
      <c r="M13" s="24">
        <f t="shared" si="0"/>
        <v>2.13314141178747E-2</v>
      </c>
      <c r="N13" s="30">
        <f t="shared" si="1"/>
        <v>0.53328535294686752</v>
      </c>
      <c r="O13" s="30" t="str">
        <f t="shared" si="2"/>
        <v>彩钢板(0.5)</v>
      </c>
      <c r="P13" s="31">
        <f t="shared" si="3"/>
        <v>0.5</v>
      </c>
      <c r="Q13" s="25">
        <f t="shared" si="4"/>
        <v>0.52464597314949546</v>
      </c>
      <c r="R13" s="30">
        <f t="shared" si="5"/>
        <v>13.116149328737386</v>
      </c>
      <c r="S13" s="32">
        <v>47.994440101355501</v>
      </c>
      <c r="T13" s="35"/>
    </row>
    <row r="14" spans="1:20">
      <c r="A14" s="26">
        <f>IF(B14="","",SUBTOTAL(3,$B$5:B14))</f>
        <v>10</v>
      </c>
      <c r="B14" s="26" t="s">
        <v>5</v>
      </c>
      <c r="C14" s="26" t="s">
        <v>104</v>
      </c>
      <c r="D14" s="26">
        <v>9</v>
      </c>
      <c r="E14" s="27">
        <v>168</v>
      </c>
      <c r="F14" s="64">
        <v>5</v>
      </c>
      <c r="G14" s="95" t="s">
        <v>176</v>
      </c>
      <c r="H14" s="29">
        <v>20</v>
      </c>
      <c r="I14" s="26" t="s">
        <v>99</v>
      </c>
      <c r="J14" s="26">
        <v>423.2</v>
      </c>
      <c r="K14" s="26" t="s">
        <v>101</v>
      </c>
      <c r="L14" s="38">
        <v>120</v>
      </c>
      <c r="M14" s="24">
        <f t="shared" si="0"/>
        <v>0.10857344210806322</v>
      </c>
      <c r="N14" s="30">
        <f t="shared" si="1"/>
        <v>0.97716097897256893</v>
      </c>
      <c r="O14" s="30" t="str">
        <f t="shared" si="2"/>
        <v>彩钢板(0.5)</v>
      </c>
      <c r="P14" s="31">
        <f t="shared" si="3"/>
        <v>0.5</v>
      </c>
      <c r="Q14" s="25">
        <f t="shared" si="4"/>
        <v>1.2817698026646356</v>
      </c>
      <c r="R14" s="30">
        <f t="shared" si="5"/>
        <v>11.53592822398172</v>
      </c>
      <c r="S14" s="32">
        <v>49.99</v>
      </c>
      <c r="T14" s="35"/>
    </row>
    <row r="15" spans="1:20">
      <c r="A15" s="26">
        <f>IF(B15="","",SUBTOTAL(3,$B$5:B15))</f>
        <v>11</v>
      </c>
      <c r="B15" s="26" t="s">
        <v>5</v>
      </c>
      <c r="C15" s="26" t="s">
        <v>104</v>
      </c>
      <c r="D15" s="26">
        <v>30</v>
      </c>
      <c r="E15" s="27">
        <v>76</v>
      </c>
      <c r="F15" s="64">
        <v>3.5</v>
      </c>
      <c r="G15" s="95" t="s">
        <v>176</v>
      </c>
      <c r="H15" s="29">
        <v>20</v>
      </c>
      <c r="I15" s="26" t="s">
        <v>99</v>
      </c>
      <c r="J15" s="26">
        <v>423.2</v>
      </c>
      <c r="K15" s="26" t="s">
        <v>101</v>
      </c>
      <c r="L15" s="38">
        <v>90</v>
      </c>
      <c r="M15" s="24">
        <f t="shared" si="0"/>
        <v>4.6935394244631508E-2</v>
      </c>
      <c r="N15" s="30">
        <f t="shared" si="1"/>
        <v>1.4080618273389451</v>
      </c>
      <c r="O15" s="30" t="str">
        <f t="shared" si="2"/>
        <v>彩钢板(0.5)</v>
      </c>
      <c r="P15" s="31">
        <f t="shared" si="3"/>
        <v>0.5</v>
      </c>
      <c r="Q15" s="25">
        <f t="shared" si="4"/>
        <v>0.80424771931898709</v>
      </c>
      <c r="R15" s="30">
        <f t="shared" si="5"/>
        <v>24.127431579569613</v>
      </c>
      <c r="S15" s="32">
        <v>47.749375303085301</v>
      </c>
      <c r="T15" s="35"/>
    </row>
    <row r="16" spans="1:20">
      <c r="A16" s="26">
        <f>IF(B16="","",SUBTOTAL(3,$B$5:B16))</f>
        <v>12</v>
      </c>
      <c r="B16" s="26" t="s">
        <v>5</v>
      </c>
      <c r="C16" s="26" t="s">
        <v>104</v>
      </c>
      <c r="D16" s="26">
        <v>5</v>
      </c>
      <c r="E16" s="27">
        <v>60</v>
      </c>
      <c r="F16" s="64">
        <v>3</v>
      </c>
      <c r="G16" s="95" t="s">
        <v>176</v>
      </c>
      <c r="H16" s="29">
        <v>20</v>
      </c>
      <c r="I16" s="26" t="s">
        <v>99</v>
      </c>
      <c r="J16" s="26">
        <v>423.2</v>
      </c>
      <c r="K16" s="26" t="s">
        <v>101</v>
      </c>
      <c r="L16" s="38">
        <v>90</v>
      </c>
      <c r="M16" s="24">
        <f t="shared" si="0"/>
        <v>4.2411500823462206E-2</v>
      </c>
      <c r="N16" s="30">
        <f t="shared" si="1"/>
        <v>0.21205750411731103</v>
      </c>
      <c r="O16" s="30" t="str">
        <f t="shared" si="2"/>
        <v>彩钢板(0.5)</v>
      </c>
      <c r="P16" s="31">
        <f t="shared" si="3"/>
        <v>0.5</v>
      </c>
      <c r="Q16" s="25">
        <f t="shared" si="4"/>
        <v>0.7539822368615503</v>
      </c>
      <c r="R16" s="30">
        <f t="shared" si="5"/>
        <v>3.7699111843077517</v>
      </c>
      <c r="S16" s="32">
        <v>47.749375303085301</v>
      </c>
      <c r="T16" s="35"/>
    </row>
    <row r="17" spans="1:20">
      <c r="A17" s="26">
        <f>IF(B17="","",SUBTOTAL(3,$B$5:B17))</f>
        <v>13</v>
      </c>
      <c r="B17" s="26" t="s">
        <v>5</v>
      </c>
      <c r="C17" s="26" t="s">
        <v>104</v>
      </c>
      <c r="D17" s="26">
        <v>130</v>
      </c>
      <c r="E17" s="27">
        <v>34</v>
      </c>
      <c r="F17" s="64">
        <v>3</v>
      </c>
      <c r="G17" s="95" t="s">
        <v>176</v>
      </c>
      <c r="H17" s="29">
        <v>20</v>
      </c>
      <c r="I17" s="26" t="s">
        <v>99</v>
      </c>
      <c r="J17" s="26">
        <v>423.2</v>
      </c>
      <c r="K17" s="26" t="s">
        <v>102</v>
      </c>
      <c r="L17" s="38">
        <v>90</v>
      </c>
      <c r="M17" s="24">
        <f t="shared" si="0"/>
        <v>3.5060174014062091E-2</v>
      </c>
      <c r="N17" s="30">
        <f t="shared" si="1"/>
        <v>4.5578226218280715</v>
      </c>
      <c r="O17" s="30" t="str">
        <f t="shared" si="2"/>
        <v>彩钢板(0.5)</v>
      </c>
      <c r="P17" s="31">
        <f t="shared" si="3"/>
        <v>0.5</v>
      </c>
      <c r="Q17" s="25">
        <f t="shared" si="4"/>
        <v>0.67230082786821577</v>
      </c>
      <c r="R17" s="30">
        <f t="shared" si="5"/>
        <v>87.399107622868044</v>
      </c>
      <c r="S17" s="32">
        <v>44.9136624906739</v>
      </c>
      <c r="T17" s="35"/>
    </row>
    <row r="18" spans="1:20">
      <c r="A18" s="26">
        <f>IF(B18="","",SUBTOTAL(3,$B$5:B18))</f>
        <v>14</v>
      </c>
      <c r="B18" s="26" t="s">
        <v>5</v>
      </c>
      <c r="C18" s="26" t="s">
        <v>104</v>
      </c>
      <c r="D18" s="26">
        <v>25</v>
      </c>
      <c r="E18" s="27">
        <v>27</v>
      </c>
      <c r="F18" s="64">
        <v>3</v>
      </c>
      <c r="G18" s="95" t="s">
        <v>178</v>
      </c>
      <c r="H18" s="29">
        <v>20</v>
      </c>
      <c r="I18" s="26" t="s">
        <v>99</v>
      </c>
      <c r="J18" s="26">
        <v>423.2</v>
      </c>
      <c r="K18" s="26" t="s">
        <v>102</v>
      </c>
      <c r="L18" s="38">
        <v>90</v>
      </c>
      <c r="M18" s="24">
        <f t="shared" si="0"/>
        <v>3.308097064230052E-2</v>
      </c>
      <c r="N18" s="30">
        <f t="shared" si="1"/>
        <v>0.827024266057513</v>
      </c>
      <c r="O18" s="30" t="str">
        <f t="shared" si="2"/>
        <v>彩钢板(0.5)</v>
      </c>
      <c r="P18" s="31">
        <f t="shared" si="3"/>
        <v>0.5</v>
      </c>
      <c r="Q18" s="25">
        <f t="shared" si="4"/>
        <v>0.65030967929308714</v>
      </c>
      <c r="R18" s="30">
        <f t="shared" si="5"/>
        <v>16.257741982327179</v>
      </c>
      <c r="S18" s="32">
        <v>44.9136624906739</v>
      </c>
      <c r="T18" s="35"/>
    </row>
    <row r="19" spans="1:20">
      <c r="A19" s="26">
        <f>IF(B19="","",SUBTOTAL(3,$B$5:B19))</f>
        <v>15</v>
      </c>
      <c r="B19" s="33" t="s">
        <v>6</v>
      </c>
      <c r="C19" s="33" t="s">
        <v>105</v>
      </c>
      <c r="D19" s="33">
        <v>10</v>
      </c>
      <c r="E19" s="39">
        <v>219</v>
      </c>
      <c r="F19" s="65">
        <v>6.5</v>
      </c>
      <c r="G19" s="95" t="s">
        <v>180</v>
      </c>
      <c r="H19" s="29">
        <v>20</v>
      </c>
      <c r="I19" s="33" t="s">
        <v>99</v>
      </c>
      <c r="J19" s="33">
        <v>348</v>
      </c>
      <c r="K19" s="33" t="s">
        <v>101</v>
      </c>
      <c r="L19" s="40">
        <v>110</v>
      </c>
      <c r="M19" s="24">
        <f t="shared" si="0"/>
        <v>0.11369423813341462</v>
      </c>
      <c r="N19" s="30">
        <f t="shared" si="1"/>
        <v>1.1369423813341462</v>
      </c>
      <c r="O19" s="30" t="str">
        <f t="shared" si="2"/>
        <v>彩钢板(0.5)</v>
      </c>
      <c r="P19" s="31">
        <f t="shared" si="3"/>
        <v>0.5</v>
      </c>
      <c r="Q19" s="25">
        <f t="shared" si="4"/>
        <v>1.3791591749259191</v>
      </c>
      <c r="R19" s="30">
        <f t="shared" si="5"/>
        <v>13.79159174925919</v>
      </c>
      <c r="S19" s="41">
        <v>49.68</v>
      </c>
      <c r="T19" s="42"/>
    </row>
    <row r="20" spans="1:20">
      <c r="A20" s="26">
        <f>IF(B20="","",SUBTOTAL(3,$B$5:B20))</f>
        <v>16</v>
      </c>
      <c r="B20" s="26" t="s">
        <v>6</v>
      </c>
      <c r="C20" s="26" t="s">
        <v>105</v>
      </c>
      <c r="D20" s="26">
        <v>40</v>
      </c>
      <c r="E20" s="27">
        <v>76</v>
      </c>
      <c r="F20" s="64">
        <v>3.5</v>
      </c>
      <c r="G20" s="95" t="s">
        <v>180</v>
      </c>
      <c r="H20" s="29">
        <v>20</v>
      </c>
      <c r="I20" s="26" t="s">
        <v>99</v>
      </c>
      <c r="J20" s="26">
        <v>348</v>
      </c>
      <c r="K20" s="26" t="s">
        <v>102</v>
      </c>
      <c r="L20" s="38">
        <v>70</v>
      </c>
      <c r="M20" s="24">
        <f t="shared" si="0"/>
        <v>3.2107076919687685E-2</v>
      </c>
      <c r="N20" s="30">
        <f t="shared" si="1"/>
        <v>1.2842830767875073</v>
      </c>
      <c r="O20" s="30" t="str">
        <f t="shared" si="2"/>
        <v>彩钢板(0.5)</v>
      </c>
      <c r="P20" s="31">
        <f t="shared" si="3"/>
        <v>0.5</v>
      </c>
      <c r="Q20" s="25">
        <f t="shared" si="4"/>
        <v>0.6785840131753953</v>
      </c>
      <c r="R20" s="30">
        <f t="shared" si="5"/>
        <v>27.143360527015812</v>
      </c>
      <c r="S20" s="32">
        <v>47.394967229642504</v>
      </c>
      <c r="T20" s="35"/>
    </row>
    <row r="21" spans="1:20">
      <c r="A21" s="26">
        <f>IF(B21="","",SUBTOTAL(3,$B$5:B21))</f>
        <v>17</v>
      </c>
      <c r="B21" s="26" t="s">
        <v>6</v>
      </c>
      <c r="C21" s="26" t="s">
        <v>105</v>
      </c>
      <c r="D21" s="26">
        <v>5</v>
      </c>
      <c r="E21" s="27">
        <v>60</v>
      </c>
      <c r="F21" s="64">
        <v>3</v>
      </c>
      <c r="G21" s="95" t="s">
        <v>180</v>
      </c>
      <c r="H21" s="29">
        <v>20</v>
      </c>
      <c r="I21" s="26" t="s">
        <v>99</v>
      </c>
      <c r="J21" s="26">
        <v>348</v>
      </c>
      <c r="K21" s="26" t="s">
        <v>102</v>
      </c>
      <c r="L21" s="38">
        <v>70</v>
      </c>
      <c r="M21" s="24">
        <f t="shared" si="0"/>
        <v>2.8588493147667121E-2</v>
      </c>
      <c r="N21" s="30">
        <f t="shared" si="1"/>
        <v>0.14294246573833561</v>
      </c>
      <c r="O21" s="30" t="str">
        <f t="shared" si="2"/>
        <v>彩钢板(0.5)</v>
      </c>
      <c r="P21" s="31">
        <f t="shared" si="3"/>
        <v>0.5</v>
      </c>
      <c r="Q21" s="25">
        <f t="shared" si="4"/>
        <v>0.62831853071795862</v>
      </c>
      <c r="R21" s="30">
        <f t="shared" si="5"/>
        <v>3.1415926535897931</v>
      </c>
      <c r="S21" s="32">
        <v>47.394967229642504</v>
      </c>
      <c r="T21" s="35"/>
    </row>
    <row r="22" spans="1:20">
      <c r="A22" s="26">
        <f>IF(B22="","",SUBTOTAL(3,$B$5:B22))</f>
        <v>18</v>
      </c>
      <c r="B22" s="26" t="s">
        <v>7</v>
      </c>
      <c r="C22" s="26" t="s">
        <v>106</v>
      </c>
      <c r="D22" s="26">
        <v>33</v>
      </c>
      <c r="E22" s="27">
        <v>820</v>
      </c>
      <c r="F22" s="64">
        <v>14</v>
      </c>
      <c r="G22" s="95" t="s">
        <v>180</v>
      </c>
      <c r="H22" s="29">
        <v>20</v>
      </c>
      <c r="I22" s="26" t="s">
        <v>99</v>
      </c>
      <c r="J22" s="26">
        <v>375</v>
      </c>
      <c r="K22" s="29" t="s">
        <v>100</v>
      </c>
      <c r="L22" s="29">
        <v>180</v>
      </c>
      <c r="M22" s="24">
        <f t="shared" si="0"/>
        <v>0.56548667764616267</v>
      </c>
      <c r="N22" s="30">
        <f t="shared" si="1"/>
        <v>18.661060362323369</v>
      </c>
      <c r="O22" s="30" t="str">
        <f t="shared" si="2"/>
        <v>彩钢板(0.7)</v>
      </c>
      <c r="P22" s="31">
        <f t="shared" si="3"/>
        <v>0.7</v>
      </c>
      <c r="Q22" s="25">
        <f t="shared" si="4"/>
        <v>3.7070793312359558</v>
      </c>
      <c r="R22" s="30">
        <f t="shared" si="5"/>
        <v>122.33361793078655</v>
      </c>
      <c r="S22" s="32">
        <v>44.859186580962799</v>
      </c>
      <c r="T22" s="33"/>
    </row>
    <row r="23" spans="1:20">
      <c r="A23" s="26">
        <f>IF(B23="","",SUBTOTAL(3,$B$5:B23))</f>
        <v>19</v>
      </c>
      <c r="B23" s="26" t="s">
        <v>7</v>
      </c>
      <c r="C23" s="26" t="s">
        <v>106</v>
      </c>
      <c r="D23" s="26">
        <v>10</v>
      </c>
      <c r="E23" s="27">
        <v>1020</v>
      </c>
      <c r="F23" s="64">
        <v>14</v>
      </c>
      <c r="G23" s="95" t="s">
        <v>180</v>
      </c>
      <c r="H23" s="29">
        <v>20</v>
      </c>
      <c r="I23" s="26" t="s">
        <v>140</v>
      </c>
      <c r="J23" s="26">
        <v>315</v>
      </c>
      <c r="K23" s="29" t="s">
        <v>151</v>
      </c>
      <c r="L23" s="29">
        <v>20</v>
      </c>
      <c r="M23" s="24">
        <f t="shared" si="0"/>
        <v>6.5345127194667785E-2</v>
      </c>
      <c r="N23" s="30">
        <f t="shared" si="1"/>
        <v>0.65345127194667785</v>
      </c>
      <c r="O23" s="30"/>
      <c r="P23" s="31"/>
      <c r="Q23" s="25"/>
      <c r="R23" s="30"/>
      <c r="S23" s="32"/>
      <c r="T23" s="33"/>
    </row>
    <row r="24" spans="1:20">
      <c r="A24" s="26" t="str">
        <f>IF(B24="","",SUBTOTAL(3,$B$5:B24))</f>
        <v/>
      </c>
      <c r="B24" s="26"/>
      <c r="C24" s="26" t="s">
        <v>106</v>
      </c>
      <c r="D24" s="26">
        <v>10</v>
      </c>
      <c r="E24" s="27">
        <v>1020</v>
      </c>
      <c r="F24" s="64">
        <v>14</v>
      </c>
      <c r="G24" s="95" t="s">
        <v>180</v>
      </c>
      <c r="H24" s="29">
        <v>20</v>
      </c>
      <c r="I24" s="26" t="s">
        <v>140</v>
      </c>
      <c r="J24" s="26">
        <v>315</v>
      </c>
      <c r="K24" s="29" t="s">
        <v>139</v>
      </c>
      <c r="L24" s="29">
        <v>160</v>
      </c>
      <c r="M24" s="24">
        <f t="shared" si="0"/>
        <v>0.59313269299775329</v>
      </c>
      <c r="N24" s="30">
        <f t="shared" si="1"/>
        <v>5.9313269299775326</v>
      </c>
      <c r="O24" s="119" t="s">
        <v>255</v>
      </c>
      <c r="P24" s="31">
        <v>0.7</v>
      </c>
      <c r="Q24" s="25">
        <v>3.3311877664275</v>
      </c>
      <c r="R24" s="30">
        <v>1365.786984235275</v>
      </c>
      <c r="S24" s="32">
        <v>35.11</v>
      </c>
      <c r="T24" s="33"/>
    </row>
    <row r="25" spans="1:20">
      <c r="A25" s="26">
        <f>IF(B25="","",SUBTOTAL(3,$B$5:B25))</f>
        <v>20</v>
      </c>
      <c r="B25" s="26" t="s">
        <v>7</v>
      </c>
      <c r="C25" s="26" t="s">
        <v>106</v>
      </c>
      <c r="D25" s="26">
        <v>12</v>
      </c>
      <c r="E25" s="27">
        <v>610</v>
      </c>
      <c r="F25" s="64">
        <v>11</v>
      </c>
      <c r="G25" s="95" t="s">
        <v>180</v>
      </c>
      <c r="H25" s="29">
        <v>20</v>
      </c>
      <c r="I25" s="26" t="s">
        <v>99</v>
      </c>
      <c r="J25" s="26">
        <v>394</v>
      </c>
      <c r="K25" s="29" t="s">
        <v>100</v>
      </c>
      <c r="L25" s="29">
        <v>140</v>
      </c>
      <c r="M25" s="24">
        <f t="shared" si="0"/>
        <v>0.32986722862692835</v>
      </c>
      <c r="N25" s="30">
        <f t="shared" si="1"/>
        <v>3.95840674352314</v>
      </c>
      <c r="O25" s="30" t="str">
        <f t="shared" si="2"/>
        <v>彩钢板(0.5)</v>
      </c>
      <c r="P25" s="31">
        <f t="shared" si="3"/>
        <v>0.5</v>
      </c>
      <c r="Q25" s="25">
        <f t="shared" si="4"/>
        <v>2.7960174616949161</v>
      </c>
      <c r="R25" s="30">
        <f t="shared" si="5"/>
        <v>33.552209540338993</v>
      </c>
      <c r="S25" s="32">
        <v>49.912017671485103</v>
      </c>
      <c r="T25" s="35"/>
    </row>
    <row r="26" spans="1:20">
      <c r="A26" s="26">
        <f>IF(B26="","",SUBTOTAL(3,$B$5:B26))</f>
        <v>21</v>
      </c>
      <c r="B26" s="26" t="s">
        <v>7</v>
      </c>
      <c r="C26" s="26" t="s">
        <v>108</v>
      </c>
      <c r="D26" s="26">
        <v>7</v>
      </c>
      <c r="E26" s="27">
        <v>377</v>
      </c>
      <c r="F26" s="64">
        <v>9</v>
      </c>
      <c r="G26" s="95" t="s">
        <v>180</v>
      </c>
      <c r="H26" s="29">
        <v>20</v>
      </c>
      <c r="I26" s="26" t="s">
        <v>99</v>
      </c>
      <c r="J26" s="26">
        <v>394</v>
      </c>
      <c r="K26" s="26" t="s">
        <v>101</v>
      </c>
      <c r="L26" s="29">
        <v>150</v>
      </c>
      <c r="M26" s="24">
        <f t="shared" si="0"/>
        <v>0.24834289926627318</v>
      </c>
      <c r="N26" s="30">
        <f t="shared" si="1"/>
        <v>1.7384002948639123</v>
      </c>
      <c r="O26" s="30" t="str">
        <f t="shared" si="2"/>
        <v>彩钢板(0.5)</v>
      </c>
      <c r="P26" s="31">
        <f t="shared" si="3"/>
        <v>0.5</v>
      </c>
      <c r="Q26" s="25">
        <f t="shared" si="4"/>
        <v>2.12685822648029</v>
      </c>
      <c r="R26" s="30">
        <f t="shared" si="5"/>
        <v>14.888007585362029</v>
      </c>
      <c r="S26" s="32">
        <v>44.3640321095532</v>
      </c>
      <c r="T26" s="35"/>
    </row>
    <row r="27" spans="1:20">
      <c r="A27" s="26">
        <f>IF(B27="","",SUBTOTAL(3,$B$5:B27))</f>
        <v>22</v>
      </c>
      <c r="B27" s="26" t="s">
        <v>7</v>
      </c>
      <c r="C27" s="26" t="s">
        <v>108</v>
      </c>
      <c r="D27" s="26">
        <v>18</v>
      </c>
      <c r="E27" s="27">
        <v>377</v>
      </c>
      <c r="F27" s="64">
        <v>9</v>
      </c>
      <c r="G27" s="95" t="s">
        <v>180</v>
      </c>
      <c r="H27" s="29">
        <v>20</v>
      </c>
      <c r="I27" s="26" t="s">
        <v>107</v>
      </c>
      <c r="J27" s="26">
        <v>394</v>
      </c>
      <c r="K27" s="26" t="s">
        <v>101</v>
      </c>
      <c r="L27" s="29">
        <v>110</v>
      </c>
      <c r="M27" s="24">
        <f t="shared" si="0"/>
        <v>0.1682951184528052</v>
      </c>
      <c r="N27" s="30">
        <f t="shared" si="1"/>
        <v>3.0293121321504937</v>
      </c>
      <c r="O27" s="30" t="str">
        <f t="shared" si="2"/>
        <v>彩钢板(0.5)</v>
      </c>
      <c r="P27" s="31">
        <f t="shared" si="3"/>
        <v>0.5</v>
      </c>
      <c r="Q27" s="25">
        <f t="shared" si="4"/>
        <v>1.8755308141931064</v>
      </c>
      <c r="R27" s="30">
        <f t="shared" si="5"/>
        <v>33.759554655475917</v>
      </c>
      <c r="S27" s="32">
        <v>37.371686613515799</v>
      </c>
      <c r="T27" s="33"/>
    </row>
    <row r="28" spans="1:20">
      <c r="A28" s="26">
        <f>IF(B28="","",SUBTOTAL(3,$B$5:B28))</f>
        <v>23</v>
      </c>
      <c r="B28" s="26" t="s">
        <v>7</v>
      </c>
      <c r="C28" s="26" t="s">
        <v>108</v>
      </c>
      <c r="D28" s="26">
        <v>8</v>
      </c>
      <c r="E28" s="27">
        <v>356</v>
      </c>
      <c r="F28" s="64">
        <v>9</v>
      </c>
      <c r="G28" s="95" t="s">
        <v>180</v>
      </c>
      <c r="H28" s="29">
        <v>20</v>
      </c>
      <c r="I28" s="26" t="s">
        <v>99</v>
      </c>
      <c r="J28" s="26">
        <v>394</v>
      </c>
      <c r="K28" s="26" t="s">
        <v>101</v>
      </c>
      <c r="L28" s="29">
        <v>150</v>
      </c>
      <c r="M28" s="24">
        <f t="shared" si="0"/>
        <v>0.23844688240746534</v>
      </c>
      <c r="N28" s="30">
        <f t="shared" si="1"/>
        <v>1.9075750592597227</v>
      </c>
      <c r="O28" s="30" t="str">
        <f t="shared" si="2"/>
        <v>彩钢板(0.5)</v>
      </c>
      <c r="P28" s="31">
        <f t="shared" si="3"/>
        <v>0.5</v>
      </c>
      <c r="Q28" s="25">
        <f t="shared" si="4"/>
        <v>2.0608847807549044</v>
      </c>
      <c r="R28" s="30">
        <f t="shared" si="5"/>
        <v>16.487078246039236</v>
      </c>
      <c r="S28" s="32">
        <v>44.3640321095532</v>
      </c>
      <c r="T28" s="35"/>
    </row>
    <row r="29" spans="1:20">
      <c r="A29" s="26">
        <f>IF(B29="","",SUBTOTAL(3,$B$5:B29))</f>
        <v>24</v>
      </c>
      <c r="B29" s="26" t="s">
        <v>7</v>
      </c>
      <c r="C29" s="26" t="s">
        <v>108</v>
      </c>
      <c r="D29" s="26">
        <v>23</v>
      </c>
      <c r="E29" s="27">
        <v>356</v>
      </c>
      <c r="F29" s="64">
        <v>9</v>
      </c>
      <c r="G29" s="95" t="s">
        <v>180</v>
      </c>
      <c r="H29" s="29">
        <v>20</v>
      </c>
      <c r="I29" s="26" t="s">
        <v>107</v>
      </c>
      <c r="J29" s="26">
        <v>394</v>
      </c>
      <c r="K29" s="26" t="s">
        <v>101</v>
      </c>
      <c r="L29" s="29">
        <v>110</v>
      </c>
      <c r="M29" s="24">
        <f t="shared" si="0"/>
        <v>0.16103803942301279</v>
      </c>
      <c r="N29" s="30">
        <f t="shared" si="1"/>
        <v>3.7038749067292942</v>
      </c>
      <c r="O29" s="30" t="str">
        <f t="shared" si="2"/>
        <v>彩钢板(0.5)</v>
      </c>
      <c r="P29" s="31">
        <f t="shared" si="3"/>
        <v>0.5</v>
      </c>
      <c r="Q29" s="25">
        <f t="shared" si="4"/>
        <v>1.8095573684677206</v>
      </c>
      <c r="R29" s="30">
        <f t="shared" si="5"/>
        <v>41.619819474757577</v>
      </c>
      <c r="S29" s="32">
        <v>37.371686613515799</v>
      </c>
      <c r="T29" s="33"/>
    </row>
    <row r="30" spans="1:20">
      <c r="A30" s="26">
        <f>IF(B30="","",SUBTOTAL(3,$B$5:B30))</f>
        <v>25</v>
      </c>
      <c r="B30" s="26" t="s">
        <v>7</v>
      </c>
      <c r="C30" s="26" t="s">
        <v>108</v>
      </c>
      <c r="D30" s="26">
        <v>9</v>
      </c>
      <c r="E30" s="27">
        <v>114</v>
      </c>
      <c r="F30" s="64">
        <v>4</v>
      </c>
      <c r="G30" s="95" t="s">
        <v>180</v>
      </c>
      <c r="H30" s="29">
        <v>20</v>
      </c>
      <c r="I30" s="26" t="s">
        <v>107</v>
      </c>
      <c r="J30" s="26">
        <v>394</v>
      </c>
      <c r="K30" s="26" t="s">
        <v>101</v>
      </c>
      <c r="L30" s="29">
        <v>120</v>
      </c>
      <c r="M30" s="24">
        <f t="shared" si="0"/>
        <v>8.8215921712801376E-2</v>
      </c>
      <c r="N30" s="30">
        <f t="shared" si="1"/>
        <v>0.79394329541521236</v>
      </c>
      <c r="O30" s="30" t="str">
        <f t="shared" si="2"/>
        <v>彩钢板(0.5)</v>
      </c>
      <c r="P30" s="31">
        <f t="shared" si="3"/>
        <v>0.5</v>
      </c>
      <c r="Q30" s="25">
        <f t="shared" si="4"/>
        <v>1.1121237993707866</v>
      </c>
      <c r="R30" s="30">
        <f t="shared" si="5"/>
        <v>10.00911419433708</v>
      </c>
      <c r="S30" s="32">
        <v>37.371686613515799</v>
      </c>
      <c r="T30" s="33"/>
    </row>
    <row r="31" spans="1:20">
      <c r="A31" s="26">
        <f>IF(B31="","",SUBTOTAL(3,$B$5:B31))</f>
        <v>26</v>
      </c>
      <c r="B31" s="26" t="s">
        <v>7</v>
      </c>
      <c r="C31" s="26" t="s">
        <v>108</v>
      </c>
      <c r="D31" s="26">
        <v>30</v>
      </c>
      <c r="E31" s="27">
        <v>57</v>
      </c>
      <c r="F31" s="64">
        <v>3</v>
      </c>
      <c r="G31" s="95" t="s">
        <v>180</v>
      </c>
      <c r="H31" s="29">
        <v>20</v>
      </c>
      <c r="I31" s="26" t="s">
        <v>99</v>
      </c>
      <c r="J31" s="26">
        <v>394</v>
      </c>
      <c r="K31" s="26" t="s">
        <v>101</v>
      </c>
      <c r="L31" s="29">
        <v>90</v>
      </c>
      <c r="M31" s="24">
        <f t="shared" si="0"/>
        <v>4.1563270806992965E-2</v>
      </c>
      <c r="N31" s="30">
        <f t="shared" si="1"/>
        <v>1.246898124209789</v>
      </c>
      <c r="O31" s="30" t="str">
        <f t="shared" si="2"/>
        <v>彩钢板(0.5)</v>
      </c>
      <c r="P31" s="31">
        <f t="shared" si="3"/>
        <v>0.5</v>
      </c>
      <c r="Q31" s="25">
        <f t="shared" si="4"/>
        <v>0.74455745890078096</v>
      </c>
      <c r="R31" s="30">
        <f t="shared" si="5"/>
        <v>22.336723767023429</v>
      </c>
      <c r="S31" s="32">
        <v>44.783929589837001</v>
      </c>
      <c r="T31" s="35"/>
    </row>
    <row r="32" spans="1:20">
      <c r="A32" s="26">
        <f>IF(B32="","",SUBTOTAL(3,$B$5:B32))</f>
        <v>27</v>
      </c>
      <c r="B32" s="26" t="s">
        <v>7</v>
      </c>
      <c r="C32" s="26" t="s">
        <v>108</v>
      </c>
      <c r="D32" s="26">
        <v>30</v>
      </c>
      <c r="E32" s="27">
        <v>48</v>
      </c>
      <c r="F32" s="64">
        <v>3</v>
      </c>
      <c r="G32" s="95" t="s">
        <v>180</v>
      </c>
      <c r="H32" s="29">
        <v>20</v>
      </c>
      <c r="I32" s="26" t="s">
        <v>99</v>
      </c>
      <c r="J32" s="26">
        <v>394</v>
      </c>
      <c r="K32" s="26" t="s">
        <v>101</v>
      </c>
      <c r="L32" s="29">
        <v>80</v>
      </c>
      <c r="M32" s="24">
        <f t="shared" si="0"/>
        <v>3.2169908772759478E-2</v>
      </c>
      <c r="N32" s="30">
        <f t="shared" si="1"/>
        <v>0.96509726318278433</v>
      </c>
      <c r="O32" s="30" t="str">
        <f t="shared" si="2"/>
        <v>彩钢板(0.5)</v>
      </c>
      <c r="P32" s="31">
        <f t="shared" si="3"/>
        <v>0.5</v>
      </c>
      <c r="Q32" s="25">
        <f t="shared" si="4"/>
        <v>0.65345127194667696</v>
      </c>
      <c r="R32" s="30">
        <f t="shared" si="5"/>
        <v>19.603538158400308</v>
      </c>
      <c r="S32" s="32">
        <v>46.378880426921597</v>
      </c>
      <c r="T32" s="36"/>
    </row>
    <row r="33" spans="1:23">
      <c r="A33" s="26">
        <f>IF(B33="","",SUBTOTAL(3,$B$5:B33))</f>
        <v>28</v>
      </c>
      <c r="B33" s="26" t="s">
        <v>7</v>
      </c>
      <c r="C33" s="26" t="s">
        <v>108</v>
      </c>
      <c r="D33" s="26">
        <v>30</v>
      </c>
      <c r="E33" s="27">
        <v>32</v>
      </c>
      <c r="F33" s="64">
        <v>3</v>
      </c>
      <c r="G33" s="95" t="s">
        <v>180</v>
      </c>
      <c r="H33" s="29">
        <v>20</v>
      </c>
      <c r="I33" s="26" t="s">
        <v>107</v>
      </c>
      <c r="J33" s="26">
        <v>394</v>
      </c>
      <c r="K33" s="26" t="s">
        <v>102</v>
      </c>
      <c r="L33" s="29">
        <v>40</v>
      </c>
      <c r="M33" s="24">
        <f t="shared" si="0"/>
        <v>9.0477868423386055E-3</v>
      </c>
      <c r="N33" s="30">
        <f t="shared" si="1"/>
        <v>0.27143360527015814</v>
      </c>
      <c r="O33" s="30" t="str">
        <f t="shared" si="2"/>
        <v>彩钢板(0.5)</v>
      </c>
      <c r="P33" s="31">
        <f t="shared" si="3"/>
        <v>0.5</v>
      </c>
      <c r="Q33" s="25">
        <f t="shared" si="4"/>
        <v>0.35185837720205682</v>
      </c>
      <c r="R33" s="30">
        <f t="shared" si="5"/>
        <v>10.555751316061704</v>
      </c>
      <c r="S33" s="32">
        <v>38.108054848376199</v>
      </c>
      <c r="T33" s="35"/>
    </row>
    <row r="34" spans="1:23" ht="15.75" thickBot="1">
      <c r="A34" s="26">
        <f>IF(B34="","",SUBTOTAL(3,$B$5:B34))</f>
        <v>29</v>
      </c>
      <c r="B34" s="26" t="s">
        <v>7</v>
      </c>
      <c r="C34" s="26" t="s">
        <v>108</v>
      </c>
      <c r="D34" s="26">
        <v>30</v>
      </c>
      <c r="E34" s="27">
        <v>25</v>
      </c>
      <c r="F34" s="64">
        <v>3</v>
      </c>
      <c r="G34" s="95" t="s">
        <v>180</v>
      </c>
      <c r="H34" s="29">
        <v>20</v>
      </c>
      <c r="I34" s="26" t="s">
        <v>99</v>
      </c>
      <c r="J34" s="26">
        <v>394</v>
      </c>
      <c r="K34" s="26" t="s">
        <v>102</v>
      </c>
      <c r="L34" s="29">
        <v>80</v>
      </c>
      <c r="M34" s="24">
        <f t="shared" si="0"/>
        <v>2.638937829015426E-2</v>
      </c>
      <c r="N34" s="30">
        <f t="shared" si="1"/>
        <v>0.79168134870462781</v>
      </c>
      <c r="O34" s="30" t="str">
        <f t="shared" si="2"/>
        <v>彩钢板(0.5)</v>
      </c>
      <c r="P34" s="31">
        <f t="shared" si="3"/>
        <v>0.5</v>
      </c>
      <c r="Q34" s="25">
        <f t="shared" si="4"/>
        <v>0.58119464091411177</v>
      </c>
      <c r="R34" s="30">
        <f t="shared" si="5"/>
        <v>17.435839227423354</v>
      </c>
      <c r="S34" s="32">
        <v>42.001585471794499</v>
      </c>
      <c r="T34" s="36"/>
    </row>
    <row r="35" spans="1:23" ht="15.75" thickBot="1">
      <c r="A35" s="26">
        <f>IF(B35="","",SUBTOTAL(3,$B$5:B35))</f>
        <v>30</v>
      </c>
      <c r="B35" s="26" t="s">
        <v>8</v>
      </c>
      <c r="C35" s="26" t="s">
        <v>109</v>
      </c>
      <c r="D35" s="26">
        <v>9</v>
      </c>
      <c r="E35" s="27">
        <v>114</v>
      </c>
      <c r="F35" s="64">
        <v>6</v>
      </c>
      <c r="G35" s="95" t="s">
        <v>181</v>
      </c>
      <c r="H35" s="29">
        <v>20</v>
      </c>
      <c r="I35" s="26" t="s">
        <v>99</v>
      </c>
      <c r="J35" s="26">
        <v>545</v>
      </c>
      <c r="K35" s="26" t="s">
        <v>101</v>
      </c>
      <c r="L35" s="29">
        <v>160</v>
      </c>
      <c r="M35" s="24">
        <f t="shared" si="0"/>
        <v>0.13772742193337653</v>
      </c>
      <c r="N35" s="30">
        <f t="shared" si="1"/>
        <v>1.2395467974003889</v>
      </c>
      <c r="O35" s="30" t="str">
        <f t="shared" si="2"/>
        <v>彩钢板(0.5)</v>
      </c>
      <c r="P35" s="31">
        <f t="shared" si="3"/>
        <v>0.5</v>
      </c>
      <c r="Q35" s="25">
        <f t="shared" si="4"/>
        <v>1.3634512116579702</v>
      </c>
      <c r="R35" s="30">
        <f t="shared" si="5"/>
        <v>12.271060904921733</v>
      </c>
      <c r="S35" s="32">
        <v>48.0599273479448</v>
      </c>
      <c r="T35" s="33"/>
      <c r="U35" s="17" t="str">
        <f>"φ"&amp;E35&amp;"×"&amp;F35</f>
        <v>φ114×6</v>
      </c>
      <c r="V35" s="66" t="s">
        <v>152</v>
      </c>
      <c r="W35" s="17" t="str">
        <f>"保温厚度"&amp;L35&amp;"mm"</f>
        <v>保温厚度160mm</v>
      </c>
    </row>
    <row r="36" spans="1:23" ht="15.75" thickBot="1">
      <c r="A36" s="26">
        <f>IF(B36="","",SUBTOTAL(3,$B$5:B36))</f>
        <v>31</v>
      </c>
      <c r="B36" s="26" t="s">
        <v>8</v>
      </c>
      <c r="C36" s="26" t="s">
        <v>109</v>
      </c>
      <c r="D36" s="26">
        <v>19</v>
      </c>
      <c r="E36" s="27">
        <v>73</v>
      </c>
      <c r="F36" s="64">
        <v>5</v>
      </c>
      <c r="G36" s="95" t="s">
        <v>181</v>
      </c>
      <c r="H36" s="29">
        <v>20</v>
      </c>
      <c r="I36" s="26" t="s">
        <v>99</v>
      </c>
      <c r="J36" s="26">
        <v>545</v>
      </c>
      <c r="K36" s="26" t="s">
        <v>101</v>
      </c>
      <c r="L36" s="29">
        <v>130</v>
      </c>
      <c r="M36" s="24">
        <f t="shared" si="0"/>
        <v>8.2906630128234654E-2</v>
      </c>
      <c r="N36" s="30">
        <f t="shared" si="1"/>
        <v>1.5752259724364583</v>
      </c>
      <c r="O36" s="30" t="str">
        <f t="shared" si="2"/>
        <v>彩钢板(0.5)</v>
      </c>
      <c r="P36" s="31">
        <f t="shared" si="3"/>
        <v>0.5</v>
      </c>
      <c r="Q36" s="25">
        <f t="shared" si="4"/>
        <v>1.0461503536454011</v>
      </c>
      <c r="R36" s="30">
        <f t="shared" si="5"/>
        <v>19.876856719262619</v>
      </c>
      <c r="S36" s="32">
        <v>51.670324531576298</v>
      </c>
      <c r="T36" s="33"/>
      <c r="U36" s="17" t="str">
        <f t="shared" ref="U36:U52" si="6">"φ"&amp;E36&amp;"×"&amp;F36</f>
        <v>φ73×5</v>
      </c>
      <c r="V36" s="67" t="s">
        <v>152</v>
      </c>
      <c r="W36" s="17" t="str">
        <f t="shared" ref="W36:W52" si="7">"保温厚度"&amp;L36&amp;"mm"</f>
        <v>保温厚度130mm</v>
      </c>
    </row>
    <row r="37" spans="1:23" ht="15.75" thickBot="1">
      <c r="A37" s="26">
        <f>IF(B37="","",SUBTOTAL(3,$B$5:B37))</f>
        <v>32</v>
      </c>
      <c r="B37" s="26" t="s">
        <v>8</v>
      </c>
      <c r="C37" s="26" t="s">
        <v>110</v>
      </c>
      <c r="D37" s="26">
        <v>100</v>
      </c>
      <c r="E37" s="27">
        <v>60</v>
      </c>
      <c r="F37" s="64">
        <v>5.5</v>
      </c>
      <c r="G37" s="95" t="s">
        <v>181</v>
      </c>
      <c r="H37" s="29">
        <v>20</v>
      </c>
      <c r="I37" s="26" t="s">
        <v>99</v>
      </c>
      <c r="J37" s="26">
        <v>545</v>
      </c>
      <c r="K37" s="26" t="s">
        <v>101</v>
      </c>
      <c r="L37" s="29">
        <v>130</v>
      </c>
      <c r="M37" s="24">
        <f t="shared" si="0"/>
        <v>7.759733854366789E-2</v>
      </c>
      <c r="N37" s="30">
        <f t="shared" si="1"/>
        <v>7.7597338543667886</v>
      </c>
      <c r="O37" s="30" t="str">
        <f t="shared" si="2"/>
        <v>彩钢板(0.5)</v>
      </c>
      <c r="P37" s="31">
        <f t="shared" si="3"/>
        <v>0.5</v>
      </c>
      <c r="Q37" s="25">
        <f t="shared" si="4"/>
        <v>1.0053096491487339</v>
      </c>
      <c r="R37" s="30">
        <f t="shared" si="5"/>
        <v>100.53096491487339</v>
      </c>
      <c r="S37" s="32">
        <v>51.670324531576298</v>
      </c>
      <c r="T37" s="33"/>
      <c r="U37" s="17" t="str">
        <f t="shared" si="6"/>
        <v>φ60×5.5</v>
      </c>
      <c r="V37" s="67" t="s">
        <v>152</v>
      </c>
      <c r="W37" s="17" t="str">
        <f t="shared" si="7"/>
        <v>保温厚度130mm</v>
      </c>
    </row>
    <row r="38" spans="1:23" ht="15.75" thickBot="1">
      <c r="A38" s="26">
        <f>IF(B38="","",SUBTOTAL(3,$B$5:B38))</f>
        <v>33</v>
      </c>
      <c r="B38" s="26" t="s">
        <v>8</v>
      </c>
      <c r="C38" s="26" t="s">
        <v>110</v>
      </c>
      <c r="D38" s="26">
        <v>49</v>
      </c>
      <c r="E38" s="27">
        <v>219</v>
      </c>
      <c r="F38" s="64">
        <v>8</v>
      </c>
      <c r="G38" s="95" t="s">
        <v>181</v>
      </c>
      <c r="H38" s="29">
        <v>20</v>
      </c>
      <c r="I38" s="26" t="s">
        <v>99</v>
      </c>
      <c r="J38" s="26">
        <v>545</v>
      </c>
      <c r="K38" s="26" t="s">
        <v>101</v>
      </c>
      <c r="L38" s="29">
        <v>180</v>
      </c>
      <c r="M38" s="24">
        <f t="shared" si="0"/>
        <v>0.22562918438081891</v>
      </c>
      <c r="N38" s="30">
        <f t="shared" si="1"/>
        <v>11.055830034660127</v>
      </c>
      <c r="O38" s="30" t="str">
        <f t="shared" si="2"/>
        <v>彩钢板(0.5)</v>
      </c>
      <c r="P38" s="31">
        <f t="shared" si="3"/>
        <v>0.5</v>
      </c>
      <c r="Q38" s="25">
        <f t="shared" si="4"/>
        <v>1.8189821464284901</v>
      </c>
      <c r="R38" s="30">
        <f t="shared" si="5"/>
        <v>89.13012517499601</v>
      </c>
      <c r="S38" s="32">
        <v>50.774880818232198</v>
      </c>
      <c r="T38" s="33"/>
      <c r="U38" s="17" t="str">
        <f t="shared" si="6"/>
        <v>φ219×8</v>
      </c>
      <c r="V38" s="67" t="s">
        <v>152</v>
      </c>
      <c r="W38" s="17" t="str">
        <f t="shared" si="7"/>
        <v>保温厚度180mm</v>
      </c>
    </row>
    <row r="39" spans="1:23" ht="15.75" thickBot="1">
      <c r="A39" s="26">
        <f>IF(B39="","",SUBTOTAL(3,$B$5:B39))</f>
        <v>34</v>
      </c>
      <c r="B39" s="26" t="s">
        <v>8</v>
      </c>
      <c r="C39" s="26" t="s">
        <v>111</v>
      </c>
      <c r="D39" s="26">
        <v>11</v>
      </c>
      <c r="E39" s="27">
        <v>114</v>
      </c>
      <c r="F39" s="64">
        <v>6</v>
      </c>
      <c r="G39" s="95" t="s">
        <v>181</v>
      </c>
      <c r="H39" s="29">
        <v>20</v>
      </c>
      <c r="I39" s="26" t="s">
        <v>99</v>
      </c>
      <c r="J39" s="26">
        <v>445</v>
      </c>
      <c r="K39" s="26" t="s">
        <v>101</v>
      </c>
      <c r="L39" s="29">
        <v>110</v>
      </c>
      <c r="M39" s="24">
        <f t="shared" si="0"/>
        <v>7.7408842984452511E-2</v>
      </c>
      <c r="N39" s="30">
        <f t="shared" si="1"/>
        <v>0.85149727282897758</v>
      </c>
      <c r="O39" s="30" t="str">
        <f t="shared" si="2"/>
        <v>彩钢板(0.5)</v>
      </c>
      <c r="P39" s="31">
        <f t="shared" si="3"/>
        <v>0.5</v>
      </c>
      <c r="Q39" s="25">
        <f t="shared" si="4"/>
        <v>1.0492919462989909</v>
      </c>
      <c r="R39" s="30">
        <f t="shared" si="5"/>
        <v>11.5422114092889</v>
      </c>
      <c r="S39" s="32">
        <v>51.16</v>
      </c>
      <c r="T39" s="33"/>
      <c r="U39" s="17" t="str">
        <f t="shared" si="6"/>
        <v>φ114×6</v>
      </c>
      <c r="V39" s="67" t="s">
        <v>152</v>
      </c>
      <c r="W39" s="17" t="str">
        <f t="shared" si="7"/>
        <v>保温厚度110mm</v>
      </c>
    </row>
    <row r="40" spans="1:23" ht="15.75" thickBot="1">
      <c r="A40" s="26">
        <f>IF(B40="","",SUBTOTAL(3,$B$5:B40))</f>
        <v>35</v>
      </c>
      <c r="B40" s="26" t="s">
        <v>8</v>
      </c>
      <c r="C40" s="26" t="s">
        <v>111</v>
      </c>
      <c r="D40" s="26">
        <v>40</v>
      </c>
      <c r="E40" s="27">
        <v>42</v>
      </c>
      <c r="F40" s="64">
        <v>5</v>
      </c>
      <c r="G40" s="95" t="s">
        <v>181</v>
      </c>
      <c r="H40" s="29">
        <v>20</v>
      </c>
      <c r="I40" s="26" t="s">
        <v>99</v>
      </c>
      <c r="J40" s="26">
        <v>445</v>
      </c>
      <c r="K40" s="26" t="s">
        <v>101</v>
      </c>
      <c r="L40" s="29">
        <v>80</v>
      </c>
      <c r="M40" s="24">
        <f t="shared" si="0"/>
        <v>3.0661944299036386E-2</v>
      </c>
      <c r="N40" s="30">
        <f t="shared" si="1"/>
        <v>1.2264777719614555</v>
      </c>
      <c r="O40" s="30" t="str">
        <f t="shared" si="2"/>
        <v>彩钢板(0.5)</v>
      </c>
      <c r="P40" s="31">
        <f t="shared" si="3"/>
        <v>0.5</v>
      </c>
      <c r="Q40" s="25">
        <f t="shared" si="4"/>
        <v>0.63460171602513826</v>
      </c>
      <c r="R40" s="30">
        <f t="shared" si="5"/>
        <v>25.384068641005531</v>
      </c>
      <c r="S40" s="32">
        <v>56.146432331157797</v>
      </c>
      <c r="T40" s="33"/>
      <c r="U40" s="17" t="str">
        <f t="shared" si="6"/>
        <v>φ42×5</v>
      </c>
      <c r="V40" s="67" t="s">
        <v>152</v>
      </c>
      <c r="W40" s="17" t="str">
        <f t="shared" si="7"/>
        <v>保温厚度80mm</v>
      </c>
    </row>
    <row r="41" spans="1:23" ht="15.75" thickBot="1">
      <c r="A41" s="26">
        <f>IF(B41="","",SUBTOTAL(3,$B$5:B41))</f>
        <v>36</v>
      </c>
      <c r="B41" s="26" t="s">
        <v>8</v>
      </c>
      <c r="C41" s="26" t="s">
        <v>112</v>
      </c>
      <c r="D41" s="26">
        <v>6</v>
      </c>
      <c r="E41" s="27">
        <v>168</v>
      </c>
      <c r="F41" s="64">
        <v>7</v>
      </c>
      <c r="G41" s="95" t="s">
        <v>181</v>
      </c>
      <c r="H41" s="29">
        <v>20</v>
      </c>
      <c r="I41" s="26" t="s">
        <v>99</v>
      </c>
      <c r="J41" s="26">
        <v>435</v>
      </c>
      <c r="K41" s="26" t="s">
        <v>101</v>
      </c>
      <c r="L41" s="29">
        <v>100</v>
      </c>
      <c r="M41" s="24">
        <f t="shared" si="0"/>
        <v>8.419468311620644E-2</v>
      </c>
      <c r="N41" s="30">
        <f t="shared" si="1"/>
        <v>0.50516809869723867</v>
      </c>
      <c r="O41" s="30" t="str">
        <f t="shared" si="2"/>
        <v>彩钢板(0.5)</v>
      </c>
      <c r="P41" s="31">
        <f t="shared" si="3"/>
        <v>0.5</v>
      </c>
      <c r="Q41" s="25">
        <f t="shared" si="4"/>
        <v>1.1561060965210439</v>
      </c>
      <c r="R41" s="30">
        <f t="shared" si="5"/>
        <v>6.9366365791262634</v>
      </c>
      <c r="S41" s="32">
        <v>58.184203375684604</v>
      </c>
      <c r="T41" s="33"/>
      <c r="U41" s="17" t="str">
        <f t="shared" si="6"/>
        <v>φ168×7</v>
      </c>
      <c r="V41" s="67" t="s">
        <v>152</v>
      </c>
      <c r="W41" s="17" t="str">
        <f t="shared" si="7"/>
        <v>保温厚度100mm</v>
      </c>
    </row>
    <row r="42" spans="1:23" ht="15.75" thickBot="1">
      <c r="A42" s="26">
        <f>IF(B42="","",SUBTOTAL(3,$B$5:B42))</f>
        <v>37</v>
      </c>
      <c r="B42" s="26" t="s">
        <v>8</v>
      </c>
      <c r="C42" s="26" t="s">
        <v>112</v>
      </c>
      <c r="D42" s="26">
        <v>6</v>
      </c>
      <c r="E42" s="27">
        <v>219</v>
      </c>
      <c r="F42" s="64">
        <v>8</v>
      </c>
      <c r="G42" s="95" t="s">
        <v>181</v>
      </c>
      <c r="H42" s="29">
        <v>20</v>
      </c>
      <c r="I42" s="26" t="s">
        <v>99</v>
      </c>
      <c r="J42" s="26">
        <v>435</v>
      </c>
      <c r="K42" s="26" t="s">
        <v>101</v>
      </c>
      <c r="L42" s="29">
        <v>130</v>
      </c>
      <c r="M42" s="24">
        <f t="shared" si="0"/>
        <v>0.14253405869336891</v>
      </c>
      <c r="N42" s="30">
        <f t="shared" si="1"/>
        <v>0.85520435216021351</v>
      </c>
      <c r="O42" s="30" t="str">
        <f t="shared" si="2"/>
        <v>彩钢板(0.5)</v>
      </c>
      <c r="P42" s="31">
        <f t="shared" si="3"/>
        <v>0.5</v>
      </c>
      <c r="Q42" s="25">
        <f t="shared" si="4"/>
        <v>1.5048228810695108</v>
      </c>
      <c r="R42" s="30">
        <f t="shared" si="5"/>
        <v>9.0289372864170652</v>
      </c>
      <c r="S42" s="32">
        <v>51.055207959242999</v>
      </c>
      <c r="T42" s="33"/>
      <c r="U42" s="17" t="str">
        <f t="shared" si="6"/>
        <v>φ219×8</v>
      </c>
      <c r="V42" s="67" t="s">
        <v>152</v>
      </c>
      <c r="W42" s="17" t="str">
        <f t="shared" si="7"/>
        <v>保温厚度130mm</v>
      </c>
    </row>
    <row r="43" spans="1:23" ht="15.75" thickBot="1">
      <c r="A43" s="26">
        <f>IF(B43="","",SUBTOTAL(3,$B$5:B43))</f>
        <v>38</v>
      </c>
      <c r="B43" s="26" t="s">
        <v>8</v>
      </c>
      <c r="C43" s="26" t="s">
        <v>113</v>
      </c>
      <c r="D43" s="26">
        <v>7</v>
      </c>
      <c r="E43" s="27">
        <v>168</v>
      </c>
      <c r="F43" s="64">
        <v>7</v>
      </c>
      <c r="G43" s="95" t="s">
        <v>177</v>
      </c>
      <c r="H43" s="29">
        <v>20</v>
      </c>
      <c r="I43" s="26" t="s">
        <v>99</v>
      </c>
      <c r="J43" s="26">
        <v>385</v>
      </c>
      <c r="K43" s="26" t="s">
        <v>101</v>
      </c>
      <c r="L43" s="29">
        <v>80</v>
      </c>
      <c r="M43" s="24">
        <f t="shared" si="0"/>
        <v>6.2329198247221496E-2</v>
      </c>
      <c r="N43" s="30">
        <f t="shared" si="1"/>
        <v>0.43630438773055047</v>
      </c>
      <c r="O43" s="30" t="str">
        <f t="shared" si="2"/>
        <v>彩钢板(0.5)</v>
      </c>
      <c r="P43" s="31">
        <f t="shared" si="3"/>
        <v>0.5</v>
      </c>
      <c r="Q43" s="25">
        <f t="shared" si="4"/>
        <v>1.0304423903774522</v>
      </c>
      <c r="R43" s="30">
        <f t="shared" si="5"/>
        <v>7.2130967326421658</v>
      </c>
      <c r="S43" s="32">
        <v>60</v>
      </c>
      <c r="T43" s="33"/>
      <c r="U43" s="17" t="str">
        <f t="shared" si="6"/>
        <v>φ168×7</v>
      </c>
      <c r="V43" s="67" t="s">
        <v>152</v>
      </c>
      <c r="W43" s="17" t="str">
        <f t="shared" si="7"/>
        <v>保温厚度80mm</v>
      </c>
    </row>
    <row r="44" spans="1:23" ht="15.75" thickBot="1">
      <c r="A44" s="26">
        <f>IF(B44="","",SUBTOTAL(3,$B$5:B44))</f>
        <v>39</v>
      </c>
      <c r="B44" s="26" t="s">
        <v>8</v>
      </c>
      <c r="C44" s="26" t="s">
        <v>113</v>
      </c>
      <c r="D44" s="26">
        <v>2</v>
      </c>
      <c r="E44" s="27">
        <v>219</v>
      </c>
      <c r="F44" s="64">
        <v>2</v>
      </c>
      <c r="G44" s="95" t="s">
        <v>177</v>
      </c>
      <c r="H44" s="29">
        <v>20</v>
      </c>
      <c r="I44" s="26" t="s">
        <v>99</v>
      </c>
      <c r="J44" s="26">
        <v>385</v>
      </c>
      <c r="K44" s="26" t="s">
        <v>101</v>
      </c>
      <c r="L44" s="29">
        <v>90</v>
      </c>
      <c r="M44" s="24">
        <f t="shared" si="0"/>
        <v>8.7367691696332156E-2</v>
      </c>
      <c r="N44" s="30">
        <f t="shared" si="1"/>
        <v>0.17473538339266431</v>
      </c>
      <c r="O44" s="30" t="str">
        <f t="shared" si="2"/>
        <v>彩钢板(0.5)</v>
      </c>
      <c r="P44" s="31">
        <f t="shared" si="3"/>
        <v>0.5</v>
      </c>
      <c r="Q44" s="25">
        <f t="shared" si="4"/>
        <v>1.2534954687823274</v>
      </c>
      <c r="R44" s="30">
        <f t="shared" si="5"/>
        <v>2.5069909375646549</v>
      </c>
      <c r="S44" s="32">
        <v>58.300859646306598</v>
      </c>
      <c r="T44" s="33"/>
      <c r="U44" s="17" t="str">
        <f t="shared" si="6"/>
        <v>φ219×2</v>
      </c>
      <c r="V44" s="67" t="s">
        <v>152</v>
      </c>
      <c r="W44" s="17" t="str">
        <f t="shared" si="7"/>
        <v>保温厚度90mm</v>
      </c>
    </row>
    <row r="45" spans="1:23" ht="15.75" thickBot="1">
      <c r="A45" s="26">
        <f>IF(B45="","",SUBTOTAL(3,$B$5:B45))</f>
        <v>40</v>
      </c>
      <c r="B45" s="26" t="s">
        <v>8</v>
      </c>
      <c r="C45" s="26" t="s">
        <v>114</v>
      </c>
      <c r="D45" s="26">
        <v>15</v>
      </c>
      <c r="E45" s="27">
        <v>325</v>
      </c>
      <c r="F45" s="64">
        <v>10</v>
      </c>
      <c r="G45" s="95" t="s">
        <v>181</v>
      </c>
      <c r="H45" s="29">
        <v>20</v>
      </c>
      <c r="I45" s="26" t="s">
        <v>99</v>
      </c>
      <c r="J45" s="26">
        <v>350</v>
      </c>
      <c r="K45" s="26" t="s">
        <v>101</v>
      </c>
      <c r="L45" s="29">
        <v>110</v>
      </c>
      <c r="M45" s="24">
        <f t="shared" si="0"/>
        <v>0.15032520847427164</v>
      </c>
      <c r="N45" s="30">
        <f t="shared" si="1"/>
        <v>2.2548781271140745</v>
      </c>
      <c r="O45" s="30" t="str">
        <f t="shared" si="2"/>
        <v>彩钢板(0.5)</v>
      </c>
      <c r="P45" s="31">
        <f t="shared" si="3"/>
        <v>0.5</v>
      </c>
      <c r="Q45" s="25">
        <f t="shared" si="4"/>
        <v>1.7121679962064373</v>
      </c>
      <c r="R45" s="30">
        <f t="shared" si="5"/>
        <v>25.682519943096558</v>
      </c>
      <c r="S45" s="32">
        <v>49.842719771925303</v>
      </c>
      <c r="T45" s="33"/>
      <c r="U45" s="17" t="str">
        <f t="shared" si="6"/>
        <v>φ325×10</v>
      </c>
      <c r="V45" s="67" t="s">
        <v>152</v>
      </c>
      <c r="W45" s="17" t="str">
        <f t="shared" si="7"/>
        <v>保温厚度110mm</v>
      </c>
    </row>
    <row r="46" spans="1:23" ht="15.75" thickBot="1">
      <c r="A46" s="26">
        <f>IF(B46="","",SUBTOTAL(3,$B$5:B46))</f>
        <v>41</v>
      </c>
      <c r="B46" s="26" t="s">
        <v>8</v>
      </c>
      <c r="C46" s="26" t="s">
        <v>115</v>
      </c>
      <c r="D46" s="26">
        <v>15</v>
      </c>
      <c r="E46" s="27">
        <v>73</v>
      </c>
      <c r="F46" s="64">
        <v>5</v>
      </c>
      <c r="G46" s="95" t="s">
        <v>179</v>
      </c>
      <c r="H46" s="29">
        <v>20</v>
      </c>
      <c r="I46" s="26" t="s">
        <v>99</v>
      </c>
      <c r="J46" s="26">
        <v>100</v>
      </c>
      <c r="K46" s="26" t="s">
        <v>116</v>
      </c>
      <c r="L46" s="29">
        <v>30</v>
      </c>
      <c r="M46" s="24">
        <f t="shared" si="0"/>
        <v>9.7075212995924622E-3</v>
      </c>
      <c r="N46" s="30">
        <f t="shared" si="1"/>
        <v>0.14561281949388694</v>
      </c>
      <c r="O46" s="30" t="str">
        <f t="shared" si="2"/>
        <v>彩钢板(0.5)</v>
      </c>
      <c r="P46" s="31">
        <f t="shared" si="3"/>
        <v>0.5</v>
      </c>
      <c r="Q46" s="25">
        <f t="shared" si="4"/>
        <v>0.41783182292744253</v>
      </c>
      <c r="R46" s="30">
        <f t="shared" si="5"/>
        <v>6.2674773439116382</v>
      </c>
      <c r="S46" s="32">
        <v>34.319048493473503</v>
      </c>
      <c r="T46" s="33"/>
      <c r="U46" s="17" t="str">
        <f t="shared" si="6"/>
        <v>φ73×5</v>
      </c>
      <c r="V46" s="67" t="s">
        <v>152</v>
      </c>
      <c r="W46" s="17" t="str">
        <f t="shared" si="7"/>
        <v>保温厚度30mm</v>
      </c>
    </row>
    <row r="47" spans="1:23" ht="15.75" thickBot="1">
      <c r="A47" s="26">
        <f>IF(B47="","",SUBTOTAL(3,$B$5:B47))</f>
        <v>42</v>
      </c>
      <c r="B47" s="26" t="s">
        <v>8</v>
      </c>
      <c r="C47" s="26" t="s">
        <v>117</v>
      </c>
      <c r="D47" s="26">
        <v>13</v>
      </c>
      <c r="E47" s="27">
        <v>219</v>
      </c>
      <c r="F47" s="64">
        <v>8</v>
      </c>
      <c r="G47" s="95" t="s">
        <v>179</v>
      </c>
      <c r="H47" s="29">
        <v>20</v>
      </c>
      <c r="I47" s="26" t="s">
        <v>99</v>
      </c>
      <c r="J47" s="26">
        <v>350</v>
      </c>
      <c r="K47" s="26" t="s">
        <v>101</v>
      </c>
      <c r="L47" s="29">
        <v>100</v>
      </c>
      <c r="M47" s="24">
        <f t="shared" si="0"/>
        <v>0.10021680564951441</v>
      </c>
      <c r="N47" s="30">
        <f t="shared" si="1"/>
        <v>1.3028184734436872</v>
      </c>
      <c r="O47" s="30" t="str">
        <f t="shared" si="2"/>
        <v>彩钢板(0.5)</v>
      </c>
      <c r="P47" s="31">
        <f t="shared" si="3"/>
        <v>0.5</v>
      </c>
      <c r="Q47" s="25">
        <f t="shared" si="4"/>
        <v>1.3163273218541232</v>
      </c>
      <c r="R47" s="30">
        <f t="shared" si="5"/>
        <v>17.112255184103603</v>
      </c>
      <c r="S47" s="32">
        <v>49.651479326661601</v>
      </c>
      <c r="T47" s="33"/>
      <c r="U47" s="17" t="str">
        <f t="shared" si="6"/>
        <v>φ219×8</v>
      </c>
      <c r="V47" s="67" t="s">
        <v>152</v>
      </c>
      <c r="W47" s="17" t="str">
        <f t="shared" si="7"/>
        <v>保温厚度100mm</v>
      </c>
    </row>
    <row r="48" spans="1:23" ht="15.75" thickBot="1">
      <c r="A48" s="26">
        <f>IF(B48="","",SUBTOTAL(3,$B$5:B48))</f>
        <v>43</v>
      </c>
      <c r="B48" s="26" t="s">
        <v>8</v>
      </c>
      <c r="C48" s="26" t="s">
        <v>118</v>
      </c>
      <c r="D48" s="26">
        <v>30</v>
      </c>
      <c r="E48" s="27">
        <v>219</v>
      </c>
      <c r="F48" s="64">
        <v>8</v>
      </c>
      <c r="G48" s="95" t="s">
        <v>179</v>
      </c>
      <c r="H48" s="29">
        <v>20</v>
      </c>
      <c r="I48" s="26" t="s">
        <v>99</v>
      </c>
      <c r="J48" s="26">
        <v>545</v>
      </c>
      <c r="K48" s="26" t="s">
        <v>101</v>
      </c>
      <c r="L48" s="29">
        <v>140</v>
      </c>
      <c r="M48" s="24">
        <f t="shared" si="0"/>
        <v>0.15789644676942299</v>
      </c>
      <c r="N48" s="30">
        <f t="shared" si="1"/>
        <v>4.7368934030826901</v>
      </c>
      <c r="O48" s="30" t="str">
        <f t="shared" si="2"/>
        <v>彩钢板(0.5)</v>
      </c>
      <c r="P48" s="31">
        <f t="shared" si="3"/>
        <v>0.5</v>
      </c>
      <c r="Q48" s="25">
        <f t="shared" si="4"/>
        <v>1.5676547341413067</v>
      </c>
      <c r="R48" s="30">
        <f t="shared" si="5"/>
        <v>47.029642024239202</v>
      </c>
      <c r="S48" s="32">
        <v>60</v>
      </c>
      <c r="T48" s="33"/>
      <c r="U48" s="17" t="str">
        <f t="shared" si="6"/>
        <v>φ219×8</v>
      </c>
      <c r="V48" s="67" t="s">
        <v>152</v>
      </c>
      <c r="W48" s="17" t="str">
        <f t="shared" si="7"/>
        <v>保温厚度140mm</v>
      </c>
    </row>
    <row r="49" spans="1:23">
      <c r="A49" s="26">
        <f>IF(B49="","",SUBTOTAL(3,$B$5:B49))</f>
        <v>44</v>
      </c>
      <c r="B49" s="26" t="s">
        <v>8</v>
      </c>
      <c r="C49" s="26" t="s">
        <v>119</v>
      </c>
      <c r="D49" s="26">
        <v>39</v>
      </c>
      <c r="E49" s="27">
        <v>219</v>
      </c>
      <c r="F49" s="64">
        <v>8</v>
      </c>
      <c r="G49" s="95" t="s">
        <v>181</v>
      </c>
      <c r="H49" s="29">
        <v>20</v>
      </c>
      <c r="I49" s="26" t="s">
        <v>99</v>
      </c>
      <c r="J49" s="26">
        <v>350</v>
      </c>
      <c r="K49" s="26" t="s">
        <v>101</v>
      </c>
      <c r="L49" s="29">
        <v>100</v>
      </c>
      <c r="M49" s="24">
        <f t="shared" si="0"/>
        <v>0.10021680564951441</v>
      </c>
      <c r="N49" s="30">
        <f t="shared" si="1"/>
        <v>3.908455420331062</v>
      </c>
      <c r="O49" s="30" t="str">
        <f t="shared" si="2"/>
        <v>彩钢板(0.5)</v>
      </c>
      <c r="P49" s="31">
        <f t="shared" si="3"/>
        <v>0.5</v>
      </c>
      <c r="Q49" s="25">
        <f t="shared" si="4"/>
        <v>1.3163273218541232</v>
      </c>
      <c r="R49" s="30">
        <f t="shared" si="5"/>
        <v>51.336765552310801</v>
      </c>
      <c r="S49" s="32">
        <v>49.651479326661601</v>
      </c>
      <c r="T49" s="33"/>
      <c r="U49" s="17" t="str">
        <f t="shared" si="6"/>
        <v>φ219×8</v>
      </c>
      <c r="W49" s="17" t="str">
        <f t="shared" si="7"/>
        <v>保温厚度100mm</v>
      </c>
    </row>
    <row r="50" spans="1:23">
      <c r="A50" s="26">
        <f>IF(B50="","",SUBTOTAL(3,$B$5:B50))</f>
        <v>45</v>
      </c>
      <c r="B50" s="26" t="s">
        <v>8</v>
      </c>
      <c r="C50" s="26" t="s">
        <v>120</v>
      </c>
      <c r="D50" s="26">
        <v>10</v>
      </c>
      <c r="E50" s="27">
        <v>219</v>
      </c>
      <c r="F50" s="64">
        <v>8</v>
      </c>
      <c r="G50" s="95" t="s">
        <v>179</v>
      </c>
      <c r="H50" s="29">
        <v>20</v>
      </c>
      <c r="I50" s="26" t="s">
        <v>99</v>
      </c>
      <c r="J50" s="26">
        <v>100</v>
      </c>
      <c r="K50" s="26" t="s">
        <v>116</v>
      </c>
      <c r="L50" s="29">
        <v>20</v>
      </c>
      <c r="M50" s="24">
        <f t="shared" si="0"/>
        <v>1.5016812884159216E-2</v>
      </c>
      <c r="N50" s="30">
        <f t="shared" si="1"/>
        <v>0.15016812884159214</v>
      </c>
      <c r="O50" s="30" t="str">
        <f t="shared" si="2"/>
        <v>彩钢板(0.5)</v>
      </c>
      <c r="P50" s="31">
        <f t="shared" si="3"/>
        <v>0.5</v>
      </c>
      <c r="Q50" s="25">
        <f t="shared" si="4"/>
        <v>0.81367249727975643</v>
      </c>
      <c r="R50" s="30">
        <f t="shared" si="5"/>
        <v>8.1367249727975643</v>
      </c>
      <c r="S50" s="32">
        <v>38.659999999999997</v>
      </c>
      <c r="T50" s="33"/>
      <c r="U50" s="17" t="str">
        <f t="shared" si="6"/>
        <v>φ219×8</v>
      </c>
      <c r="W50" s="17" t="str">
        <f t="shared" si="7"/>
        <v>保温厚度20mm</v>
      </c>
    </row>
    <row r="51" spans="1:23">
      <c r="A51" s="26">
        <f>IF(B51="","",SUBTOTAL(3,$B$5:B51))</f>
        <v>46</v>
      </c>
      <c r="B51" s="26" t="s">
        <v>8</v>
      </c>
      <c r="C51" s="26" t="s">
        <v>121</v>
      </c>
      <c r="D51" s="26">
        <v>30</v>
      </c>
      <c r="E51" s="27">
        <v>34</v>
      </c>
      <c r="F51" s="64">
        <v>3</v>
      </c>
      <c r="G51" s="95" t="s">
        <v>179</v>
      </c>
      <c r="H51" s="29">
        <v>20</v>
      </c>
      <c r="I51" s="26" t="s">
        <v>99</v>
      </c>
      <c r="J51" s="26">
        <v>100</v>
      </c>
      <c r="K51" s="29" t="s">
        <v>102</v>
      </c>
      <c r="L51" s="29">
        <v>20</v>
      </c>
      <c r="M51" s="24">
        <f t="shared" si="0"/>
        <v>3.392920065876976E-3</v>
      </c>
      <c r="N51" s="30">
        <f t="shared" si="1"/>
        <v>0.10178760197630927</v>
      </c>
      <c r="O51" s="30" t="str">
        <f t="shared" si="2"/>
        <v>彩钢板(0.5)</v>
      </c>
      <c r="P51" s="31">
        <f t="shared" si="3"/>
        <v>0.5</v>
      </c>
      <c r="Q51" s="25">
        <f t="shared" si="4"/>
        <v>0.23247785636564469</v>
      </c>
      <c r="R51" s="30">
        <f t="shared" si="5"/>
        <v>6.9743356909693404</v>
      </c>
      <c r="S51" s="32">
        <v>32.939705181126698</v>
      </c>
      <c r="T51" s="33"/>
      <c r="U51" s="17" t="str">
        <f t="shared" si="6"/>
        <v>φ34×3</v>
      </c>
      <c r="W51" s="17" t="str">
        <f t="shared" si="7"/>
        <v>保温厚度20mm</v>
      </c>
    </row>
    <row r="52" spans="1:23">
      <c r="A52" s="26">
        <f>IF(B52="","",SUBTOTAL(3,$B$5:B52))</f>
        <v>47</v>
      </c>
      <c r="B52" s="26" t="s">
        <v>8</v>
      </c>
      <c r="C52" s="26" t="s">
        <v>121</v>
      </c>
      <c r="D52" s="26">
        <v>30</v>
      </c>
      <c r="E52" s="27">
        <v>17</v>
      </c>
      <c r="F52" s="64">
        <v>3</v>
      </c>
      <c r="G52" s="95" t="s">
        <v>179</v>
      </c>
      <c r="H52" s="29">
        <v>20</v>
      </c>
      <c r="I52" s="26" t="s">
        <v>99</v>
      </c>
      <c r="J52" s="26">
        <v>100</v>
      </c>
      <c r="K52" s="29" t="s">
        <v>102</v>
      </c>
      <c r="L52" s="29">
        <v>20</v>
      </c>
      <c r="M52" s="24">
        <f t="shared" si="0"/>
        <v>2.324778563656447E-3</v>
      </c>
      <c r="N52" s="30">
        <f t="shared" si="1"/>
        <v>6.974335690969341E-2</v>
      </c>
      <c r="O52" s="30" t="str">
        <f t="shared" si="2"/>
        <v>彩钢板(0.5)</v>
      </c>
      <c r="P52" s="31">
        <f t="shared" si="3"/>
        <v>0.5</v>
      </c>
      <c r="Q52" s="25">
        <f t="shared" si="4"/>
        <v>0.17907078125461823</v>
      </c>
      <c r="R52" s="30">
        <f t="shared" si="5"/>
        <v>5.3721234376385469</v>
      </c>
      <c r="S52" s="32">
        <v>31.0582777055942</v>
      </c>
      <c r="T52" s="33"/>
      <c r="U52" s="17" t="str">
        <f t="shared" si="6"/>
        <v>φ17×3</v>
      </c>
      <c r="W52" s="17" t="str">
        <f t="shared" si="7"/>
        <v>保温厚度20mm</v>
      </c>
    </row>
  </sheetData>
  <mergeCells count="22">
    <mergeCell ref="T2:T4"/>
    <mergeCell ref="O3:O4"/>
    <mergeCell ref="P3:P4"/>
    <mergeCell ref="Q3:Q4"/>
    <mergeCell ref="R3:R4"/>
    <mergeCell ref="S2:S4"/>
    <mergeCell ref="G2:G4"/>
    <mergeCell ref="K2:N2"/>
    <mergeCell ref="O2:R2"/>
    <mergeCell ref="A2:A4"/>
    <mergeCell ref="B2:B4"/>
    <mergeCell ref="C2:C4"/>
    <mergeCell ref="D2:D4"/>
    <mergeCell ref="E2:E4"/>
    <mergeCell ref="F2:F4"/>
    <mergeCell ref="H2:H4"/>
    <mergeCell ref="I2:I4"/>
    <mergeCell ref="J2:J4"/>
    <mergeCell ref="K3:K4"/>
    <mergeCell ref="L3:L4"/>
    <mergeCell ref="M3:M4"/>
    <mergeCell ref="N3:N4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BDD92-5A47-48BE-8DB8-B5FCF65121CE}">
  <dimension ref="A1:U9"/>
  <sheetViews>
    <sheetView zoomScale="85" zoomScaleNormal="85" workbookViewId="0">
      <selection activeCell="D2" sqref="D2:D3"/>
    </sheetView>
  </sheetViews>
  <sheetFormatPr defaultRowHeight="14.25"/>
  <cols>
    <col min="1" max="1" width="4.375" bestFit="1" customWidth="1"/>
    <col min="2" max="2" width="5.75" bestFit="1" customWidth="1"/>
    <col min="3" max="3" width="22.5" bestFit="1" customWidth="1"/>
    <col min="4" max="4" width="7" bestFit="1" customWidth="1"/>
    <col min="5" max="5" width="7.875" bestFit="1" customWidth="1"/>
    <col min="6" max="6" width="6.75" bestFit="1" customWidth="1"/>
    <col min="7" max="7" width="10.125" bestFit="1" customWidth="1"/>
    <col min="8" max="8" width="15.5" bestFit="1" customWidth="1"/>
    <col min="12" max="12" width="11.25" bestFit="1" customWidth="1"/>
    <col min="16" max="16" width="14.25" bestFit="1" customWidth="1"/>
    <col min="21" max="21" width="30.5" bestFit="1" customWidth="1"/>
  </cols>
  <sheetData>
    <row r="1" spans="1:21" ht="22.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spans="1:21">
      <c r="A2" s="130" t="s">
        <v>10</v>
      </c>
      <c r="B2" s="130" t="s">
        <v>11</v>
      </c>
      <c r="C2" s="130" t="s">
        <v>12</v>
      </c>
      <c r="D2" s="130" t="s">
        <v>13</v>
      </c>
      <c r="E2" s="130" t="s">
        <v>14</v>
      </c>
      <c r="F2" s="130" t="s">
        <v>15</v>
      </c>
      <c r="G2" s="130" t="s">
        <v>16</v>
      </c>
      <c r="H2" s="5" t="s">
        <v>17</v>
      </c>
      <c r="I2" s="6"/>
      <c r="J2" s="6"/>
      <c r="K2" s="7"/>
      <c r="L2" s="5" t="s">
        <v>18</v>
      </c>
      <c r="M2" s="6"/>
      <c r="N2" s="6"/>
      <c r="O2" s="7"/>
      <c r="P2" s="5" t="s">
        <v>19</v>
      </c>
      <c r="Q2" s="6"/>
      <c r="R2" s="6"/>
      <c r="S2" s="6"/>
      <c r="T2" s="7"/>
      <c r="U2" s="8" t="s">
        <v>20</v>
      </c>
    </row>
    <row r="3" spans="1:21" ht="23.25" customHeight="1">
      <c r="A3" s="131"/>
      <c r="B3" s="131"/>
      <c r="C3" s="131"/>
      <c r="D3" s="131"/>
      <c r="E3" s="131"/>
      <c r="F3" s="131"/>
      <c r="G3" s="131"/>
      <c r="H3" s="4" t="s">
        <v>21</v>
      </c>
      <c r="I3" s="4" t="s">
        <v>22</v>
      </c>
      <c r="J3" s="4" t="s">
        <v>23</v>
      </c>
      <c r="K3" s="4" t="s">
        <v>24</v>
      </c>
      <c r="L3" s="4" t="s">
        <v>21</v>
      </c>
      <c r="M3" s="4" t="s">
        <v>22</v>
      </c>
      <c r="N3" s="4" t="s">
        <v>23</v>
      </c>
      <c r="O3" s="4" t="s">
        <v>24</v>
      </c>
      <c r="P3" s="4" t="s">
        <v>21</v>
      </c>
      <c r="Q3" s="4" t="s">
        <v>22</v>
      </c>
      <c r="R3" s="4" t="s">
        <v>23</v>
      </c>
      <c r="S3" s="4" t="s">
        <v>24</v>
      </c>
      <c r="T3" s="9" t="s">
        <v>25</v>
      </c>
      <c r="U3" s="10"/>
    </row>
    <row r="4" spans="1:21" ht="15">
      <c r="A4" s="56">
        <f>IF(C4="","",COUNTA(C$4:C4))</f>
        <v>1</v>
      </c>
      <c r="B4" s="53" t="s">
        <v>8</v>
      </c>
      <c r="C4" s="49" t="s">
        <v>128</v>
      </c>
      <c r="D4" s="49" t="s">
        <v>125</v>
      </c>
      <c r="E4" s="52">
        <v>219</v>
      </c>
      <c r="F4" s="54">
        <v>13</v>
      </c>
      <c r="G4" s="50">
        <f t="shared" ref="G4:G7" si="0">F4*3.1415926*E4/1000</f>
        <v>8.9441141322000011</v>
      </c>
      <c r="H4" s="46" t="s">
        <v>122</v>
      </c>
      <c r="I4" s="47">
        <v>1</v>
      </c>
      <c r="J4" s="44">
        <v>60</v>
      </c>
      <c r="K4" s="45">
        <f t="shared" ref="K4:K7" si="1">G4*I4*J4/1000</f>
        <v>0.53664684793200002</v>
      </c>
      <c r="L4" s="51" t="s">
        <v>123</v>
      </c>
      <c r="M4" s="51">
        <v>1</v>
      </c>
      <c r="N4" s="51">
        <v>120</v>
      </c>
      <c r="O4" s="45">
        <f t="shared" ref="O4:O7" si="2">G4*M4*N4/1000</f>
        <v>1.073293695864</v>
      </c>
      <c r="P4" s="46" t="s">
        <v>126</v>
      </c>
      <c r="Q4" s="44">
        <v>1</v>
      </c>
      <c r="R4" s="44">
        <v>60</v>
      </c>
      <c r="S4" s="45">
        <f t="shared" ref="S4:S7" si="3">G4*Q4*R4/1000</f>
        <v>0.53664684793200002</v>
      </c>
      <c r="T4" s="48" t="s">
        <v>127</v>
      </c>
      <c r="U4" s="49"/>
    </row>
    <row r="5" spans="1:21" ht="15">
      <c r="A5" s="56">
        <f>IF(C5="","",COUNTA(C$4:C5))</f>
        <v>2</v>
      </c>
      <c r="B5" s="53" t="s">
        <v>8</v>
      </c>
      <c r="C5" s="49" t="s">
        <v>129</v>
      </c>
      <c r="D5" s="49" t="s">
        <v>125</v>
      </c>
      <c r="E5" s="52">
        <v>219</v>
      </c>
      <c r="F5" s="53">
        <v>10</v>
      </c>
      <c r="G5" s="50">
        <f t="shared" si="0"/>
        <v>6.8800877939999996</v>
      </c>
      <c r="H5" s="46" t="s">
        <v>122</v>
      </c>
      <c r="I5" s="47">
        <v>1</v>
      </c>
      <c r="J5" s="44">
        <v>60</v>
      </c>
      <c r="K5" s="45">
        <f t="shared" si="1"/>
        <v>0.41280526763999997</v>
      </c>
      <c r="L5" s="51" t="s">
        <v>123</v>
      </c>
      <c r="M5" s="51">
        <v>1</v>
      </c>
      <c r="N5" s="51">
        <v>120</v>
      </c>
      <c r="O5" s="45">
        <f t="shared" si="2"/>
        <v>0.82561053527999995</v>
      </c>
      <c r="P5" s="46" t="s">
        <v>126</v>
      </c>
      <c r="Q5" s="44">
        <v>1</v>
      </c>
      <c r="R5" s="44">
        <v>60</v>
      </c>
      <c r="S5" s="45">
        <f t="shared" si="3"/>
        <v>0.41280526763999997</v>
      </c>
      <c r="T5" s="48" t="s">
        <v>127</v>
      </c>
      <c r="U5" s="49"/>
    </row>
    <row r="6" spans="1:21" ht="15">
      <c r="A6" s="56">
        <f>IF(C6="","",COUNTA(C$4:C6))</f>
        <v>3</v>
      </c>
      <c r="B6" s="53" t="s">
        <v>8</v>
      </c>
      <c r="C6" s="49" t="s">
        <v>129</v>
      </c>
      <c r="D6" s="49" t="s">
        <v>125</v>
      </c>
      <c r="E6" s="52">
        <v>34</v>
      </c>
      <c r="F6" s="53">
        <v>30</v>
      </c>
      <c r="G6" s="50">
        <f t="shared" si="0"/>
        <v>3.2044244519999996</v>
      </c>
      <c r="H6" s="46" t="s">
        <v>122</v>
      </c>
      <c r="I6" s="47">
        <v>1</v>
      </c>
      <c r="J6" s="44">
        <v>60</v>
      </c>
      <c r="K6" s="45">
        <f t="shared" si="1"/>
        <v>0.19226546711999998</v>
      </c>
      <c r="L6" s="51" t="s">
        <v>123</v>
      </c>
      <c r="M6" s="51">
        <v>1</v>
      </c>
      <c r="N6" s="51">
        <v>120</v>
      </c>
      <c r="O6" s="45">
        <f t="shared" si="2"/>
        <v>0.38453093423999996</v>
      </c>
      <c r="P6" s="46" t="s">
        <v>126</v>
      </c>
      <c r="Q6" s="44">
        <v>1</v>
      </c>
      <c r="R6" s="44">
        <v>60</v>
      </c>
      <c r="S6" s="45">
        <f t="shared" si="3"/>
        <v>0.19226546711999998</v>
      </c>
      <c r="T6" s="48" t="s">
        <v>127</v>
      </c>
      <c r="U6" s="49"/>
    </row>
    <row r="7" spans="1:21" ht="15">
      <c r="A7" s="56">
        <f>IF(C7="","",COUNTA(C$4:C7))</f>
        <v>4</v>
      </c>
      <c r="B7" s="53" t="s">
        <v>8</v>
      </c>
      <c r="C7" s="49" t="s">
        <v>129</v>
      </c>
      <c r="D7" s="49" t="s">
        <v>125</v>
      </c>
      <c r="E7" s="52">
        <v>17</v>
      </c>
      <c r="F7" s="53">
        <v>30</v>
      </c>
      <c r="G7" s="50">
        <f t="shared" si="0"/>
        <v>1.6022122259999998</v>
      </c>
      <c r="H7" s="46" t="s">
        <v>122</v>
      </c>
      <c r="I7" s="47">
        <v>1</v>
      </c>
      <c r="J7" s="44">
        <v>60</v>
      </c>
      <c r="K7" s="45">
        <f t="shared" si="1"/>
        <v>9.6132733559999989E-2</v>
      </c>
      <c r="L7" s="51" t="s">
        <v>123</v>
      </c>
      <c r="M7" s="51">
        <v>1</v>
      </c>
      <c r="N7" s="51">
        <v>120</v>
      </c>
      <c r="O7" s="45">
        <f t="shared" si="2"/>
        <v>0.19226546711999998</v>
      </c>
      <c r="P7" s="46" t="s">
        <v>126</v>
      </c>
      <c r="Q7" s="44">
        <v>1</v>
      </c>
      <c r="R7" s="44">
        <v>60</v>
      </c>
      <c r="S7" s="45">
        <f t="shared" si="3"/>
        <v>9.6132733559999989E-2</v>
      </c>
      <c r="T7" s="48" t="s">
        <v>127</v>
      </c>
      <c r="U7" s="49"/>
    </row>
    <row r="8" spans="1:21" ht="15">
      <c r="A8" s="56">
        <f>IF(C8="","",COUNTA(C$4:C8))</f>
        <v>5</v>
      </c>
      <c r="B8" s="43"/>
      <c r="C8" s="49" t="s">
        <v>130</v>
      </c>
      <c r="D8" s="44"/>
      <c r="E8" s="44"/>
      <c r="F8" s="44"/>
      <c r="G8" s="44">
        <f>ROUNDUP((3082+514+629+5414)/7850/0.01,0)</f>
        <v>123</v>
      </c>
      <c r="H8" s="44" t="s">
        <v>122</v>
      </c>
      <c r="I8" s="44">
        <v>1</v>
      </c>
      <c r="J8" s="44">
        <v>60</v>
      </c>
      <c r="K8" s="44">
        <f t="shared" ref="K8:K9" si="4">G8*I8*J8/1000</f>
        <v>7.38</v>
      </c>
      <c r="L8" s="44" t="s">
        <v>27</v>
      </c>
      <c r="M8" s="44">
        <v>1</v>
      </c>
      <c r="N8" s="44">
        <v>120</v>
      </c>
      <c r="O8" s="44">
        <f>G8*M8*N8/1000</f>
        <v>14.76</v>
      </c>
      <c r="P8" s="44" t="s">
        <v>28</v>
      </c>
      <c r="Q8" s="44">
        <v>1</v>
      </c>
      <c r="R8" s="44">
        <v>60</v>
      </c>
      <c r="S8" s="45">
        <f t="shared" ref="S8:S9" si="5">G8*Q8*R8/1000</f>
        <v>7.38</v>
      </c>
      <c r="T8" s="48" t="s">
        <v>124</v>
      </c>
      <c r="U8" s="44"/>
    </row>
    <row r="9" spans="1:21" ht="15">
      <c r="A9" s="56">
        <f>IF(C9="","",COUNTA(C$4:C9))</f>
        <v>6</v>
      </c>
      <c r="B9" s="55"/>
      <c r="C9" s="49" t="s">
        <v>131</v>
      </c>
      <c r="D9" s="44"/>
      <c r="E9" s="44"/>
      <c r="F9" s="44"/>
      <c r="G9" s="44">
        <v>30</v>
      </c>
      <c r="H9" s="44" t="s">
        <v>122</v>
      </c>
      <c r="I9" s="44">
        <v>1</v>
      </c>
      <c r="J9" s="44">
        <v>60</v>
      </c>
      <c r="K9" s="44">
        <f t="shared" si="4"/>
        <v>1.8</v>
      </c>
      <c r="L9" s="44" t="s">
        <v>27</v>
      </c>
      <c r="M9" s="44">
        <v>1</v>
      </c>
      <c r="N9" s="44">
        <v>120</v>
      </c>
      <c r="O9" s="44">
        <f>G9*M9*N9/1000</f>
        <v>3.6</v>
      </c>
      <c r="P9" s="44" t="s">
        <v>28</v>
      </c>
      <c r="Q9" s="44">
        <v>1</v>
      </c>
      <c r="R9" s="44">
        <v>60</v>
      </c>
      <c r="S9" s="45">
        <f t="shared" si="5"/>
        <v>1.8</v>
      </c>
      <c r="T9" s="48" t="s">
        <v>127</v>
      </c>
      <c r="U9" s="44"/>
    </row>
  </sheetData>
  <mergeCells count="7">
    <mergeCell ref="G2:G3"/>
    <mergeCell ref="A2:A3"/>
    <mergeCell ref="B2:B3"/>
    <mergeCell ref="C2:C3"/>
    <mergeCell ref="D2:D3"/>
    <mergeCell ref="E2:E3"/>
    <mergeCell ref="F2:F3"/>
  </mergeCells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6065-6126-4ABC-8F33-0AC6D6BDF127}">
  <dimension ref="A1:G51"/>
  <sheetViews>
    <sheetView topLeftCell="A25" workbookViewId="0">
      <selection activeCell="L16" sqref="L16"/>
    </sheetView>
  </sheetViews>
  <sheetFormatPr defaultRowHeight="14.25"/>
  <cols>
    <col min="1" max="1" width="4.25" bestFit="1" customWidth="1"/>
    <col min="2" max="2" width="13" bestFit="1" customWidth="1"/>
  </cols>
  <sheetData>
    <row r="1" spans="1:7" ht="16.5">
      <c r="A1" s="132" t="s">
        <v>32</v>
      </c>
      <c r="B1" s="133"/>
      <c r="C1" s="133"/>
      <c r="D1" s="133"/>
      <c r="E1" s="133"/>
      <c r="F1" s="133"/>
      <c r="G1" s="134"/>
    </row>
    <row r="2" spans="1:7">
      <c r="A2" s="139" t="s">
        <v>0</v>
      </c>
      <c r="B2" s="141" t="s">
        <v>2</v>
      </c>
      <c r="C2" s="137" t="s">
        <v>33</v>
      </c>
      <c r="D2" s="138"/>
      <c r="E2" s="137" t="s">
        <v>34</v>
      </c>
      <c r="F2" s="135" t="s">
        <v>35</v>
      </c>
      <c r="G2" s="137" t="s">
        <v>1</v>
      </c>
    </row>
    <row r="3" spans="1:7">
      <c r="A3" s="140"/>
      <c r="B3" s="142"/>
      <c r="C3" s="11" t="s">
        <v>36</v>
      </c>
      <c r="D3" s="11" t="s">
        <v>37</v>
      </c>
      <c r="E3" s="137"/>
      <c r="F3" s="136"/>
      <c r="G3" s="138"/>
    </row>
    <row r="4" spans="1:7" ht="18">
      <c r="A4" s="26">
        <f>SUBTOTAL(3,$B$4:B4)</f>
        <v>1</v>
      </c>
      <c r="B4" s="26" t="str">
        <f>排序!K2</f>
        <v>硅酸铝管壳</v>
      </c>
      <c r="C4" s="27">
        <f>排序!E2</f>
        <v>325</v>
      </c>
      <c r="D4" s="29">
        <f>排序!L2</f>
        <v>250</v>
      </c>
      <c r="E4" s="166" t="s">
        <v>263</v>
      </c>
      <c r="F4" s="167">
        <f>排序!N2</f>
        <v>3.6128315516282612</v>
      </c>
      <c r="G4" s="12"/>
    </row>
    <row r="5" spans="1:7" ht="18">
      <c r="A5" s="26">
        <f>SUBTOTAL(3,$B$4:B5)</f>
        <v>2</v>
      </c>
      <c r="B5" s="26" t="str">
        <f>排序!K3</f>
        <v>硅酸铝管壳</v>
      </c>
      <c r="C5" s="27">
        <f>排序!E3</f>
        <v>219</v>
      </c>
      <c r="D5" s="29">
        <f>排序!L3</f>
        <v>180</v>
      </c>
      <c r="E5" s="166" t="s">
        <v>263</v>
      </c>
      <c r="F5" s="167">
        <f>排序!N3</f>
        <v>11.055830034660127</v>
      </c>
      <c r="G5" s="12"/>
    </row>
    <row r="6" spans="1:7" ht="18">
      <c r="A6" s="26">
        <f>SUBTOTAL(3,$B$4:B6)</f>
        <v>3</v>
      </c>
      <c r="B6" s="26" t="str">
        <f>排序!K4</f>
        <v>硅酸铝管壳</v>
      </c>
      <c r="C6" s="27">
        <f>排序!E4</f>
        <v>219</v>
      </c>
      <c r="D6" s="29">
        <f>排序!L4</f>
        <v>140</v>
      </c>
      <c r="E6" s="166" t="s">
        <v>263</v>
      </c>
      <c r="F6" s="167">
        <f>排序!N4</f>
        <v>4.7368934030826901</v>
      </c>
      <c r="G6" s="12"/>
    </row>
    <row r="7" spans="1:7" ht="18">
      <c r="A7" s="26">
        <f>SUBTOTAL(3,$B$4:B7)</f>
        <v>4</v>
      </c>
      <c r="B7" s="26" t="str">
        <f>排序!K5</f>
        <v>硅酸铝管壳</v>
      </c>
      <c r="C7" s="27">
        <f>排序!E5</f>
        <v>114</v>
      </c>
      <c r="D7" s="29">
        <f>排序!L5</f>
        <v>160</v>
      </c>
      <c r="E7" s="166" t="s">
        <v>263</v>
      </c>
      <c r="F7" s="167">
        <f>排序!N5</f>
        <v>1.2395467974003889</v>
      </c>
      <c r="G7" s="12"/>
    </row>
    <row r="8" spans="1:7" ht="18">
      <c r="A8" s="26">
        <f>SUBTOTAL(3,$B$4:B8)</f>
        <v>5</v>
      </c>
      <c r="B8" s="26" t="str">
        <f>排序!K6</f>
        <v>硅酸铝管壳</v>
      </c>
      <c r="C8" s="27">
        <f>排序!E6</f>
        <v>73</v>
      </c>
      <c r="D8" s="29">
        <f>排序!L6</f>
        <v>130</v>
      </c>
      <c r="E8" s="166" t="s">
        <v>263</v>
      </c>
      <c r="F8" s="167">
        <f>排序!N6</f>
        <v>1.5752259724364583</v>
      </c>
      <c r="G8" s="12"/>
    </row>
    <row r="9" spans="1:7" ht="18">
      <c r="A9" s="26">
        <f>SUBTOTAL(3,$B$4:B9)</f>
        <v>6</v>
      </c>
      <c r="B9" s="26" t="str">
        <f>排序!K7</f>
        <v>硅酸铝管壳</v>
      </c>
      <c r="C9" s="27">
        <f>排序!E7</f>
        <v>60</v>
      </c>
      <c r="D9" s="29">
        <f>排序!L7</f>
        <v>130</v>
      </c>
      <c r="E9" s="166" t="s">
        <v>263</v>
      </c>
      <c r="F9" s="167">
        <f>排序!N7</f>
        <v>7.7597338543667886</v>
      </c>
      <c r="G9" s="12"/>
    </row>
    <row r="10" spans="1:7" ht="18">
      <c r="A10" s="26">
        <f>SUBTOTAL(3,$B$4:B10)</f>
        <v>7</v>
      </c>
      <c r="B10" s="26" t="str">
        <f>排序!K8</f>
        <v>硅酸铝管壳</v>
      </c>
      <c r="C10" s="27">
        <f>排序!E8</f>
        <v>114</v>
      </c>
      <c r="D10" s="29">
        <f>排序!L8</f>
        <v>110</v>
      </c>
      <c r="E10" s="166" t="s">
        <v>263</v>
      </c>
      <c r="F10" s="167">
        <f>排序!N8</f>
        <v>0.85149727282897758</v>
      </c>
      <c r="G10" s="12"/>
    </row>
    <row r="11" spans="1:7" ht="18">
      <c r="A11" s="26">
        <f>SUBTOTAL(3,$B$4:B11)</f>
        <v>8</v>
      </c>
      <c r="B11" s="26" t="str">
        <f>排序!K9</f>
        <v>硅酸铝管壳</v>
      </c>
      <c r="C11" s="27">
        <f>排序!E9</f>
        <v>42</v>
      </c>
      <c r="D11" s="29">
        <f>排序!L9</f>
        <v>80</v>
      </c>
      <c r="E11" s="166" t="s">
        <v>263</v>
      </c>
      <c r="F11" s="167">
        <f>排序!N9</f>
        <v>1.2264777719614555</v>
      </c>
      <c r="G11" s="12"/>
    </row>
    <row r="12" spans="1:7" ht="18">
      <c r="A12" s="26">
        <f>SUBTOTAL(3,$B$4:B12)</f>
        <v>9</v>
      </c>
      <c r="B12" s="26" t="str">
        <f>排序!K10</f>
        <v>硅酸铝毯</v>
      </c>
      <c r="C12" s="27">
        <f>排序!E10</f>
        <v>500</v>
      </c>
      <c r="D12" s="29">
        <f>排序!L10</f>
        <v>210</v>
      </c>
      <c r="E12" s="166" t="s">
        <v>263</v>
      </c>
      <c r="F12" s="167">
        <f>排序!N10</f>
        <v>0.93682292930047639</v>
      </c>
      <c r="G12" s="12"/>
    </row>
    <row r="13" spans="1:7" ht="18">
      <c r="A13" s="26">
        <f>SUBTOTAL(3,$B$4:B13)</f>
        <v>10</v>
      </c>
      <c r="B13" s="26" t="str">
        <f>排序!K11</f>
        <v>硅酸铝管壳</v>
      </c>
      <c r="C13" s="27">
        <f>排序!E11</f>
        <v>273</v>
      </c>
      <c r="D13" s="29">
        <f>排序!L11</f>
        <v>180</v>
      </c>
      <c r="E13" s="166" t="s">
        <v>263</v>
      </c>
      <c r="F13" s="167">
        <f>排序!N11</f>
        <v>1.2808273248685587</v>
      </c>
      <c r="G13" s="12"/>
    </row>
    <row r="14" spans="1:7" ht="18">
      <c r="A14" s="26">
        <f>SUBTOTAL(3,$B$4:B14)</f>
        <v>11</v>
      </c>
      <c r="B14" s="26" t="str">
        <f>排序!K12</f>
        <v>硅酸铝管壳</v>
      </c>
      <c r="C14" s="27">
        <f>排序!E12</f>
        <v>219</v>
      </c>
      <c r="D14" s="29">
        <f>排序!L12</f>
        <v>110</v>
      </c>
      <c r="E14" s="166" t="s">
        <v>263</v>
      </c>
      <c r="F14" s="167">
        <f>排序!N12</f>
        <v>0.90955390506731693</v>
      </c>
      <c r="G14" s="12"/>
    </row>
    <row r="15" spans="1:7" ht="18">
      <c r="A15" s="26">
        <f>SUBTOTAL(3,$B$4:B15)</f>
        <v>12</v>
      </c>
      <c r="B15" s="26" t="str">
        <f>排序!K13</f>
        <v>硅酸铝纤维绳</v>
      </c>
      <c r="C15" s="27">
        <f>排序!E13</f>
        <v>27</v>
      </c>
      <c r="D15" s="29">
        <f>排序!L13</f>
        <v>70</v>
      </c>
      <c r="E15" s="166" t="s">
        <v>263</v>
      </c>
      <c r="F15" s="167">
        <f>排序!N13</f>
        <v>0.53328535294686752</v>
      </c>
      <c r="G15" s="12"/>
    </row>
    <row r="16" spans="1:7" ht="18">
      <c r="A16" s="26">
        <f>SUBTOTAL(3,$B$4:B16)</f>
        <v>13</v>
      </c>
      <c r="B16" s="26" t="str">
        <f>排序!K14</f>
        <v>硅酸铝管壳</v>
      </c>
      <c r="C16" s="27">
        <f>排序!E14</f>
        <v>219</v>
      </c>
      <c r="D16" s="29">
        <f>排序!L14</f>
        <v>130</v>
      </c>
      <c r="E16" s="166" t="s">
        <v>263</v>
      </c>
      <c r="F16" s="167">
        <f>排序!N14</f>
        <v>0.85520435216021351</v>
      </c>
      <c r="G16" s="12"/>
    </row>
    <row r="17" spans="1:7" ht="18">
      <c r="A17" s="26">
        <f>SUBTOTAL(3,$B$4:B17)</f>
        <v>14</v>
      </c>
      <c r="B17" s="26" t="str">
        <f>排序!K15</f>
        <v>硅酸铝管壳</v>
      </c>
      <c r="C17" s="27">
        <f>排序!E15</f>
        <v>168</v>
      </c>
      <c r="D17" s="29">
        <f>排序!L15</f>
        <v>100</v>
      </c>
      <c r="E17" s="166" t="s">
        <v>263</v>
      </c>
      <c r="F17" s="167">
        <f>排序!N15</f>
        <v>0.50516809869723867</v>
      </c>
      <c r="G17" s="12"/>
    </row>
    <row r="18" spans="1:7" ht="18">
      <c r="A18" s="26">
        <f>SUBTOTAL(3,$B$4:B18)</f>
        <v>15</v>
      </c>
      <c r="B18" s="26" t="str">
        <f>排序!K16</f>
        <v>硅酸铝管壳</v>
      </c>
      <c r="C18" s="27">
        <f>排序!E16</f>
        <v>168</v>
      </c>
      <c r="D18" s="29">
        <f>排序!L16</f>
        <v>150</v>
      </c>
      <c r="E18" s="166" t="s">
        <v>263</v>
      </c>
      <c r="F18" s="167">
        <f>排序!N16</f>
        <v>0.2997079391524663</v>
      </c>
      <c r="G18" s="12"/>
    </row>
    <row r="19" spans="1:7" ht="18">
      <c r="A19" s="26">
        <f>SUBTOTAL(3,$B$4:B19)</f>
        <v>16</v>
      </c>
      <c r="B19" s="26" t="str">
        <f>排序!K17</f>
        <v>硅酸铝管壳</v>
      </c>
      <c r="C19" s="27">
        <f>排序!E17</f>
        <v>76</v>
      </c>
      <c r="D19" s="29">
        <f>排序!L17</f>
        <v>100</v>
      </c>
      <c r="E19" s="166" t="s">
        <v>263</v>
      </c>
      <c r="F19" s="167">
        <f>排序!N17</f>
        <v>1.6587609210954111</v>
      </c>
      <c r="G19" s="12"/>
    </row>
    <row r="20" spans="1:7" ht="18">
      <c r="A20" s="26">
        <f>SUBTOTAL(3,$B$4:B20)</f>
        <v>17</v>
      </c>
      <c r="B20" s="26" t="str">
        <f>排序!K18</f>
        <v>硅酸铝管壳</v>
      </c>
      <c r="C20" s="27">
        <f>排序!E18</f>
        <v>60</v>
      </c>
      <c r="D20" s="29">
        <f>排序!L18</f>
        <v>100</v>
      </c>
      <c r="E20" s="166" t="s">
        <v>263</v>
      </c>
      <c r="F20" s="167">
        <f>排序!N18</f>
        <v>0.1005309649148734</v>
      </c>
      <c r="G20" s="12"/>
    </row>
    <row r="21" spans="1:7" ht="18">
      <c r="A21" s="26">
        <f>SUBTOTAL(3,$B$4:B21)</f>
        <v>18</v>
      </c>
      <c r="B21" s="26" t="str">
        <f>排序!K19</f>
        <v>硅酸铝管壳</v>
      </c>
      <c r="C21" s="27">
        <f>排序!E19</f>
        <v>34</v>
      </c>
      <c r="D21" s="29">
        <f>排序!L19</f>
        <v>90</v>
      </c>
      <c r="E21" s="166" t="s">
        <v>263</v>
      </c>
      <c r="F21" s="167">
        <f>排序!N19</f>
        <v>4.5578226218280715</v>
      </c>
      <c r="G21" s="12"/>
    </row>
    <row r="22" spans="1:7" ht="18">
      <c r="A22" s="26">
        <f>SUBTOTAL(3,$B$4:B22)</f>
        <v>19</v>
      </c>
      <c r="B22" s="26" t="str">
        <f>排序!K20</f>
        <v>硅酸铝管壳</v>
      </c>
      <c r="C22" s="27">
        <f>排序!E20</f>
        <v>168</v>
      </c>
      <c r="D22" s="29">
        <f>排序!L20</f>
        <v>120</v>
      </c>
      <c r="E22" s="166" t="s">
        <v>263</v>
      </c>
      <c r="F22" s="167">
        <f>排序!N20</f>
        <v>0.97716097897256893</v>
      </c>
      <c r="G22" s="12"/>
    </row>
    <row r="23" spans="1:7" ht="18">
      <c r="A23" s="26">
        <f>SUBTOTAL(3,$B$4:B23)</f>
        <v>20</v>
      </c>
      <c r="B23" s="26" t="str">
        <f>排序!K21</f>
        <v>硅酸铝管壳</v>
      </c>
      <c r="C23" s="27">
        <f>排序!E21</f>
        <v>76</v>
      </c>
      <c r="D23" s="29">
        <f>排序!L21</f>
        <v>90</v>
      </c>
      <c r="E23" s="166" t="s">
        <v>263</v>
      </c>
      <c r="F23" s="167">
        <f>排序!N21</f>
        <v>1.4080618273389451</v>
      </c>
      <c r="G23" s="12"/>
    </row>
    <row r="24" spans="1:7" ht="18">
      <c r="A24" s="26">
        <f>SUBTOTAL(3,$B$4:B24)</f>
        <v>21</v>
      </c>
      <c r="B24" s="26" t="str">
        <f>排序!K22</f>
        <v>硅酸铝管壳</v>
      </c>
      <c r="C24" s="27">
        <f>排序!E22</f>
        <v>60</v>
      </c>
      <c r="D24" s="29">
        <f>排序!L22</f>
        <v>90</v>
      </c>
      <c r="E24" s="166" t="s">
        <v>263</v>
      </c>
      <c r="F24" s="167">
        <f>排序!N22</f>
        <v>0.21205750411731103</v>
      </c>
      <c r="G24" s="12"/>
    </row>
    <row r="25" spans="1:7" ht="18">
      <c r="A25" s="26">
        <f>SUBTOTAL(3,$B$4:B25)</f>
        <v>22</v>
      </c>
      <c r="B25" s="26" t="str">
        <f>排序!K23</f>
        <v>硅酸铝纤维绳</v>
      </c>
      <c r="C25" s="27">
        <f>排序!E23</f>
        <v>34</v>
      </c>
      <c r="D25" s="29">
        <f>排序!L23</f>
        <v>90</v>
      </c>
      <c r="E25" s="166" t="s">
        <v>263</v>
      </c>
      <c r="F25" s="167">
        <f>排序!N23</f>
        <v>4.5578226218280715</v>
      </c>
      <c r="G25" s="12"/>
    </row>
    <row r="26" spans="1:7" ht="18">
      <c r="A26" s="26">
        <f>SUBTOTAL(3,$B$4:B26)</f>
        <v>23</v>
      </c>
      <c r="B26" s="26" t="str">
        <f>排序!K24</f>
        <v>硅酸铝纤维绳</v>
      </c>
      <c r="C26" s="27">
        <f>排序!E24</f>
        <v>27</v>
      </c>
      <c r="D26" s="29">
        <f>排序!L24</f>
        <v>90</v>
      </c>
      <c r="E26" s="166" t="s">
        <v>263</v>
      </c>
      <c r="F26" s="167">
        <f>排序!N24</f>
        <v>0.827024266057513</v>
      </c>
      <c r="G26" s="12"/>
    </row>
    <row r="27" spans="1:7" ht="18">
      <c r="A27" s="26">
        <f>SUBTOTAL(3,$B$4:B27)</f>
        <v>24</v>
      </c>
      <c r="B27" s="26" t="str">
        <f>排序!K25</f>
        <v>硅酸铝毯</v>
      </c>
      <c r="C27" s="27">
        <f>排序!E25</f>
        <v>610</v>
      </c>
      <c r="D27" s="29">
        <f>排序!L25</f>
        <v>140</v>
      </c>
      <c r="E27" s="166" t="s">
        <v>263</v>
      </c>
      <c r="F27" s="167">
        <f>排序!N25</f>
        <v>3.95840674352314</v>
      </c>
      <c r="G27" s="12"/>
    </row>
    <row r="28" spans="1:7" ht="18">
      <c r="A28" s="26">
        <f>SUBTOTAL(3,$B$4:B28)</f>
        <v>25</v>
      </c>
      <c r="B28" s="26" t="str">
        <f>排序!K26</f>
        <v>硅酸铝管壳</v>
      </c>
      <c r="C28" s="27">
        <f>排序!E26</f>
        <v>377</v>
      </c>
      <c r="D28" s="29">
        <f>排序!L26</f>
        <v>150</v>
      </c>
      <c r="E28" s="166" t="s">
        <v>263</v>
      </c>
      <c r="F28" s="167">
        <f>排序!N26</f>
        <v>1.7384002948639123</v>
      </c>
      <c r="G28" s="12"/>
    </row>
    <row r="29" spans="1:7" ht="18">
      <c r="A29" s="26">
        <f>SUBTOTAL(3,$B$4:B29)</f>
        <v>26</v>
      </c>
      <c r="B29" s="26" t="str">
        <f>排序!K27</f>
        <v>硅酸铝管壳</v>
      </c>
      <c r="C29" s="27">
        <f>排序!E27</f>
        <v>377</v>
      </c>
      <c r="D29" s="29">
        <f>排序!L27</f>
        <v>110</v>
      </c>
      <c r="E29" s="166" t="s">
        <v>263</v>
      </c>
      <c r="F29" s="167">
        <f>排序!N27</f>
        <v>3.0293121321504937</v>
      </c>
      <c r="G29" s="12"/>
    </row>
    <row r="30" spans="1:7" ht="18">
      <c r="A30" s="26">
        <f>SUBTOTAL(3,$B$4:B30)</f>
        <v>27</v>
      </c>
      <c r="B30" s="26" t="str">
        <f>排序!K28</f>
        <v>硅酸铝管壳</v>
      </c>
      <c r="C30" s="27">
        <f>排序!E28</f>
        <v>356</v>
      </c>
      <c r="D30" s="29">
        <f>排序!L28</f>
        <v>150</v>
      </c>
      <c r="E30" s="166" t="s">
        <v>263</v>
      </c>
      <c r="F30" s="167">
        <f>排序!N28</f>
        <v>1.9075750592597227</v>
      </c>
      <c r="G30" s="12"/>
    </row>
    <row r="31" spans="1:7" ht="18">
      <c r="A31" s="26">
        <f>SUBTOTAL(3,$B$4:B31)</f>
        <v>28</v>
      </c>
      <c r="B31" s="26" t="str">
        <f>排序!K29</f>
        <v>硅酸铝管壳</v>
      </c>
      <c r="C31" s="27">
        <f>排序!E29</f>
        <v>356</v>
      </c>
      <c r="D31" s="29">
        <f>排序!L29</f>
        <v>110</v>
      </c>
      <c r="E31" s="166" t="s">
        <v>263</v>
      </c>
      <c r="F31" s="167">
        <f>排序!N29</f>
        <v>3.7038749067292942</v>
      </c>
      <c r="G31" s="12"/>
    </row>
    <row r="32" spans="1:7" ht="18">
      <c r="A32" s="26">
        <f>SUBTOTAL(3,$B$4:B32)</f>
        <v>29</v>
      </c>
      <c r="B32" s="26" t="str">
        <f>排序!K30</f>
        <v>硅酸铝管壳</v>
      </c>
      <c r="C32" s="27">
        <f>排序!E30</f>
        <v>114</v>
      </c>
      <c r="D32" s="29">
        <f>排序!L30</f>
        <v>120</v>
      </c>
      <c r="E32" s="166" t="s">
        <v>263</v>
      </c>
      <c r="F32" s="167">
        <f>排序!N30</f>
        <v>0.79394329541521236</v>
      </c>
      <c r="G32" s="12"/>
    </row>
    <row r="33" spans="1:7" ht="18">
      <c r="A33" s="26">
        <f>SUBTOTAL(3,$B$4:B33)</f>
        <v>30</v>
      </c>
      <c r="B33" s="26" t="str">
        <f>排序!K31</f>
        <v>硅酸铝管壳</v>
      </c>
      <c r="C33" s="27">
        <f>排序!E31</f>
        <v>57</v>
      </c>
      <c r="D33" s="29">
        <f>排序!L31</f>
        <v>90</v>
      </c>
      <c r="E33" s="166" t="s">
        <v>263</v>
      </c>
      <c r="F33" s="167">
        <f>排序!N31</f>
        <v>1.246898124209789</v>
      </c>
      <c r="G33" s="12"/>
    </row>
    <row r="34" spans="1:7" ht="18">
      <c r="A34" s="26">
        <f>SUBTOTAL(3,$B$4:B34)</f>
        <v>31</v>
      </c>
      <c r="B34" s="26" t="str">
        <f>排序!K32</f>
        <v>硅酸铝管壳</v>
      </c>
      <c r="C34" s="27">
        <f>排序!E32</f>
        <v>48</v>
      </c>
      <c r="D34" s="29">
        <f>排序!L32</f>
        <v>80</v>
      </c>
      <c r="E34" s="166" t="s">
        <v>263</v>
      </c>
      <c r="F34" s="167">
        <f>排序!N32</f>
        <v>0.96509726318278433</v>
      </c>
      <c r="G34" s="12"/>
    </row>
    <row r="35" spans="1:7" ht="18">
      <c r="A35" s="26">
        <f>SUBTOTAL(3,$B$4:B35)</f>
        <v>32</v>
      </c>
      <c r="B35" s="26" t="str">
        <f>排序!K33</f>
        <v>硅酸铝纤维绳</v>
      </c>
      <c r="C35" s="27">
        <f>排序!E33</f>
        <v>32</v>
      </c>
      <c r="D35" s="29">
        <f>排序!L33</f>
        <v>40</v>
      </c>
      <c r="E35" s="166" t="s">
        <v>263</v>
      </c>
      <c r="F35" s="167">
        <f>排序!N33</f>
        <v>0.27143360527015814</v>
      </c>
      <c r="G35" s="12"/>
    </row>
    <row r="36" spans="1:7" ht="18">
      <c r="A36" s="26">
        <f>SUBTOTAL(3,$B$4:B36)</f>
        <v>33</v>
      </c>
      <c r="B36" s="26" t="str">
        <f>排序!K34</f>
        <v>硅酸铝纤维绳</v>
      </c>
      <c r="C36" s="27">
        <f>排序!E34</f>
        <v>25</v>
      </c>
      <c r="D36" s="29">
        <f>排序!L34</f>
        <v>80</v>
      </c>
      <c r="E36" s="166" t="s">
        <v>263</v>
      </c>
      <c r="F36" s="167">
        <f>排序!N34</f>
        <v>0.79168134870462781</v>
      </c>
      <c r="G36" s="12"/>
    </row>
    <row r="37" spans="1:7" ht="18">
      <c r="A37" s="26">
        <f>SUBTOTAL(3,$B$4:B37)</f>
        <v>34</v>
      </c>
      <c r="B37" s="26" t="str">
        <f>排序!K35</f>
        <v>硅酸铝管壳</v>
      </c>
      <c r="C37" s="27">
        <f>排序!E35</f>
        <v>219</v>
      </c>
      <c r="D37" s="29">
        <f>排序!L35</f>
        <v>90</v>
      </c>
      <c r="E37" s="166" t="s">
        <v>263</v>
      </c>
      <c r="F37" s="167">
        <f>排序!N35</f>
        <v>0.17473538339266431</v>
      </c>
      <c r="G37" s="12"/>
    </row>
    <row r="38" spans="1:7" ht="18">
      <c r="A38" s="26">
        <f>SUBTOTAL(3,$B$4:B38)</f>
        <v>35</v>
      </c>
      <c r="B38" s="26" t="str">
        <f>排序!K36</f>
        <v>硅酸铝管壳</v>
      </c>
      <c r="C38" s="27">
        <f>排序!E36</f>
        <v>168</v>
      </c>
      <c r="D38" s="29">
        <f>排序!L36</f>
        <v>80</v>
      </c>
      <c r="E38" s="166" t="s">
        <v>263</v>
      </c>
      <c r="F38" s="167">
        <f>排序!N36</f>
        <v>0.43630438773055047</v>
      </c>
      <c r="G38" s="12"/>
    </row>
    <row r="39" spans="1:7" ht="18">
      <c r="A39" s="26">
        <f>SUBTOTAL(3,$B$4:B39)</f>
        <v>36</v>
      </c>
      <c r="B39" s="26" t="str">
        <f>排序!K37</f>
        <v>硅酸铝毯</v>
      </c>
      <c r="C39" s="27">
        <f>排序!E37</f>
        <v>820</v>
      </c>
      <c r="D39" s="29">
        <f>排序!L37</f>
        <v>180</v>
      </c>
      <c r="E39" s="166" t="s">
        <v>263</v>
      </c>
      <c r="F39" s="167">
        <f>排序!N37</f>
        <v>18.661060362323369</v>
      </c>
      <c r="G39" s="12"/>
    </row>
    <row r="40" spans="1:7" ht="18">
      <c r="A40" s="26">
        <f>SUBTOTAL(3,$B$4:B40)</f>
        <v>37</v>
      </c>
      <c r="B40" s="26" t="str">
        <f>排序!K38</f>
        <v>硅酸铝管壳</v>
      </c>
      <c r="C40" s="27">
        <f>排序!E38</f>
        <v>325</v>
      </c>
      <c r="D40" s="29">
        <f>排序!L38</f>
        <v>110</v>
      </c>
      <c r="E40" s="166" t="s">
        <v>263</v>
      </c>
      <c r="F40" s="167">
        <f>排序!N38</f>
        <v>2.2548781271140745</v>
      </c>
      <c r="G40" s="12"/>
    </row>
    <row r="41" spans="1:7" ht="18">
      <c r="A41" s="26">
        <f>SUBTOTAL(3,$B$4:B41)</f>
        <v>38</v>
      </c>
      <c r="B41" s="26" t="str">
        <f>排序!K39</f>
        <v>硅酸铝管壳</v>
      </c>
      <c r="C41" s="27">
        <f>排序!E39</f>
        <v>219</v>
      </c>
      <c r="D41" s="29">
        <f>排序!L39</f>
        <v>100</v>
      </c>
      <c r="E41" s="166" t="s">
        <v>263</v>
      </c>
      <c r="F41" s="167">
        <f>排序!N39</f>
        <v>1.3028184734436872</v>
      </c>
      <c r="G41" s="12"/>
    </row>
    <row r="42" spans="1:7" ht="18">
      <c r="A42" s="26">
        <f>SUBTOTAL(3,$B$4:B42)</f>
        <v>39</v>
      </c>
      <c r="B42" s="26" t="str">
        <f>排序!K40</f>
        <v>硅酸铝管壳</v>
      </c>
      <c r="C42" s="27">
        <f>排序!E40</f>
        <v>219</v>
      </c>
      <c r="D42" s="29">
        <f>排序!L40</f>
        <v>100</v>
      </c>
      <c r="E42" s="166" t="s">
        <v>263</v>
      </c>
      <c r="F42" s="167">
        <f>排序!N40</f>
        <v>3.908455420331062</v>
      </c>
      <c r="G42" s="12"/>
    </row>
    <row r="43" spans="1:7" ht="18">
      <c r="A43" s="26">
        <f>SUBTOTAL(3,$B$4:B43)</f>
        <v>40</v>
      </c>
      <c r="B43" s="26" t="str">
        <f>排序!K41</f>
        <v>硅酸铝管壳</v>
      </c>
      <c r="C43" s="27">
        <f>排序!E41</f>
        <v>219</v>
      </c>
      <c r="D43" s="29">
        <f>排序!L41</f>
        <v>110</v>
      </c>
      <c r="E43" s="166" t="s">
        <v>263</v>
      </c>
      <c r="F43" s="167">
        <f>排序!N41</f>
        <v>1.1369423813341462</v>
      </c>
      <c r="G43" s="12"/>
    </row>
    <row r="44" spans="1:7" ht="18">
      <c r="A44" s="26">
        <f>SUBTOTAL(3,$B$4:B44)</f>
        <v>41</v>
      </c>
      <c r="B44" s="26" t="str">
        <f>排序!K42</f>
        <v>硅酸铝纤维绳</v>
      </c>
      <c r="C44" s="27">
        <f>排序!E42</f>
        <v>76</v>
      </c>
      <c r="D44" s="29">
        <f>排序!L42</f>
        <v>70</v>
      </c>
      <c r="E44" s="166" t="s">
        <v>263</v>
      </c>
      <c r="F44" s="167">
        <f>排序!N42</f>
        <v>1.2842830767875073</v>
      </c>
      <c r="G44" s="12"/>
    </row>
    <row r="45" spans="1:7" ht="18">
      <c r="A45" s="26">
        <f>SUBTOTAL(3,$B$4:B45)</f>
        <v>42</v>
      </c>
      <c r="B45" s="26" t="str">
        <f>排序!K43</f>
        <v>硅酸铝纤维绳</v>
      </c>
      <c r="C45" s="27">
        <f>排序!E43</f>
        <v>60</v>
      </c>
      <c r="D45" s="29">
        <f>排序!L43</f>
        <v>70</v>
      </c>
      <c r="E45" s="166" t="s">
        <v>263</v>
      </c>
      <c r="F45" s="167">
        <f>排序!N43</f>
        <v>0.14294246573833561</v>
      </c>
      <c r="G45" s="12"/>
    </row>
    <row r="46" spans="1:7" ht="18">
      <c r="A46" s="26">
        <f>SUBTOTAL(3,$B$4:B46)</f>
        <v>43</v>
      </c>
      <c r="B46" s="26" t="str">
        <f>排序!K44</f>
        <v>气凝胶绝热毡</v>
      </c>
      <c r="C46" s="27">
        <f>排序!E44</f>
        <v>1020</v>
      </c>
      <c r="D46" s="29">
        <f>排序!L44</f>
        <v>20</v>
      </c>
      <c r="E46" s="166" t="s">
        <v>263</v>
      </c>
      <c r="F46" s="167">
        <f>排序!N44</f>
        <v>0.65345127194667785</v>
      </c>
      <c r="G46" s="12"/>
    </row>
    <row r="47" spans="1:7" ht="18">
      <c r="A47" s="26">
        <f>SUBTOTAL(3,$B$4:B47)</f>
        <v>44</v>
      </c>
      <c r="B47" s="26" t="str">
        <f>排序!K45</f>
        <v>硅酸铝毯</v>
      </c>
      <c r="C47" s="27">
        <f>排序!E45</f>
        <v>1020</v>
      </c>
      <c r="D47" s="29">
        <f>排序!L45</f>
        <v>160</v>
      </c>
      <c r="E47" s="166" t="s">
        <v>263</v>
      </c>
      <c r="F47" s="167">
        <f>排序!N45</f>
        <v>5.9313269299775326</v>
      </c>
      <c r="G47" s="12"/>
    </row>
    <row r="48" spans="1:7" ht="18">
      <c r="A48" s="26">
        <f>SUBTOTAL(3,$B$4:B48)</f>
        <v>45</v>
      </c>
      <c r="B48" s="26" t="str">
        <f>排序!K46</f>
        <v>岩棉管壳</v>
      </c>
      <c r="C48" s="27">
        <f>排序!E46</f>
        <v>219</v>
      </c>
      <c r="D48" s="29">
        <f>排序!L46</f>
        <v>20</v>
      </c>
      <c r="E48" s="166" t="s">
        <v>263</v>
      </c>
      <c r="F48" s="167">
        <f>排序!N46</f>
        <v>0.15016812884159214</v>
      </c>
      <c r="G48" s="12"/>
    </row>
    <row r="49" spans="1:7" ht="18">
      <c r="A49" s="26">
        <f>SUBTOTAL(3,$B$4:B49)</f>
        <v>46</v>
      </c>
      <c r="B49" s="26" t="str">
        <f>排序!K47</f>
        <v>岩棉管壳</v>
      </c>
      <c r="C49" s="27">
        <f>排序!E47</f>
        <v>73</v>
      </c>
      <c r="D49" s="29">
        <f>排序!L47</f>
        <v>30</v>
      </c>
      <c r="E49" s="166" t="s">
        <v>263</v>
      </c>
      <c r="F49" s="167">
        <f>排序!N47</f>
        <v>0.14561281949388694</v>
      </c>
      <c r="G49" s="12"/>
    </row>
    <row r="50" spans="1:7" ht="18">
      <c r="A50" s="26">
        <f>SUBTOTAL(3,$B$4:B50)</f>
        <v>47</v>
      </c>
      <c r="B50" s="26" t="str">
        <f>排序!K48</f>
        <v>硅酸铝纤维绳</v>
      </c>
      <c r="C50" s="27">
        <f>排序!E48</f>
        <v>34</v>
      </c>
      <c r="D50" s="29">
        <f>排序!L48</f>
        <v>20</v>
      </c>
      <c r="E50" s="166" t="s">
        <v>263</v>
      </c>
      <c r="F50" s="167">
        <f>排序!N48</f>
        <v>0.10178760197630927</v>
      </c>
      <c r="G50" s="12"/>
    </row>
    <row r="51" spans="1:7" ht="18">
      <c r="A51" s="26">
        <f>SUBTOTAL(3,$B$4:B51)</f>
        <v>48</v>
      </c>
      <c r="B51" s="26" t="str">
        <f>排序!K49</f>
        <v>硅酸铝纤维绳</v>
      </c>
      <c r="C51" s="27">
        <f>排序!E49</f>
        <v>17</v>
      </c>
      <c r="D51" s="29">
        <f>排序!L49</f>
        <v>20</v>
      </c>
      <c r="E51" s="166" t="s">
        <v>263</v>
      </c>
      <c r="F51" s="167">
        <f>排序!N49</f>
        <v>6.974335690969341E-2</v>
      </c>
      <c r="G51" s="12"/>
    </row>
  </sheetData>
  <mergeCells count="7">
    <mergeCell ref="A1:G1"/>
    <mergeCell ref="F2:F3"/>
    <mergeCell ref="G2:G3"/>
    <mergeCell ref="A2:A3"/>
    <mergeCell ref="C2:D2"/>
    <mergeCell ref="E2:E3"/>
    <mergeCell ref="B2:B3"/>
  </mergeCells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A8DA-8724-4F3B-8E26-CD21AFD8736A}">
  <dimension ref="A1:F24"/>
  <sheetViews>
    <sheetView workbookViewId="0">
      <selection activeCell="J23" sqref="J23"/>
    </sheetView>
  </sheetViews>
  <sheetFormatPr defaultRowHeight="14.25"/>
  <cols>
    <col min="2" max="2" width="13.875" bestFit="1" customWidth="1"/>
    <col min="3" max="3" width="10.25" bestFit="1" customWidth="1"/>
    <col min="4" max="4" width="5.5" bestFit="1" customWidth="1"/>
    <col min="6" max="6" width="13.875" bestFit="1" customWidth="1"/>
  </cols>
  <sheetData>
    <row r="1" spans="1:6" ht="24">
      <c r="A1" s="143" t="s">
        <v>46</v>
      </c>
      <c r="B1" s="144"/>
      <c r="C1" s="144"/>
      <c r="D1" s="144"/>
      <c r="E1" s="144"/>
      <c r="F1" s="145"/>
    </row>
    <row r="2" spans="1:6" ht="15.75">
      <c r="A2" s="13" t="s">
        <v>47</v>
      </c>
      <c r="B2" s="13" t="s">
        <v>48</v>
      </c>
      <c r="C2" s="13" t="s">
        <v>49</v>
      </c>
      <c r="D2" s="13" t="s">
        <v>50</v>
      </c>
      <c r="E2" s="13" t="s">
        <v>51</v>
      </c>
      <c r="F2" s="13" t="s">
        <v>52</v>
      </c>
    </row>
    <row r="3" spans="1:6" ht="18.75">
      <c r="A3" s="56">
        <f>IF(B3="","",COUNTA(B3:B$3))</f>
        <v>1</v>
      </c>
      <c r="B3" s="15" t="s">
        <v>54</v>
      </c>
      <c r="C3" s="15" t="s">
        <v>53</v>
      </c>
      <c r="D3" s="13" t="s">
        <v>262</v>
      </c>
      <c r="E3" s="14">
        <f>ROUNDUP(SUMIF(表三保温材料汇总表!$B$4:$B$51,表四保温保护材料汇总表!$B3,表三保温材料汇总表!$F$4:$F$51),0)</f>
        <v>30</v>
      </c>
      <c r="F3" s="15"/>
    </row>
    <row r="4" spans="1:6" ht="18.75">
      <c r="A4" s="56">
        <f>IF(B4="","",COUNTA(B$3:B4))</f>
        <v>2</v>
      </c>
      <c r="B4" s="15" t="s">
        <v>55</v>
      </c>
      <c r="C4" s="15" t="s">
        <v>53</v>
      </c>
      <c r="D4" s="13" t="s">
        <v>262</v>
      </c>
      <c r="E4" s="14">
        <f>ROUNDUP(SUMIF(表三保温材料汇总表!$B$4:$B$51,表四保温保护材料汇总表!$B4,表三保温材料汇总表!$F$4:$F$51),0)</f>
        <v>1</v>
      </c>
      <c r="F4" s="15"/>
    </row>
    <row r="5" spans="1:6" ht="18.75">
      <c r="A5" s="56">
        <f>IF(B5="","",COUNTA(B$3:B5))</f>
        <v>3</v>
      </c>
      <c r="B5" s="15" t="s">
        <v>56</v>
      </c>
      <c r="C5" s="15" t="s">
        <v>53</v>
      </c>
      <c r="D5" s="13" t="s">
        <v>262</v>
      </c>
      <c r="E5" s="14">
        <f>ROUNDUP(SUMIF(表三保温材料汇总表!$B$4:$B$51,表四保温保护材料汇总表!$B5,表三保温材料汇总表!$F$4:$F$51),0)</f>
        <v>68</v>
      </c>
      <c r="F5" s="15"/>
    </row>
    <row r="6" spans="1:6" ht="18.75">
      <c r="A6" s="56">
        <f>IF(B6="","",COUNTA(B$3:B6))</f>
        <v>4</v>
      </c>
      <c r="B6" s="15" t="s">
        <v>57</v>
      </c>
      <c r="C6" s="15" t="s">
        <v>53</v>
      </c>
      <c r="D6" s="13" t="s">
        <v>262</v>
      </c>
      <c r="E6" s="14">
        <f>ROUNDUP(SUMIF(表三保温材料汇总表!$B$4:$B$51,表四保温保护材料汇总表!$B6,表三保温材料汇总表!$F$4:$F$51),0)</f>
        <v>9</v>
      </c>
      <c r="F6" s="15"/>
    </row>
    <row r="7" spans="1:6" ht="18.75">
      <c r="A7" s="56">
        <f>IF(B7="","",COUNTA(B$3:B7))</f>
        <v>5</v>
      </c>
      <c r="B7" s="15" t="s">
        <v>58</v>
      </c>
      <c r="C7" s="15" t="s">
        <v>53</v>
      </c>
      <c r="D7" s="13" t="s">
        <v>262</v>
      </c>
      <c r="E7" s="14">
        <f>ROUNDUP(SUMIF(表三保温材料汇总表!$B$4:$B$51,表四保温保护材料汇总表!$B7,表三保温材料汇总表!$F$4:$F$51),0)</f>
        <v>1</v>
      </c>
      <c r="F7" s="15"/>
    </row>
    <row r="8" spans="1:6" ht="15.75">
      <c r="A8" s="56">
        <f>IF(B8="","",COUNTA(B$3:B8))</f>
        <v>6</v>
      </c>
      <c r="B8" s="13" t="s">
        <v>59</v>
      </c>
      <c r="C8" s="14">
        <v>8</v>
      </c>
      <c r="D8" s="13" t="s">
        <v>60</v>
      </c>
      <c r="E8" s="14">
        <f>SUMIF('02-承重环'!Y2:$Y$15,$C8,'02-承重环'!$AA:$AA)</f>
        <v>156</v>
      </c>
      <c r="F8" s="13"/>
    </row>
    <row r="9" spans="1:6" ht="15.75">
      <c r="A9" s="56">
        <f>IF(B9="","",COUNTA(B$3:B9))</f>
        <v>7</v>
      </c>
      <c r="B9" s="13" t="s">
        <v>59</v>
      </c>
      <c r="C9" s="14">
        <v>12</v>
      </c>
      <c r="D9" s="13" t="s">
        <v>60</v>
      </c>
      <c r="E9" s="14">
        <f>SUMIF('02-承重环'!Y:$Y,$C9,'02-承重环'!$AA:$AA)</f>
        <v>12</v>
      </c>
      <c r="F9" s="13"/>
    </row>
    <row r="10" spans="1:6" ht="18.75">
      <c r="A10" s="56">
        <f>IF(B10="","",COUNTA(B$3:B10))</f>
        <v>8</v>
      </c>
      <c r="B10" s="13" t="s">
        <v>61</v>
      </c>
      <c r="C10" s="16" t="s">
        <v>38</v>
      </c>
      <c r="D10" s="13" t="s">
        <v>262</v>
      </c>
      <c r="E10" s="14">
        <f>ROUNDUP(SUMIF(表一保温说明表!$O:$O,表四保温保护材料汇总表!$B10,表一保温说明表!$R:$R),0)</f>
        <v>1039</v>
      </c>
      <c r="F10" s="13"/>
    </row>
    <row r="11" spans="1:6" ht="18.75">
      <c r="A11" s="56">
        <f>IF(B11="","",COUNTA(B$3:B11))</f>
        <v>9</v>
      </c>
      <c r="B11" s="13" t="s">
        <v>62</v>
      </c>
      <c r="C11" s="16" t="s">
        <v>39</v>
      </c>
      <c r="D11" s="13" t="s">
        <v>262</v>
      </c>
      <c r="E11" s="14">
        <f>ROUNDUP(SUMIF(表一保温说明表!$O:$O,表四保温保护材料汇总表!$B11,表一保温说明表!$R:$R),0)</f>
        <v>1489</v>
      </c>
      <c r="F11" s="13"/>
    </row>
    <row r="12" spans="1:6" ht="15.75">
      <c r="A12" s="56">
        <f>IF(B12="","",COUNTA(B$3:B12))</f>
        <v>10</v>
      </c>
      <c r="B12" s="13" t="s">
        <v>63</v>
      </c>
      <c r="C12" s="13" t="s">
        <v>257</v>
      </c>
      <c r="D12" s="13" t="s">
        <v>40</v>
      </c>
      <c r="E12" s="14">
        <f>ROUNDUP(SUMIF('03-固定件'!$I:$I,表四保温保护材料汇总表!$C12,'03-固定件'!$J:$J),0)</f>
        <v>83</v>
      </c>
      <c r="F12" s="13"/>
    </row>
    <row r="13" spans="1:6" ht="15.75">
      <c r="A13" s="56">
        <f>IF(B13="","",COUNTA(B$3:B13))</f>
        <v>11</v>
      </c>
      <c r="B13" s="13" t="s">
        <v>63</v>
      </c>
      <c r="C13" s="13" t="s">
        <v>258</v>
      </c>
      <c r="D13" s="13" t="s">
        <v>40</v>
      </c>
      <c r="E13" s="14">
        <f>ROUNDUP(SUMIF('03-固定件'!$I:$I,表四保温保护材料汇总表!$C13,'03-固定件'!$J:$J),0)</f>
        <v>15</v>
      </c>
      <c r="F13" s="13"/>
    </row>
    <row r="14" spans="1:6" ht="15.75">
      <c r="A14" s="56">
        <f>IF(B14="","",COUNTA(B$3:B14))</f>
        <v>12</v>
      </c>
      <c r="B14" s="13" t="s">
        <v>64</v>
      </c>
      <c r="C14" s="13" t="s">
        <v>259</v>
      </c>
      <c r="D14" s="13" t="s">
        <v>40</v>
      </c>
      <c r="E14" s="14">
        <f>ROUNDUP(SUMIF('03-固定件'!$I:$I,表四保温保护材料汇总表!$C14,'03-固定件'!$K:$K),0)</f>
        <v>46</v>
      </c>
      <c r="F14" s="13"/>
    </row>
    <row r="15" spans="1:6" ht="18.75">
      <c r="A15" s="56">
        <f>IF(B15="","",COUNTA(B$3:B15))</f>
        <v>13</v>
      </c>
      <c r="B15" s="13" t="s">
        <v>65</v>
      </c>
      <c r="C15" s="13" t="s">
        <v>42</v>
      </c>
      <c r="D15" s="13" t="s">
        <v>261</v>
      </c>
      <c r="E15" s="14">
        <f>ROUNDUP(SUM('02-承重环'!K2:K49),0)</f>
        <v>6</v>
      </c>
      <c r="F15" s="13"/>
    </row>
    <row r="16" spans="1:6" ht="15.75">
      <c r="A16" s="56">
        <f>IF(B16="","",COUNTA(B$3:B16))</f>
        <v>14</v>
      </c>
      <c r="B16" s="13" t="s">
        <v>66</v>
      </c>
      <c r="C16" s="16" t="s">
        <v>260</v>
      </c>
      <c r="D16" s="13" t="s">
        <v>43</v>
      </c>
      <c r="E16" s="14">
        <f>ROUNDUP(SUM('02-承重环'!O2:O49,'02-承重环'!R2:R49),0)</f>
        <v>82</v>
      </c>
      <c r="F16" s="13"/>
    </row>
    <row r="17" spans="1:6" ht="15.75">
      <c r="A17" s="56">
        <f>IF(B17="","",COUNTA(B$3:B17))</f>
        <v>15</v>
      </c>
      <c r="B17" s="13" t="s">
        <v>67</v>
      </c>
      <c r="C17" s="16" t="s">
        <v>44</v>
      </c>
      <c r="D17" s="13" t="s">
        <v>60</v>
      </c>
      <c r="E17" s="14">
        <f>SUMIF('02-承重环'!$V:$V,$C17,'02-承重环'!$X:$X)</f>
        <v>288</v>
      </c>
      <c r="F17" s="13"/>
    </row>
    <row r="18" spans="1:6" ht="15.75">
      <c r="A18" s="56">
        <f>IF(B18="","",COUNTA(B$3:B18))</f>
        <v>16</v>
      </c>
      <c r="B18" s="13" t="s">
        <v>68</v>
      </c>
      <c r="C18" s="13" t="s">
        <v>193</v>
      </c>
      <c r="D18" s="13" t="s">
        <v>60</v>
      </c>
      <c r="E18" s="14">
        <f>SUMIF('02-承重环'!$S:$S,$C18,'02-承重环'!$U:$U)</f>
        <v>288</v>
      </c>
      <c r="F18" s="13"/>
    </row>
    <row r="19" spans="1:6" ht="15.75">
      <c r="A19" s="56">
        <f>IF(B19="","",COUNTA(B$3:B19))</f>
        <v>17</v>
      </c>
      <c r="B19" s="13" t="s">
        <v>67</v>
      </c>
      <c r="C19" s="16" t="s">
        <v>45</v>
      </c>
      <c r="D19" s="13" t="s">
        <v>60</v>
      </c>
      <c r="E19" s="14">
        <f>SUMIF('02-承重环'!$V:$V,$C19,'02-承重环'!$X:$X)</f>
        <v>12</v>
      </c>
      <c r="F19" s="13"/>
    </row>
    <row r="20" spans="1:6" ht="15.75">
      <c r="A20" s="56">
        <f>IF(B20="","",COUNTA(B$3:B20))</f>
        <v>18</v>
      </c>
      <c r="B20" s="13" t="s">
        <v>68</v>
      </c>
      <c r="C20" s="13" t="s">
        <v>195</v>
      </c>
      <c r="D20" s="13" t="s">
        <v>60</v>
      </c>
      <c r="E20" s="14">
        <f>SUMIF('02-承重环'!$S:$S,$C20,'02-承重环'!$U:$U)</f>
        <v>12</v>
      </c>
      <c r="F20" s="13"/>
    </row>
    <row r="21" spans="1:6" ht="15.75">
      <c r="A21" s="56">
        <f>IF(B21="","",COUNTA(B$3:B21))</f>
        <v>19</v>
      </c>
      <c r="B21" s="13" t="s">
        <v>69</v>
      </c>
      <c r="C21" s="13" t="s">
        <v>248</v>
      </c>
      <c r="D21" s="13" t="s">
        <v>70</v>
      </c>
      <c r="E21" s="14">
        <f>SUM('03-固定件'!H2:H49)</f>
        <v>17205</v>
      </c>
      <c r="F21" s="13"/>
    </row>
    <row r="22" spans="1:6" ht="18.75">
      <c r="A22" s="56">
        <f>IF(B22="","",COUNTA(B$3:B22))</f>
        <v>20</v>
      </c>
      <c r="B22" s="13" t="s">
        <v>71</v>
      </c>
      <c r="C22" s="13"/>
      <c r="D22" s="13" t="s">
        <v>41</v>
      </c>
      <c r="E22" s="14">
        <f>ROUNDUP(2*PI()*((1020+40)/2000)*表一保温说明表!D23,0)</f>
        <v>34</v>
      </c>
      <c r="F22" s="13" t="s">
        <v>72</v>
      </c>
    </row>
    <row r="23" spans="1:6">
      <c r="A23" s="146" t="s">
        <v>73</v>
      </c>
      <c r="B23" s="147"/>
      <c r="C23" s="147"/>
      <c r="D23" s="147"/>
      <c r="E23" s="147"/>
      <c r="F23" s="148"/>
    </row>
    <row r="24" spans="1:6">
      <c r="A24" s="149"/>
      <c r="B24" s="150"/>
      <c r="C24" s="150"/>
      <c r="D24" s="150"/>
      <c r="E24" s="150"/>
      <c r="F24" s="151"/>
    </row>
  </sheetData>
  <mergeCells count="2">
    <mergeCell ref="A1:F1"/>
    <mergeCell ref="A23:F24"/>
  </mergeCells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3A5D-E55F-4437-931A-13ABD0D10A00}">
  <dimension ref="A1:D9"/>
  <sheetViews>
    <sheetView workbookViewId="0">
      <selection activeCell="J15" sqref="J15"/>
    </sheetView>
  </sheetViews>
  <sheetFormatPr defaultRowHeight="14.25"/>
  <cols>
    <col min="1" max="1" width="5.5" bestFit="1" customWidth="1"/>
    <col min="2" max="2" width="20.5" bestFit="1" customWidth="1"/>
    <col min="3" max="3" width="6.5" bestFit="1" customWidth="1"/>
    <col min="4" max="4" width="5.5" bestFit="1" customWidth="1"/>
  </cols>
  <sheetData>
    <row r="1" spans="1:4" ht="22.5">
      <c r="A1" s="152" t="s">
        <v>74</v>
      </c>
      <c r="B1" s="153"/>
      <c r="C1" s="153"/>
      <c r="D1" s="154"/>
    </row>
    <row r="2" spans="1:4" ht="15">
      <c r="A2" s="18" t="s">
        <v>10</v>
      </c>
      <c r="B2" s="19" t="s">
        <v>21</v>
      </c>
      <c r="C2" s="20" t="s">
        <v>31</v>
      </c>
      <c r="D2" s="19" t="s">
        <v>30</v>
      </c>
    </row>
    <row r="3" spans="1:4" ht="15">
      <c r="A3" s="56">
        <f>IF(B3="","",COUNTA(B3:B$3))</f>
        <v>1</v>
      </c>
      <c r="B3" s="21" t="s">
        <v>26</v>
      </c>
      <c r="C3" s="22">
        <f>SUMIF(表二油漆说明表!$H:$H,表五油漆材料汇总表!$B3,表二油漆说明表!$K:$K)</f>
        <v>10.417850316252</v>
      </c>
      <c r="D3" s="21" t="s">
        <v>75</v>
      </c>
    </row>
    <row r="4" spans="1:4" ht="15">
      <c r="A4" s="56">
        <f>IF(B4="","",COUNTA(B$3:B4))</f>
        <v>2</v>
      </c>
      <c r="B4" s="21" t="s">
        <v>27</v>
      </c>
      <c r="C4" s="22">
        <f>SUMIF(表二油漆说明表!$L:$L,表五油漆材料汇总表!$B4,表二油漆说明表!$O:$O)</f>
        <v>20.835700632504</v>
      </c>
      <c r="D4" s="21" t="s">
        <v>75</v>
      </c>
    </row>
    <row r="5" spans="1:4" ht="15">
      <c r="A5" s="56">
        <f>IF(B5="","",COUNTA(B$3:B5))</f>
        <v>3</v>
      </c>
      <c r="B5" s="21" t="s">
        <v>28</v>
      </c>
      <c r="C5" s="22">
        <f>SUMIF(表二油漆说明表!$P:$P,表五油漆材料汇总表!$B5,表二油漆说明表!$S:$S)</f>
        <v>9.18</v>
      </c>
      <c r="D5" s="21" t="s">
        <v>75</v>
      </c>
    </row>
    <row r="6" spans="1:4" ht="15">
      <c r="A6" s="56">
        <f>IF(B6="","",COUNTA(B$3:B6))</f>
        <v>4</v>
      </c>
      <c r="B6" s="21" t="s">
        <v>29</v>
      </c>
      <c r="C6" s="22">
        <f>SUMIF(表二油漆说明表!$P:$P,表五油漆材料汇总表!$B6,表二油漆说明表!$S:$S)</f>
        <v>1.2378503162519998</v>
      </c>
      <c r="D6" s="21" t="s">
        <v>75</v>
      </c>
    </row>
    <row r="7" spans="1:4">
      <c r="A7" s="155" t="s">
        <v>76</v>
      </c>
      <c r="B7" s="156"/>
      <c r="C7" s="156"/>
      <c r="D7" s="157"/>
    </row>
    <row r="8" spans="1:4">
      <c r="A8" s="158"/>
      <c r="B8" s="159"/>
      <c r="C8" s="159"/>
      <c r="D8" s="160"/>
    </row>
    <row r="9" spans="1:4">
      <c r="A9" s="161"/>
      <c r="B9" s="162"/>
      <c r="C9" s="162"/>
      <c r="D9" s="163"/>
    </row>
  </sheetData>
  <mergeCells count="2">
    <mergeCell ref="A1:D1"/>
    <mergeCell ref="A7:D9"/>
  </mergeCells>
  <phoneticPr fontId="2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A45E-E8CC-4C1A-9522-C587D6C60E25}">
  <dimension ref="A1:T59"/>
  <sheetViews>
    <sheetView topLeftCell="F1" zoomScale="85" zoomScaleNormal="85" workbookViewId="0">
      <selection activeCell="M8" sqref="M8"/>
    </sheetView>
  </sheetViews>
  <sheetFormatPr defaultRowHeight="14.25"/>
  <cols>
    <col min="3" max="3" width="35.875" bestFit="1" customWidth="1"/>
    <col min="6" max="8" width="12.375" bestFit="1" customWidth="1"/>
    <col min="10" max="10" width="13" customWidth="1"/>
    <col min="11" max="11" width="15.875" bestFit="1" customWidth="1"/>
    <col min="12" max="12" width="24.25" bestFit="1" customWidth="1"/>
    <col min="13" max="13" width="17.25" bestFit="1" customWidth="1"/>
  </cols>
  <sheetData>
    <row r="1" spans="1:20" ht="15" customHeight="1">
      <c r="A1" t="s">
        <v>150</v>
      </c>
      <c r="B1" s="26" t="s">
        <v>11</v>
      </c>
      <c r="C1" s="26" t="s">
        <v>132</v>
      </c>
      <c r="D1" s="26" t="s">
        <v>141</v>
      </c>
      <c r="E1" s="26" t="s">
        <v>133</v>
      </c>
      <c r="F1" s="27" t="s">
        <v>134</v>
      </c>
      <c r="G1" s="28" t="s">
        <v>135</v>
      </c>
      <c r="H1" s="29" t="s">
        <v>13</v>
      </c>
      <c r="I1" s="26" t="s">
        <v>136</v>
      </c>
      <c r="J1" s="26" t="s">
        <v>142</v>
      </c>
      <c r="K1" s="29" t="s">
        <v>143</v>
      </c>
      <c r="L1" s="29" t="s">
        <v>144</v>
      </c>
      <c r="M1" s="24" t="s">
        <v>145</v>
      </c>
      <c r="N1" s="30" t="s">
        <v>146</v>
      </c>
      <c r="O1" s="30" t="s">
        <v>147</v>
      </c>
      <c r="P1" s="31" t="s">
        <v>148</v>
      </c>
      <c r="Q1" s="25" t="s">
        <v>149</v>
      </c>
      <c r="R1" s="30" t="s">
        <v>137</v>
      </c>
      <c r="S1" s="32" t="s">
        <v>20</v>
      </c>
      <c r="T1" s="35"/>
    </row>
    <row r="2" spans="1:20" ht="15" customHeight="1">
      <c r="A2" s="26">
        <f>IF(B2="","",SUBTOTAL(3,$B1:B$44))</f>
        <v>44</v>
      </c>
      <c r="B2" s="26" t="s">
        <v>3</v>
      </c>
      <c r="C2" s="26" t="s">
        <v>98</v>
      </c>
      <c r="D2" s="26">
        <v>8</v>
      </c>
      <c r="E2" s="27">
        <v>325</v>
      </c>
      <c r="F2" s="64">
        <v>23</v>
      </c>
      <c r="G2" s="165" t="s">
        <v>175</v>
      </c>
      <c r="H2" s="29">
        <v>20</v>
      </c>
      <c r="I2" s="26" t="s">
        <v>99</v>
      </c>
      <c r="J2" s="26">
        <v>545</v>
      </c>
      <c r="K2" s="26" t="s">
        <v>101</v>
      </c>
      <c r="L2" s="29">
        <v>250</v>
      </c>
      <c r="M2" s="24">
        <f>((2*$L2+$E2)/2000)^2*PI()-($E2/2000)^2*PI()</f>
        <v>0.45160394395353265</v>
      </c>
      <c r="N2" s="30">
        <f>D2*M2</f>
        <v>3.6128315516282612</v>
      </c>
      <c r="O2" s="30" t="str">
        <f>IF(OR(E2&gt;800,"设备"),"彩钢板(0.7)","彩钢板(0.5)")</f>
        <v>彩钢板(0.5)</v>
      </c>
      <c r="P2" s="31">
        <f>IF(O2="彩钢板(0.5)",0.5,0.7)</f>
        <v>0.5</v>
      </c>
      <c r="Q2" s="25">
        <f>($E2+2*$L2)/1000*PI()</f>
        <v>2.5918139392115793</v>
      </c>
      <c r="R2" s="30">
        <f>$D2*$Q2</f>
        <v>20.734511513692635</v>
      </c>
      <c r="S2" s="34">
        <v>43.88</v>
      </c>
    </row>
    <row r="3" spans="1:20" ht="15" customHeight="1">
      <c r="A3" s="26">
        <f>IF(B3="","",SUBTOTAL(3,$B$3:B5))</f>
        <v>3</v>
      </c>
      <c r="B3" s="26" t="s">
        <v>8</v>
      </c>
      <c r="C3" s="26" t="s">
        <v>110</v>
      </c>
      <c r="D3" s="26">
        <v>49</v>
      </c>
      <c r="E3" s="27">
        <v>219</v>
      </c>
      <c r="F3" s="64">
        <v>8</v>
      </c>
      <c r="G3" s="95" t="s">
        <v>181</v>
      </c>
      <c r="H3" s="29">
        <v>20</v>
      </c>
      <c r="I3" s="26" t="s">
        <v>99</v>
      </c>
      <c r="J3" s="26">
        <v>545</v>
      </c>
      <c r="K3" s="29" t="s">
        <v>101</v>
      </c>
      <c r="L3" s="29">
        <v>180</v>
      </c>
      <c r="M3" s="24">
        <f>((2*$L3+$E3)/2000)^2*PI()-($E3/2000)^2*PI()</f>
        <v>0.22562918438081891</v>
      </c>
      <c r="N3" s="30">
        <f>D3*M3</f>
        <v>11.055830034660127</v>
      </c>
      <c r="O3" s="30" t="str">
        <f>IF(OR(E3&gt;800,"设备"),"彩钢板(0.7)","彩钢板(0.5)")</f>
        <v>彩钢板(0.5)</v>
      </c>
      <c r="P3" s="31">
        <f>IF(O3="彩钢板(0.5)",0.5,0.7)</f>
        <v>0.5</v>
      </c>
      <c r="Q3" s="25">
        <f>($E3+2*$L3)/1000*PI()</f>
        <v>1.8189821464284901</v>
      </c>
      <c r="R3" s="30">
        <f>$D3*$Q3</f>
        <v>89.13012517499601</v>
      </c>
      <c r="S3" s="32">
        <v>50.774880818232198</v>
      </c>
    </row>
    <row r="4" spans="1:20" ht="15">
      <c r="A4" s="26">
        <f>IF(B4="","",SUBTOTAL(3,$B$4:B5))</f>
        <v>2</v>
      </c>
      <c r="B4" s="26" t="s">
        <v>8</v>
      </c>
      <c r="C4" s="26" t="s">
        <v>118</v>
      </c>
      <c r="D4" s="26">
        <v>30</v>
      </c>
      <c r="E4" s="27">
        <v>219</v>
      </c>
      <c r="F4" s="64">
        <v>8</v>
      </c>
      <c r="G4" s="95" t="s">
        <v>179</v>
      </c>
      <c r="H4" s="29">
        <v>20</v>
      </c>
      <c r="I4" s="26" t="s">
        <v>99</v>
      </c>
      <c r="J4" s="26">
        <v>545</v>
      </c>
      <c r="K4" s="26" t="s">
        <v>101</v>
      </c>
      <c r="L4" s="29">
        <v>140</v>
      </c>
      <c r="M4" s="24">
        <f>((2*$L4+$E4)/2000)^2*PI()-($E4/2000)^2*PI()</f>
        <v>0.15789644676942299</v>
      </c>
      <c r="N4" s="30">
        <f>D4*M4</f>
        <v>4.7368934030826901</v>
      </c>
      <c r="O4" s="30" t="str">
        <f>IF(OR(E4&gt;800,"设备"),"彩钢板(0.7)","彩钢板(0.5)")</f>
        <v>彩钢板(0.5)</v>
      </c>
      <c r="P4" s="31">
        <f>IF(O4="彩钢板(0.5)",0.5,0.7)</f>
        <v>0.5</v>
      </c>
      <c r="Q4" s="25">
        <f>($E4+2*$L4)/1000*PI()</f>
        <v>1.5676547341413067</v>
      </c>
      <c r="R4" s="30">
        <f>$D4*$Q4</f>
        <v>47.029642024239202</v>
      </c>
      <c r="S4" s="32">
        <v>60</v>
      </c>
    </row>
    <row r="5" spans="1:20" ht="15">
      <c r="A5" s="26">
        <f>IF(B5="","",SUBTOTAL(3,$B$5:B5))</f>
        <v>1</v>
      </c>
      <c r="B5" s="26" t="s">
        <v>8</v>
      </c>
      <c r="C5" s="26" t="s">
        <v>109</v>
      </c>
      <c r="D5" s="26">
        <v>9</v>
      </c>
      <c r="E5" s="27">
        <v>114</v>
      </c>
      <c r="F5" s="64">
        <v>6</v>
      </c>
      <c r="G5" s="95" t="s">
        <v>181</v>
      </c>
      <c r="H5" s="29">
        <v>20</v>
      </c>
      <c r="I5" s="26" t="s">
        <v>99</v>
      </c>
      <c r="J5" s="26">
        <v>545</v>
      </c>
      <c r="K5" s="26" t="s">
        <v>101</v>
      </c>
      <c r="L5" s="29">
        <v>160</v>
      </c>
      <c r="M5" s="24">
        <f>((2*$L5+$E5)/2000)^2*PI()-($E5/2000)^2*PI()</f>
        <v>0.13772742193337653</v>
      </c>
      <c r="N5" s="30">
        <f>D5*M5</f>
        <v>1.2395467974003889</v>
      </c>
      <c r="O5" s="30" t="str">
        <f>IF(OR(E5&gt;800,"设备"),"彩钢板(0.7)","彩钢板(0.5)")</f>
        <v>彩钢板(0.5)</v>
      </c>
      <c r="P5" s="31">
        <f>IF(O5="彩钢板(0.5)",0.5,0.7)</f>
        <v>0.5</v>
      </c>
      <c r="Q5" s="25">
        <f>($E5+2*$L5)/1000*PI()</f>
        <v>1.3634512116579702</v>
      </c>
      <c r="R5" s="30">
        <f>$D5*$Q5</f>
        <v>12.271060904921733</v>
      </c>
      <c r="S5" s="32">
        <v>48.0599273479448</v>
      </c>
    </row>
    <row r="6" spans="1:20" ht="15">
      <c r="A6" s="26">
        <f>IF(B6="","",SUBTOTAL(3,$B$5:B6))</f>
        <v>2</v>
      </c>
      <c r="B6" s="26" t="s">
        <v>8</v>
      </c>
      <c r="C6" s="26" t="s">
        <v>109</v>
      </c>
      <c r="D6" s="26">
        <v>19</v>
      </c>
      <c r="E6" s="27">
        <v>73</v>
      </c>
      <c r="F6" s="64">
        <v>5</v>
      </c>
      <c r="G6" s="95" t="s">
        <v>181</v>
      </c>
      <c r="H6" s="29">
        <v>20</v>
      </c>
      <c r="I6" s="26" t="s">
        <v>99</v>
      </c>
      <c r="J6" s="26">
        <v>545</v>
      </c>
      <c r="K6" s="26" t="s">
        <v>101</v>
      </c>
      <c r="L6" s="29">
        <v>130</v>
      </c>
      <c r="M6" s="24">
        <f>((2*$L6+$E6)/2000)^2*PI()-($E6/2000)^2*PI()</f>
        <v>8.2906630128234654E-2</v>
      </c>
      <c r="N6" s="30">
        <f>D6*M6</f>
        <v>1.5752259724364583</v>
      </c>
      <c r="O6" s="30" t="str">
        <f>IF(OR(E6&gt;800,"设备"),"彩钢板(0.7)","彩钢板(0.5)")</f>
        <v>彩钢板(0.5)</v>
      </c>
      <c r="P6" s="31">
        <f>IF(O6="彩钢板(0.5)",0.5,0.7)</f>
        <v>0.5</v>
      </c>
      <c r="Q6" s="25">
        <f>($E6+2*$L6)/1000*PI()</f>
        <v>1.0461503536454011</v>
      </c>
      <c r="R6" s="30">
        <f>$D6*$Q6</f>
        <v>19.876856719262619</v>
      </c>
      <c r="S6" s="32">
        <v>51.670324531576298</v>
      </c>
    </row>
    <row r="7" spans="1:20" ht="15">
      <c r="A7" s="26">
        <f>IF(B7="","",SUBTOTAL(3,$B$5:B7))</f>
        <v>3</v>
      </c>
      <c r="B7" s="26" t="s">
        <v>8</v>
      </c>
      <c r="C7" s="26" t="s">
        <v>110</v>
      </c>
      <c r="D7" s="26">
        <v>100</v>
      </c>
      <c r="E7" s="27">
        <v>60</v>
      </c>
      <c r="F7" s="64">
        <v>5.5</v>
      </c>
      <c r="G7" s="95" t="s">
        <v>181</v>
      </c>
      <c r="H7" s="29">
        <v>20</v>
      </c>
      <c r="I7" s="26" t="s">
        <v>99</v>
      </c>
      <c r="J7" s="26">
        <v>545</v>
      </c>
      <c r="K7" s="26" t="s">
        <v>101</v>
      </c>
      <c r="L7" s="29">
        <v>130</v>
      </c>
      <c r="M7" s="24">
        <f>((2*$L7+$E7)/2000)^2*PI()-($E7/2000)^2*PI()</f>
        <v>7.759733854366789E-2</v>
      </c>
      <c r="N7" s="30">
        <f>D7*M7</f>
        <v>7.7597338543667886</v>
      </c>
      <c r="O7" s="30" t="str">
        <f>IF(OR(E7&gt;800,"设备"),"彩钢板(0.7)","彩钢板(0.5)")</f>
        <v>彩钢板(0.5)</v>
      </c>
      <c r="P7" s="31">
        <f>IF(O7="彩钢板(0.5)",0.5,0.7)</f>
        <v>0.5</v>
      </c>
      <c r="Q7" s="25">
        <f>($E7+2*$L7)/1000*PI()</f>
        <v>1.0053096491487339</v>
      </c>
      <c r="R7" s="30">
        <f>$D7*$Q7</f>
        <v>100.53096491487339</v>
      </c>
      <c r="S7" s="32">
        <v>51.670324531576298</v>
      </c>
    </row>
    <row r="8" spans="1:20" ht="15">
      <c r="A8" s="26">
        <f>IF(B8="","",SUBTOTAL(3,$B$5:B8))</f>
        <v>4</v>
      </c>
      <c r="B8" s="26" t="s">
        <v>8</v>
      </c>
      <c r="C8" s="26" t="s">
        <v>111</v>
      </c>
      <c r="D8" s="26">
        <v>11</v>
      </c>
      <c r="E8" s="27">
        <v>114</v>
      </c>
      <c r="F8" s="64">
        <v>6</v>
      </c>
      <c r="G8" s="95" t="s">
        <v>181</v>
      </c>
      <c r="H8" s="29">
        <v>20</v>
      </c>
      <c r="I8" s="26" t="s">
        <v>99</v>
      </c>
      <c r="J8" s="26">
        <v>445</v>
      </c>
      <c r="K8" s="26" t="s">
        <v>101</v>
      </c>
      <c r="L8" s="29">
        <v>110</v>
      </c>
      <c r="M8" s="24">
        <f>((2*$L8+$E8)/2000)^2*PI()-($E8/2000)^2*PI()</f>
        <v>7.7408842984452511E-2</v>
      </c>
      <c r="N8" s="30">
        <f>D8*M8</f>
        <v>0.85149727282897758</v>
      </c>
      <c r="O8" s="30" t="str">
        <f>IF(OR(E8&gt;800,"设备"),"彩钢板(0.7)","彩钢板(0.5)")</f>
        <v>彩钢板(0.5)</v>
      </c>
      <c r="P8" s="31">
        <f>IF(O8="彩钢板(0.5)",0.5,0.7)</f>
        <v>0.5</v>
      </c>
      <c r="Q8" s="25">
        <f>($E8+2*$L8)/1000*PI()</f>
        <v>1.0492919462989909</v>
      </c>
      <c r="R8" s="30">
        <f>$D8*$Q8</f>
        <v>11.5422114092889</v>
      </c>
      <c r="S8" s="32">
        <v>51.16</v>
      </c>
    </row>
    <row r="9" spans="1:20" ht="15">
      <c r="A9" s="26">
        <f>IF(B9="","",SUBTOTAL(3,$B$5:B9))</f>
        <v>5</v>
      </c>
      <c r="B9" s="26" t="s">
        <v>8</v>
      </c>
      <c r="C9" s="26" t="s">
        <v>111</v>
      </c>
      <c r="D9" s="26">
        <v>40</v>
      </c>
      <c r="E9" s="27">
        <v>42</v>
      </c>
      <c r="F9" s="64">
        <v>5</v>
      </c>
      <c r="G9" s="95" t="s">
        <v>181</v>
      </c>
      <c r="H9" s="29">
        <v>20</v>
      </c>
      <c r="I9" s="26" t="s">
        <v>99</v>
      </c>
      <c r="J9" s="26">
        <v>445</v>
      </c>
      <c r="K9" s="26" t="s">
        <v>101</v>
      </c>
      <c r="L9" s="37">
        <v>80</v>
      </c>
      <c r="M9" s="24">
        <f>((2*$L9+$E9)/2000)^2*PI()-($E9/2000)^2*PI()</f>
        <v>3.0661944299036386E-2</v>
      </c>
      <c r="N9" s="30">
        <f>D9*M9</f>
        <v>1.2264777719614555</v>
      </c>
      <c r="O9" s="30" t="str">
        <f>IF(OR(E9&gt;800,"设备"),"彩钢板(0.7)","彩钢板(0.5)")</f>
        <v>彩钢板(0.5)</v>
      </c>
      <c r="P9" s="31">
        <f>IF(O9="彩钢板(0.5)",0.5,0.7)</f>
        <v>0.5</v>
      </c>
      <c r="Q9" s="25">
        <f>($E9+2*$L9)/1000*PI()</f>
        <v>0.63460171602513826</v>
      </c>
      <c r="R9" s="30">
        <f>$D9*$Q9</f>
        <v>25.384068641005531</v>
      </c>
      <c r="S9" s="32">
        <v>56.146432331157797</v>
      </c>
    </row>
    <row r="10" spans="1:20" ht="15">
      <c r="A10" s="26">
        <f>IF(B10="","",SUBTOTAL(3,$B1:B$34))</f>
        <v>34</v>
      </c>
      <c r="B10" s="26" t="s">
        <v>4</v>
      </c>
      <c r="C10" s="26" t="s">
        <v>103</v>
      </c>
      <c r="D10" s="26">
        <v>2</v>
      </c>
      <c r="E10" s="27">
        <v>500</v>
      </c>
      <c r="F10" s="64">
        <v>16</v>
      </c>
      <c r="G10" s="95" t="s">
        <v>176</v>
      </c>
      <c r="H10" s="29">
        <v>20</v>
      </c>
      <c r="I10" s="26" t="s">
        <v>99</v>
      </c>
      <c r="J10" s="26">
        <v>442</v>
      </c>
      <c r="K10" s="26" t="s">
        <v>100</v>
      </c>
      <c r="L10" s="29">
        <v>210</v>
      </c>
      <c r="M10" s="24">
        <f>((2*$L10+$E10)/2000)^2*PI()-($E10/2000)^2*PI()</f>
        <v>0.4684114646502382</v>
      </c>
      <c r="N10" s="30">
        <f>D10*M10</f>
        <v>0.93682292930047639</v>
      </c>
      <c r="O10" s="30" t="str">
        <f>IF(OR(E10&gt;800,"设备"),"彩钢板(0.7)","彩钢板(0.5)")</f>
        <v>彩钢板(0.5)</v>
      </c>
      <c r="P10" s="31">
        <f>IF(O10="彩钢板(0.5)",0.5,0.7)</f>
        <v>0.5</v>
      </c>
      <c r="Q10" s="25">
        <f>($E10+2*$L10)/1000*PI()</f>
        <v>2.8902652413026098</v>
      </c>
      <c r="R10" s="30">
        <f>$D10*$Q10</f>
        <v>5.7805304826052195</v>
      </c>
      <c r="S10" s="32">
        <v>43.94</v>
      </c>
    </row>
    <row r="11" spans="1:20" ht="15">
      <c r="A11" s="26">
        <f>IF(B11="","",SUBTOTAL(3,$B1:B$34))</f>
        <v>34</v>
      </c>
      <c r="B11" s="26" t="s">
        <v>4</v>
      </c>
      <c r="C11" s="26" t="s">
        <v>103</v>
      </c>
      <c r="D11" s="26">
        <v>5</v>
      </c>
      <c r="E11" s="27">
        <v>273</v>
      </c>
      <c r="F11" s="64">
        <v>9</v>
      </c>
      <c r="G11" s="95" t="s">
        <v>176</v>
      </c>
      <c r="H11" s="29">
        <v>20</v>
      </c>
      <c r="I11" s="26" t="s">
        <v>99</v>
      </c>
      <c r="J11" s="26">
        <v>442</v>
      </c>
      <c r="K11" s="26" t="s">
        <v>101</v>
      </c>
      <c r="L11" s="60">
        <v>180</v>
      </c>
      <c r="M11" s="24">
        <f>((2*$L11+$E11)/2000)^2*PI()-($E11/2000)^2*PI()</f>
        <v>0.25616546497371173</v>
      </c>
      <c r="N11" s="30">
        <f>D11*M11</f>
        <v>1.2808273248685587</v>
      </c>
      <c r="O11" s="30" t="str">
        <f>IF(OR(E11&gt;800,"设备"),"彩钢板(0.7)","彩钢板(0.5)")</f>
        <v>彩钢板(0.5)</v>
      </c>
      <c r="P11" s="31">
        <f>IF(O11="彩钢板(0.5)",0.5,0.7)</f>
        <v>0.5</v>
      </c>
      <c r="Q11" s="25">
        <f>($E11+2*$L11)/1000*PI()</f>
        <v>1.988628149722339</v>
      </c>
      <c r="R11" s="30">
        <f>$D11*$Q11</f>
        <v>9.9431407486116949</v>
      </c>
      <c r="S11" s="32">
        <v>44.52</v>
      </c>
    </row>
    <row r="12" spans="1:20" ht="15">
      <c r="A12" s="26">
        <f>IF(B12="","",SUBTOTAL(3,$B$5:B12))</f>
        <v>8</v>
      </c>
      <c r="B12" s="26" t="s">
        <v>4</v>
      </c>
      <c r="C12" s="26" t="s">
        <v>103</v>
      </c>
      <c r="D12" s="26">
        <v>8</v>
      </c>
      <c r="E12" s="27">
        <v>219</v>
      </c>
      <c r="F12" s="64">
        <v>6</v>
      </c>
      <c r="G12" s="95" t="s">
        <v>176</v>
      </c>
      <c r="H12" s="29">
        <v>20</v>
      </c>
      <c r="I12" s="26" t="s">
        <v>99</v>
      </c>
      <c r="J12" s="26">
        <v>442</v>
      </c>
      <c r="K12" s="26" t="s">
        <v>101</v>
      </c>
      <c r="L12" s="60">
        <v>110</v>
      </c>
      <c r="M12" s="24">
        <f>((2*$L12+$E12)/2000)^2*PI()-($E12/2000)^2*PI()</f>
        <v>0.11369423813341462</v>
      </c>
      <c r="N12" s="30">
        <f>D12*M12</f>
        <v>0.90955390506731693</v>
      </c>
      <c r="O12" s="30" t="str">
        <f>IF(OR(E12&gt;800,"设备"),"彩钢板(0.7)","彩钢板(0.5)")</f>
        <v>彩钢板(0.5)</v>
      </c>
      <c r="P12" s="31">
        <f>IF(O12="彩钢板(0.5)",0.5,0.7)</f>
        <v>0.5</v>
      </c>
      <c r="Q12" s="25">
        <f>($E12+2*$L12)/1000*PI()</f>
        <v>1.3791591749259191</v>
      </c>
      <c r="R12" s="30">
        <f>$D12*$Q12</f>
        <v>11.033273399407353</v>
      </c>
      <c r="S12" s="32">
        <v>44.52</v>
      </c>
    </row>
    <row r="13" spans="1:20" ht="15">
      <c r="A13" s="26">
        <f>IF(B13="","",SUBTOTAL(3,$B$5:B13))</f>
        <v>9</v>
      </c>
      <c r="B13" s="26" t="s">
        <v>4</v>
      </c>
      <c r="C13" s="26" t="s">
        <v>103</v>
      </c>
      <c r="D13" s="26">
        <v>25</v>
      </c>
      <c r="E13" s="27">
        <v>27</v>
      </c>
      <c r="F13" s="64">
        <v>3</v>
      </c>
      <c r="G13" s="95" t="s">
        <v>176</v>
      </c>
      <c r="H13" s="29">
        <v>20</v>
      </c>
      <c r="I13" s="26" t="s">
        <v>99</v>
      </c>
      <c r="J13" s="26">
        <v>439</v>
      </c>
      <c r="K13" s="26" t="s">
        <v>102</v>
      </c>
      <c r="L13" s="60">
        <v>70</v>
      </c>
      <c r="M13" s="24">
        <f>((2*$L13+$E13)/2000)^2*PI()-($E13/2000)^2*PI()</f>
        <v>2.13314141178747E-2</v>
      </c>
      <c r="N13" s="30">
        <f>D13*M13</f>
        <v>0.53328535294686752</v>
      </c>
      <c r="O13" s="30" t="str">
        <f>IF(OR(E13&gt;800,"设备"),"彩钢板(0.7)","彩钢板(0.5)")</f>
        <v>彩钢板(0.5)</v>
      </c>
      <c r="P13" s="31">
        <f>IF(O13="彩钢板(0.5)",0.5,0.7)</f>
        <v>0.5</v>
      </c>
      <c r="Q13" s="25">
        <f>($E13+2*$L13)/1000*PI()</f>
        <v>0.52464597314949546</v>
      </c>
      <c r="R13" s="30">
        <f>$D13*$Q13</f>
        <v>13.116149328737386</v>
      </c>
      <c r="S13" s="32">
        <v>47.994440101355501</v>
      </c>
    </row>
    <row r="14" spans="1:20" ht="15">
      <c r="A14" s="26">
        <f>IF(B14="","",SUBTOTAL(3,$B$5:B14))</f>
        <v>10</v>
      </c>
      <c r="B14" s="26" t="s">
        <v>8</v>
      </c>
      <c r="C14" s="26" t="s">
        <v>112</v>
      </c>
      <c r="D14" s="26">
        <v>6</v>
      </c>
      <c r="E14" s="27">
        <v>219</v>
      </c>
      <c r="F14" s="64">
        <v>8</v>
      </c>
      <c r="G14" s="95" t="s">
        <v>181</v>
      </c>
      <c r="H14" s="29">
        <v>20</v>
      </c>
      <c r="I14" s="26" t="s">
        <v>99</v>
      </c>
      <c r="J14" s="26">
        <v>435</v>
      </c>
      <c r="K14" s="26" t="s">
        <v>101</v>
      </c>
      <c r="L14" s="60">
        <v>130</v>
      </c>
      <c r="M14" s="24">
        <f>((2*$L14+$E14)/2000)^2*PI()-($E14/2000)^2*PI()</f>
        <v>0.14253405869336891</v>
      </c>
      <c r="N14" s="30">
        <f>D14*M14</f>
        <v>0.85520435216021351</v>
      </c>
      <c r="O14" s="30" t="str">
        <f>IF(OR(E14&gt;800,"设备"),"彩钢板(0.7)","彩钢板(0.5)")</f>
        <v>彩钢板(0.5)</v>
      </c>
      <c r="P14" s="31">
        <f>IF(O14="彩钢板(0.5)",0.5,0.7)</f>
        <v>0.5</v>
      </c>
      <c r="Q14" s="25">
        <f>($E14+2*$L14)/1000*PI()</f>
        <v>1.5048228810695108</v>
      </c>
      <c r="R14" s="30">
        <f>$D14*$Q14</f>
        <v>9.0289372864170652</v>
      </c>
      <c r="S14" s="32">
        <v>51.055207959242999</v>
      </c>
    </row>
    <row r="15" spans="1:20" ht="15">
      <c r="A15" s="26">
        <f>IF(B15="","",SUBTOTAL(3,$B$5:B15))</f>
        <v>11</v>
      </c>
      <c r="B15" s="26" t="s">
        <v>8</v>
      </c>
      <c r="C15" s="26" t="s">
        <v>112</v>
      </c>
      <c r="D15" s="26">
        <v>6</v>
      </c>
      <c r="E15" s="27">
        <v>168</v>
      </c>
      <c r="F15" s="64">
        <v>7</v>
      </c>
      <c r="G15" s="95" t="s">
        <v>181</v>
      </c>
      <c r="H15" s="29">
        <v>20</v>
      </c>
      <c r="I15" s="26" t="s">
        <v>99</v>
      </c>
      <c r="J15" s="26">
        <v>435</v>
      </c>
      <c r="K15" s="26" t="s">
        <v>101</v>
      </c>
      <c r="L15" s="60">
        <v>100</v>
      </c>
      <c r="M15" s="24">
        <f>((2*$L15+$E15)/2000)^2*PI()-($E15/2000)^2*PI()</f>
        <v>8.419468311620644E-2</v>
      </c>
      <c r="N15" s="30">
        <f>D15*M15</f>
        <v>0.50516809869723867</v>
      </c>
      <c r="O15" s="30" t="str">
        <f>IF(OR(E15&gt;800,"设备"),"彩钢板(0.7)","彩钢板(0.5)")</f>
        <v>彩钢板(0.5)</v>
      </c>
      <c r="P15" s="31">
        <f>IF(O15="彩钢板(0.5)",0.5,0.7)</f>
        <v>0.5</v>
      </c>
      <c r="Q15" s="25">
        <f>($E15+2*$L15)/1000*PI()</f>
        <v>1.1561060965210439</v>
      </c>
      <c r="R15" s="30">
        <f>$D15*$Q15</f>
        <v>6.9366365791262634</v>
      </c>
      <c r="S15" s="32">
        <v>58.184203375684604</v>
      </c>
    </row>
    <row r="16" spans="1:20" ht="15">
      <c r="A16" s="26">
        <f>IF(B16="","",SUBTOTAL(3,$B$5:B16))</f>
        <v>12</v>
      </c>
      <c r="B16" s="26" t="s">
        <v>4</v>
      </c>
      <c r="C16" s="26" t="s">
        <v>103</v>
      </c>
      <c r="D16" s="26">
        <v>2</v>
      </c>
      <c r="E16" s="27">
        <v>168</v>
      </c>
      <c r="F16" s="64">
        <v>9</v>
      </c>
      <c r="G16" s="95" t="s">
        <v>176</v>
      </c>
      <c r="H16" s="29">
        <v>20</v>
      </c>
      <c r="I16" s="26" t="s">
        <v>99</v>
      </c>
      <c r="J16" s="26">
        <v>427</v>
      </c>
      <c r="K16" s="26" t="s">
        <v>101</v>
      </c>
      <c r="L16" s="60">
        <v>150</v>
      </c>
      <c r="M16" s="24">
        <f>((2*$L16+$E16)/2000)^2*PI()-($E16/2000)^2*PI()</f>
        <v>0.14985396957623315</v>
      </c>
      <c r="N16" s="30">
        <f>D16*M16</f>
        <v>0.2997079391524663</v>
      </c>
      <c r="O16" s="30" t="str">
        <f>IF(OR(E16&gt;800,"设备"),"彩钢板(0.7)","彩钢板(0.5)")</f>
        <v>彩钢板(0.5)</v>
      </c>
      <c r="P16" s="31">
        <f>IF(O16="彩钢板(0.5)",0.5,0.7)</f>
        <v>0.5</v>
      </c>
      <c r="Q16" s="25">
        <f>($E16+2*$L16)/1000*PI()</f>
        <v>1.4702653618800232</v>
      </c>
      <c r="R16" s="30">
        <f>$D16*$Q16</f>
        <v>2.9405307237600464</v>
      </c>
      <c r="S16" s="32">
        <v>49.060885146642498</v>
      </c>
    </row>
    <row r="17" spans="1:19" ht="15">
      <c r="A17" s="26">
        <f>IF(B17="","",SUBTOTAL(3,$B$5:B17))</f>
        <v>13</v>
      </c>
      <c r="B17" s="26" t="s">
        <v>4</v>
      </c>
      <c r="C17" s="26" t="s">
        <v>103</v>
      </c>
      <c r="D17" s="26">
        <v>30</v>
      </c>
      <c r="E17" s="27">
        <v>76</v>
      </c>
      <c r="F17" s="64">
        <v>3.5</v>
      </c>
      <c r="G17" s="95" t="s">
        <v>176</v>
      </c>
      <c r="H17" s="29">
        <v>20</v>
      </c>
      <c r="I17" s="26" t="s">
        <v>99</v>
      </c>
      <c r="J17" s="26">
        <v>427</v>
      </c>
      <c r="K17" s="26" t="s">
        <v>101</v>
      </c>
      <c r="L17" s="60">
        <v>100</v>
      </c>
      <c r="M17" s="24">
        <f>((2*$L17+$E17)/2000)^2*PI()-($E17/2000)^2*PI()</f>
        <v>5.5292030703180367E-2</v>
      </c>
      <c r="N17" s="30">
        <f>D17*M17</f>
        <v>1.6587609210954111</v>
      </c>
      <c r="O17" s="30" t="str">
        <f>IF(OR(E17&gt;800,"设备"),"彩钢板(0.7)","彩钢板(0.5)")</f>
        <v>彩钢板(0.5)</v>
      </c>
      <c r="P17" s="31">
        <f>IF(O17="彩钢板(0.5)",0.5,0.7)</f>
        <v>0.5</v>
      </c>
      <c r="Q17" s="25">
        <f>($E17+2*$L17)/1000*PI()</f>
        <v>0.86707957239078293</v>
      </c>
      <c r="R17" s="30">
        <f>$D17*$Q17</f>
        <v>26.012387171723489</v>
      </c>
      <c r="S17" s="32">
        <v>48.041694298669299</v>
      </c>
    </row>
    <row r="18" spans="1:19" ht="15">
      <c r="A18" s="26">
        <f>IF(B18="","",SUBTOTAL(3,$B$5:B18))</f>
        <v>14</v>
      </c>
      <c r="B18" s="26" t="s">
        <v>4</v>
      </c>
      <c r="C18" s="26" t="s">
        <v>103</v>
      </c>
      <c r="D18" s="26">
        <v>2</v>
      </c>
      <c r="E18" s="27">
        <v>60</v>
      </c>
      <c r="F18" s="64">
        <v>3</v>
      </c>
      <c r="G18" s="95" t="s">
        <v>176</v>
      </c>
      <c r="H18" s="29">
        <v>20</v>
      </c>
      <c r="I18" s="26" t="s">
        <v>99</v>
      </c>
      <c r="J18" s="26">
        <v>427</v>
      </c>
      <c r="K18" s="26" t="s">
        <v>101</v>
      </c>
      <c r="L18" s="60">
        <v>100</v>
      </c>
      <c r="M18" s="24">
        <f>((2*$L18+$E18)/2000)^2*PI()-($E18/2000)^2*PI()</f>
        <v>5.02654824574367E-2</v>
      </c>
      <c r="N18" s="30">
        <f>D18*M18</f>
        <v>0.1005309649148734</v>
      </c>
      <c r="O18" s="30" t="str">
        <f>IF(OR(E18&gt;800,"设备"),"彩钢板(0.7)","彩钢板(0.5)")</f>
        <v>彩钢板(0.5)</v>
      </c>
      <c r="P18" s="31">
        <f>IF(O18="彩钢板(0.5)",0.5,0.7)</f>
        <v>0.5</v>
      </c>
      <c r="Q18" s="25">
        <f>($E18+2*$L18)/1000*PI()</f>
        <v>0.81681408993334625</v>
      </c>
      <c r="R18" s="30">
        <f>$D18*$Q18</f>
        <v>1.6336281798666925</v>
      </c>
      <c r="S18" s="32">
        <v>48.041694298669299</v>
      </c>
    </row>
    <row r="19" spans="1:19" ht="15">
      <c r="A19" s="26">
        <f>IF(B19="","",SUBTOTAL(3,$B$5:B19))</f>
        <v>15</v>
      </c>
      <c r="B19" s="26" t="s">
        <v>4</v>
      </c>
      <c r="C19" s="26" t="s">
        <v>103</v>
      </c>
      <c r="D19" s="26">
        <v>130</v>
      </c>
      <c r="E19" s="27">
        <v>34</v>
      </c>
      <c r="F19" s="64">
        <v>3</v>
      </c>
      <c r="G19" s="95" t="s">
        <v>176</v>
      </c>
      <c r="H19" s="29">
        <v>20</v>
      </c>
      <c r="I19" s="26" t="s">
        <v>99</v>
      </c>
      <c r="J19" s="26">
        <v>427</v>
      </c>
      <c r="K19" s="29" t="s">
        <v>101</v>
      </c>
      <c r="L19" s="29">
        <v>90</v>
      </c>
      <c r="M19" s="24">
        <f>((2*$L19+$E19)/2000)^2*PI()-($E19/2000)^2*PI()</f>
        <v>3.5060174014062091E-2</v>
      </c>
      <c r="N19" s="30">
        <f>D19*M19</f>
        <v>4.5578226218280715</v>
      </c>
      <c r="O19" s="30" t="str">
        <f>IF(OR(E19&gt;800,"设备"),"彩钢板(0.7)","彩钢板(0.5)")</f>
        <v>彩钢板(0.5)</v>
      </c>
      <c r="P19" s="31">
        <f>IF(O19="彩钢板(0.5)",0.5,0.7)</f>
        <v>0.5</v>
      </c>
      <c r="Q19" s="25">
        <f>($E19+2*$L19)/1000*PI()</f>
        <v>0.67230082786821577</v>
      </c>
      <c r="R19" s="30">
        <f>$D19*$Q19</f>
        <v>87.399107622868044</v>
      </c>
      <c r="S19" s="32">
        <v>48.174834945151403</v>
      </c>
    </row>
    <row r="20" spans="1:19" ht="15">
      <c r="A20" s="26">
        <f>IF(B20="","",SUBTOTAL(3,$B$5:B20))</f>
        <v>16</v>
      </c>
      <c r="B20" s="26" t="s">
        <v>5</v>
      </c>
      <c r="C20" s="26" t="s">
        <v>104</v>
      </c>
      <c r="D20" s="26">
        <v>9</v>
      </c>
      <c r="E20" s="27">
        <v>168</v>
      </c>
      <c r="F20" s="64">
        <v>5</v>
      </c>
      <c r="G20" s="95" t="s">
        <v>176</v>
      </c>
      <c r="H20" s="29">
        <v>20</v>
      </c>
      <c r="I20" s="26" t="s">
        <v>99</v>
      </c>
      <c r="J20" s="26">
        <v>423.2</v>
      </c>
      <c r="K20" s="29" t="s">
        <v>101</v>
      </c>
      <c r="L20" s="59">
        <v>120</v>
      </c>
      <c r="M20" s="24">
        <f>((2*$L20+$E20)/2000)^2*PI()-($E20/2000)^2*PI()</f>
        <v>0.10857344210806322</v>
      </c>
      <c r="N20" s="30">
        <f>D20*M20</f>
        <v>0.97716097897256893</v>
      </c>
      <c r="O20" s="30" t="str">
        <f>IF(OR(E20&gt;800,"设备"),"彩钢板(0.7)","彩钢板(0.5)")</f>
        <v>彩钢板(0.5)</v>
      </c>
      <c r="P20" s="31">
        <f>IF(O20="彩钢板(0.5)",0.5,0.7)</f>
        <v>0.5</v>
      </c>
      <c r="Q20" s="25">
        <f>($E20+2*$L20)/1000*PI()</f>
        <v>1.2817698026646356</v>
      </c>
      <c r="R20" s="30">
        <f>$D20*$Q20</f>
        <v>11.53592822398172</v>
      </c>
      <c r="S20" s="32">
        <v>49.99</v>
      </c>
    </row>
    <row r="21" spans="1:19" ht="15">
      <c r="A21" s="26">
        <f>IF(B21="","",SUBTOTAL(3,$B$5:B21))</f>
        <v>17</v>
      </c>
      <c r="B21" s="26" t="s">
        <v>5</v>
      </c>
      <c r="C21" s="26" t="s">
        <v>104</v>
      </c>
      <c r="D21" s="26">
        <v>30</v>
      </c>
      <c r="E21" s="27">
        <v>76</v>
      </c>
      <c r="F21" s="64">
        <v>3.5</v>
      </c>
      <c r="G21" s="95" t="s">
        <v>176</v>
      </c>
      <c r="H21" s="29">
        <v>20</v>
      </c>
      <c r="I21" s="26" t="s">
        <v>99</v>
      </c>
      <c r="J21" s="26">
        <v>423.2</v>
      </c>
      <c r="K21" s="29" t="s">
        <v>101</v>
      </c>
      <c r="L21" s="59">
        <v>90</v>
      </c>
      <c r="M21" s="24">
        <f>((2*$L21+$E21)/2000)^2*PI()-($E21/2000)^2*PI()</f>
        <v>4.6935394244631508E-2</v>
      </c>
      <c r="N21" s="30">
        <f>D21*M21</f>
        <v>1.4080618273389451</v>
      </c>
      <c r="O21" s="30" t="str">
        <f>IF(OR(E21&gt;800,"设备"),"彩钢板(0.7)","彩钢板(0.5)")</f>
        <v>彩钢板(0.5)</v>
      </c>
      <c r="P21" s="31">
        <f>IF(O21="彩钢板(0.5)",0.5,0.7)</f>
        <v>0.5</v>
      </c>
      <c r="Q21" s="25">
        <f>($E21+2*$L21)/1000*PI()</f>
        <v>0.80424771931898709</v>
      </c>
      <c r="R21" s="30">
        <f>$D21*$Q21</f>
        <v>24.127431579569613</v>
      </c>
      <c r="S21" s="32">
        <v>47.749375303085301</v>
      </c>
    </row>
    <row r="22" spans="1:19" ht="15">
      <c r="A22" s="26">
        <f>IF(B22="","",SUBTOTAL(3,$B$5:B22))</f>
        <v>18</v>
      </c>
      <c r="B22" s="26" t="s">
        <v>5</v>
      </c>
      <c r="C22" s="26" t="s">
        <v>104</v>
      </c>
      <c r="D22" s="26">
        <v>5</v>
      </c>
      <c r="E22" s="27">
        <v>60</v>
      </c>
      <c r="F22" s="64">
        <v>3</v>
      </c>
      <c r="G22" s="95" t="s">
        <v>176</v>
      </c>
      <c r="H22" s="29">
        <v>20</v>
      </c>
      <c r="I22" s="26" t="s">
        <v>99</v>
      </c>
      <c r="J22" s="26">
        <v>423.2</v>
      </c>
      <c r="K22" s="29" t="s">
        <v>101</v>
      </c>
      <c r="L22" s="59">
        <v>90</v>
      </c>
      <c r="M22" s="24">
        <f>((2*$L22+$E22)/2000)^2*PI()-($E22/2000)^2*PI()</f>
        <v>4.2411500823462206E-2</v>
      </c>
      <c r="N22" s="30">
        <f>D22*M22</f>
        <v>0.21205750411731103</v>
      </c>
      <c r="O22" s="30" t="str">
        <f>IF(OR(E22&gt;800,"设备"),"彩钢板(0.7)","彩钢板(0.5)")</f>
        <v>彩钢板(0.5)</v>
      </c>
      <c r="P22" s="31">
        <f>IF(O22="彩钢板(0.5)",0.5,0.7)</f>
        <v>0.5</v>
      </c>
      <c r="Q22" s="25">
        <f>($E22+2*$L22)/1000*PI()</f>
        <v>0.7539822368615503</v>
      </c>
      <c r="R22" s="30">
        <f>$D22*$Q22</f>
        <v>3.7699111843077517</v>
      </c>
      <c r="S22" s="32">
        <v>47.749375303085301</v>
      </c>
    </row>
    <row r="23" spans="1:19" ht="15">
      <c r="A23" s="26">
        <f>IF(B23="","",SUBTOTAL(3,$B$5:B23))</f>
        <v>19</v>
      </c>
      <c r="B23" s="26" t="s">
        <v>5</v>
      </c>
      <c r="C23" s="26" t="s">
        <v>104</v>
      </c>
      <c r="D23" s="26">
        <v>130</v>
      </c>
      <c r="E23" s="27">
        <v>34</v>
      </c>
      <c r="F23" s="64">
        <v>3</v>
      </c>
      <c r="G23" s="95" t="s">
        <v>176</v>
      </c>
      <c r="H23" s="29">
        <v>20</v>
      </c>
      <c r="I23" s="26" t="s">
        <v>99</v>
      </c>
      <c r="J23" s="26">
        <v>423.2</v>
      </c>
      <c r="K23" s="26" t="s">
        <v>102</v>
      </c>
      <c r="L23" s="59">
        <v>90</v>
      </c>
      <c r="M23" s="24">
        <f>((2*$L23+$E23)/2000)^2*PI()-($E23/2000)^2*PI()</f>
        <v>3.5060174014062091E-2</v>
      </c>
      <c r="N23" s="30">
        <f>D23*M23</f>
        <v>4.5578226218280715</v>
      </c>
      <c r="O23" s="30" t="str">
        <f>IF(OR(E23&gt;800,"设备"),"彩钢板(0.7)","彩钢板(0.5)")</f>
        <v>彩钢板(0.5)</v>
      </c>
      <c r="P23" s="31">
        <f>IF(O23="彩钢板(0.5)",0.5,0.7)</f>
        <v>0.5</v>
      </c>
      <c r="Q23" s="25">
        <f>($E23+2*$L23)/1000*PI()</f>
        <v>0.67230082786821577</v>
      </c>
      <c r="R23" s="30">
        <f>$D23*$Q23</f>
        <v>87.399107622868044</v>
      </c>
      <c r="S23" s="32">
        <v>44.9136624906739</v>
      </c>
    </row>
    <row r="24" spans="1:19" ht="15">
      <c r="A24" s="26">
        <f>IF(B24="","",SUBTOTAL(3,$B$5:B24))</f>
        <v>20</v>
      </c>
      <c r="B24" s="26" t="s">
        <v>5</v>
      </c>
      <c r="C24" s="26" t="s">
        <v>104</v>
      </c>
      <c r="D24" s="26">
        <v>25</v>
      </c>
      <c r="E24" s="27">
        <v>27</v>
      </c>
      <c r="F24" s="64">
        <v>3</v>
      </c>
      <c r="G24" s="95" t="s">
        <v>178</v>
      </c>
      <c r="H24" s="29">
        <v>20</v>
      </c>
      <c r="I24" s="26" t="s">
        <v>99</v>
      </c>
      <c r="J24" s="26">
        <v>423.2</v>
      </c>
      <c r="K24" s="26" t="s">
        <v>102</v>
      </c>
      <c r="L24" s="59">
        <v>90</v>
      </c>
      <c r="M24" s="24">
        <f>((2*$L24+$E24)/2000)^2*PI()-($E24/2000)^2*PI()</f>
        <v>3.308097064230052E-2</v>
      </c>
      <c r="N24" s="30">
        <f>D24*M24</f>
        <v>0.827024266057513</v>
      </c>
      <c r="O24" s="30" t="str">
        <f>IF(OR(E24&gt;800,"设备"),"彩钢板(0.7)","彩钢板(0.5)")</f>
        <v>彩钢板(0.5)</v>
      </c>
      <c r="P24" s="31">
        <f>IF(O24="彩钢板(0.5)",0.5,0.7)</f>
        <v>0.5</v>
      </c>
      <c r="Q24" s="25">
        <f>($E24+2*$L24)/1000*PI()</f>
        <v>0.65030967929308714</v>
      </c>
      <c r="R24" s="30">
        <f>$D24*$Q24</f>
        <v>16.257741982327179</v>
      </c>
      <c r="S24" s="32">
        <v>44.9136624906739</v>
      </c>
    </row>
    <row r="25" spans="1:19" ht="15">
      <c r="A25" s="26">
        <f>IF(B25="","",SUBTOTAL(3,$B$5:B25))</f>
        <v>21</v>
      </c>
      <c r="B25" s="26" t="s">
        <v>7</v>
      </c>
      <c r="C25" s="26" t="s">
        <v>106</v>
      </c>
      <c r="D25" s="26">
        <v>12</v>
      </c>
      <c r="E25" s="27">
        <v>610</v>
      </c>
      <c r="F25" s="64">
        <v>11</v>
      </c>
      <c r="G25" s="95" t="s">
        <v>180</v>
      </c>
      <c r="H25" s="29">
        <v>20</v>
      </c>
      <c r="I25" s="26" t="s">
        <v>99</v>
      </c>
      <c r="J25" s="26">
        <v>394</v>
      </c>
      <c r="K25" s="26" t="s">
        <v>100</v>
      </c>
      <c r="L25" s="29">
        <v>140</v>
      </c>
      <c r="M25" s="24">
        <f>((2*$L25+$E25)/2000)^2*PI()-($E25/2000)^2*PI()</f>
        <v>0.32986722862692835</v>
      </c>
      <c r="N25" s="30">
        <f>D25*M25</f>
        <v>3.95840674352314</v>
      </c>
      <c r="O25" s="30" t="str">
        <f>IF(OR(E25&gt;800,"设备"),"彩钢板(0.7)","彩钢板(0.5)")</f>
        <v>彩钢板(0.5)</v>
      </c>
      <c r="P25" s="31">
        <f>IF(O25="彩钢板(0.5)",0.5,0.7)</f>
        <v>0.5</v>
      </c>
      <c r="Q25" s="25">
        <f>($E25+2*$L25)/1000*PI()</f>
        <v>2.7960174616949161</v>
      </c>
      <c r="R25" s="30">
        <f>$D25*$Q25</f>
        <v>33.552209540338993</v>
      </c>
      <c r="S25" s="32">
        <v>49.912017671485103</v>
      </c>
    </row>
    <row r="26" spans="1:19" ht="15">
      <c r="A26" s="26">
        <f>IF(B26="","",SUBTOTAL(3,$B$5:B26))</f>
        <v>22</v>
      </c>
      <c r="B26" s="26" t="s">
        <v>7</v>
      </c>
      <c r="C26" s="26" t="s">
        <v>108</v>
      </c>
      <c r="D26" s="26">
        <v>7</v>
      </c>
      <c r="E26" s="27">
        <v>377</v>
      </c>
      <c r="F26" s="64">
        <v>9</v>
      </c>
      <c r="G26" s="95" t="s">
        <v>180</v>
      </c>
      <c r="H26" s="29">
        <v>20</v>
      </c>
      <c r="I26" s="26" t="s">
        <v>99</v>
      </c>
      <c r="J26" s="26">
        <v>394</v>
      </c>
      <c r="K26" s="26" t="s">
        <v>101</v>
      </c>
      <c r="L26" s="29">
        <v>150</v>
      </c>
      <c r="M26" s="24">
        <f>((2*$L26+$E26)/2000)^2*PI()-($E26/2000)^2*PI()</f>
        <v>0.24834289926627318</v>
      </c>
      <c r="N26" s="30">
        <f>D26*M26</f>
        <v>1.7384002948639123</v>
      </c>
      <c r="O26" s="30" t="str">
        <f>IF(OR(E26&gt;800,"设备"),"彩钢板(0.7)","彩钢板(0.5)")</f>
        <v>彩钢板(0.5)</v>
      </c>
      <c r="P26" s="31">
        <f>IF(O26="彩钢板(0.5)",0.5,0.7)</f>
        <v>0.5</v>
      </c>
      <c r="Q26" s="25">
        <f>($E26+2*$L26)/1000*PI()</f>
        <v>2.12685822648029</v>
      </c>
      <c r="R26" s="30">
        <f>$D26*$Q26</f>
        <v>14.888007585362029</v>
      </c>
      <c r="S26" s="32">
        <v>44.3640321095532</v>
      </c>
    </row>
    <row r="27" spans="1:19" ht="15">
      <c r="A27" s="26">
        <f>IF(B27="","",SUBTOTAL(3,$B$5:B27))</f>
        <v>23</v>
      </c>
      <c r="B27" s="26" t="s">
        <v>7</v>
      </c>
      <c r="C27" s="26" t="s">
        <v>108</v>
      </c>
      <c r="D27" s="26">
        <v>18</v>
      </c>
      <c r="E27" s="27">
        <v>377</v>
      </c>
      <c r="F27" s="64">
        <v>9</v>
      </c>
      <c r="G27" s="95" t="s">
        <v>180</v>
      </c>
      <c r="H27" s="29">
        <v>20</v>
      </c>
      <c r="I27" s="26" t="s">
        <v>107</v>
      </c>
      <c r="J27" s="26">
        <v>394</v>
      </c>
      <c r="K27" s="26" t="s">
        <v>101</v>
      </c>
      <c r="L27" s="29">
        <v>110</v>
      </c>
      <c r="M27" s="24">
        <f>((2*$L27+$E27)/2000)^2*PI()-($E27/2000)^2*PI()</f>
        <v>0.1682951184528052</v>
      </c>
      <c r="N27" s="30">
        <f>D27*M27</f>
        <v>3.0293121321504937</v>
      </c>
      <c r="O27" s="30" t="str">
        <f>IF(OR(E27&gt;800,"设备"),"彩钢板(0.7)","彩钢板(0.5)")</f>
        <v>彩钢板(0.5)</v>
      </c>
      <c r="P27" s="31">
        <f>IF(O27="彩钢板(0.5)",0.5,0.7)</f>
        <v>0.5</v>
      </c>
      <c r="Q27" s="25">
        <f>($E27+2*$L27)/1000*PI()</f>
        <v>1.8755308141931064</v>
      </c>
      <c r="R27" s="30">
        <f>$D27*$Q27</f>
        <v>33.759554655475917</v>
      </c>
      <c r="S27" s="32">
        <v>37.371686613515799</v>
      </c>
    </row>
    <row r="28" spans="1:19" ht="15">
      <c r="A28" s="26">
        <f>IF(B28="","",SUBTOTAL(3,$B$5:B28))</f>
        <v>24</v>
      </c>
      <c r="B28" s="26" t="s">
        <v>7</v>
      </c>
      <c r="C28" s="26" t="s">
        <v>108</v>
      </c>
      <c r="D28" s="26">
        <v>8</v>
      </c>
      <c r="E28" s="27">
        <v>356</v>
      </c>
      <c r="F28" s="64">
        <v>9</v>
      </c>
      <c r="G28" s="95" t="s">
        <v>180</v>
      </c>
      <c r="H28" s="29">
        <v>20</v>
      </c>
      <c r="I28" s="26" t="s">
        <v>99</v>
      </c>
      <c r="J28" s="26">
        <v>394</v>
      </c>
      <c r="K28" s="26" t="s">
        <v>101</v>
      </c>
      <c r="L28" s="29">
        <v>150</v>
      </c>
      <c r="M28" s="24">
        <f>((2*$L28+$E28)/2000)^2*PI()-($E28/2000)^2*PI()</f>
        <v>0.23844688240746534</v>
      </c>
      <c r="N28" s="30">
        <f>D28*M28</f>
        <v>1.9075750592597227</v>
      </c>
      <c r="O28" s="30" t="str">
        <f>IF(OR(E28&gt;800,"设备"),"彩钢板(0.7)","彩钢板(0.5)")</f>
        <v>彩钢板(0.5)</v>
      </c>
      <c r="P28" s="31">
        <f>IF(O28="彩钢板(0.5)",0.5,0.7)</f>
        <v>0.5</v>
      </c>
      <c r="Q28" s="25">
        <f>($E28+2*$L28)/1000*PI()</f>
        <v>2.0608847807549044</v>
      </c>
      <c r="R28" s="30">
        <f>$D28*$Q28</f>
        <v>16.487078246039236</v>
      </c>
      <c r="S28" s="32">
        <v>44.3640321095532</v>
      </c>
    </row>
    <row r="29" spans="1:19" ht="15">
      <c r="A29" s="26">
        <f>IF(B29="","",SUBTOTAL(3,$B$5:B29))</f>
        <v>25</v>
      </c>
      <c r="B29" s="26" t="s">
        <v>7</v>
      </c>
      <c r="C29" s="26" t="s">
        <v>108</v>
      </c>
      <c r="D29" s="26">
        <v>23</v>
      </c>
      <c r="E29" s="27">
        <v>356</v>
      </c>
      <c r="F29" s="64">
        <v>9</v>
      </c>
      <c r="G29" s="95" t="s">
        <v>180</v>
      </c>
      <c r="H29" s="29">
        <v>20</v>
      </c>
      <c r="I29" s="26" t="s">
        <v>107</v>
      </c>
      <c r="J29" s="26">
        <v>394</v>
      </c>
      <c r="K29" s="26" t="s">
        <v>101</v>
      </c>
      <c r="L29" s="29">
        <v>110</v>
      </c>
      <c r="M29" s="24">
        <f>((2*$L29+$E29)/2000)^2*PI()-($E29/2000)^2*PI()</f>
        <v>0.16103803942301279</v>
      </c>
      <c r="N29" s="30">
        <f>D29*M29</f>
        <v>3.7038749067292942</v>
      </c>
      <c r="O29" s="30" t="str">
        <f>IF(OR(E29&gt;800,"设备"),"彩钢板(0.7)","彩钢板(0.5)")</f>
        <v>彩钢板(0.5)</v>
      </c>
      <c r="P29" s="31">
        <f>IF(O29="彩钢板(0.5)",0.5,0.7)</f>
        <v>0.5</v>
      </c>
      <c r="Q29" s="25">
        <f>($E29+2*$L29)/1000*PI()</f>
        <v>1.8095573684677206</v>
      </c>
      <c r="R29" s="30">
        <f>$D29*$Q29</f>
        <v>41.619819474757577</v>
      </c>
      <c r="S29" s="32">
        <v>37.371686613515799</v>
      </c>
    </row>
    <row r="30" spans="1:19" ht="15">
      <c r="A30" s="26">
        <f>IF(B30="","",SUBTOTAL(3,$B$5:B30))</f>
        <v>26</v>
      </c>
      <c r="B30" s="26" t="s">
        <v>7</v>
      </c>
      <c r="C30" s="26" t="s">
        <v>108</v>
      </c>
      <c r="D30" s="26">
        <v>9</v>
      </c>
      <c r="E30" s="27">
        <v>114</v>
      </c>
      <c r="F30" s="64">
        <v>4</v>
      </c>
      <c r="G30" s="95" t="s">
        <v>180</v>
      </c>
      <c r="H30" s="29">
        <v>20</v>
      </c>
      <c r="I30" s="26" t="s">
        <v>107</v>
      </c>
      <c r="J30" s="26">
        <v>394</v>
      </c>
      <c r="K30" s="26" t="s">
        <v>101</v>
      </c>
      <c r="L30" s="29">
        <v>120</v>
      </c>
      <c r="M30" s="24">
        <f>((2*$L30+$E30)/2000)^2*PI()-($E30/2000)^2*PI()</f>
        <v>8.8215921712801376E-2</v>
      </c>
      <c r="N30" s="30">
        <f>D30*M30</f>
        <v>0.79394329541521236</v>
      </c>
      <c r="O30" s="30" t="str">
        <f>IF(OR(E30&gt;800,"设备"),"彩钢板(0.7)","彩钢板(0.5)")</f>
        <v>彩钢板(0.5)</v>
      </c>
      <c r="P30" s="31">
        <f>IF(O30="彩钢板(0.5)",0.5,0.7)</f>
        <v>0.5</v>
      </c>
      <c r="Q30" s="25">
        <f>($E30+2*$L30)/1000*PI()</f>
        <v>1.1121237993707866</v>
      </c>
      <c r="R30" s="30">
        <f>$D30*$Q30</f>
        <v>10.00911419433708</v>
      </c>
      <c r="S30" s="32">
        <v>37.371686613515799</v>
      </c>
    </row>
    <row r="31" spans="1:19" ht="15">
      <c r="A31" s="26">
        <f>IF(B31="","",SUBTOTAL(3,$B$5:B31))</f>
        <v>27</v>
      </c>
      <c r="B31" s="26" t="s">
        <v>7</v>
      </c>
      <c r="C31" s="26" t="s">
        <v>108</v>
      </c>
      <c r="D31" s="26">
        <v>30</v>
      </c>
      <c r="E31" s="27">
        <v>57</v>
      </c>
      <c r="F31" s="64">
        <v>3</v>
      </c>
      <c r="G31" s="95" t="s">
        <v>180</v>
      </c>
      <c r="H31" s="29">
        <v>20</v>
      </c>
      <c r="I31" s="26" t="s">
        <v>99</v>
      </c>
      <c r="J31" s="26">
        <v>394</v>
      </c>
      <c r="K31" s="26" t="s">
        <v>101</v>
      </c>
      <c r="L31" s="29">
        <v>90</v>
      </c>
      <c r="M31" s="24">
        <f>((2*$L31+$E31)/2000)^2*PI()-($E31/2000)^2*PI()</f>
        <v>4.1563270806992965E-2</v>
      </c>
      <c r="N31" s="30">
        <f>D31*M31</f>
        <v>1.246898124209789</v>
      </c>
      <c r="O31" s="30" t="str">
        <f>IF(OR(E31&gt;800,"设备"),"彩钢板(0.7)","彩钢板(0.5)")</f>
        <v>彩钢板(0.5)</v>
      </c>
      <c r="P31" s="31">
        <f>IF(O31="彩钢板(0.5)",0.5,0.7)</f>
        <v>0.5</v>
      </c>
      <c r="Q31" s="25">
        <f>($E31+2*$L31)/1000*PI()</f>
        <v>0.74455745890078096</v>
      </c>
      <c r="R31" s="30">
        <f>$D31*$Q31</f>
        <v>22.336723767023429</v>
      </c>
      <c r="S31" s="32">
        <v>44.783929589837001</v>
      </c>
    </row>
    <row r="32" spans="1:19" ht="15">
      <c r="A32" s="26">
        <f>IF(B32="","",SUBTOTAL(3,$B$5:B32))</f>
        <v>28</v>
      </c>
      <c r="B32" s="26" t="s">
        <v>7</v>
      </c>
      <c r="C32" s="26" t="s">
        <v>108</v>
      </c>
      <c r="D32" s="26">
        <v>30</v>
      </c>
      <c r="E32" s="27">
        <v>48</v>
      </c>
      <c r="F32" s="64">
        <v>3</v>
      </c>
      <c r="G32" s="95" t="s">
        <v>180</v>
      </c>
      <c r="H32" s="29">
        <v>20</v>
      </c>
      <c r="I32" s="26" t="s">
        <v>99</v>
      </c>
      <c r="J32" s="26">
        <v>394</v>
      </c>
      <c r="K32" s="26" t="s">
        <v>101</v>
      </c>
      <c r="L32" s="29">
        <v>80</v>
      </c>
      <c r="M32" s="24">
        <f>((2*$L32+$E32)/2000)^2*PI()-($E32/2000)^2*PI()</f>
        <v>3.2169908772759478E-2</v>
      </c>
      <c r="N32" s="30">
        <f>D32*M32</f>
        <v>0.96509726318278433</v>
      </c>
      <c r="O32" s="30" t="str">
        <f>IF(OR(E32&gt;800,"设备"),"彩钢板(0.7)","彩钢板(0.5)")</f>
        <v>彩钢板(0.5)</v>
      </c>
      <c r="P32" s="31">
        <f>IF(O32="彩钢板(0.5)",0.5,0.7)</f>
        <v>0.5</v>
      </c>
      <c r="Q32" s="25">
        <f>($E32+2*$L32)/1000*PI()</f>
        <v>0.65345127194667696</v>
      </c>
      <c r="R32" s="30">
        <f>$D32*$Q32</f>
        <v>19.603538158400308</v>
      </c>
      <c r="S32" s="32">
        <v>46.378880426921597</v>
      </c>
    </row>
    <row r="33" spans="1:19" ht="15">
      <c r="A33" s="26">
        <f>IF(B33="","",SUBTOTAL(3,$B$5:B33))</f>
        <v>29</v>
      </c>
      <c r="B33" s="26" t="s">
        <v>7</v>
      </c>
      <c r="C33" s="26" t="s">
        <v>108</v>
      </c>
      <c r="D33" s="26">
        <v>30</v>
      </c>
      <c r="E33" s="27">
        <v>32</v>
      </c>
      <c r="F33" s="64">
        <v>3</v>
      </c>
      <c r="G33" s="95" t="s">
        <v>180</v>
      </c>
      <c r="H33" s="29">
        <v>20</v>
      </c>
      <c r="I33" s="26" t="s">
        <v>107</v>
      </c>
      <c r="J33" s="26">
        <v>394</v>
      </c>
      <c r="K33" s="26" t="s">
        <v>102</v>
      </c>
      <c r="L33" s="29">
        <v>40</v>
      </c>
      <c r="M33" s="24">
        <f>((2*$L33+$E33)/2000)^2*PI()-($E33/2000)^2*PI()</f>
        <v>9.0477868423386055E-3</v>
      </c>
      <c r="N33" s="30">
        <f>D33*M33</f>
        <v>0.27143360527015814</v>
      </c>
      <c r="O33" s="30" t="str">
        <f>IF(OR(E33&gt;800,"设备"),"彩钢板(0.7)","彩钢板(0.5)")</f>
        <v>彩钢板(0.5)</v>
      </c>
      <c r="P33" s="31">
        <f>IF(O33="彩钢板(0.5)",0.5,0.7)</f>
        <v>0.5</v>
      </c>
      <c r="Q33" s="25">
        <f>($E33+2*$L33)/1000*PI()</f>
        <v>0.35185837720205682</v>
      </c>
      <c r="R33" s="30">
        <f>$D33*$Q33</f>
        <v>10.555751316061704</v>
      </c>
      <c r="S33" s="32">
        <v>38.108054848376199</v>
      </c>
    </row>
    <row r="34" spans="1:19" ht="15">
      <c r="A34" s="26">
        <f>IF(B34="","",SUBTOTAL(3,$B$5:B34))</f>
        <v>30</v>
      </c>
      <c r="B34" s="26" t="s">
        <v>7</v>
      </c>
      <c r="C34" s="26" t="s">
        <v>108</v>
      </c>
      <c r="D34" s="26">
        <v>30</v>
      </c>
      <c r="E34" s="27">
        <v>25</v>
      </c>
      <c r="F34" s="64">
        <v>3</v>
      </c>
      <c r="G34" s="95" t="s">
        <v>180</v>
      </c>
      <c r="H34" s="29">
        <v>20</v>
      </c>
      <c r="I34" s="26" t="s">
        <v>99</v>
      </c>
      <c r="J34" s="26">
        <v>394</v>
      </c>
      <c r="K34" s="26" t="s">
        <v>102</v>
      </c>
      <c r="L34" s="29">
        <v>80</v>
      </c>
      <c r="M34" s="24">
        <f>((2*$L34+$E34)/2000)^2*PI()-($E34/2000)^2*PI()</f>
        <v>2.638937829015426E-2</v>
      </c>
      <c r="N34" s="30">
        <f>D34*M34</f>
        <v>0.79168134870462781</v>
      </c>
      <c r="O34" s="30" t="str">
        <f>IF(OR(E34&gt;800,"设备"),"彩钢板(0.7)","彩钢板(0.5)")</f>
        <v>彩钢板(0.5)</v>
      </c>
      <c r="P34" s="31">
        <f>IF(O34="彩钢板(0.5)",0.5,0.7)</f>
        <v>0.5</v>
      </c>
      <c r="Q34" s="25">
        <f>($E34+2*$L34)/1000*PI()</f>
        <v>0.58119464091411177</v>
      </c>
      <c r="R34" s="30">
        <f>$D34*$Q34</f>
        <v>17.435839227423354</v>
      </c>
      <c r="S34" s="32">
        <v>42.001585471794499</v>
      </c>
    </row>
    <row r="35" spans="1:19" ht="15">
      <c r="A35" s="26">
        <f>IF(B35="","",SUBTOTAL(3,$B$5:B35))</f>
        <v>31</v>
      </c>
      <c r="B35" s="26" t="s">
        <v>8</v>
      </c>
      <c r="C35" s="26" t="s">
        <v>113</v>
      </c>
      <c r="D35" s="26">
        <v>2</v>
      </c>
      <c r="E35" s="27">
        <v>219</v>
      </c>
      <c r="F35" s="64">
        <v>2</v>
      </c>
      <c r="G35" s="95" t="s">
        <v>177</v>
      </c>
      <c r="H35" s="29">
        <v>20</v>
      </c>
      <c r="I35" s="26" t="s">
        <v>99</v>
      </c>
      <c r="J35" s="26">
        <v>385</v>
      </c>
      <c r="K35" s="26" t="s">
        <v>101</v>
      </c>
      <c r="L35" s="29">
        <v>90</v>
      </c>
      <c r="M35" s="24">
        <f>((2*$L35+$E35)/2000)^2*PI()-($E35/2000)^2*PI()</f>
        <v>8.7367691696332156E-2</v>
      </c>
      <c r="N35" s="30">
        <f>D35*M35</f>
        <v>0.17473538339266431</v>
      </c>
      <c r="O35" s="30" t="str">
        <f>IF(OR(E35&gt;800,"设备"),"彩钢板(0.7)","彩钢板(0.5)")</f>
        <v>彩钢板(0.5)</v>
      </c>
      <c r="P35" s="31">
        <f>IF(O35="彩钢板(0.5)",0.5,0.7)</f>
        <v>0.5</v>
      </c>
      <c r="Q35" s="25">
        <f>($E35+2*$L35)/1000*PI()</f>
        <v>1.2534954687823274</v>
      </c>
      <c r="R35" s="30">
        <f>$D35*$Q35</f>
        <v>2.5069909375646549</v>
      </c>
      <c r="S35" s="32">
        <v>58.300859646306598</v>
      </c>
    </row>
    <row r="36" spans="1:19" ht="15">
      <c r="A36" s="26">
        <f>IF(B36="","",SUBTOTAL(3,$B$5:B36))</f>
        <v>32</v>
      </c>
      <c r="B36" s="26" t="s">
        <v>8</v>
      </c>
      <c r="C36" s="26" t="s">
        <v>113</v>
      </c>
      <c r="D36" s="26">
        <v>7</v>
      </c>
      <c r="E36" s="27">
        <v>168</v>
      </c>
      <c r="F36" s="64">
        <v>7</v>
      </c>
      <c r="G36" s="95" t="s">
        <v>177</v>
      </c>
      <c r="H36" s="29">
        <v>20</v>
      </c>
      <c r="I36" s="26" t="s">
        <v>99</v>
      </c>
      <c r="J36" s="26">
        <v>385</v>
      </c>
      <c r="K36" s="26" t="s">
        <v>101</v>
      </c>
      <c r="L36" s="29">
        <v>80</v>
      </c>
      <c r="M36" s="24">
        <f>((2*$L36+$E36)/2000)^2*PI()-($E36/2000)^2*PI()</f>
        <v>6.2329198247221496E-2</v>
      </c>
      <c r="N36" s="30">
        <f>D36*M36</f>
        <v>0.43630438773055047</v>
      </c>
      <c r="O36" s="30" t="str">
        <f>IF(OR(E36&gt;800,"设备"),"彩钢板(0.7)","彩钢板(0.5)")</f>
        <v>彩钢板(0.5)</v>
      </c>
      <c r="P36" s="31">
        <f>IF(O36="彩钢板(0.5)",0.5,0.7)</f>
        <v>0.5</v>
      </c>
      <c r="Q36" s="25">
        <f>($E36+2*$L36)/1000*PI()</f>
        <v>1.0304423903774522</v>
      </c>
      <c r="R36" s="30">
        <f>$D36*$Q36</f>
        <v>7.2130967326421658</v>
      </c>
      <c r="S36" s="32">
        <v>60</v>
      </c>
    </row>
    <row r="37" spans="1:19" ht="15">
      <c r="A37" s="26">
        <f>IF(B37="","",SUBTOTAL(3,$B$5:B37))</f>
        <v>33</v>
      </c>
      <c r="B37" s="26" t="s">
        <v>7</v>
      </c>
      <c r="C37" s="26" t="s">
        <v>106</v>
      </c>
      <c r="D37" s="26">
        <v>33</v>
      </c>
      <c r="E37" s="27">
        <v>820</v>
      </c>
      <c r="F37" s="64">
        <v>14</v>
      </c>
      <c r="G37" s="95" t="s">
        <v>180</v>
      </c>
      <c r="H37" s="29">
        <v>20</v>
      </c>
      <c r="I37" s="26" t="s">
        <v>99</v>
      </c>
      <c r="J37" s="26">
        <v>375</v>
      </c>
      <c r="K37" s="26" t="s">
        <v>100</v>
      </c>
      <c r="L37" s="29">
        <v>180</v>
      </c>
      <c r="M37" s="24">
        <f>((2*$L37+$E37)/2000)^2*PI()-($E37/2000)^2*PI()</f>
        <v>0.56548667764616267</v>
      </c>
      <c r="N37" s="30">
        <f>D37*M37</f>
        <v>18.661060362323369</v>
      </c>
      <c r="O37" s="30" t="str">
        <f>IF(OR(E37&gt;800,"设备"),"彩钢板(0.7)","彩钢板(0.5)")</f>
        <v>彩钢板(0.7)</v>
      </c>
      <c r="P37" s="31">
        <f>IF(O37="彩钢板(0.5)",0.5,0.7)</f>
        <v>0.7</v>
      </c>
      <c r="Q37" s="25">
        <f>($E37+2*$L37)/1000*PI()</f>
        <v>3.7070793312359558</v>
      </c>
      <c r="R37" s="30">
        <f>$D37*$Q37</f>
        <v>122.33361793078655</v>
      </c>
      <c r="S37" s="32">
        <v>44.859186580962799</v>
      </c>
    </row>
    <row r="38" spans="1:19" ht="15">
      <c r="A38" s="26">
        <f>IF(B38="","",SUBTOTAL(3,$B$5:B38))</f>
        <v>34</v>
      </c>
      <c r="B38" s="26" t="s">
        <v>8</v>
      </c>
      <c r="C38" s="26" t="s">
        <v>114</v>
      </c>
      <c r="D38" s="26">
        <v>15</v>
      </c>
      <c r="E38" s="27">
        <v>325</v>
      </c>
      <c r="F38" s="64">
        <v>10</v>
      </c>
      <c r="G38" s="95" t="s">
        <v>181</v>
      </c>
      <c r="H38" s="29">
        <v>20</v>
      </c>
      <c r="I38" s="26" t="s">
        <v>99</v>
      </c>
      <c r="J38" s="26">
        <v>350</v>
      </c>
      <c r="K38" s="26" t="s">
        <v>101</v>
      </c>
      <c r="L38" s="29">
        <v>110</v>
      </c>
      <c r="M38" s="24">
        <f>((2*$L38+$E38)/2000)^2*PI()-($E38/2000)^2*PI()</f>
        <v>0.15032520847427164</v>
      </c>
      <c r="N38" s="30">
        <f>D38*M38</f>
        <v>2.2548781271140745</v>
      </c>
      <c r="O38" s="30" t="str">
        <f>IF(OR(E38&gt;800,"设备"),"彩钢板(0.7)","彩钢板(0.5)")</f>
        <v>彩钢板(0.5)</v>
      </c>
      <c r="P38" s="31">
        <f>IF(O38="彩钢板(0.5)",0.5,0.7)</f>
        <v>0.5</v>
      </c>
      <c r="Q38" s="25">
        <f>($E38+2*$L38)/1000*PI()</f>
        <v>1.7121679962064373</v>
      </c>
      <c r="R38" s="30">
        <f>$D38*$Q38</f>
        <v>25.682519943096558</v>
      </c>
      <c r="S38" s="32">
        <v>49.842719771925303</v>
      </c>
    </row>
    <row r="39" spans="1:19" ht="15">
      <c r="A39" s="26">
        <f>IF(B39="","",SUBTOTAL(3,$B$5:B39))</f>
        <v>35</v>
      </c>
      <c r="B39" s="26" t="s">
        <v>8</v>
      </c>
      <c r="C39" s="26" t="s">
        <v>117</v>
      </c>
      <c r="D39" s="26">
        <v>13</v>
      </c>
      <c r="E39" s="27">
        <v>219</v>
      </c>
      <c r="F39" s="64">
        <v>8</v>
      </c>
      <c r="G39" s="95" t="s">
        <v>179</v>
      </c>
      <c r="H39" s="29">
        <v>20</v>
      </c>
      <c r="I39" s="26" t="s">
        <v>99</v>
      </c>
      <c r="J39" s="26">
        <v>350</v>
      </c>
      <c r="K39" s="26" t="s">
        <v>101</v>
      </c>
      <c r="L39" s="29">
        <v>100</v>
      </c>
      <c r="M39" s="24">
        <f>((2*$L39+$E39)/2000)^2*PI()-($E39/2000)^2*PI()</f>
        <v>0.10021680564951441</v>
      </c>
      <c r="N39" s="30">
        <f>D39*M39</f>
        <v>1.3028184734436872</v>
      </c>
      <c r="O39" s="30" t="str">
        <f>IF(OR(E39&gt;800,"设备"),"彩钢板(0.7)","彩钢板(0.5)")</f>
        <v>彩钢板(0.5)</v>
      </c>
      <c r="P39" s="31">
        <f>IF(O39="彩钢板(0.5)",0.5,0.7)</f>
        <v>0.5</v>
      </c>
      <c r="Q39" s="25">
        <f>($E39+2*$L39)/1000*PI()</f>
        <v>1.3163273218541232</v>
      </c>
      <c r="R39" s="30">
        <f>$D39*$Q39</f>
        <v>17.112255184103603</v>
      </c>
      <c r="S39" s="32">
        <v>49.651479326661601</v>
      </c>
    </row>
    <row r="40" spans="1:19" ht="15">
      <c r="A40" s="26">
        <f>IF(B40="","",SUBTOTAL(3,$B$5:B40))</f>
        <v>36</v>
      </c>
      <c r="B40" s="26" t="s">
        <v>8</v>
      </c>
      <c r="C40" s="26" t="s">
        <v>119</v>
      </c>
      <c r="D40" s="26">
        <v>39</v>
      </c>
      <c r="E40" s="27">
        <v>219</v>
      </c>
      <c r="F40" s="64">
        <v>8</v>
      </c>
      <c r="G40" s="95" t="s">
        <v>181</v>
      </c>
      <c r="H40" s="29">
        <v>20</v>
      </c>
      <c r="I40" s="26" t="s">
        <v>99</v>
      </c>
      <c r="J40" s="26">
        <v>350</v>
      </c>
      <c r="K40" s="26" t="s">
        <v>101</v>
      </c>
      <c r="L40" s="29">
        <v>100</v>
      </c>
      <c r="M40" s="24">
        <f>((2*$L40+$E40)/2000)^2*PI()-($E40/2000)^2*PI()</f>
        <v>0.10021680564951441</v>
      </c>
      <c r="N40" s="30">
        <f>D40*M40</f>
        <v>3.908455420331062</v>
      </c>
      <c r="O40" s="30" t="str">
        <f>IF(OR(E40&gt;800,"设备"),"彩钢板(0.7)","彩钢板(0.5)")</f>
        <v>彩钢板(0.5)</v>
      </c>
      <c r="P40" s="31">
        <f>IF(O40="彩钢板(0.5)",0.5,0.7)</f>
        <v>0.5</v>
      </c>
      <c r="Q40" s="25">
        <f>($E40+2*$L40)/1000*PI()</f>
        <v>1.3163273218541232</v>
      </c>
      <c r="R40" s="30">
        <f>$D40*$Q40</f>
        <v>51.336765552310801</v>
      </c>
      <c r="S40" s="32">
        <v>49.651479326661601</v>
      </c>
    </row>
    <row r="41" spans="1:19" ht="15">
      <c r="A41" s="26">
        <f>IF(B41="","",SUBTOTAL(3,$B$5:B41))</f>
        <v>37</v>
      </c>
      <c r="B41" s="33" t="s">
        <v>6</v>
      </c>
      <c r="C41" s="33" t="s">
        <v>105</v>
      </c>
      <c r="D41" s="33">
        <v>10</v>
      </c>
      <c r="E41" s="39">
        <v>219</v>
      </c>
      <c r="F41" s="65">
        <v>6.5</v>
      </c>
      <c r="G41" s="95" t="s">
        <v>180</v>
      </c>
      <c r="H41" s="29">
        <v>20</v>
      </c>
      <c r="I41" s="33" t="s">
        <v>99</v>
      </c>
      <c r="J41" s="33">
        <v>348</v>
      </c>
      <c r="K41" s="33" t="s">
        <v>101</v>
      </c>
      <c r="L41" s="61">
        <v>110</v>
      </c>
      <c r="M41" s="24">
        <f>((2*$L41+$E41)/2000)^2*PI()-($E41/2000)^2*PI()</f>
        <v>0.11369423813341462</v>
      </c>
      <c r="N41" s="30">
        <f>D41*M41</f>
        <v>1.1369423813341462</v>
      </c>
      <c r="O41" s="30" t="str">
        <f>IF(OR(E41&gt;800,"设备"),"彩钢板(0.7)","彩钢板(0.5)")</f>
        <v>彩钢板(0.5)</v>
      </c>
      <c r="P41" s="31">
        <f>IF(O41="彩钢板(0.5)",0.5,0.7)</f>
        <v>0.5</v>
      </c>
      <c r="Q41" s="25">
        <f>($E41+2*$L41)/1000*PI()</f>
        <v>1.3791591749259191</v>
      </c>
      <c r="R41" s="30">
        <f>$D41*$Q41</f>
        <v>13.79159174925919</v>
      </c>
      <c r="S41" s="41">
        <v>49.68</v>
      </c>
    </row>
    <row r="42" spans="1:19" ht="15">
      <c r="A42" s="26">
        <f>IF(B42="","",SUBTOTAL(3,$B$5:B42))</f>
        <v>38</v>
      </c>
      <c r="B42" s="26" t="s">
        <v>6</v>
      </c>
      <c r="C42" s="26" t="s">
        <v>105</v>
      </c>
      <c r="D42" s="26">
        <v>40</v>
      </c>
      <c r="E42" s="27">
        <v>76</v>
      </c>
      <c r="F42" s="64">
        <v>3.5</v>
      </c>
      <c r="G42" s="95" t="s">
        <v>180</v>
      </c>
      <c r="H42" s="29">
        <v>20</v>
      </c>
      <c r="I42" s="26" t="s">
        <v>99</v>
      </c>
      <c r="J42" s="26">
        <v>348</v>
      </c>
      <c r="K42" s="26" t="s">
        <v>102</v>
      </c>
      <c r="L42" s="59">
        <v>70</v>
      </c>
      <c r="M42" s="24">
        <f>((2*$L42+$E42)/2000)^2*PI()-($E42/2000)^2*PI()</f>
        <v>3.2107076919687685E-2</v>
      </c>
      <c r="N42" s="30">
        <f>D42*M42</f>
        <v>1.2842830767875073</v>
      </c>
      <c r="O42" s="30" t="str">
        <f>IF(OR(E42&gt;800,"设备"),"彩钢板(0.7)","彩钢板(0.5)")</f>
        <v>彩钢板(0.5)</v>
      </c>
      <c r="P42" s="31">
        <f>IF(O42="彩钢板(0.5)",0.5,0.7)</f>
        <v>0.5</v>
      </c>
      <c r="Q42" s="25">
        <f>($E42+2*$L42)/1000*PI()</f>
        <v>0.6785840131753953</v>
      </c>
      <c r="R42" s="30">
        <f>$D42*$Q42</f>
        <v>27.143360527015812</v>
      </c>
      <c r="S42" s="32">
        <v>47.394967229642504</v>
      </c>
    </row>
    <row r="43" spans="1:19" ht="15">
      <c r="A43" s="26">
        <f>IF(B43="","",SUBTOTAL(3,$B$5:B43))</f>
        <v>39</v>
      </c>
      <c r="B43" s="26" t="s">
        <v>6</v>
      </c>
      <c r="C43" s="26" t="s">
        <v>105</v>
      </c>
      <c r="D43" s="26">
        <v>5</v>
      </c>
      <c r="E43" s="27">
        <v>60</v>
      </c>
      <c r="F43" s="64">
        <v>3</v>
      </c>
      <c r="G43" s="95" t="s">
        <v>180</v>
      </c>
      <c r="H43" s="29">
        <v>20</v>
      </c>
      <c r="I43" s="26" t="s">
        <v>99</v>
      </c>
      <c r="J43" s="26">
        <v>348</v>
      </c>
      <c r="K43" s="26" t="s">
        <v>102</v>
      </c>
      <c r="L43" s="59">
        <v>70</v>
      </c>
      <c r="M43" s="24">
        <f>((2*$L43+$E43)/2000)^2*PI()-($E43/2000)^2*PI()</f>
        <v>2.8588493147667121E-2</v>
      </c>
      <c r="N43" s="30">
        <f>D43*M43</f>
        <v>0.14294246573833561</v>
      </c>
      <c r="O43" s="30" t="str">
        <f>IF(OR(E43&gt;800,"设备"),"彩钢板(0.7)","彩钢板(0.5)")</f>
        <v>彩钢板(0.5)</v>
      </c>
      <c r="P43" s="31">
        <f>IF(O43="彩钢板(0.5)",0.5,0.7)</f>
        <v>0.5</v>
      </c>
      <c r="Q43" s="25">
        <f>($E43+2*$L43)/1000*PI()</f>
        <v>0.62831853071795862</v>
      </c>
      <c r="R43" s="30">
        <f>$D43*$Q43</f>
        <v>3.1415926535897931</v>
      </c>
      <c r="S43" s="32">
        <v>47.394967229642504</v>
      </c>
    </row>
    <row r="44" spans="1:19" ht="15">
      <c r="A44" s="26">
        <f>IF(B44="","",SUBTOTAL(3,$B$5:B44))</f>
        <v>40</v>
      </c>
      <c r="B44" s="26" t="s">
        <v>7</v>
      </c>
      <c r="C44" s="26" t="s">
        <v>106</v>
      </c>
      <c r="D44" s="26">
        <v>10</v>
      </c>
      <c r="E44" s="27">
        <v>1020</v>
      </c>
      <c r="F44" s="64">
        <v>14</v>
      </c>
      <c r="G44" s="95" t="s">
        <v>180</v>
      </c>
      <c r="H44" s="29">
        <v>20</v>
      </c>
      <c r="I44" s="26" t="s">
        <v>140</v>
      </c>
      <c r="J44" s="26">
        <v>315</v>
      </c>
      <c r="K44" s="26" t="s">
        <v>151</v>
      </c>
      <c r="L44" s="29">
        <v>20</v>
      </c>
      <c r="M44" s="24">
        <f>((2*$L44+$E44)/2000)^2*PI()-($E44/2000)^2*PI()</f>
        <v>6.5345127194667785E-2</v>
      </c>
      <c r="N44" s="30">
        <f>D44*M44</f>
        <v>0.65345127194667785</v>
      </c>
      <c r="O44" s="30"/>
      <c r="P44" s="31"/>
      <c r="Q44" s="25"/>
      <c r="R44" s="30"/>
      <c r="S44" s="32"/>
    </row>
    <row r="45" spans="1:19" ht="15">
      <c r="A45" s="26" t="str">
        <f>IF(B45="","",SUBTOTAL(3,$B$5:B45))</f>
        <v/>
      </c>
      <c r="B45" s="26"/>
      <c r="C45" s="26" t="s">
        <v>106</v>
      </c>
      <c r="D45" s="26">
        <v>10</v>
      </c>
      <c r="E45" s="27">
        <v>1020</v>
      </c>
      <c r="F45" s="64">
        <v>14</v>
      </c>
      <c r="G45" s="95" t="s">
        <v>180</v>
      </c>
      <c r="H45" s="29">
        <v>20</v>
      </c>
      <c r="I45" s="26" t="s">
        <v>140</v>
      </c>
      <c r="J45" s="26">
        <v>315</v>
      </c>
      <c r="K45" s="26" t="s">
        <v>139</v>
      </c>
      <c r="L45" s="29">
        <v>160</v>
      </c>
      <c r="M45" s="24">
        <f>((2*$L45+$E45)/2000)^2*PI()-($E45/2000)^2*PI()</f>
        <v>0.59313269299775329</v>
      </c>
      <c r="N45" s="30">
        <f>D45*M45</f>
        <v>5.9313269299775326</v>
      </c>
      <c r="O45" s="119" t="s">
        <v>255</v>
      </c>
      <c r="P45" s="31">
        <v>0.7</v>
      </c>
      <c r="Q45" s="25">
        <v>3.3311877664275</v>
      </c>
      <c r="R45" s="30">
        <v>1365.786984235275</v>
      </c>
      <c r="S45" s="32">
        <v>35.11</v>
      </c>
    </row>
    <row r="46" spans="1:19" ht="15">
      <c r="A46" s="26">
        <f>IF(B46="","",SUBTOTAL(3,$B$2:B49))</f>
        <v>47</v>
      </c>
      <c r="B46" s="26" t="s">
        <v>8</v>
      </c>
      <c r="C46" s="26" t="s">
        <v>120</v>
      </c>
      <c r="D46" s="26">
        <v>10</v>
      </c>
      <c r="E46" s="27">
        <v>219</v>
      </c>
      <c r="F46" s="64">
        <v>8</v>
      </c>
      <c r="G46" s="95" t="s">
        <v>179</v>
      </c>
      <c r="H46" s="29">
        <v>20</v>
      </c>
      <c r="I46" s="26" t="s">
        <v>99</v>
      </c>
      <c r="J46" s="26">
        <v>100</v>
      </c>
      <c r="K46" s="26" t="s">
        <v>116</v>
      </c>
      <c r="L46" s="29">
        <v>20</v>
      </c>
      <c r="M46" s="24">
        <f>((2*$L46+$E46)/2000)^2*PI()-($E46/2000)^2*PI()</f>
        <v>1.5016812884159216E-2</v>
      </c>
      <c r="N46" s="30">
        <f>D46*M46</f>
        <v>0.15016812884159214</v>
      </c>
      <c r="O46" s="30" t="str">
        <f>IF(OR(E46&gt;800,"设备"),"彩钢板(0.7)","彩钢板(0.5)")</f>
        <v>彩钢板(0.5)</v>
      </c>
      <c r="P46" s="31">
        <f>IF(O46="彩钢板(0.5)",0.5,0.7)</f>
        <v>0.5</v>
      </c>
      <c r="Q46" s="25">
        <f>($E46+2*$L46)/1000*PI()</f>
        <v>0.81367249727975643</v>
      </c>
      <c r="R46" s="30">
        <f>$D46*$Q46</f>
        <v>8.1367249727975643</v>
      </c>
      <c r="S46" s="32">
        <v>38.659999999999997</v>
      </c>
    </row>
    <row r="47" spans="1:19" ht="15">
      <c r="A47" s="26">
        <f>IF(B47="","",SUBTOTAL(3,$B$3:B49))</f>
        <v>46</v>
      </c>
      <c r="B47" s="26" t="s">
        <v>8</v>
      </c>
      <c r="C47" s="26" t="s">
        <v>115</v>
      </c>
      <c r="D47" s="26">
        <v>15</v>
      </c>
      <c r="E47" s="27">
        <v>73</v>
      </c>
      <c r="F47" s="64">
        <v>5</v>
      </c>
      <c r="G47" s="95" t="s">
        <v>179</v>
      </c>
      <c r="H47" s="29">
        <v>20</v>
      </c>
      <c r="I47" s="26" t="s">
        <v>99</v>
      </c>
      <c r="J47" s="26">
        <v>100</v>
      </c>
      <c r="K47" s="26" t="s">
        <v>116</v>
      </c>
      <c r="L47" s="29">
        <v>30</v>
      </c>
      <c r="M47" s="24">
        <f>((2*$L47+$E47)/2000)^2*PI()-($E47/2000)^2*PI()</f>
        <v>9.7075212995924622E-3</v>
      </c>
      <c r="N47" s="30">
        <f>D47*M47</f>
        <v>0.14561281949388694</v>
      </c>
      <c r="O47" s="30" t="str">
        <f>IF(OR(E47&gt;800,"设备"),"彩钢板(0.7)","彩钢板(0.5)")</f>
        <v>彩钢板(0.5)</v>
      </c>
      <c r="P47" s="31">
        <f>IF(O47="彩钢板(0.5)",0.5,0.7)</f>
        <v>0.5</v>
      </c>
      <c r="Q47" s="25">
        <f>($E47+2*$L47)/1000*PI()</f>
        <v>0.41783182292744253</v>
      </c>
      <c r="R47" s="30">
        <f>$D47*$Q47</f>
        <v>6.2674773439116382</v>
      </c>
      <c r="S47" s="32">
        <v>34.319048493473503</v>
      </c>
    </row>
    <row r="48" spans="1:19" ht="15">
      <c r="A48" s="26">
        <f>IF(B48="","",SUBTOTAL(3,$B$4:B49))</f>
        <v>45</v>
      </c>
      <c r="B48" s="26" t="s">
        <v>8</v>
      </c>
      <c r="C48" s="26" t="s">
        <v>121</v>
      </c>
      <c r="D48" s="26">
        <v>30</v>
      </c>
      <c r="E48" s="27">
        <v>34</v>
      </c>
      <c r="F48" s="64">
        <v>3</v>
      </c>
      <c r="G48" s="95" t="s">
        <v>179</v>
      </c>
      <c r="H48" s="29">
        <v>20</v>
      </c>
      <c r="I48" s="26" t="s">
        <v>99</v>
      </c>
      <c r="J48" s="26">
        <v>100</v>
      </c>
      <c r="K48" s="29" t="s">
        <v>102</v>
      </c>
      <c r="L48" s="29">
        <v>20</v>
      </c>
      <c r="M48" s="24">
        <f>((2*$L48+$E48)/2000)^2*PI()-($E48/2000)^2*PI()</f>
        <v>3.392920065876976E-3</v>
      </c>
      <c r="N48" s="30">
        <f>D48*M48</f>
        <v>0.10178760197630927</v>
      </c>
      <c r="O48" s="30" t="str">
        <f>IF(OR(E48&gt;800,"设备"),"彩钢板(0.7)","彩钢板(0.5)")</f>
        <v>彩钢板(0.5)</v>
      </c>
      <c r="P48" s="31">
        <f>IF(O48="彩钢板(0.5)",0.5,0.7)</f>
        <v>0.5</v>
      </c>
      <c r="Q48" s="25">
        <f>($E48+2*$L48)/1000*PI()</f>
        <v>0.23247785636564469</v>
      </c>
      <c r="R48" s="30">
        <f>$D48*$Q48</f>
        <v>6.9743356909693404</v>
      </c>
      <c r="S48" s="32">
        <v>32.939705181126698</v>
      </c>
    </row>
    <row r="49" spans="1:19" ht="15">
      <c r="A49" s="26">
        <f>IF(B49="","",SUBTOTAL(3,$B$5:B49))</f>
        <v>44</v>
      </c>
      <c r="B49" s="26" t="s">
        <v>8</v>
      </c>
      <c r="C49" s="26" t="s">
        <v>121</v>
      </c>
      <c r="D49" s="26">
        <v>30</v>
      </c>
      <c r="E49" s="27">
        <v>17</v>
      </c>
      <c r="F49" s="64">
        <v>3</v>
      </c>
      <c r="G49" s="95" t="s">
        <v>179</v>
      </c>
      <c r="H49" s="29">
        <v>20</v>
      </c>
      <c r="I49" s="26" t="s">
        <v>99</v>
      </c>
      <c r="J49" s="26">
        <v>100</v>
      </c>
      <c r="K49" s="29" t="s">
        <v>102</v>
      </c>
      <c r="L49" s="29">
        <v>20</v>
      </c>
      <c r="M49" s="24">
        <f>((2*$L49+$E49)/2000)^2*PI()-($E49/2000)^2*PI()</f>
        <v>2.324778563656447E-3</v>
      </c>
      <c r="N49" s="30">
        <f>D49*M49</f>
        <v>6.974335690969341E-2</v>
      </c>
      <c r="O49" s="30" t="str">
        <f>IF(OR(E49&gt;800,"设备"),"彩钢板(0.7)","彩钢板(0.5)")</f>
        <v>彩钢板(0.5)</v>
      </c>
      <c r="P49" s="31">
        <f>IF(O49="彩钢板(0.5)",0.5,0.7)</f>
        <v>0.5</v>
      </c>
      <c r="Q49" s="25">
        <f>($E49+2*$L49)/1000*PI()</f>
        <v>0.17907078125461823</v>
      </c>
      <c r="R49" s="30">
        <f>$D49*$Q49</f>
        <v>5.3721234376385469</v>
      </c>
      <c r="S49" s="32">
        <v>31.0582777055942</v>
      </c>
    </row>
    <row r="50" spans="1:19" ht="15">
      <c r="A50" s="26"/>
      <c r="B50" s="26"/>
      <c r="C50" s="26"/>
      <c r="D50" s="26"/>
      <c r="E50" s="27"/>
      <c r="F50" s="64"/>
      <c r="G50" s="29"/>
      <c r="H50" s="26"/>
      <c r="I50" s="26"/>
      <c r="J50" s="26"/>
      <c r="K50" s="59"/>
      <c r="L50" s="24"/>
      <c r="M50" s="30"/>
      <c r="N50" s="30"/>
      <c r="O50" s="31"/>
      <c r="P50" s="25"/>
      <c r="Q50" s="30"/>
      <c r="R50" s="32"/>
      <c r="S50" s="58"/>
    </row>
    <row r="51" spans="1:19" ht="15">
      <c r="A51" s="26"/>
      <c r="B51" s="26"/>
      <c r="C51" s="26"/>
      <c r="D51" s="26"/>
      <c r="E51" s="27"/>
      <c r="F51" s="64"/>
      <c r="G51" s="29"/>
      <c r="H51" s="26"/>
      <c r="I51" s="26"/>
      <c r="J51" s="26"/>
      <c r="K51" s="29"/>
      <c r="L51" s="24"/>
      <c r="M51" s="30"/>
      <c r="N51" s="30"/>
      <c r="O51" s="31"/>
      <c r="P51" s="25"/>
      <c r="Q51" s="30"/>
      <c r="R51" s="32"/>
      <c r="S51" s="33"/>
    </row>
    <row r="52" spans="1:19" ht="15">
      <c r="A52" s="26"/>
      <c r="B52" s="26"/>
      <c r="C52" s="26"/>
      <c r="D52" s="26"/>
      <c r="E52" s="27"/>
      <c r="F52" s="64"/>
      <c r="G52" s="29"/>
      <c r="H52" s="26"/>
      <c r="I52" s="26"/>
      <c r="J52" s="26"/>
      <c r="K52" s="29"/>
      <c r="L52" s="24"/>
      <c r="M52" s="30"/>
      <c r="N52" s="30"/>
      <c r="O52" s="31"/>
      <c r="P52" s="25"/>
      <c r="Q52" s="30"/>
      <c r="R52" s="32"/>
      <c r="S52" s="33"/>
    </row>
    <row r="53" spans="1:19" ht="15">
      <c r="A53" s="26"/>
      <c r="B53" s="26"/>
      <c r="C53" s="26"/>
      <c r="D53" s="26"/>
      <c r="E53" s="27"/>
      <c r="F53" s="64"/>
      <c r="G53" s="29"/>
      <c r="H53" s="26"/>
      <c r="I53" s="26"/>
      <c r="J53" s="29"/>
      <c r="K53" s="29"/>
      <c r="L53" s="24"/>
      <c r="M53" s="30"/>
      <c r="N53" s="30"/>
      <c r="O53" s="31"/>
      <c r="P53" s="25"/>
      <c r="Q53" s="30"/>
      <c r="R53" s="32"/>
      <c r="S53" s="33"/>
    </row>
    <row r="54" spans="1:19" ht="15">
      <c r="A54" s="26"/>
      <c r="B54" s="26"/>
      <c r="C54" s="26"/>
      <c r="D54" s="26"/>
      <c r="E54" s="27"/>
      <c r="F54" s="64"/>
      <c r="G54" s="29"/>
      <c r="H54" s="26"/>
      <c r="I54" s="26"/>
      <c r="J54" s="29"/>
      <c r="K54" s="29"/>
      <c r="L54" s="24"/>
      <c r="M54" s="30"/>
      <c r="N54" s="30"/>
      <c r="O54" s="31"/>
      <c r="P54" s="25"/>
      <c r="Q54" s="30"/>
      <c r="R54" s="32"/>
      <c r="S54" s="36"/>
    </row>
    <row r="55" spans="1:19" ht="15">
      <c r="A55" s="26"/>
      <c r="B55" s="26"/>
      <c r="C55" s="26"/>
      <c r="D55" s="26"/>
      <c r="E55" s="27"/>
      <c r="F55" s="28"/>
      <c r="G55" s="29"/>
      <c r="H55" s="26"/>
      <c r="I55" s="26"/>
      <c r="J55" s="26"/>
      <c r="K55" s="59"/>
      <c r="L55" s="24"/>
      <c r="M55" s="30"/>
      <c r="N55" s="30"/>
      <c r="O55" s="31"/>
      <c r="P55" s="25"/>
      <c r="Q55" s="30"/>
      <c r="R55" s="32"/>
      <c r="S55" s="35"/>
    </row>
    <row r="56" spans="1:19" ht="15">
      <c r="A56" s="26"/>
      <c r="B56" s="26"/>
      <c r="C56" s="26"/>
      <c r="D56" s="26"/>
      <c r="E56" s="27"/>
      <c r="F56" s="28"/>
      <c r="G56" s="29"/>
      <c r="H56" s="26"/>
      <c r="I56" s="26"/>
      <c r="J56" s="26"/>
      <c r="K56" s="29"/>
      <c r="L56" s="24"/>
      <c r="M56" s="30"/>
      <c r="N56" s="30"/>
      <c r="O56" s="31"/>
      <c r="P56" s="25"/>
      <c r="Q56" s="30"/>
      <c r="R56" s="32"/>
      <c r="S56" s="58"/>
    </row>
    <row r="57" spans="1:19" ht="15">
      <c r="A57" s="26"/>
      <c r="B57" s="26"/>
      <c r="C57" s="26"/>
      <c r="D57" s="26"/>
      <c r="E57" s="27"/>
      <c r="F57" s="28"/>
      <c r="G57" s="29"/>
      <c r="H57" s="26"/>
      <c r="I57" s="26"/>
      <c r="J57" s="26"/>
      <c r="K57" s="29"/>
      <c r="L57" s="24"/>
      <c r="M57" s="30"/>
      <c r="N57" s="30"/>
      <c r="O57" s="31"/>
      <c r="P57" s="25"/>
      <c r="Q57" s="30"/>
      <c r="R57" s="32"/>
      <c r="S57" s="63"/>
    </row>
    <row r="58" spans="1:19" ht="15">
      <c r="A58" s="26"/>
      <c r="B58" s="26"/>
      <c r="C58" s="26"/>
      <c r="D58" s="26"/>
      <c r="E58" s="27"/>
      <c r="F58" s="28"/>
      <c r="G58" s="29"/>
      <c r="H58" s="26"/>
      <c r="I58" s="26"/>
      <c r="J58" s="29"/>
      <c r="K58" s="29"/>
      <c r="L58" s="24"/>
      <c r="M58" s="30"/>
      <c r="N58" s="30"/>
      <c r="O58" s="31"/>
      <c r="P58" s="25"/>
      <c r="Q58" s="30"/>
      <c r="R58" s="32"/>
      <c r="S58" s="63"/>
    </row>
    <row r="59" spans="1:19" ht="15">
      <c r="A59" s="26"/>
      <c r="B59" s="26"/>
      <c r="C59" s="26"/>
      <c r="D59" s="26"/>
      <c r="E59" s="27"/>
      <c r="F59" s="28"/>
      <c r="G59" s="29"/>
      <c r="H59" s="26"/>
      <c r="I59" s="26"/>
      <c r="J59" s="29"/>
      <c r="K59" s="29"/>
      <c r="L59" s="24"/>
      <c r="M59" s="30"/>
      <c r="N59" s="30"/>
      <c r="O59" s="31"/>
      <c r="P59" s="25"/>
      <c r="Q59" s="30"/>
      <c r="R59" s="32"/>
      <c r="S59" s="62"/>
    </row>
  </sheetData>
  <sortState xmlns:xlrd2="http://schemas.microsoft.com/office/spreadsheetml/2017/richdata2" ref="A2:S49">
    <sortCondition descending="1" ref="J2:J49"/>
    <sortCondition descending="1" ref="E2:E49"/>
  </sortState>
  <phoneticPr fontId="2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C83FF-5C01-4198-8C83-8FC5C5F5EE96}">
  <dimension ref="A1:AD49"/>
  <sheetViews>
    <sheetView topLeftCell="A13" zoomScale="55" zoomScaleNormal="55" workbookViewId="0">
      <selection activeCell="F59" sqref="F59"/>
    </sheetView>
  </sheetViews>
  <sheetFormatPr defaultRowHeight="14.25"/>
  <cols>
    <col min="1" max="1" width="7.75" bestFit="1" customWidth="1"/>
    <col min="2" max="2" width="36.125" customWidth="1"/>
    <col min="3" max="3" width="9" style="91"/>
    <col min="4" max="4" width="16.875" style="100" bestFit="1" customWidth="1"/>
    <col min="5" max="5" width="9" style="91"/>
    <col min="10" max="10" width="14.25" bestFit="1" customWidth="1"/>
    <col min="11" max="11" width="12.75" customWidth="1"/>
    <col min="13" max="13" width="14.625" style="57" bestFit="1" customWidth="1"/>
    <col min="14" max="14" width="13.375" bestFit="1" customWidth="1"/>
    <col min="15" max="15" width="11.25" bestFit="1" customWidth="1"/>
    <col min="16" max="16" width="19.125" customWidth="1"/>
    <col min="17" max="17" width="9" customWidth="1"/>
    <col min="18" max="18" width="8.75" customWidth="1"/>
    <col min="19" max="19" width="12.875" bestFit="1" customWidth="1"/>
    <col min="28" max="28" width="13.125" bestFit="1" customWidth="1"/>
  </cols>
  <sheetData>
    <row r="1" spans="1:30" ht="60.75">
      <c r="A1" s="72" t="s">
        <v>10</v>
      </c>
      <c r="B1" s="73" t="s">
        <v>153</v>
      </c>
      <c r="C1" s="90" t="s">
        <v>157</v>
      </c>
      <c r="D1" s="99" t="s">
        <v>173</v>
      </c>
      <c r="E1" s="90" t="s">
        <v>158</v>
      </c>
      <c r="F1" s="74" t="s">
        <v>154</v>
      </c>
      <c r="G1" s="73" t="s">
        <v>155</v>
      </c>
      <c r="H1" s="75" t="s">
        <v>156</v>
      </c>
      <c r="I1" s="75" t="s">
        <v>182</v>
      </c>
      <c r="J1" s="75" t="s">
        <v>183</v>
      </c>
      <c r="K1" s="75" t="s">
        <v>184</v>
      </c>
      <c r="L1" s="73" t="s">
        <v>185</v>
      </c>
      <c r="M1" s="82" t="s">
        <v>205</v>
      </c>
      <c r="N1" s="75" t="s">
        <v>186</v>
      </c>
      <c r="O1" s="73" t="s">
        <v>187</v>
      </c>
      <c r="P1" s="73" t="s">
        <v>204</v>
      </c>
      <c r="Q1" s="73" t="s">
        <v>206</v>
      </c>
      <c r="R1" s="73" t="s">
        <v>206</v>
      </c>
      <c r="S1" s="73" t="s">
        <v>212</v>
      </c>
      <c r="T1" s="73" t="s">
        <v>210</v>
      </c>
      <c r="U1" s="73" t="s">
        <v>210</v>
      </c>
      <c r="V1" s="73" t="s">
        <v>224</v>
      </c>
      <c r="W1" s="73" t="s">
        <v>215</v>
      </c>
      <c r="X1" s="73" t="s">
        <v>215</v>
      </c>
      <c r="Y1" s="73" t="s">
        <v>225</v>
      </c>
      <c r="Z1" s="73" t="s">
        <v>226</v>
      </c>
      <c r="AA1" s="73" t="s">
        <v>226</v>
      </c>
      <c r="AB1" s="73" t="s">
        <v>217</v>
      </c>
      <c r="AC1" s="73" t="s">
        <v>219</v>
      </c>
      <c r="AD1" s="73" t="s">
        <v>219</v>
      </c>
    </row>
    <row r="2" spans="1:30" ht="20.25">
      <c r="A2" s="56">
        <f>IF(B2="","",COUNTA($B$2:B2))</f>
        <v>1</v>
      </c>
      <c r="B2" s="71" t="str">
        <f>表一保温说明表!C5</f>
        <v>主蒸汽管道</v>
      </c>
      <c r="C2" s="83">
        <f>表一保温说明表!E5</f>
        <v>325</v>
      </c>
      <c r="D2" s="92" t="str">
        <f>表一保温说明表!G5</f>
        <v>A335P91</v>
      </c>
      <c r="E2" s="83">
        <f>表一保温说明表!L5</f>
        <v>250</v>
      </c>
      <c r="F2" s="83">
        <f>表一保温说明表!J5</f>
        <v>545</v>
      </c>
      <c r="G2" s="83">
        <f>表一保温说明表!D5</f>
        <v>8</v>
      </c>
      <c r="H2" s="83">
        <f>IF(F2&gt;=350,G2*0.2,G2*0.4)</f>
        <v>1.6</v>
      </c>
      <c r="I2" s="83">
        <f>ROUNDUP(H2,0)</f>
        <v>2</v>
      </c>
      <c r="J2" s="77" t="str">
        <f>IF(OR(D2="钢20",D2="Q235B"),_xlfn.IFNA(IF(C2&gt;76,_xlfn.IFNA(VLOOKUP($C2,'支撑件(焊接承重环)'!$A$1:$S$24,_xlfn.IFNA(MATCH('02-承重环'!E2+10,'支撑件(焊接承重环)'!$3:$3,0),MATCH('02-承重环'!E2,'支撑件(焊接承重环)'!$3:$3,0)),0),VLOOKUP($C2,'支撑件(焊接承重环)'!$A$1:$S$24,_xlfn.IFNA(MATCH('02-承重环'!E2+10,'支撑件(焊接承重环)'!$3:$3,0),MATCH('02-承重环'!E2,'支撑件(焊接承重环)'!$3:$3,0)),1)),_xlfn.IFNA(VLOOKUP(76,'支撑件(焊接承重环)'!$A$1:$S$24,_xlfn.IFNA(MATCH('02-承重环'!E2+10,'支撑件(焊接承重环)'!$3:$3,0),MATCH('02-承重环'!E2,'支撑件(焊接承重环)'!$3:$3,0)),0),VLOOKUP(76,'支撑件(焊接承重环)'!$A$1:$S$24,_xlfn.IFNA(MATCH('02-承重环'!E2+10,'支撑件(焊接承重环)'!$3:$3,0),MATCH('02-承重环'!E2,'支撑件(焊接承重环)'!$3:$3,0)),1))),'支撑件(焊接承重环)'!$D$4),"")</f>
        <v/>
      </c>
      <c r="K2" s="76" t="str">
        <f>IF(J2="","",2*J2)</f>
        <v/>
      </c>
      <c r="L2" s="78"/>
      <c r="M2" s="79" t="str">
        <f>IF(OR($D2="钢20",$D2="Q235B"),IF($C2&gt;76,VLOOKUP($C2,'支撑件(焊接承重环)'!$A:$S,18,1),VLOOKUP(76,'支撑件(焊接承重环)'!$A:$S,18,1)),"")</f>
        <v/>
      </c>
      <c r="N2" s="77" t="str">
        <f>IF(OR($D2="钢20",$D2="Q235B"),IF($C2&gt;76,VLOOKUP($C2,'支撑件(焊接承重环)'!$A:$S,19,1),VLOOKUP(76,'支撑件(焊接承重环)'!$A:$S,19,1)),"")</f>
        <v/>
      </c>
      <c r="O2" s="68" t="str">
        <f>IF(N2="","",$I2*N2)</f>
        <v/>
      </c>
      <c r="P2" s="79" t="str">
        <f>IF(OR($D2="钢20",$D2="Q235B"),"",IF($C2&gt;76,VLOOKUP($C2,'支撑件(紧箍承重环)'!$A:$V,MATCH(P$1,'支撑件(紧箍承重环)'!$1:$1,0),1),VLOOKUP(76,'支撑件(紧箍承重环)'!$A:$V,MATCH(P$1,'支撑件(紧箍承重环)'!$1:$1,0),1)))</f>
        <v>∠50×50×5</v>
      </c>
      <c r="Q2" s="79">
        <f>IF(OR($D2="钢20",$D2="Q235B"),"",IF($C2&gt;76,VLOOKUP($C2,'支撑件(紧箍承重环)'!$A:$V,MATCH(Q$1,'支撑件(紧箍承重环)'!$1:$1,0),1),VLOOKUP(76,'支撑件(紧箍承重环)'!$A:$V,MATCH(Q$1,'支撑件(紧箍承重环)'!$1:$1,0),1)))</f>
        <v>1.335</v>
      </c>
      <c r="R2" s="79">
        <f>IF(Q2="","",Q2*$I2)</f>
        <v>2.67</v>
      </c>
      <c r="S2" s="79" t="str">
        <f>IF(OR($D2="钢20",$D2="Q235B"),"",IF($C2&gt;76,VLOOKUP($C2,'支撑件(紧箍承重环)'!$A:$V,MATCH(S$1,'支撑件(紧箍承重环)'!$1:$1,0),1),VLOOKUP(76,'支撑件(紧箍承重环)'!$A:$V,MATCH(S$1,'支撑件(紧箍承重环)'!$1:$1,0),1)))</f>
        <v>M12×50</v>
      </c>
      <c r="T2" s="79">
        <f>IF(OR($D2="钢20",$D2="Q235B"),"",IF($C2&gt;76,VLOOKUP($C2,'支撑件(紧箍承重环)'!$A:$V,MATCH(T$1,'支撑件(紧箍承重环)'!$1:$1,0),1),VLOOKUP(76,'支撑件(紧箍承重环)'!$A:$V,MATCH(T$1,'支撑件(紧箍承重环)'!$1:$1,0),1)))</f>
        <v>2</v>
      </c>
      <c r="U2" s="79">
        <f>IF(T2="","",T2*$I2)</f>
        <v>4</v>
      </c>
      <c r="V2" s="79" t="str">
        <f>IF(OR($D2="钢20",$D2="Q235B"),"",IF($C2&gt;76,VLOOKUP($C2,'支撑件(紧箍承重环)'!$A:$V,MATCH(V$1,'支撑件(紧箍承重环)'!$1:$1,0),1),VLOOKUP(76,'支撑件(紧箍承重环)'!$A:$V,MATCH(V$1,'支撑件(紧箍承重环)'!$1:$1,0),1)))</f>
        <v>M12</v>
      </c>
      <c r="W2" s="79">
        <f>IF(OR($D2="钢20",$D2="Q235B"),"",IF($C2&gt;76,VLOOKUP($C2,'支撑件(紧箍承重环)'!$A:$V,MATCH(W$1,'支撑件(紧箍承重环)'!$1:$1,0),1),VLOOKUP(76,'支撑件(紧箍承重环)'!$A:$V,MATCH(W$1,'支撑件(紧箍承重环)'!$1:$1,0),1)))</f>
        <v>2</v>
      </c>
      <c r="X2" s="79">
        <f>IF(W2="","",W2*$I2)</f>
        <v>4</v>
      </c>
      <c r="Y2" s="79">
        <f>IF(OR($D2="钢20",$D2="Q235B"),"",IF($C2&gt;76,VLOOKUP($C2,'支撑件(紧箍承重环)'!$A:$V,MATCH(Y$1,'支撑件(紧箍承重环)'!$1:$1,0),1),VLOOKUP(76,'支撑件(紧箍承重环)'!$A:$V,MATCH(Y$1,'支撑件(紧箍承重环)'!$1:$1,0),1)))</f>
        <v>12</v>
      </c>
      <c r="Z2" s="79">
        <f>IF(OR($D2="钢20",$D2="Q235B"),"",IF($C2&gt;76,VLOOKUP($C2,'支撑件(紧箍承重环)'!$A:$V,MATCH(Z$1,'支撑件(紧箍承重环)'!$1:$1,0),1),VLOOKUP(76,'支撑件(紧箍承重环)'!$A:$V,MATCH(Z$1,'支撑件(紧箍承重环)'!$1:$1,0),1)))</f>
        <v>2</v>
      </c>
      <c r="AA2" s="79">
        <f>IF(Z2="","",Z2*$I2)</f>
        <v>4</v>
      </c>
      <c r="AB2" s="79" t="str">
        <f>IF(OR($D2="钢20",$D2="Q235B"),"",IF($C2&gt;76,VLOOKUP($C2,'支撑件(紧箍承重环)'!$A:$V,MATCH(AB$1,'支撑件(紧箍承重环)'!$1:$1,0),1),VLOOKUP(76,'支撑件(紧箍承重环)'!$A:$V,MATCH(AB$1,'支撑件(紧箍承重环)'!$1:$1,0),1)))</f>
        <v>40×40×8</v>
      </c>
      <c r="AC2" s="79">
        <f>IF(OR($D2="钢20",$D2="Q235B"),"",IF($C2&gt;76,VLOOKUP($C2,'支撑件(紧箍承重环)'!$A:$V,MATCH(AC$1,'支撑件(紧箍承重环)'!$1:$1,0),1),VLOOKUP(76,'支撑件(紧箍承重环)'!$A:$V,MATCH(AC$1,'支撑件(紧箍承重环)'!$1:$1,0),1)))</f>
        <v>4</v>
      </c>
      <c r="AD2" s="79">
        <f>IF(AC2="","",AC2*$I2)</f>
        <v>8</v>
      </c>
    </row>
    <row r="3" spans="1:30" ht="20.25">
      <c r="A3" s="56">
        <f>IF(B3="","",COUNTA($B$2:B3))</f>
        <v>2</v>
      </c>
      <c r="B3" s="71" t="str">
        <f>表一保温说明表!C6</f>
        <v>一级抽汽供热管道</v>
      </c>
      <c r="C3" s="83">
        <f>表一保温说明表!E6</f>
        <v>500</v>
      </c>
      <c r="D3" s="92" t="str">
        <f>表一保温说明表!G6</f>
        <v>15CrMoG</v>
      </c>
      <c r="E3" s="83">
        <f>表一保温说明表!L6</f>
        <v>210</v>
      </c>
      <c r="F3" s="83">
        <f>表一保温说明表!J6</f>
        <v>442</v>
      </c>
      <c r="G3" s="83">
        <f>表一保温说明表!D6</f>
        <v>2</v>
      </c>
      <c r="H3" s="83">
        <f t="shared" ref="H3:H49" si="0">IF(F3&gt;=350,G3*0.2,G3*0.4)</f>
        <v>0.4</v>
      </c>
      <c r="I3" s="83">
        <f t="shared" ref="I3:I49" si="1">ROUNDUP(H3,0)</f>
        <v>1</v>
      </c>
      <c r="J3" s="77" t="str">
        <f>IF(OR(D3="钢20",D3="Q235B"),_xlfn.IFNA(IF(C3&gt;76,_xlfn.IFNA(VLOOKUP($C3,'支撑件(焊接承重环)'!$A$1:$S$24,_xlfn.IFNA(MATCH('02-承重环'!E3+10,'支撑件(焊接承重环)'!$3:$3,0),MATCH('02-承重环'!E3,'支撑件(焊接承重环)'!$3:$3,0)),0),VLOOKUP($C3,'支撑件(焊接承重环)'!$A$1:$S$24,_xlfn.IFNA(MATCH('02-承重环'!E3+10,'支撑件(焊接承重环)'!$3:$3,0),MATCH('02-承重环'!E3,'支撑件(焊接承重环)'!$3:$3,0)),1)),_xlfn.IFNA(VLOOKUP(76,'支撑件(焊接承重环)'!$A$1:$S$24,_xlfn.IFNA(MATCH('02-承重环'!E3+10,'支撑件(焊接承重环)'!$3:$3,0),MATCH('02-承重环'!E3,'支撑件(焊接承重环)'!$3:$3,0)),0),VLOOKUP(76,'支撑件(焊接承重环)'!$A$1:$S$24,_xlfn.IFNA(MATCH('02-承重环'!E3+10,'支撑件(焊接承重环)'!$3:$3,0),MATCH('02-承重环'!E3,'支撑件(焊接承重环)'!$3:$3,0)),1))),'支撑件(焊接承重环)'!$D$4),"")</f>
        <v/>
      </c>
      <c r="K3" s="76" t="str">
        <f t="shared" ref="K3:K49" si="2">IF(J3="","",2*J3)</f>
        <v/>
      </c>
      <c r="L3" s="70"/>
      <c r="M3" s="79" t="str">
        <f>IF(OR($D3="钢20",$D3="Q235B"),IF($C3&gt;76,VLOOKUP($C3,'支撑件(焊接承重环)'!$A:$S,18,1),VLOOKUP(76,'支撑件(焊接承重环)'!$A:$S,18,1)),"")</f>
        <v/>
      </c>
      <c r="N3" s="77" t="str">
        <f>IF(OR(D3="钢20",D3="Q235B"),IF(C3&gt;76,VLOOKUP($C3,'支撑件(焊接承重环)'!$A:$S,19,1),VLOOKUP(76,'支撑件(焊接承重环)'!$A:$S,19,1)),"")</f>
        <v/>
      </c>
      <c r="O3" s="68" t="str">
        <f t="shared" ref="O3:O49" si="3">IF(N3="","",$I3*N3)</f>
        <v/>
      </c>
      <c r="P3" s="79" t="str">
        <f>IF(OR($D3="钢20",$D3="Q235B"),"",IF($C3&gt;76,VLOOKUP($C3,'支撑件(紧箍承重环)'!$A:$V,MATCH(P$1,'支撑件(紧箍承重环)'!$1:$1,0),1),VLOOKUP(76,'支撑件(紧箍承重环)'!$A:$V,MATCH(P$1,'支撑件(紧箍承重环)'!$1:$1,0),1)))</f>
        <v>∠50×50×5</v>
      </c>
      <c r="Q3" s="79">
        <f>IF(OR($D3="钢20",$D3="Q235B"),"",IF($C3&gt;76,VLOOKUP($C3,'支撑件(紧箍承重环)'!$A:$V,MATCH(Q$1,'支撑件(紧箍承重环)'!$1:$1,0),1),VLOOKUP(76,'支撑件(紧箍承重环)'!$A:$V,MATCH(Q$1,'支撑件(紧箍承重环)'!$1:$1,0),1)))</f>
        <v>1.8220000000000001</v>
      </c>
      <c r="R3" s="79">
        <f t="shared" ref="R3:R49" si="4">IF(Q3="","",Q3*I3)</f>
        <v>1.8220000000000001</v>
      </c>
      <c r="S3" s="79" t="str">
        <f>IF(OR($D3="钢20",$D3="Q235B"),"",IF($C3&gt;76,VLOOKUP($C3,'支撑件(紧箍承重环)'!$A:$V,MATCH(S$1,'支撑件(紧箍承重环)'!$1:$1,0),1),VLOOKUP(76,'支撑件(紧箍承重环)'!$A:$V,MATCH(S$1,'支撑件(紧箍承重环)'!$1:$1,0),1)))</f>
        <v>M12×50</v>
      </c>
      <c r="T3" s="79">
        <f>IF(OR($D3="钢20",$D3="Q235B"),"",IF($C3&gt;76,VLOOKUP($C3,'支撑件(紧箍承重环)'!$A:$V,MATCH(T$1,'支撑件(紧箍承重环)'!$1:$1,0),1),VLOOKUP(76,'支撑件(紧箍承重环)'!$A:$V,MATCH(T$1,'支撑件(紧箍承重环)'!$1:$1,0),1)))</f>
        <v>2</v>
      </c>
      <c r="U3" s="79">
        <f t="shared" ref="U3:U49" si="5">IF(T3="","",T3*$I3)</f>
        <v>2</v>
      </c>
      <c r="V3" s="79" t="str">
        <f>IF(OR($D3="钢20",$D3="Q235B"),"",IF($C3&gt;76,VLOOKUP($C3,'支撑件(紧箍承重环)'!$A:$V,MATCH(V$1,'支撑件(紧箍承重环)'!$1:$1,0),1),VLOOKUP(76,'支撑件(紧箍承重环)'!$A:$V,MATCH(V$1,'支撑件(紧箍承重环)'!$1:$1,0),1)))</f>
        <v>M12</v>
      </c>
      <c r="W3" s="79">
        <f>IF(OR($D3="钢20",$D3="Q235B"),"",IF($C3&gt;76,VLOOKUP($C3,'支撑件(紧箍承重环)'!$A:$V,MATCH(W$1,'支撑件(紧箍承重环)'!$1:$1,0),1),VLOOKUP(76,'支撑件(紧箍承重环)'!$A:$V,MATCH(W$1,'支撑件(紧箍承重环)'!$1:$1,0),1)))</f>
        <v>2</v>
      </c>
      <c r="X3" s="79">
        <f t="shared" ref="X3:X49" si="6">IF(W3="","",W3*$I3)</f>
        <v>2</v>
      </c>
      <c r="Y3" s="79">
        <f>IF(OR($D3="钢20",$D3="Q235B"),"",IF($C3&gt;76,VLOOKUP($C3,'支撑件(紧箍承重环)'!$A:$V,MATCH(Y$1,'支撑件(紧箍承重环)'!$1:$1,0),1),VLOOKUP(76,'支撑件(紧箍承重环)'!$A:$V,MATCH(Y$1,'支撑件(紧箍承重环)'!$1:$1,0),1)))</f>
        <v>12</v>
      </c>
      <c r="Z3" s="79">
        <f>IF(OR($D3="钢20",$D3="Q235B"),"",IF($C3&gt;76,VLOOKUP($C3,'支撑件(紧箍承重环)'!$A:$V,MATCH(Z$1,'支撑件(紧箍承重环)'!$1:$1,0),1),VLOOKUP(76,'支撑件(紧箍承重环)'!$A:$V,MATCH(Z$1,'支撑件(紧箍承重环)'!$1:$1,0),1)))</f>
        <v>2</v>
      </c>
      <c r="AA3" s="79">
        <f t="shared" ref="AA3:AA49" si="7">IF(Z3="","",Z3*$I3)</f>
        <v>2</v>
      </c>
      <c r="AB3" s="79" t="str">
        <f>IF(OR($D3="钢20",$D3="Q235B"),"",IF($C3&gt;76,VLOOKUP($C3,'支撑件(紧箍承重环)'!$A:$V,MATCH(AB$1,'支撑件(紧箍承重环)'!$1:$1,0),1),VLOOKUP(76,'支撑件(紧箍承重环)'!$A:$V,MATCH(AB$1,'支撑件(紧箍承重环)'!$1:$1,0),1)))</f>
        <v>40×40×8</v>
      </c>
      <c r="AC3" s="79">
        <f>IF(OR($D3="钢20",$D3="Q235B"),"",IF($C3&gt;76,VLOOKUP($C3,'支撑件(紧箍承重环)'!$A:$V,MATCH(AC$1,'支撑件(紧箍承重环)'!$1:$1,0),1),VLOOKUP(76,'支撑件(紧箍承重环)'!$A:$V,MATCH(AC$1,'支撑件(紧箍承重环)'!$1:$1,0),1)))</f>
        <v>4</v>
      </c>
      <c r="AD3" s="79">
        <f t="shared" ref="AD3:AD49" si="8">IF(AC3="","",AC3*$I3)</f>
        <v>4</v>
      </c>
    </row>
    <row r="4" spans="1:30" ht="20.25">
      <c r="A4" s="56">
        <f>IF(B4="","",COUNTA($B$2:B4))</f>
        <v>3</v>
      </c>
      <c r="B4" s="71" t="str">
        <f>表一保温说明表!C7</f>
        <v>一级抽汽供热管道</v>
      </c>
      <c r="C4" s="83">
        <f>表一保温说明表!E7</f>
        <v>273</v>
      </c>
      <c r="D4" s="92" t="str">
        <f>表一保温说明表!G7</f>
        <v>15CrMoG</v>
      </c>
      <c r="E4" s="83">
        <f>表一保温说明表!L7</f>
        <v>180</v>
      </c>
      <c r="F4" s="83">
        <f>表一保温说明表!J7</f>
        <v>442</v>
      </c>
      <c r="G4" s="83">
        <f>表一保温说明表!D7</f>
        <v>5</v>
      </c>
      <c r="H4" s="83">
        <f t="shared" si="0"/>
        <v>1</v>
      </c>
      <c r="I4" s="83">
        <f t="shared" si="1"/>
        <v>1</v>
      </c>
      <c r="J4" s="77" t="str">
        <f>IF(OR(D4="钢20",D4="Q235B"),_xlfn.IFNA(IF(C4&gt;76,_xlfn.IFNA(VLOOKUP($C4,'支撑件(焊接承重环)'!$A$1:$S$24,_xlfn.IFNA(MATCH('02-承重环'!E4+10,'支撑件(焊接承重环)'!$3:$3,0),MATCH('02-承重环'!E4,'支撑件(焊接承重环)'!$3:$3,0)),0),VLOOKUP($C4,'支撑件(焊接承重环)'!$A$1:$S$24,_xlfn.IFNA(MATCH('02-承重环'!E4+10,'支撑件(焊接承重环)'!$3:$3,0),MATCH('02-承重环'!E4,'支撑件(焊接承重环)'!$3:$3,0)),1)),_xlfn.IFNA(VLOOKUP(76,'支撑件(焊接承重环)'!$A$1:$S$24,_xlfn.IFNA(MATCH('02-承重环'!E4+10,'支撑件(焊接承重环)'!$3:$3,0),MATCH('02-承重环'!E4,'支撑件(焊接承重环)'!$3:$3,0)),0),VLOOKUP(76,'支撑件(焊接承重环)'!$A$1:$S$24,_xlfn.IFNA(MATCH('02-承重环'!E4+10,'支撑件(焊接承重环)'!$3:$3,0),MATCH('02-承重环'!E4,'支撑件(焊接承重环)'!$3:$3,0)),1))),'支撑件(焊接承重环)'!$D$4),"")</f>
        <v/>
      </c>
      <c r="K4" s="76" t="str">
        <f t="shared" si="2"/>
        <v/>
      </c>
      <c r="L4" s="70"/>
      <c r="M4" s="79" t="str">
        <f>IF(OR($D4="钢20",$D4="Q235B"),IF($C4&gt;76,VLOOKUP($C4,'支撑件(焊接承重环)'!$A:$S,18,1),VLOOKUP(76,'支撑件(焊接承重环)'!$A:$S,18,1)),"")</f>
        <v/>
      </c>
      <c r="N4" s="77" t="str">
        <f>IF(OR(D4="钢20",D4="Q235B"),IF(C4&gt;76,VLOOKUP($C4,'支撑件(焊接承重环)'!$A:$S,19,1),VLOOKUP(76,'支撑件(焊接承重环)'!$A:$S,19,1)),"")</f>
        <v/>
      </c>
      <c r="O4" s="68" t="str">
        <f t="shared" si="3"/>
        <v/>
      </c>
      <c r="P4" s="79">
        <f>IF(OR($D4="钢20",$D4="Q235B"),"",IF($C4&gt;76,VLOOKUP($C4,'支撑件(紧箍承重环)'!$A:$V,MATCH(P$1,'支撑件(紧箍承重环)'!$1:$1,0),1),VLOOKUP(76,'支撑件(紧箍承重环)'!$A:$V,MATCH(P$1,'支撑件(紧箍承重环)'!$1:$1,0),1)))</f>
        <v>0</v>
      </c>
      <c r="Q4" s="79">
        <f>IF(OR($D4="钢20",$D4="Q235B"),"",IF($C4&gt;76,VLOOKUP($C4,'支撑件(紧箍承重环)'!$A:$V,MATCH(Q$1,'支撑件(紧箍承重环)'!$1:$1,0),1),VLOOKUP(76,'支撑件(紧箍承重环)'!$A:$V,MATCH(Q$1,'支撑件(紧箍承重环)'!$1:$1,0),1)))</f>
        <v>0</v>
      </c>
      <c r="R4" s="79">
        <f t="shared" si="4"/>
        <v>0</v>
      </c>
      <c r="S4" s="79" t="str">
        <f>IF(OR($D4="钢20",$D4="Q235B"),"",IF($C4&gt;76,VLOOKUP($C4,'支撑件(紧箍承重环)'!$A:$V,MATCH(S$1,'支撑件(紧箍承重环)'!$1:$1,0),1),VLOOKUP(76,'支撑件(紧箍承重环)'!$A:$V,MATCH(S$1,'支撑件(紧箍承重环)'!$1:$1,0),1)))</f>
        <v>M8×25</v>
      </c>
      <c r="T4" s="79">
        <f>IF(OR($D4="钢20",$D4="Q235B"),"",IF($C4&gt;76,VLOOKUP($C4,'支撑件(紧箍承重环)'!$A:$V,MATCH(T$1,'支撑件(紧箍承重环)'!$1:$1,0),1),VLOOKUP(76,'支撑件(紧箍承重环)'!$A:$V,MATCH(T$1,'支撑件(紧箍承重环)'!$1:$1,0),1)))</f>
        <v>2</v>
      </c>
      <c r="U4" s="79">
        <f t="shared" si="5"/>
        <v>2</v>
      </c>
      <c r="V4" s="79" t="str">
        <f>IF(OR($D4="钢20",$D4="Q235B"),"",IF($C4&gt;76,VLOOKUP($C4,'支撑件(紧箍承重环)'!$A:$V,MATCH(V$1,'支撑件(紧箍承重环)'!$1:$1,0),1),VLOOKUP(76,'支撑件(紧箍承重环)'!$A:$V,MATCH(V$1,'支撑件(紧箍承重环)'!$1:$1,0),1)))</f>
        <v>M8</v>
      </c>
      <c r="W4" s="79">
        <f>IF(OR($D4="钢20",$D4="Q235B"),"",IF($C4&gt;76,VLOOKUP($C4,'支撑件(紧箍承重环)'!$A:$V,MATCH(W$1,'支撑件(紧箍承重环)'!$1:$1,0),1),VLOOKUP(76,'支撑件(紧箍承重环)'!$A:$V,MATCH(W$1,'支撑件(紧箍承重环)'!$1:$1,0),1)))</f>
        <v>2</v>
      </c>
      <c r="X4" s="79">
        <f t="shared" si="6"/>
        <v>2</v>
      </c>
      <c r="Y4" s="79">
        <f>IF(OR($D4="钢20",$D4="Q235B"),"",IF($C4&gt;76,VLOOKUP($C4,'支撑件(紧箍承重环)'!$A:$V,MATCH(Y$1,'支撑件(紧箍承重环)'!$1:$1,0),1),VLOOKUP(76,'支撑件(紧箍承重环)'!$A:$V,MATCH(Y$1,'支撑件(紧箍承重环)'!$1:$1,0),1)))</f>
        <v>8</v>
      </c>
      <c r="Z4" s="79">
        <f>IF(OR($D4="钢20",$D4="Q235B"),"",IF($C4&gt;76,VLOOKUP($C4,'支撑件(紧箍承重环)'!$A:$V,MATCH(Z$1,'支撑件(紧箍承重环)'!$1:$1,0),1),VLOOKUP(76,'支撑件(紧箍承重环)'!$A:$V,MATCH(Z$1,'支撑件(紧箍承重环)'!$1:$1,0),1)))</f>
        <v>2</v>
      </c>
      <c r="AA4" s="79">
        <f t="shared" si="7"/>
        <v>2</v>
      </c>
      <c r="AB4" s="79">
        <f>IF(OR($D4="钢20",$D4="Q235B"),"",IF($C4&gt;76,VLOOKUP($C4,'支撑件(紧箍承重环)'!$A:$V,MATCH(AB$1,'支撑件(紧箍承重环)'!$1:$1,0),1),VLOOKUP(76,'支撑件(紧箍承重环)'!$A:$V,MATCH(AB$1,'支撑件(紧箍承重环)'!$1:$1,0),1)))</f>
        <v>0</v>
      </c>
      <c r="AC4" s="79">
        <f>IF(OR($D4="钢20",$D4="Q235B"),"",IF($C4&gt;76,VLOOKUP($C4,'支撑件(紧箍承重环)'!$A:$V,MATCH(AC$1,'支撑件(紧箍承重环)'!$1:$1,0),1),VLOOKUP(76,'支撑件(紧箍承重环)'!$A:$V,MATCH(AC$1,'支撑件(紧箍承重环)'!$1:$1,0),1)))</f>
        <v>0</v>
      </c>
      <c r="AD4" s="79">
        <f t="shared" si="8"/>
        <v>0</v>
      </c>
    </row>
    <row r="5" spans="1:30" ht="20.25">
      <c r="A5" s="56">
        <f>IF(B5="","",COUNTA($B$2:B5))</f>
        <v>4</v>
      </c>
      <c r="B5" s="71" t="str">
        <f>表一保温说明表!C8</f>
        <v>一级抽汽供热管道</v>
      </c>
      <c r="C5" s="83">
        <f>表一保温说明表!E8</f>
        <v>219</v>
      </c>
      <c r="D5" s="92" t="str">
        <f>表一保温说明表!G8</f>
        <v>15CrMoG</v>
      </c>
      <c r="E5" s="83">
        <f>表一保温说明表!L8</f>
        <v>110</v>
      </c>
      <c r="F5" s="83">
        <f>表一保温说明表!J8</f>
        <v>442</v>
      </c>
      <c r="G5" s="83">
        <f>表一保温说明表!D8</f>
        <v>8</v>
      </c>
      <c r="H5" s="83">
        <f t="shared" si="0"/>
        <v>1.6</v>
      </c>
      <c r="I5" s="83">
        <f t="shared" si="1"/>
        <v>2</v>
      </c>
      <c r="J5" s="77" t="str">
        <f>IF(OR(D5="钢20",D5="Q235B"),_xlfn.IFNA(IF(C5&gt;76,_xlfn.IFNA(VLOOKUP($C5,'支撑件(焊接承重环)'!$A$1:$S$24,_xlfn.IFNA(MATCH('02-承重环'!E5+10,'支撑件(焊接承重环)'!$3:$3,0),MATCH('02-承重环'!E5,'支撑件(焊接承重环)'!$3:$3,0)),0),VLOOKUP($C5,'支撑件(焊接承重环)'!$A$1:$S$24,_xlfn.IFNA(MATCH('02-承重环'!E5+10,'支撑件(焊接承重环)'!$3:$3,0),MATCH('02-承重环'!E5,'支撑件(焊接承重环)'!$3:$3,0)),1)),_xlfn.IFNA(VLOOKUP(76,'支撑件(焊接承重环)'!$A$1:$S$24,_xlfn.IFNA(MATCH('02-承重环'!E5+10,'支撑件(焊接承重环)'!$3:$3,0),MATCH('02-承重环'!E5,'支撑件(焊接承重环)'!$3:$3,0)),0),VLOOKUP(76,'支撑件(焊接承重环)'!$A$1:$S$24,_xlfn.IFNA(MATCH('02-承重环'!E5+10,'支撑件(焊接承重环)'!$3:$3,0),MATCH('02-承重环'!E5,'支撑件(焊接承重环)'!$3:$3,0)),1))),'支撑件(焊接承重环)'!$D$4),"")</f>
        <v/>
      </c>
      <c r="K5" s="76" t="str">
        <f t="shared" si="2"/>
        <v/>
      </c>
      <c r="L5" s="70"/>
      <c r="M5" s="79" t="str">
        <f>IF(OR($D5="钢20",$D5="Q235B"),IF($C5&gt;76,VLOOKUP($C5,'支撑件(焊接承重环)'!$A:$S,18,1),VLOOKUP(76,'支撑件(焊接承重环)'!$A:$S,18,1)),"")</f>
        <v/>
      </c>
      <c r="N5" s="77" t="str">
        <f>IF(OR(D5="钢20",D5="Q235B"),IF(C5&gt;76,VLOOKUP($C5,'支撑件(焊接承重环)'!$A:$S,19,1),VLOOKUP(76,'支撑件(焊接承重环)'!$A:$S,19,1)),"")</f>
        <v/>
      </c>
      <c r="O5" s="68" t="str">
        <f t="shared" si="3"/>
        <v/>
      </c>
      <c r="P5" s="79">
        <f>IF(OR($D5="钢20",$D5="Q235B"),"",IF($C5&gt;76,VLOOKUP($C5,'支撑件(紧箍承重环)'!$A:$V,MATCH(P$1,'支撑件(紧箍承重环)'!$1:$1,0),1),VLOOKUP(76,'支撑件(紧箍承重环)'!$A:$V,MATCH(P$1,'支撑件(紧箍承重环)'!$1:$1,0),1)))</f>
        <v>0</v>
      </c>
      <c r="Q5" s="79">
        <f>IF(OR($D5="钢20",$D5="Q235B"),"",IF($C5&gt;76,VLOOKUP($C5,'支撑件(紧箍承重环)'!$A:$V,MATCH(Q$1,'支撑件(紧箍承重环)'!$1:$1,0),1),VLOOKUP(76,'支撑件(紧箍承重环)'!$A:$V,MATCH(Q$1,'支撑件(紧箍承重环)'!$1:$1,0),1)))</f>
        <v>0</v>
      </c>
      <c r="R5" s="79">
        <f t="shared" si="4"/>
        <v>0</v>
      </c>
      <c r="S5" s="79" t="str">
        <f>IF(OR($D5="钢20",$D5="Q235B"),"",IF($C5&gt;76,VLOOKUP($C5,'支撑件(紧箍承重环)'!$A:$V,MATCH(S$1,'支撑件(紧箍承重环)'!$1:$1,0),1),VLOOKUP(76,'支撑件(紧箍承重环)'!$A:$V,MATCH(S$1,'支撑件(紧箍承重环)'!$1:$1,0),1)))</f>
        <v>M8×25</v>
      </c>
      <c r="T5" s="79">
        <f>IF(OR($D5="钢20",$D5="Q235B"),"",IF($C5&gt;76,VLOOKUP($C5,'支撑件(紧箍承重环)'!$A:$V,MATCH(T$1,'支撑件(紧箍承重环)'!$1:$1,0),1),VLOOKUP(76,'支撑件(紧箍承重环)'!$A:$V,MATCH(T$1,'支撑件(紧箍承重环)'!$1:$1,0),1)))</f>
        <v>2</v>
      </c>
      <c r="U5" s="79">
        <f t="shared" si="5"/>
        <v>4</v>
      </c>
      <c r="V5" s="79" t="str">
        <f>IF(OR($D5="钢20",$D5="Q235B"),"",IF($C5&gt;76,VLOOKUP($C5,'支撑件(紧箍承重环)'!$A:$V,MATCH(V$1,'支撑件(紧箍承重环)'!$1:$1,0),1),VLOOKUP(76,'支撑件(紧箍承重环)'!$A:$V,MATCH(V$1,'支撑件(紧箍承重环)'!$1:$1,0),1)))</f>
        <v>M8</v>
      </c>
      <c r="W5" s="79">
        <f>IF(OR($D5="钢20",$D5="Q235B"),"",IF($C5&gt;76,VLOOKUP($C5,'支撑件(紧箍承重环)'!$A:$V,MATCH(W$1,'支撑件(紧箍承重环)'!$1:$1,0),1),VLOOKUP(76,'支撑件(紧箍承重环)'!$A:$V,MATCH(W$1,'支撑件(紧箍承重环)'!$1:$1,0),1)))</f>
        <v>2</v>
      </c>
      <c r="X5" s="79">
        <f t="shared" si="6"/>
        <v>4</v>
      </c>
      <c r="Y5" s="79">
        <f>IF(OR($D5="钢20",$D5="Q235B"),"",IF($C5&gt;76,VLOOKUP($C5,'支撑件(紧箍承重环)'!$A:$V,MATCH(Y$1,'支撑件(紧箍承重环)'!$1:$1,0),1),VLOOKUP(76,'支撑件(紧箍承重环)'!$A:$V,MATCH(Y$1,'支撑件(紧箍承重环)'!$1:$1,0),1)))</f>
        <v>8</v>
      </c>
      <c r="Z5" s="79">
        <f>IF(OR($D5="钢20",$D5="Q235B"),"",IF($C5&gt;76,VLOOKUP($C5,'支撑件(紧箍承重环)'!$A:$V,MATCH(Z$1,'支撑件(紧箍承重环)'!$1:$1,0),1),VLOOKUP(76,'支撑件(紧箍承重环)'!$A:$V,MATCH(Z$1,'支撑件(紧箍承重环)'!$1:$1,0),1)))</f>
        <v>2</v>
      </c>
      <c r="AA5" s="79">
        <f t="shared" si="7"/>
        <v>4</v>
      </c>
      <c r="AB5" s="79">
        <f>IF(OR($D5="钢20",$D5="Q235B"),"",IF($C5&gt;76,VLOOKUP($C5,'支撑件(紧箍承重环)'!$A:$V,MATCH(AB$1,'支撑件(紧箍承重环)'!$1:$1,0),1),VLOOKUP(76,'支撑件(紧箍承重环)'!$A:$V,MATCH(AB$1,'支撑件(紧箍承重环)'!$1:$1,0),1)))</f>
        <v>0</v>
      </c>
      <c r="AC5" s="79">
        <f>IF(OR($D5="钢20",$D5="Q235B"),"",IF($C5&gt;76,VLOOKUP($C5,'支撑件(紧箍承重环)'!$A:$V,MATCH(AC$1,'支撑件(紧箍承重环)'!$1:$1,0),1),VLOOKUP(76,'支撑件(紧箍承重环)'!$A:$V,MATCH(AC$1,'支撑件(紧箍承重环)'!$1:$1,0),1)))</f>
        <v>0</v>
      </c>
      <c r="AD5" s="79">
        <f t="shared" si="8"/>
        <v>0</v>
      </c>
    </row>
    <row r="6" spans="1:30" ht="20.25">
      <c r="A6" s="56">
        <f>IF(B6="","",COUNTA($B$2:B6))</f>
        <v>5</v>
      </c>
      <c r="B6" s="71" t="str">
        <f>表一保温说明表!C9</f>
        <v>一级抽汽供热管道</v>
      </c>
      <c r="C6" s="83">
        <f>表一保温说明表!E9</f>
        <v>168</v>
      </c>
      <c r="D6" s="92" t="str">
        <f>表一保温说明表!G9</f>
        <v>15CrMoG</v>
      </c>
      <c r="E6" s="83">
        <f>表一保温说明表!L9</f>
        <v>150</v>
      </c>
      <c r="F6" s="83">
        <f>表一保温说明表!J9</f>
        <v>427</v>
      </c>
      <c r="G6" s="83">
        <f>表一保温说明表!D9</f>
        <v>2</v>
      </c>
      <c r="H6" s="83">
        <f t="shared" si="0"/>
        <v>0.4</v>
      </c>
      <c r="I6" s="83">
        <f t="shared" si="1"/>
        <v>1</v>
      </c>
      <c r="J6" s="77" t="str">
        <f>IF(OR(D6="钢20",D6="Q235B"),_xlfn.IFNA(IF(C6&gt;76,_xlfn.IFNA(VLOOKUP($C6,'支撑件(焊接承重环)'!$A$1:$S$24,_xlfn.IFNA(MATCH('02-承重环'!E6+10,'支撑件(焊接承重环)'!$3:$3,0),MATCH('02-承重环'!E6,'支撑件(焊接承重环)'!$3:$3,0)),0),VLOOKUP($C6,'支撑件(焊接承重环)'!$A$1:$S$24,_xlfn.IFNA(MATCH('02-承重环'!E6+10,'支撑件(焊接承重环)'!$3:$3,0),MATCH('02-承重环'!E6,'支撑件(焊接承重环)'!$3:$3,0)),1)),_xlfn.IFNA(VLOOKUP(76,'支撑件(焊接承重环)'!$A$1:$S$24,_xlfn.IFNA(MATCH('02-承重环'!E6+10,'支撑件(焊接承重环)'!$3:$3,0),MATCH('02-承重环'!E6,'支撑件(焊接承重环)'!$3:$3,0)),0),VLOOKUP(76,'支撑件(焊接承重环)'!$A$1:$S$24,_xlfn.IFNA(MATCH('02-承重环'!E6+10,'支撑件(焊接承重环)'!$3:$3,0),MATCH('02-承重环'!E6,'支撑件(焊接承重环)'!$3:$3,0)),1))),'支撑件(焊接承重环)'!$D$4),"")</f>
        <v/>
      </c>
      <c r="K6" s="76" t="str">
        <f t="shared" si="2"/>
        <v/>
      </c>
      <c r="L6" s="70"/>
      <c r="M6" s="79" t="str">
        <f>IF(OR($D6="钢20",$D6="Q235B"),IF($C6&gt;76,VLOOKUP($C6,'支撑件(焊接承重环)'!$A:$S,18,1),VLOOKUP(76,'支撑件(焊接承重环)'!$A:$S,18,1)),"")</f>
        <v/>
      </c>
      <c r="N6" s="77" t="str">
        <f>IF(OR(D6="钢20",D6="Q235B"),IF(C6&gt;76,VLOOKUP($C6,'支撑件(焊接承重环)'!$A:$S,19,1),VLOOKUP(76,'支撑件(焊接承重环)'!$A:$S,19,1)),"")</f>
        <v/>
      </c>
      <c r="O6" s="68" t="str">
        <f t="shared" si="3"/>
        <v/>
      </c>
      <c r="P6" s="79">
        <f>IF(OR($D6="钢20",$D6="Q235B"),"",IF($C6&gt;76,VLOOKUP($C6,'支撑件(紧箍承重环)'!$A:$V,MATCH(P$1,'支撑件(紧箍承重环)'!$1:$1,0),1),VLOOKUP(76,'支撑件(紧箍承重环)'!$A:$V,MATCH(P$1,'支撑件(紧箍承重环)'!$1:$1,0),1)))</f>
        <v>0</v>
      </c>
      <c r="Q6" s="79">
        <f>IF(OR($D6="钢20",$D6="Q235B"),"",IF($C6&gt;76,VLOOKUP($C6,'支撑件(紧箍承重环)'!$A:$V,MATCH(Q$1,'支撑件(紧箍承重环)'!$1:$1,0),1),VLOOKUP(76,'支撑件(紧箍承重环)'!$A:$V,MATCH(Q$1,'支撑件(紧箍承重环)'!$1:$1,0),1)))</f>
        <v>0</v>
      </c>
      <c r="R6" s="79">
        <f t="shared" si="4"/>
        <v>0</v>
      </c>
      <c r="S6" s="79" t="str">
        <f>IF(OR($D6="钢20",$D6="Q235B"),"",IF($C6&gt;76,VLOOKUP($C6,'支撑件(紧箍承重环)'!$A:$V,MATCH(S$1,'支撑件(紧箍承重环)'!$1:$1,0),1),VLOOKUP(76,'支撑件(紧箍承重环)'!$A:$V,MATCH(S$1,'支撑件(紧箍承重环)'!$1:$1,0),1)))</f>
        <v>M8×25</v>
      </c>
      <c r="T6" s="79">
        <f>IF(OR($D6="钢20",$D6="Q235B"),"",IF($C6&gt;76,VLOOKUP($C6,'支撑件(紧箍承重环)'!$A:$V,MATCH(T$1,'支撑件(紧箍承重环)'!$1:$1,0),1),VLOOKUP(76,'支撑件(紧箍承重环)'!$A:$V,MATCH(T$1,'支撑件(紧箍承重环)'!$1:$1,0),1)))</f>
        <v>2</v>
      </c>
      <c r="U6" s="79">
        <f t="shared" si="5"/>
        <v>2</v>
      </c>
      <c r="V6" s="79" t="str">
        <f>IF(OR($D6="钢20",$D6="Q235B"),"",IF($C6&gt;76,VLOOKUP($C6,'支撑件(紧箍承重环)'!$A:$V,MATCH(V$1,'支撑件(紧箍承重环)'!$1:$1,0),1),VLOOKUP(76,'支撑件(紧箍承重环)'!$A:$V,MATCH(V$1,'支撑件(紧箍承重环)'!$1:$1,0),1)))</f>
        <v>M8</v>
      </c>
      <c r="W6" s="79">
        <f>IF(OR($D6="钢20",$D6="Q235B"),"",IF($C6&gt;76,VLOOKUP($C6,'支撑件(紧箍承重环)'!$A:$V,MATCH(W$1,'支撑件(紧箍承重环)'!$1:$1,0),1),VLOOKUP(76,'支撑件(紧箍承重环)'!$A:$V,MATCH(W$1,'支撑件(紧箍承重环)'!$1:$1,0),1)))</f>
        <v>2</v>
      </c>
      <c r="X6" s="79">
        <f t="shared" si="6"/>
        <v>2</v>
      </c>
      <c r="Y6" s="79">
        <f>IF(OR($D6="钢20",$D6="Q235B"),"",IF($C6&gt;76,VLOOKUP($C6,'支撑件(紧箍承重环)'!$A:$V,MATCH(Y$1,'支撑件(紧箍承重环)'!$1:$1,0),1),VLOOKUP(76,'支撑件(紧箍承重环)'!$A:$V,MATCH(Y$1,'支撑件(紧箍承重环)'!$1:$1,0),1)))</f>
        <v>8</v>
      </c>
      <c r="Z6" s="79">
        <f>IF(OR($D6="钢20",$D6="Q235B"),"",IF($C6&gt;76,VLOOKUP($C6,'支撑件(紧箍承重环)'!$A:$V,MATCH(Z$1,'支撑件(紧箍承重环)'!$1:$1,0),1),VLOOKUP(76,'支撑件(紧箍承重环)'!$A:$V,MATCH(Z$1,'支撑件(紧箍承重环)'!$1:$1,0),1)))</f>
        <v>2</v>
      </c>
      <c r="AA6" s="79">
        <f t="shared" si="7"/>
        <v>2</v>
      </c>
      <c r="AB6" s="79">
        <f>IF(OR($D6="钢20",$D6="Q235B"),"",IF($C6&gt;76,VLOOKUP($C6,'支撑件(紧箍承重环)'!$A:$V,MATCH(AB$1,'支撑件(紧箍承重环)'!$1:$1,0),1),VLOOKUP(76,'支撑件(紧箍承重环)'!$A:$V,MATCH(AB$1,'支撑件(紧箍承重环)'!$1:$1,0),1)))</f>
        <v>0</v>
      </c>
      <c r="AC6" s="79">
        <f>IF(OR($D6="钢20",$D6="Q235B"),"",IF($C6&gt;76,VLOOKUP($C6,'支撑件(紧箍承重环)'!$A:$V,MATCH(AC$1,'支撑件(紧箍承重环)'!$1:$1,0),1),VLOOKUP(76,'支撑件(紧箍承重环)'!$A:$V,MATCH(AC$1,'支撑件(紧箍承重环)'!$1:$1,0),1)))</f>
        <v>0</v>
      </c>
      <c r="AD6" s="79">
        <f t="shared" si="8"/>
        <v>0</v>
      </c>
    </row>
    <row r="7" spans="1:30" ht="20.25">
      <c r="A7" s="56">
        <f>IF(B7="","",COUNTA($B$2:B7))</f>
        <v>6</v>
      </c>
      <c r="B7" s="71" t="str">
        <f>表一保温说明表!C10</f>
        <v>一级抽汽供热管道</v>
      </c>
      <c r="C7" s="83">
        <f>表一保温说明表!E10</f>
        <v>76</v>
      </c>
      <c r="D7" s="92" t="str">
        <f>表一保温说明表!G10</f>
        <v>15CrMoG</v>
      </c>
      <c r="E7" s="83">
        <f>表一保温说明表!L10</f>
        <v>100</v>
      </c>
      <c r="F7" s="83">
        <f>表一保温说明表!J10</f>
        <v>427</v>
      </c>
      <c r="G7" s="83">
        <f>表一保温说明表!D10</f>
        <v>30</v>
      </c>
      <c r="H7" s="83">
        <f t="shared" si="0"/>
        <v>6</v>
      </c>
      <c r="I7" s="83">
        <f t="shared" si="1"/>
        <v>6</v>
      </c>
      <c r="J7" s="77" t="str">
        <f>IF(OR(D7="钢20",D7="Q235B"),_xlfn.IFNA(IF(C7&gt;76,_xlfn.IFNA(VLOOKUP($C7,'支撑件(焊接承重环)'!$A$1:$S$24,_xlfn.IFNA(MATCH('02-承重环'!E7+10,'支撑件(焊接承重环)'!$3:$3,0),MATCH('02-承重环'!E7,'支撑件(焊接承重环)'!$3:$3,0)),0),VLOOKUP($C7,'支撑件(焊接承重环)'!$A$1:$S$24,_xlfn.IFNA(MATCH('02-承重环'!E7+10,'支撑件(焊接承重环)'!$3:$3,0),MATCH('02-承重环'!E7,'支撑件(焊接承重环)'!$3:$3,0)),1)),_xlfn.IFNA(VLOOKUP(76,'支撑件(焊接承重环)'!$A$1:$S$24,_xlfn.IFNA(MATCH('02-承重环'!E7+10,'支撑件(焊接承重环)'!$3:$3,0),MATCH('02-承重环'!E7,'支撑件(焊接承重环)'!$3:$3,0)),0),VLOOKUP(76,'支撑件(焊接承重环)'!$A$1:$S$24,_xlfn.IFNA(MATCH('02-承重环'!E7+10,'支撑件(焊接承重环)'!$3:$3,0),MATCH('02-承重环'!E7,'支撑件(焊接承重环)'!$3:$3,0)),1))),'支撑件(焊接承重环)'!$D$4),"")</f>
        <v/>
      </c>
      <c r="K7" s="76" t="str">
        <f t="shared" si="2"/>
        <v/>
      </c>
      <c r="L7" s="58"/>
      <c r="M7" s="79" t="str">
        <f>IF(OR($D7="钢20",$D7="Q235B"),IF($C7&gt;76,VLOOKUP($C7,'支撑件(焊接承重环)'!$A:$S,18,1),VLOOKUP(76,'支撑件(焊接承重环)'!$A:$S,18,1)),"")</f>
        <v/>
      </c>
      <c r="N7" s="77" t="str">
        <f>IF(OR(D7="钢20",D7="Q235B"),IF(C7&gt;76,VLOOKUP($C7,'支撑件(焊接承重环)'!$A:$S,19,1),VLOOKUP(76,'支撑件(焊接承重环)'!$A:$S,19,1)),"")</f>
        <v/>
      </c>
      <c r="O7" s="68" t="str">
        <f t="shared" si="3"/>
        <v/>
      </c>
      <c r="P7" s="79">
        <f>IF(OR($D7="钢20",$D7="Q235B"),"",IF($C7&gt;76,VLOOKUP($C7,'支撑件(紧箍承重环)'!$A:$V,MATCH(P$1,'支撑件(紧箍承重环)'!$1:$1,0),1),VLOOKUP(76,'支撑件(紧箍承重环)'!$A:$V,MATCH(P$1,'支撑件(紧箍承重环)'!$1:$1,0),1)))</f>
        <v>0</v>
      </c>
      <c r="Q7" s="79">
        <f>IF(OR($D7="钢20",$D7="Q235B"),"",IF($C7&gt;76,VLOOKUP($C7,'支撑件(紧箍承重环)'!$A:$V,MATCH(Q$1,'支撑件(紧箍承重环)'!$1:$1,0),1),VLOOKUP(76,'支撑件(紧箍承重环)'!$A:$V,MATCH(Q$1,'支撑件(紧箍承重环)'!$1:$1,0),1)))</f>
        <v>0</v>
      </c>
      <c r="R7" s="79">
        <f t="shared" si="4"/>
        <v>0</v>
      </c>
      <c r="S7" s="79" t="str">
        <f>IF(OR($D7="钢20",$D7="Q235B"),"",IF($C7&gt;76,VLOOKUP($C7,'支撑件(紧箍承重环)'!$A:$V,MATCH(S$1,'支撑件(紧箍承重环)'!$1:$1,0),1),VLOOKUP(76,'支撑件(紧箍承重环)'!$A:$V,MATCH(S$1,'支撑件(紧箍承重环)'!$1:$1,0),1)))</f>
        <v>M8×25</v>
      </c>
      <c r="T7" s="79">
        <f>IF(OR($D7="钢20",$D7="Q235B"),"",IF($C7&gt;76,VLOOKUP($C7,'支撑件(紧箍承重环)'!$A:$V,MATCH(T$1,'支撑件(紧箍承重环)'!$1:$1,0),1),VLOOKUP(76,'支撑件(紧箍承重环)'!$A:$V,MATCH(T$1,'支撑件(紧箍承重环)'!$1:$1,0),1)))</f>
        <v>2</v>
      </c>
      <c r="U7" s="79">
        <f t="shared" si="5"/>
        <v>12</v>
      </c>
      <c r="V7" s="79" t="str">
        <f>IF(OR($D7="钢20",$D7="Q235B"),"",IF($C7&gt;76,VLOOKUP($C7,'支撑件(紧箍承重环)'!$A:$V,MATCH(V$1,'支撑件(紧箍承重环)'!$1:$1,0),1),VLOOKUP(76,'支撑件(紧箍承重环)'!$A:$V,MATCH(V$1,'支撑件(紧箍承重环)'!$1:$1,0),1)))</f>
        <v>M8</v>
      </c>
      <c r="W7" s="79">
        <f>IF(OR($D7="钢20",$D7="Q235B"),"",IF($C7&gt;76,VLOOKUP($C7,'支撑件(紧箍承重环)'!$A:$V,MATCH(W$1,'支撑件(紧箍承重环)'!$1:$1,0),1),VLOOKUP(76,'支撑件(紧箍承重环)'!$A:$V,MATCH(W$1,'支撑件(紧箍承重环)'!$1:$1,0),1)))</f>
        <v>2</v>
      </c>
      <c r="X7" s="79">
        <f t="shared" si="6"/>
        <v>12</v>
      </c>
      <c r="Y7" s="79">
        <f>IF(OR($D7="钢20",$D7="Q235B"),"",IF($C7&gt;76,VLOOKUP($C7,'支撑件(紧箍承重环)'!$A:$V,MATCH(Y$1,'支撑件(紧箍承重环)'!$1:$1,0),1),VLOOKUP(76,'支撑件(紧箍承重环)'!$A:$V,MATCH(Y$1,'支撑件(紧箍承重环)'!$1:$1,0),1)))</f>
        <v>8</v>
      </c>
      <c r="Z7" s="79">
        <f>IF(OR($D7="钢20",$D7="Q235B"),"",IF($C7&gt;76,VLOOKUP($C7,'支撑件(紧箍承重环)'!$A:$V,MATCH(Z$1,'支撑件(紧箍承重环)'!$1:$1,0),1),VLOOKUP(76,'支撑件(紧箍承重环)'!$A:$V,MATCH(Z$1,'支撑件(紧箍承重环)'!$1:$1,0),1)))</f>
        <v>2</v>
      </c>
      <c r="AA7" s="79">
        <f t="shared" si="7"/>
        <v>12</v>
      </c>
      <c r="AB7" s="79">
        <f>IF(OR($D7="钢20",$D7="Q235B"),"",IF($C7&gt;76,VLOOKUP($C7,'支撑件(紧箍承重环)'!$A:$V,MATCH(AB$1,'支撑件(紧箍承重环)'!$1:$1,0),1),VLOOKUP(76,'支撑件(紧箍承重环)'!$A:$V,MATCH(AB$1,'支撑件(紧箍承重环)'!$1:$1,0),1)))</f>
        <v>0</v>
      </c>
      <c r="AC7" s="79">
        <f>IF(OR($D7="钢20",$D7="Q235B"),"",IF($C7&gt;76,VLOOKUP($C7,'支撑件(紧箍承重环)'!$A:$V,MATCH(AC$1,'支撑件(紧箍承重环)'!$1:$1,0),1),VLOOKUP(76,'支撑件(紧箍承重环)'!$A:$V,MATCH(AC$1,'支撑件(紧箍承重环)'!$1:$1,0),1)))</f>
        <v>0</v>
      </c>
      <c r="AD7" s="79">
        <f t="shared" si="8"/>
        <v>0</v>
      </c>
    </row>
    <row r="8" spans="1:30" ht="20.25">
      <c r="A8" s="56">
        <f>IF(B8="","",COUNTA($B$2:B8))</f>
        <v>7</v>
      </c>
      <c r="B8" s="71" t="str">
        <f>表一保温说明表!C11</f>
        <v>一级抽汽供热管道</v>
      </c>
      <c r="C8" s="83">
        <f>表一保温说明表!E11</f>
        <v>60</v>
      </c>
      <c r="D8" s="92" t="str">
        <f>表一保温说明表!G11</f>
        <v>15CrMoG</v>
      </c>
      <c r="E8" s="83">
        <f>表一保温说明表!L11</f>
        <v>100</v>
      </c>
      <c r="F8" s="83">
        <f>表一保温说明表!J11</f>
        <v>427</v>
      </c>
      <c r="G8" s="83">
        <f>表一保温说明表!D11</f>
        <v>2</v>
      </c>
      <c r="H8" s="83">
        <f t="shared" si="0"/>
        <v>0.4</v>
      </c>
      <c r="I8" s="83">
        <f t="shared" si="1"/>
        <v>1</v>
      </c>
      <c r="J8" s="77" t="str">
        <f>IF(OR(D8="钢20",D8="Q235B"),_xlfn.IFNA(IF(C8&gt;76,_xlfn.IFNA(VLOOKUP($C8,'支撑件(焊接承重环)'!$A$1:$S$24,_xlfn.IFNA(MATCH('02-承重环'!E8+10,'支撑件(焊接承重环)'!$3:$3,0),MATCH('02-承重环'!E8,'支撑件(焊接承重环)'!$3:$3,0)),0),VLOOKUP($C8,'支撑件(焊接承重环)'!$A$1:$S$24,_xlfn.IFNA(MATCH('02-承重环'!E8+10,'支撑件(焊接承重环)'!$3:$3,0),MATCH('02-承重环'!E8,'支撑件(焊接承重环)'!$3:$3,0)),1)),_xlfn.IFNA(VLOOKUP(76,'支撑件(焊接承重环)'!$A$1:$S$24,_xlfn.IFNA(MATCH('02-承重环'!E8+10,'支撑件(焊接承重环)'!$3:$3,0),MATCH('02-承重环'!E8,'支撑件(焊接承重环)'!$3:$3,0)),0),VLOOKUP(76,'支撑件(焊接承重环)'!$A$1:$S$24,_xlfn.IFNA(MATCH('02-承重环'!E8+10,'支撑件(焊接承重环)'!$3:$3,0),MATCH('02-承重环'!E8,'支撑件(焊接承重环)'!$3:$3,0)),1))),'支撑件(焊接承重环)'!$D$4),"")</f>
        <v/>
      </c>
      <c r="K8" s="76" t="str">
        <f t="shared" si="2"/>
        <v/>
      </c>
      <c r="L8" s="58"/>
      <c r="M8" s="79" t="str">
        <f>IF(OR($D8="钢20",$D8="Q235B"),IF($C8&gt;76,VLOOKUP($C8,'支撑件(焊接承重环)'!$A:$S,18,1),VLOOKUP(76,'支撑件(焊接承重环)'!$A:$S,18,1)),"")</f>
        <v/>
      </c>
      <c r="N8" s="77" t="str">
        <f>IF(OR(D8="钢20",D8="Q235B"),IF(C8&gt;76,VLOOKUP($C8,'支撑件(焊接承重环)'!$A:$S,19,1),VLOOKUP(76,'支撑件(焊接承重环)'!$A:$S,19,1)),"")</f>
        <v/>
      </c>
      <c r="O8" s="68" t="str">
        <f t="shared" si="3"/>
        <v/>
      </c>
      <c r="P8" s="79">
        <f>IF(OR($D8="钢20",$D8="Q235B"),"",IF($C8&gt;76,VLOOKUP($C8,'支撑件(紧箍承重环)'!$A:$V,MATCH(P$1,'支撑件(紧箍承重环)'!$1:$1,0),1),VLOOKUP(76,'支撑件(紧箍承重环)'!$A:$V,MATCH(P$1,'支撑件(紧箍承重环)'!$1:$1,0),1)))</f>
        <v>0</v>
      </c>
      <c r="Q8" s="79">
        <f>IF(OR($D8="钢20",$D8="Q235B"),"",IF($C8&gt;76,VLOOKUP($C8,'支撑件(紧箍承重环)'!$A:$V,MATCH(Q$1,'支撑件(紧箍承重环)'!$1:$1,0),1),VLOOKUP(76,'支撑件(紧箍承重环)'!$A:$V,MATCH(Q$1,'支撑件(紧箍承重环)'!$1:$1,0),1)))</f>
        <v>0</v>
      </c>
      <c r="R8" s="79">
        <f t="shared" si="4"/>
        <v>0</v>
      </c>
      <c r="S8" s="79" t="str">
        <f>IF(OR($D8="钢20",$D8="Q235B"),"",IF($C8&gt;76,VLOOKUP($C8,'支撑件(紧箍承重环)'!$A:$V,MATCH(S$1,'支撑件(紧箍承重环)'!$1:$1,0),1),VLOOKUP(76,'支撑件(紧箍承重环)'!$A:$V,MATCH(S$1,'支撑件(紧箍承重环)'!$1:$1,0),1)))</f>
        <v>M8×25</v>
      </c>
      <c r="T8" s="79">
        <f>IF(OR($D8="钢20",$D8="Q235B"),"",IF($C8&gt;76,VLOOKUP($C8,'支撑件(紧箍承重环)'!$A:$V,MATCH(T$1,'支撑件(紧箍承重环)'!$1:$1,0),1),VLOOKUP(76,'支撑件(紧箍承重环)'!$A:$V,MATCH(T$1,'支撑件(紧箍承重环)'!$1:$1,0),1)))</f>
        <v>2</v>
      </c>
      <c r="U8" s="79">
        <f t="shared" si="5"/>
        <v>2</v>
      </c>
      <c r="V8" s="79" t="str">
        <f>IF(OR($D8="钢20",$D8="Q235B"),"",IF($C8&gt;76,VLOOKUP($C8,'支撑件(紧箍承重环)'!$A:$V,MATCH(V$1,'支撑件(紧箍承重环)'!$1:$1,0),1),VLOOKUP(76,'支撑件(紧箍承重环)'!$A:$V,MATCH(V$1,'支撑件(紧箍承重环)'!$1:$1,0),1)))</f>
        <v>M8</v>
      </c>
      <c r="W8" s="79">
        <f>IF(OR($D8="钢20",$D8="Q235B"),"",IF($C8&gt;76,VLOOKUP($C8,'支撑件(紧箍承重环)'!$A:$V,MATCH(W$1,'支撑件(紧箍承重环)'!$1:$1,0),1),VLOOKUP(76,'支撑件(紧箍承重环)'!$A:$V,MATCH(W$1,'支撑件(紧箍承重环)'!$1:$1,0),1)))</f>
        <v>2</v>
      </c>
      <c r="X8" s="79">
        <f t="shared" si="6"/>
        <v>2</v>
      </c>
      <c r="Y8" s="79">
        <f>IF(OR($D8="钢20",$D8="Q235B"),"",IF($C8&gt;76,VLOOKUP($C8,'支撑件(紧箍承重环)'!$A:$V,MATCH(Y$1,'支撑件(紧箍承重环)'!$1:$1,0),1),VLOOKUP(76,'支撑件(紧箍承重环)'!$A:$V,MATCH(Y$1,'支撑件(紧箍承重环)'!$1:$1,0),1)))</f>
        <v>8</v>
      </c>
      <c r="Z8" s="79">
        <f>IF(OR($D8="钢20",$D8="Q235B"),"",IF($C8&gt;76,VLOOKUP($C8,'支撑件(紧箍承重环)'!$A:$V,MATCH(Z$1,'支撑件(紧箍承重环)'!$1:$1,0),1),VLOOKUP(76,'支撑件(紧箍承重环)'!$A:$V,MATCH(Z$1,'支撑件(紧箍承重环)'!$1:$1,0),1)))</f>
        <v>2</v>
      </c>
      <c r="AA8" s="79">
        <f t="shared" si="7"/>
        <v>2</v>
      </c>
      <c r="AB8" s="79">
        <f>IF(OR($D8="钢20",$D8="Q235B"),"",IF($C8&gt;76,VLOOKUP($C8,'支撑件(紧箍承重环)'!$A:$V,MATCH(AB$1,'支撑件(紧箍承重环)'!$1:$1,0),1),VLOOKUP(76,'支撑件(紧箍承重环)'!$A:$V,MATCH(AB$1,'支撑件(紧箍承重环)'!$1:$1,0),1)))</f>
        <v>0</v>
      </c>
      <c r="AC8" s="79">
        <f>IF(OR($D8="钢20",$D8="Q235B"),"",IF($C8&gt;76,VLOOKUP($C8,'支撑件(紧箍承重环)'!$A:$V,MATCH(AC$1,'支撑件(紧箍承重环)'!$1:$1,0),1),VLOOKUP(76,'支撑件(紧箍承重环)'!$A:$V,MATCH(AC$1,'支撑件(紧箍承重环)'!$1:$1,0),1)))</f>
        <v>0</v>
      </c>
      <c r="AD8" s="79">
        <f t="shared" si="8"/>
        <v>0</v>
      </c>
    </row>
    <row r="9" spans="1:30" ht="20.25">
      <c r="A9" s="56">
        <f>IF(B9="","",COUNTA($B$2:B9))</f>
        <v>8</v>
      </c>
      <c r="B9" s="71" t="str">
        <f>表一保温说明表!C12</f>
        <v>一级抽汽供热管道</v>
      </c>
      <c r="C9" s="83">
        <f>表一保温说明表!E12</f>
        <v>34</v>
      </c>
      <c r="D9" s="92" t="str">
        <f>表一保温说明表!G12</f>
        <v>15CrMoG</v>
      </c>
      <c r="E9" s="83">
        <f>表一保温说明表!L12</f>
        <v>90</v>
      </c>
      <c r="F9" s="83">
        <f>表一保温说明表!J12</f>
        <v>427</v>
      </c>
      <c r="G9" s="83">
        <f>表一保温说明表!D12</f>
        <v>130</v>
      </c>
      <c r="H9" s="83">
        <f t="shared" si="0"/>
        <v>26</v>
      </c>
      <c r="I9" s="83">
        <f t="shared" si="1"/>
        <v>26</v>
      </c>
      <c r="J9" s="77" t="str">
        <f>IF(OR(D9="钢20",D9="Q235B"),_xlfn.IFNA(IF(C9&gt;76,_xlfn.IFNA(VLOOKUP($C9,'支撑件(焊接承重环)'!$A$1:$S$24,_xlfn.IFNA(MATCH('02-承重环'!E9+10,'支撑件(焊接承重环)'!$3:$3,0),MATCH('02-承重环'!E9,'支撑件(焊接承重环)'!$3:$3,0)),0),VLOOKUP($C9,'支撑件(焊接承重环)'!$A$1:$S$24,_xlfn.IFNA(MATCH('02-承重环'!E9+10,'支撑件(焊接承重环)'!$3:$3,0),MATCH('02-承重环'!E9,'支撑件(焊接承重环)'!$3:$3,0)),1)),_xlfn.IFNA(VLOOKUP(76,'支撑件(焊接承重环)'!$A$1:$S$24,_xlfn.IFNA(MATCH('02-承重环'!E9+10,'支撑件(焊接承重环)'!$3:$3,0),MATCH('02-承重环'!E9,'支撑件(焊接承重环)'!$3:$3,0)),0),VLOOKUP(76,'支撑件(焊接承重环)'!$A$1:$S$24,_xlfn.IFNA(MATCH('02-承重环'!E9+10,'支撑件(焊接承重环)'!$3:$3,0),MATCH('02-承重环'!E9,'支撑件(焊接承重环)'!$3:$3,0)),1))),'支撑件(焊接承重环)'!$D$4),"")</f>
        <v/>
      </c>
      <c r="K9" s="76" t="str">
        <f t="shared" si="2"/>
        <v/>
      </c>
      <c r="L9" s="58"/>
      <c r="M9" s="79" t="str">
        <f>IF(OR($D9="钢20",$D9="Q235B"),IF($C9&gt;76,VLOOKUP($C9,'支撑件(焊接承重环)'!$A:$S,18,1),VLOOKUP(76,'支撑件(焊接承重环)'!$A:$S,18,1)),"")</f>
        <v/>
      </c>
      <c r="N9" s="77" t="str">
        <f>IF(OR(D9="钢20",D9="Q235B"),IF(C9&gt;76,VLOOKUP($C9,'支撑件(焊接承重环)'!$A:$S,19,1),VLOOKUP(76,'支撑件(焊接承重环)'!$A:$S,19,1)),"")</f>
        <v/>
      </c>
      <c r="O9" s="68" t="str">
        <f t="shared" si="3"/>
        <v/>
      </c>
      <c r="P9" s="79">
        <f>IF(OR($D9="钢20",$D9="Q235B"),"",IF($C9&gt;76,VLOOKUP($C9,'支撑件(紧箍承重环)'!$A:$V,MATCH(P$1,'支撑件(紧箍承重环)'!$1:$1,0),1),VLOOKUP(76,'支撑件(紧箍承重环)'!$A:$V,MATCH(P$1,'支撑件(紧箍承重环)'!$1:$1,0),1)))</f>
        <v>0</v>
      </c>
      <c r="Q9" s="79">
        <f>IF(OR($D9="钢20",$D9="Q235B"),"",IF($C9&gt;76,VLOOKUP($C9,'支撑件(紧箍承重环)'!$A:$V,MATCH(Q$1,'支撑件(紧箍承重环)'!$1:$1,0),1),VLOOKUP(76,'支撑件(紧箍承重环)'!$A:$V,MATCH(Q$1,'支撑件(紧箍承重环)'!$1:$1,0),1)))</f>
        <v>0</v>
      </c>
      <c r="R9" s="79">
        <f t="shared" si="4"/>
        <v>0</v>
      </c>
      <c r="S9" s="79" t="str">
        <f>IF(OR($D9="钢20",$D9="Q235B"),"",IF($C9&gt;76,VLOOKUP($C9,'支撑件(紧箍承重环)'!$A:$V,MATCH(S$1,'支撑件(紧箍承重环)'!$1:$1,0),1),VLOOKUP(76,'支撑件(紧箍承重环)'!$A:$V,MATCH(S$1,'支撑件(紧箍承重环)'!$1:$1,0),1)))</f>
        <v>M8×25</v>
      </c>
      <c r="T9" s="79">
        <f>IF(OR($D9="钢20",$D9="Q235B"),"",IF($C9&gt;76,VLOOKUP($C9,'支撑件(紧箍承重环)'!$A:$V,MATCH(T$1,'支撑件(紧箍承重环)'!$1:$1,0),1),VLOOKUP(76,'支撑件(紧箍承重环)'!$A:$V,MATCH(T$1,'支撑件(紧箍承重环)'!$1:$1,0),1)))</f>
        <v>2</v>
      </c>
      <c r="U9" s="79">
        <f t="shared" si="5"/>
        <v>52</v>
      </c>
      <c r="V9" s="79" t="str">
        <f>IF(OR($D9="钢20",$D9="Q235B"),"",IF($C9&gt;76,VLOOKUP($C9,'支撑件(紧箍承重环)'!$A:$V,MATCH(V$1,'支撑件(紧箍承重环)'!$1:$1,0),1),VLOOKUP(76,'支撑件(紧箍承重环)'!$A:$V,MATCH(V$1,'支撑件(紧箍承重环)'!$1:$1,0),1)))</f>
        <v>M8</v>
      </c>
      <c r="W9" s="79">
        <f>IF(OR($D9="钢20",$D9="Q235B"),"",IF($C9&gt;76,VLOOKUP($C9,'支撑件(紧箍承重环)'!$A:$V,MATCH(W$1,'支撑件(紧箍承重环)'!$1:$1,0),1),VLOOKUP(76,'支撑件(紧箍承重环)'!$A:$V,MATCH(W$1,'支撑件(紧箍承重环)'!$1:$1,0),1)))</f>
        <v>2</v>
      </c>
      <c r="X9" s="79">
        <f t="shared" si="6"/>
        <v>52</v>
      </c>
      <c r="Y9" s="79">
        <f>IF(OR($D9="钢20",$D9="Q235B"),"",IF($C9&gt;76,VLOOKUP($C9,'支撑件(紧箍承重环)'!$A:$V,MATCH(Y$1,'支撑件(紧箍承重环)'!$1:$1,0),1),VLOOKUP(76,'支撑件(紧箍承重环)'!$A:$V,MATCH(Y$1,'支撑件(紧箍承重环)'!$1:$1,0),1)))</f>
        <v>8</v>
      </c>
      <c r="Z9" s="79">
        <f>IF(OR($D9="钢20",$D9="Q235B"),"",IF($C9&gt;76,VLOOKUP($C9,'支撑件(紧箍承重环)'!$A:$V,MATCH(Z$1,'支撑件(紧箍承重环)'!$1:$1,0),1),VLOOKUP(76,'支撑件(紧箍承重环)'!$A:$V,MATCH(Z$1,'支撑件(紧箍承重环)'!$1:$1,0),1)))</f>
        <v>2</v>
      </c>
      <c r="AA9" s="79">
        <f t="shared" si="7"/>
        <v>52</v>
      </c>
      <c r="AB9" s="79">
        <f>IF(OR($D9="钢20",$D9="Q235B"),"",IF($C9&gt;76,VLOOKUP($C9,'支撑件(紧箍承重环)'!$A:$V,MATCH(AB$1,'支撑件(紧箍承重环)'!$1:$1,0),1),VLOOKUP(76,'支撑件(紧箍承重环)'!$A:$V,MATCH(AB$1,'支撑件(紧箍承重环)'!$1:$1,0),1)))</f>
        <v>0</v>
      </c>
      <c r="AC9" s="79">
        <f>IF(OR($D9="钢20",$D9="Q235B"),"",IF($C9&gt;76,VLOOKUP($C9,'支撑件(紧箍承重环)'!$A:$V,MATCH(AC$1,'支撑件(紧箍承重环)'!$1:$1,0),1),VLOOKUP(76,'支撑件(紧箍承重环)'!$A:$V,MATCH(AC$1,'支撑件(紧箍承重环)'!$1:$1,0),1)))</f>
        <v>0</v>
      </c>
      <c r="AD9" s="79">
        <f t="shared" si="8"/>
        <v>0</v>
      </c>
    </row>
    <row r="10" spans="1:30" ht="20.25">
      <c r="A10" s="56">
        <f>IF(B10="","",COUNTA($B$2:B10))</f>
        <v>9</v>
      </c>
      <c r="B10" s="71" t="str">
        <f>表一保温说明表!C13</f>
        <v>一级抽汽供热管道</v>
      </c>
      <c r="C10" s="83">
        <f>表一保温说明表!E13</f>
        <v>27</v>
      </c>
      <c r="D10" s="92" t="str">
        <f>表一保温说明表!G13</f>
        <v>15CrMoG</v>
      </c>
      <c r="E10" s="83">
        <f>表一保温说明表!L13</f>
        <v>70</v>
      </c>
      <c r="F10" s="83">
        <f>表一保温说明表!J13</f>
        <v>439</v>
      </c>
      <c r="G10" s="83">
        <f>表一保温说明表!D13</f>
        <v>25</v>
      </c>
      <c r="H10" s="83">
        <f t="shared" si="0"/>
        <v>5</v>
      </c>
      <c r="I10" s="83">
        <f t="shared" si="1"/>
        <v>5</v>
      </c>
      <c r="J10" s="77" t="str">
        <f>IF(OR(D10="钢20",D10="Q235B"),_xlfn.IFNA(IF(C10&gt;76,_xlfn.IFNA(VLOOKUP($C10,'支撑件(焊接承重环)'!$A$1:$S$24,_xlfn.IFNA(MATCH('02-承重环'!E10+10,'支撑件(焊接承重环)'!$3:$3,0),MATCH('02-承重环'!E10,'支撑件(焊接承重环)'!$3:$3,0)),0),VLOOKUP($C10,'支撑件(焊接承重环)'!$A$1:$S$24,_xlfn.IFNA(MATCH('02-承重环'!E10+10,'支撑件(焊接承重环)'!$3:$3,0),MATCH('02-承重环'!E10,'支撑件(焊接承重环)'!$3:$3,0)),1)),_xlfn.IFNA(VLOOKUP(76,'支撑件(焊接承重环)'!$A$1:$S$24,_xlfn.IFNA(MATCH('02-承重环'!E10+10,'支撑件(焊接承重环)'!$3:$3,0),MATCH('02-承重环'!E10,'支撑件(焊接承重环)'!$3:$3,0)),0),VLOOKUP(76,'支撑件(焊接承重环)'!$A$1:$S$24,_xlfn.IFNA(MATCH('02-承重环'!E10+10,'支撑件(焊接承重环)'!$3:$3,0),MATCH('02-承重环'!E10,'支撑件(焊接承重环)'!$3:$3,0)),1))),'支撑件(焊接承重环)'!$D$4),"")</f>
        <v/>
      </c>
      <c r="K10" s="76" t="str">
        <f t="shared" si="2"/>
        <v/>
      </c>
      <c r="L10" s="58"/>
      <c r="M10" s="79" t="str">
        <f>IF(OR($D10="钢20",$D10="Q235B"),IF($C10&gt;76,VLOOKUP($C10,'支撑件(焊接承重环)'!$A:$S,18,1),VLOOKUP(76,'支撑件(焊接承重环)'!$A:$S,18,1)),"")</f>
        <v/>
      </c>
      <c r="N10" s="77" t="str">
        <f>IF(OR(D10="钢20",D10="Q235B"),IF(C10&gt;76,VLOOKUP($C10,'支撑件(焊接承重环)'!$A:$S,19,1),VLOOKUP(76,'支撑件(焊接承重环)'!$A:$S,19,1)),"")</f>
        <v/>
      </c>
      <c r="O10" s="68" t="str">
        <f t="shared" si="3"/>
        <v/>
      </c>
      <c r="P10" s="79">
        <f>IF(OR($D10="钢20",$D10="Q235B"),"",IF($C10&gt;76,VLOOKUP($C10,'支撑件(紧箍承重环)'!$A:$V,MATCH(P$1,'支撑件(紧箍承重环)'!$1:$1,0),1),VLOOKUP(76,'支撑件(紧箍承重环)'!$A:$V,MATCH(P$1,'支撑件(紧箍承重环)'!$1:$1,0),1)))</f>
        <v>0</v>
      </c>
      <c r="Q10" s="79">
        <f>IF(OR($D10="钢20",$D10="Q235B"),"",IF($C10&gt;76,VLOOKUP($C10,'支撑件(紧箍承重环)'!$A:$V,MATCH(Q$1,'支撑件(紧箍承重环)'!$1:$1,0),1),VLOOKUP(76,'支撑件(紧箍承重环)'!$A:$V,MATCH(Q$1,'支撑件(紧箍承重环)'!$1:$1,0),1)))</f>
        <v>0</v>
      </c>
      <c r="R10" s="79">
        <f t="shared" si="4"/>
        <v>0</v>
      </c>
      <c r="S10" s="79" t="str">
        <f>IF(OR($D10="钢20",$D10="Q235B"),"",IF($C10&gt;76,VLOOKUP($C10,'支撑件(紧箍承重环)'!$A:$V,MATCH(S$1,'支撑件(紧箍承重环)'!$1:$1,0),1),VLOOKUP(76,'支撑件(紧箍承重环)'!$A:$V,MATCH(S$1,'支撑件(紧箍承重环)'!$1:$1,0),1)))</f>
        <v>M8×25</v>
      </c>
      <c r="T10" s="79">
        <f>IF(OR($D10="钢20",$D10="Q235B"),"",IF($C10&gt;76,VLOOKUP($C10,'支撑件(紧箍承重环)'!$A:$V,MATCH(T$1,'支撑件(紧箍承重环)'!$1:$1,0),1),VLOOKUP(76,'支撑件(紧箍承重环)'!$A:$V,MATCH(T$1,'支撑件(紧箍承重环)'!$1:$1,0),1)))</f>
        <v>2</v>
      </c>
      <c r="U10" s="79">
        <f t="shared" si="5"/>
        <v>10</v>
      </c>
      <c r="V10" s="79" t="str">
        <f>IF(OR($D10="钢20",$D10="Q235B"),"",IF($C10&gt;76,VLOOKUP($C10,'支撑件(紧箍承重环)'!$A:$V,MATCH(V$1,'支撑件(紧箍承重环)'!$1:$1,0),1),VLOOKUP(76,'支撑件(紧箍承重环)'!$A:$V,MATCH(V$1,'支撑件(紧箍承重环)'!$1:$1,0),1)))</f>
        <v>M8</v>
      </c>
      <c r="W10" s="79">
        <f>IF(OR($D10="钢20",$D10="Q235B"),"",IF($C10&gt;76,VLOOKUP($C10,'支撑件(紧箍承重环)'!$A:$V,MATCH(W$1,'支撑件(紧箍承重环)'!$1:$1,0),1),VLOOKUP(76,'支撑件(紧箍承重环)'!$A:$V,MATCH(W$1,'支撑件(紧箍承重环)'!$1:$1,0),1)))</f>
        <v>2</v>
      </c>
      <c r="X10" s="79">
        <f t="shared" si="6"/>
        <v>10</v>
      </c>
      <c r="Y10" s="79">
        <f>IF(OR($D10="钢20",$D10="Q235B"),"",IF($C10&gt;76,VLOOKUP($C10,'支撑件(紧箍承重环)'!$A:$V,MATCH(Y$1,'支撑件(紧箍承重环)'!$1:$1,0),1),VLOOKUP(76,'支撑件(紧箍承重环)'!$A:$V,MATCH(Y$1,'支撑件(紧箍承重环)'!$1:$1,0),1)))</f>
        <v>8</v>
      </c>
      <c r="Z10" s="79">
        <f>IF(OR($D10="钢20",$D10="Q235B"),"",IF($C10&gt;76,VLOOKUP($C10,'支撑件(紧箍承重环)'!$A:$V,MATCH(Z$1,'支撑件(紧箍承重环)'!$1:$1,0),1),VLOOKUP(76,'支撑件(紧箍承重环)'!$A:$V,MATCH(Z$1,'支撑件(紧箍承重环)'!$1:$1,0),1)))</f>
        <v>2</v>
      </c>
      <c r="AA10" s="79">
        <f t="shared" si="7"/>
        <v>10</v>
      </c>
      <c r="AB10" s="79">
        <f>IF(OR($D10="钢20",$D10="Q235B"),"",IF($C10&gt;76,VLOOKUP($C10,'支撑件(紧箍承重环)'!$A:$V,MATCH(AB$1,'支撑件(紧箍承重环)'!$1:$1,0),1),VLOOKUP(76,'支撑件(紧箍承重环)'!$A:$V,MATCH(AB$1,'支撑件(紧箍承重环)'!$1:$1,0),1)))</f>
        <v>0</v>
      </c>
      <c r="AC10" s="79">
        <f>IF(OR($D10="钢20",$D10="Q235B"),"",IF($C10&gt;76,VLOOKUP($C10,'支撑件(紧箍承重环)'!$A:$V,MATCH(AC$1,'支撑件(紧箍承重环)'!$1:$1,0),1),VLOOKUP(76,'支撑件(紧箍承重环)'!$A:$V,MATCH(AC$1,'支撑件(紧箍承重环)'!$1:$1,0),1)))</f>
        <v>0</v>
      </c>
      <c r="AD10" s="79">
        <f t="shared" si="8"/>
        <v>0</v>
      </c>
    </row>
    <row r="11" spans="1:30" ht="20.25">
      <c r="A11" s="56">
        <f>IF(B11="","",COUNTA($B$2:B11))</f>
        <v>10</v>
      </c>
      <c r="B11" s="71" t="str">
        <f>表一保温说明表!C14</f>
        <v>#1高压加热器进汽管道</v>
      </c>
      <c r="C11" s="83">
        <f>表一保温说明表!E14</f>
        <v>168</v>
      </c>
      <c r="D11" s="92" t="str">
        <f>表一保温说明表!G14</f>
        <v>15CrMoG</v>
      </c>
      <c r="E11" s="83">
        <f>表一保温说明表!L14</f>
        <v>120</v>
      </c>
      <c r="F11" s="83">
        <f>表一保温说明表!J14</f>
        <v>423.2</v>
      </c>
      <c r="G11" s="83">
        <f>表一保温说明表!D14</f>
        <v>9</v>
      </c>
      <c r="H11" s="83">
        <f t="shared" si="0"/>
        <v>1.8</v>
      </c>
      <c r="I11" s="83">
        <f t="shared" si="1"/>
        <v>2</v>
      </c>
      <c r="J11" s="77" t="str">
        <f>IF(OR(D11="钢20",D11="Q235B"),_xlfn.IFNA(IF(C11&gt;76,_xlfn.IFNA(VLOOKUP($C11,'支撑件(焊接承重环)'!$A$1:$S$24,_xlfn.IFNA(MATCH('02-承重环'!E11+10,'支撑件(焊接承重环)'!$3:$3,0),MATCH('02-承重环'!E11,'支撑件(焊接承重环)'!$3:$3,0)),0),VLOOKUP($C11,'支撑件(焊接承重环)'!$A$1:$S$24,_xlfn.IFNA(MATCH('02-承重环'!E11+10,'支撑件(焊接承重环)'!$3:$3,0),MATCH('02-承重环'!E11,'支撑件(焊接承重环)'!$3:$3,0)),1)),_xlfn.IFNA(VLOOKUP(76,'支撑件(焊接承重环)'!$A$1:$S$24,_xlfn.IFNA(MATCH('02-承重环'!E11+10,'支撑件(焊接承重环)'!$3:$3,0),MATCH('02-承重环'!E11,'支撑件(焊接承重环)'!$3:$3,0)),0),VLOOKUP(76,'支撑件(焊接承重环)'!$A$1:$S$24,_xlfn.IFNA(MATCH('02-承重环'!E11+10,'支撑件(焊接承重环)'!$3:$3,0),MATCH('02-承重环'!E11,'支撑件(焊接承重环)'!$3:$3,0)),1))),'支撑件(焊接承重环)'!$D$4),"")</f>
        <v/>
      </c>
      <c r="K11" s="76" t="str">
        <f t="shared" si="2"/>
        <v/>
      </c>
      <c r="L11" s="58"/>
      <c r="M11" s="79" t="str">
        <f>IF(OR($D11="钢20",$D11="Q235B"),IF($C11&gt;76,VLOOKUP($C11,'支撑件(焊接承重环)'!$A:$S,18,1),VLOOKUP(76,'支撑件(焊接承重环)'!$A:$S,18,1)),"")</f>
        <v/>
      </c>
      <c r="N11" s="77" t="str">
        <f>IF(OR(D11="钢20",D11="Q235B"),IF(C11&gt;76,VLOOKUP($C11,'支撑件(焊接承重环)'!$A:$S,19,1),VLOOKUP(76,'支撑件(焊接承重环)'!$A:$S,19,1)),"")</f>
        <v/>
      </c>
      <c r="O11" s="68" t="str">
        <f t="shared" si="3"/>
        <v/>
      </c>
      <c r="P11" s="79">
        <f>IF(OR($D11="钢20",$D11="Q235B"),"",IF($C11&gt;76,VLOOKUP($C11,'支撑件(紧箍承重环)'!$A:$V,MATCH(P$1,'支撑件(紧箍承重环)'!$1:$1,0),1),VLOOKUP(76,'支撑件(紧箍承重环)'!$A:$V,MATCH(P$1,'支撑件(紧箍承重环)'!$1:$1,0),1)))</f>
        <v>0</v>
      </c>
      <c r="Q11" s="79">
        <f>IF(OR($D11="钢20",$D11="Q235B"),"",IF($C11&gt;76,VLOOKUP($C11,'支撑件(紧箍承重环)'!$A:$V,MATCH(Q$1,'支撑件(紧箍承重环)'!$1:$1,0),1),VLOOKUP(76,'支撑件(紧箍承重环)'!$A:$V,MATCH(Q$1,'支撑件(紧箍承重环)'!$1:$1,0),1)))</f>
        <v>0</v>
      </c>
      <c r="R11" s="79">
        <f t="shared" si="4"/>
        <v>0</v>
      </c>
      <c r="S11" s="79" t="str">
        <f>IF(OR($D11="钢20",$D11="Q235B"),"",IF($C11&gt;76,VLOOKUP($C11,'支撑件(紧箍承重环)'!$A:$V,MATCH(S$1,'支撑件(紧箍承重环)'!$1:$1,0),1),VLOOKUP(76,'支撑件(紧箍承重环)'!$A:$V,MATCH(S$1,'支撑件(紧箍承重环)'!$1:$1,0),1)))</f>
        <v>M8×25</v>
      </c>
      <c r="T11" s="79">
        <f>IF(OR($D11="钢20",$D11="Q235B"),"",IF($C11&gt;76,VLOOKUP($C11,'支撑件(紧箍承重环)'!$A:$V,MATCH(T$1,'支撑件(紧箍承重环)'!$1:$1,0),1),VLOOKUP(76,'支撑件(紧箍承重环)'!$A:$V,MATCH(T$1,'支撑件(紧箍承重环)'!$1:$1,0),1)))</f>
        <v>2</v>
      </c>
      <c r="U11" s="79">
        <f t="shared" si="5"/>
        <v>4</v>
      </c>
      <c r="V11" s="79" t="str">
        <f>IF(OR($D11="钢20",$D11="Q235B"),"",IF($C11&gt;76,VLOOKUP($C11,'支撑件(紧箍承重环)'!$A:$V,MATCH(V$1,'支撑件(紧箍承重环)'!$1:$1,0),1),VLOOKUP(76,'支撑件(紧箍承重环)'!$A:$V,MATCH(V$1,'支撑件(紧箍承重环)'!$1:$1,0),1)))</f>
        <v>M8</v>
      </c>
      <c r="W11" s="79">
        <f>IF(OR($D11="钢20",$D11="Q235B"),"",IF($C11&gt;76,VLOOKUP($C11,'支撑件(紧箍承重环)'!$A:$V,MATCH(W$1,'支撑件(紧箍承重环)'!$1:$1,0),1),VLOOKUP(76,'支撑件(紧箍承重环)'!$A:$V,MATCH(W$1,'支撑件(紧箍承重环)'!$1:$1,0),1)))</f>
        <v>2</v>
      </c>
      <c r="X11" s="79">
        <f t="shared" si="6"/>
        <v>4</v>
      </c>
      <c r="Y11" s="79">
        <f>IF(OR($D11="钢20",$D11="Q235B"),"",IF($C11&gt;76,VLOOKUP($C11,'支撑件(紧箍承重环)'!$A:$V,MATCH(Y$1,'支撑件(紧箍承重环)'!$1:$1,0),1),VLOOKUP(76,'支撑件(紧箍承重环)'!$A:$V,MATCH(Y$1,'支撑件(紧箍承重环)'!$1:$1,0),1)))</f>
        <v>8</v>
      </c>
      <c r="Z11" s="79">
        <f>IF(OR($D11="钢20",$D11="Q235B"),"",IF($C11&gt;76,VLOOKUP($C11,'支撑件(紧箍承重环)'!$A:$V,MATCH(Z$1,'支撑件(紧箍承重环)'!$1:$1,0),1),VLOOKUP(76,'支撑件(紧箍承重环)'!$A:$V,MATCH(Z$1,'支撑件(紧箍承重环)'!$1:$1,0),1)))</f>
        <v>2</v>
      </c>
      <c r="AA11" s="79">
        <f t="shared" si="7"/>
        <v>4</v>
      </c>
      <c r="AB11" s="79">
        <f>IF(OR($D11="钢20",$D11="Q235B"),"",IF($C11&gt;76,VLOOKUP($C11,'支撑件(紧箍承重环)'!$A:$V,MATCH(AB$1,'支撑件(紧箍承重环)'!$1:$1,0),1),VLOOKUP(76,'支撑件(紧箍承重环)'!$A:$V,MATCH(AB$1,'支撑件(紧箍承重环)'!$1:$1,0),1)))</f>
        <v>0</v>
      </c>
      <c r="AC11" s="79">
        <f>IF(OR($D11="钢20",$D11="Q235B"),"",IF($C11&gt;76,VLOOKUP($C11,'支撑件(紧箍承重环)'!$A:$V,MATCH(AC$1,'支撑件(紧箍承重环)'!$1:$1,0),1),VLOOKUP(76,'支撑件(紧箍承重环)'!$A:$V,MATCH(AC$1,'支撑件(紧箍承重环)'!$1:$1,0),1)))</f>
        <v>0</v>
      </c>
      <c r="AD11" s="79">
        <f t="shared" si="8"/>
        <v>0</v>
      </c>
    </row>
    <row r="12" spans="1:30" ht="20.25">
      <c r="A12" s="56">
        <f>IF(B12="","",COUNTA($B$2:B12))</f>
        <v>11</v>
      </c>
      <c r="B12" s="71" t="str">
        <f>表一保温说明表!C15</f>
        <v>#1高压加热器进汽管道</v>
      </c>
      <c r="C12" s="83">
        <f>表一保温说明表!E15</f>
        <v>76</v>
      </c>
      <c r="D12" s="92" t="str">
        <f>表一保温说明表!G15</f>
        <v>15CrMoG</v>
      </c>
      <c r="E12" s="83">
        <f>表一保温说明表!L15</f>
        <v>90</v>
      </c>
      <c r="F12" s="83">
        <f>表一保温说明表!J15</f>
        <v>423.2</v>
      </c>
      <c r="G12" s="83">
        <f>表一保温说明表!D15</f>
        <v>30</v>
      </c>
      <c r="H12" s="83">
        <f t="shared" si="0"/>
        <v>6</v>
      </c>
      <c r="I12" s="83">
        <f t="shared" si="1"/>
        <v>6</v>
      </c>
      <c r="J12" s="77" t="str">
        <f>IF(OR(D12="钢20",D12="Q235B"),_xlfn.IFNA(IF(C12&gt;76,_xlfn.IFNA(VLOOKUP($C12,'支撑件(焊接承重环)'!$A$1:$S$24,_xlfn.IFNA(MATCH('02-承重环'!E12+10,'支撑件(焊接承重环)'!$3:$3,0),MATCH('02-承重环'!E12,'支撑件(焊接承重环)'!$3:$3,0)),0),VLOOKUP($C12,'支撑件(焊接承重环)'!$A$1:$S$24,_xlfn.IFNA(MATCH('02-承重环'!E12+10,'支撑件(焊接承重环)'!$3:$3,0),MATCH('02-承重环'!E12,'支撑件(焊接承重环)'!$3:$3,0)),1)),_xlfn.IFNA(VLOOKUP(76,'支撑件(焊接承重环)'!$A$1:$S$24,_xlfn.IFNA(MATCH('02-承重环'!E12+10,'支撑件(焊接承重环)'!$3:$3,0),MATCH('02-承重环'!E12,'支撑件(焊接承重环)'!$3:$3,0)),0),VLOOKUP(76,'支撑件(焊接承重环)'!$A$1:$S$24,_xlfn.IFNA(MATCH('02-承重环'!E12+10,'支撑件(焊接承重环)'!$3:$3,0),MATCH('02-承重环'!E12,'支撑件(焊接承重环)'!$3:$3,0)),1))),'支撑件(焊接承重环)'!$D$4),"")</f>
        <v/>
      </c>
      <c r="K12" s="76" t="str">
        <f t="shared" si="2"/>
        <v/>
      </c>
      <c r="L12" s="58"/>
      <c r="M12" s="79" t="str">
        <f>IF(OR($D12="钢20",$D12="Q235B"),IF($C12&gt;76,VLOOKUP($C12,'支撑件(焊接承重环)'!$A:$S,18,1),VLOOKUP(76,'支撑件(焊接承重环)'!$A:$S,18,1)),"")</f>
        <v/>
      </c>
      <c r="N12" s="77" t="str">
        <f>IF(OR(D12="钢20",D12="Q235B"),IF(C12&gt;76,VLOOKUP($C12,'支撑件(焊接承重环)'!$A:$S,19,1),VLOOKUP(76,'支撑件(焊接承重环)'!$A:$S,19,1)),"")</f>
        <v/>
      </c>
      <c r="O12" s="68" t="str">
        <f t="shared" si="3"/>
        <v/>
      </c>
      <c r="P12" s="79">
        <f>IF(OR($D12="钢20",$D12="Q235B"),"",IF($C12&gt;76,VLOOKUP($C12,'支撑件(紧箍承重环)'!$A:$V,MATCH(P$1,'支撑件(紧箍承重环)'!$1:$1,0),1),VLOOKUP(76,'支撑件(紧箍承重环)'!$A:$V,MATCH(P$1,'支撑件(紧箍承重环)'!$1:$1,0),1)))</f>
        <v>0</v>
      </c>
      <c r="Q12" s="79">
        <f>IF(OR($D12="钢20",$D12="Q235B"),"",IF($C12&gt;76,VLOOKUP($C12,'支撑件(紧箍承重环)'!$A:$V,MATCH(Q$1,'支撑件(紧箍承重环)'!$1:$1,0),1),VLOOKUP(76,'支撑件(紧箍承重环)'!$A:$V,MATCH(Q$1,'支撑件(紧箍承重环)'!$1:$1,0),1)))</f>
        <v>0</v>
      </c>
      <c r="R12" s="79">
        <f t="shared" si="4"/>
        <v>0</v>
      </c>
      <c r="S12" s="79" t="str">
        <f>IF(OR($D12="钢20",$D12="Q235B"),"",IF($C12&gt;76,VLOOKUP($C12,'支撑件(紧箍承重环)'!$A:$V,MATCH(S$1,'支撑件(紧箍承重环)'!$1:$1,0),1),VLOOKUP(76,'支撑件(紧箍承重环)'!$A:$V,MATCH(S$1,'支撑件(紧箍承重环)'!$1:$1,0),1)))</f>
        <v>M8×25</v>
      </c>
      <c r="T12" s="79">
        <f>IF(OR($D12="钢20",$D12="Q235B"),"",IF($C12&gt;76,VLOOKUP($C12,'支撑件(紧箍承重环)'!$A:$V,MATCH(T$1,'支撑件(紧箍承重环)'!$1:$1,0),1),VLOOKUP(76,'支撑件(紧箍承重环)'!$A:$V,MATCH(T$1,'支撑件(紧箍承重环)'!$1:$1,0),1)))</f>
        <v>2</v>
      </c>
      <c r="U12" s="79">
        <f t="shared" si="5"/>
        <v>12</v>
      </c>
      <c r="V12" s="79" t="str">
        <f>IF(OR($D12="钢20",$D12="Q235B"),"",IF($C12&gt;76,VLOOKUP($C12,'支撑件(紧箍承重环)'!$A:$V,MATCH(V$1,'支撑件(紧箍承重环)'!$1:$1,0),1),VLOOKUP(76,'支撑件(紧箍承重环)'!$A:$V,MATCH(V$1,'支撑件(紧箍承重环)'!$1:$1,0),1)))</f>
        <v>M8</v>
      </c>
      <c r="W12" s="79">
        <f>IF(OR($D12="钢20",$D12="Q235B"),"",IF($C12&gt;76,VLOOKUP($C12,'支撑件(紧箍承重环)'!$A:$V,MATCH(W$1,'支撑件(紧箍承重环)'!$1:$1,0),1),VLOOKUP(76,'支撑件(紧箍承重环)'!$A:$V,MATCH(W$1,'支撑件(紧箍承重环)'!$1:$1,0),1)))</f>
        <v>2</v>
      </c>
      <c r="X12" s="79">
        <f t="shared" si="6"/>
        <v>12</v>
      </c>
      <c r="Y12" s="79">
        <f>IF(OR($D12="钢20",$D12="Q235B"),"",IF($C12&gt;76,VLOOKUP($C12,'支撑件(紧箍承重环)'!$A:$V,MATCH(Y$1,'支撑件(紧箍承重环)'!$1:$1,0),1),VLOOKUP(76,'支撑件(紧箍承重环)'!$A:$V,MATCH(Y$1,'支撑件(紧箍承重环)'!$1:$1,0),1)))</f>
        <v>8</v>
      </c>
      <c r="Z12" s="79">
        <f>IF(OR($D12="钢20",$D12="Q235B"),"",IF($C12&gt;76,VLOOKUP($C12,'支撑件(紧箍承重环)'!$A:$V,MATCH(Z$1,'支撑件(紧箍承重环)'!$1:$1,0),1),VLOOKUP(76,'支撑件(紧箍承重环)'!$A:$V,MATCH(Z$1,'支撑件(紧箍承重环)'!$1:$1,0),1)))</f>
        <v>2</v>
      </c>
      <c r="AA12" s="79">
        <f t="shared" si="7"/>
        <v>12</v>
      </c>
      <c r="AB12" s="79">
        <f>IF(OR($D12="钢20",$D12="Q235B"),"",IF($C12&gt;76,VLOOKUP($C12,'支撑件(紧箍承重环)'!$A:$V,MATCH(AB$1,'支撑件(紧箍承重环)'!$1:$1,0),1),VLOOKUP(76,'支撑件(紧箍承重环)'!$A:$V,MATCH(AB$1,'支撑件(紧箍承重环)'!$1:$1,0),1)))</f>
        <v>0</v>
      </c>
      <c r="AC12" s="79">
        <f>IF(OR($D12="钢20",$D12="Q235B"),"",IF($C12&gt;76,VLOOKUP($C12,'支撑件(紧箍承重环)'!$A:$V,MATCH(AC$1,'支撑件(紧箍承重环)'!$1:$1,0),1),VLOOKUP(76,'支撑件(紧箍承重环)'!$A:$V,MATCH(AC$1,'支撑件(紧箍承重环)'!$1:$1,0),1)))</f>
        <v>0</v>
      </c>
      <c r="AD12" s="79">
        <f t="shared" si="8"/>
        <v>0</v>
      </c>
    </row>
    <row r="13" spans="1:30" ht="20.25">
      <c r="A13" s="56">
        <f>IF(B13="","",COUNTA($B$2:B13))</f>
        <v>12</v>
      </c>
      <c r="B13" s="71" t="str">
        <f>表一保温说明表!C16</f>
        <v>#1高压加热器进汽管道</v>
      </c>
      <c r="C13" s="83">
        <f>表一保温说明表!E16</f>
        <v>60</v>
      </c>
      <c r="D13" s="92" t="str">
        <f>表一保温说明表!G16</f>
        <v>15CrMoG</v>
      </c>
      <c r="E13" s="83">
        <f>表一保温说明表!L16</f>
        <v>90</v>
      </c>
      <c r="F13" s="83">
        <f>表一保温说明表!J16</f>
        <v>423.2</v>
      </c>
      <c r="G13" s="83">
        <f>表一保温说明表!D16</f>
        <v>5</v>
      </c>
      <c r="H13" s="83">
        <f t="shared" si="0"/>
        <v>1</v>
      </c>
      <c r="I13" s="83">
        <f t="shared" si="1"/>
        <v>1</v>
      </c>
      <c r="J13" s="77" t="str">
        <f>IF(OR(D13="钢20",D13="Q235B"),_xlfn.IFNA(IF(C13&gt;76,_xlfn.IFNA(VLOOKUP($C13,'支撑件(焊接承重环)'!$A$1:$S$24,_xlfn.IFNA(MATCH('02-承重环'!E13+10,'支撑件(焊接承重环)'!$3:$3,0),MATCH('02-承重环'!E13,'支撑件(焊接承重环)'!$3:$3,0)),0),VLOOKUP($C13,'支撑件(焊接承重环)'!$A$1:$S$24,_xlfn.IFNA(MATCH('02-承重环'!E13+10,'支撑件(焊接承重环)'!$3:$3,0),MATCH('02-承重环'!E13,'支撑件(焊接承重环)'!$3:$3,0)),1)),_xlfn.IFNA(VLOOKUP(76,'支撑件(焊接承重环)'!$A$1:$S$24,_xlfn.IFNA(MATCH('02-承重环'!E13+10,'支撑件(焊接承重环)'!$3:$3,0),MATCH('02-承重环'!E13,'支撑件(焊接承重环)'!$3:$3,0)),0),VLOOKUP(76,'支撑件(焊接承重环)'!$A$1:$S$24,_xlfn.IFNA(MATCH('02-承重环'!E13+10,'支撑件(焊接承重环)'!$3:$3,0),MATCH('02-承重环'!E13,'支撑件(焊接承重环)'!$3:$3,0)),1))),'支撑件(焊接承重环)'!$D$4),"")</f>
        <v/>
      </c>
      <c r="K13" s="76" t="str">
        <f t="shared" si="2"/>
        <v/>
      </c>
      <c r="L13" s="58"/>
      <c r="M13" s="79" t="str">
        <f>IF(OR($D13="钢20",$D13="Q235B"),IF($C13&gt;76,VLOOKUP($C13,'支撑件(焊接承重环)'!$A:$S,18,1),VLOOKUP(76,'支撑件(焊接承重环)'!$A:$S,18,1)),"")</f>
        <v/>
      </c>
      <c r="N13" s="77" t="str">
        <f>IF(OR(D13="钢20",D13="Q235B"),IF(C13&gt;76,VLOOKUP($C13,'支撑件(焊接承重环)'!$A:$S,19,1),VLOOKUP(76,'支撑件(焊接承重环)'!$A:$S,19,1)),"")</f>
        <v/>
      </c>
      <c r="O13" s="68" t="str">
        <f t="shared" si="3"/>
        <v/>
      </c>
      <c r="P13" s="79">
        <f>IF(OR($D13="钢20",$D13="Q235B"),"",IF($C13&gt;76,VLOOKUP($C13,'支撑件(紧箍承重环)'!$A:$V,MATCH(P$1,'支撑件(紧箍承重环)'!$1:$1,0),1),VLOOKUP(76,'支撑件(紧箍承重环)'!$A:$V,MATCH(P$1,'支撑件(紧箍承重环)'!$1:$1,0),1)))</f>
        <v>0</v>
      </c>
      <c r="Q13" s="79">
        <f>IF(OR($D13="钢20",$D13="Q235B"),"",IF($C13&gt;76,VLOOKUP($C13,'支撑件(紧箍承重环)'!$A:$V,MATCH(Q$1,'支撑件(紧箍承重环)'!$1:$1,0),1),VLOOKUP(76,'支撑件(紧箍承重环)'!$A:$V,MATCH(Q$1,'支撑件(紧箍承重环)'!$1:$1,0),1)))</f>
        <v>0</v>
      </c>
      <c r="R13" s="79">
        <f t="shared" si="4"/>
        <v>0</v>
      </c>
      <c r="S13" s="79" t="str">
        <f>IF(OR($D13="钢20",$D13="Q235B"),"",IF($C13&gt;76,VLOOKUP($C13,'支撑件(紧箍承重环)'!$A:$V,MATCH(S$1,'支撑件(紧箍承重环)'!$1:$1,0),1),VLOOKUP(76,'支撑件(紧箍承重环)'!$A:$V,MATCH(S$1,'支撑件(紧箍承重环)'!$1:$1,0),1)))</f>
        <v>M8×25</v>
      </c>
      <c r="T13" s="79">
        <f>IF(OR($D13="钢20",$D13="Q235B"),"",IF($C13&gt;76,VLOOKUP($C13,'支撑件(紧箍承重环)'!$A:$V,MATCH(T$1,'支撑件(紧箍承重环)'!$1:$1,0),1),VLOOKUP(76,'支撑件(紧箍承重环)'!$A:$V,MATCH(T$1,'支撑件(紧箍承重环)'!$1:$1,0),1)))</f>
        <v>2</v>
      </c>
      <c r="U13" s="79">
        <f t="shared" si="5"/>
        <v>2</v>
      </c>
      <c r="V13" s="79" t="str">
        <f>IF(OR($D13="钢20",$D13="Q235B"),"",IF($C13&gt;76,VLOOKUP($C13,'支撑件(紧箍承重环)'!$A:$V,MATCH(V$1,'支撑件(紧箍承重环)'!$1:$1,0),1),VLOOKUP(76,'支撑件(紧箍承重环)'!$A:$V,MATCH(V$1,'支撑件(紧箍承重环)'!$1:$1,0),1)))</f>
        <v>M8</v>
      </c>
      <c r="W13" s="79">
        <f>IF(OR($D13="钢20",$D13="Q235B"),"",IF($C13&gt;76,VLOOKUP($C13,'支撑件(紧箍承重环)'!$A:$V,MATCH(W$1,'支撑件(紧箍承重环)'!$1:$1,0),1),VLOOKUP(76,'支撑件(紧箍承重环)'!$A:$V,MATCH(W$1,'支撑件(紧箍承重环)'!$1:$1,0),1)))</f>
        <v>2</v>
      </c>
      <c r="X13" s="79">
        <f t="shared" si="6"/>
        <v>2</v>
      </c>
      <c r="Y13" s="79">
        <f>IF(OR($D13="钢20",$D13="Q235B"),"",IF($C13&gt;76,VLOOKUP($C13,'支撑件(紧箍承重环)'!$A:$V,MATCH(Y$1,'支撑件(紧箍承重环)'!$1:$1,0),1),VLOOKUP(76,'支撑件(紧箍承重环)'!$A:$V,MATCH(Y$1,'支撑件(紧箍承重环)'!$1:$1,0),1)))</f>
        <v>8</v>
      </c>
      <c r="Z13" s="79">
        <f>IF(OR($D13="钢20",$D13="Q235B"),"",IF($C13&gt;76,VLOOKUP($C13,'支撑件(紧箍承重环)'!$A:$V,MATCH(Z$1,'支撑件(紧箍承重环)'!$1:$1,0),1),VLOOKUP(76,'支撑件(紧箍承重环)'!$A:$V,MATCH(Z$1,'支撑件(紧箍承重环)'!$1:$1,0),1)))</f>
        <v>2</v>
      </c>
      <c r="AA13" s="79">
        <f t="shared" si="7"/>
        <v>2</v>
      </c>
      <c r="AB13" s="79">
        <f>IF(OR($D13="钢20",$D13="Q235B"),"",IF($C13&gt;76,VLOOKUP($C13,'支撑件(紧箍承重环)'!$A:$V,MATCH(AB$1,'支撑件(紧箍承重环)'!$1:$1,0),1),VLOOKUP(76,'支撑件(紧箍承重环)'!$A:$V,MATCH(AB$1,'支撑件(紧箍承重环)'!$1:$1,0),1)))</f>
        <v>0</v>
      </c>
      <c r="AC13" s="79">
        <f>IF(OR($D13="钢20",$D13="Q235B"),"",IF($C13&gt;76,VLOOKUP($C13,'支撑件(紧箍承重环)'!$A:$V,MATCH(AC$1,'支撑件(紧箍承重环)'!$1:$1,0),1),VLOOKUP(76,'支撑件(紧箍承重环)'!$A:$V,MATCH(AC$1,'支撑件(紧箍承重环)'!$1:$1,0),1)))</f>
        <v>0</v>
      </c>
      <c r="AD13" s="79">
        <f t="shared" si="8"/>
        <v>0</v>
      </c>
    </row>
    <row r="14" spans="1:30" ht="20.25">
      <c r="A14" s="56">
        <f>IF(B14="","",COUNTA($B$2:B14))</f>
        <v>13</v>
      </c>
      <c r="B14" s="71" t="str">
        <f>表一保温说明表!C17</f>
        <v>#1高压加热器进汽管道</v>
      </c>
      <c r="C14" s="83">
        <f>表一保温说明表!E17</f>
        <v>34</v>
      </c>
      <c r="D14" s="92" t="str">
        <f>表一保温说明表!G17</f>
        <v>15CrMoG</v>
      </c>
      <c r="E14" s="83">
        <f>表一保温说明表!L17</f>
        <v>90</v>
      </c>
      <c r="F14" s="83">
        <f>表一保温说明表!J17</f>
        <v>423.2</v>
      </c>
      <c r="G14" s="83">
        <f>表一保温说明表!D17</f>
        <v>130</v>
      </c>
      <c r="H14" s="83">
        <f t="shared" si="0"/>
        <v>26</v>
      </c>
      <c r="I14" s="83">
        <f t="shared" si="1"/>
        <v>26</v>
      </c>
      <c r="J14" s="77" t="str">
        <f>IF(OR(D14="钢20",D14="Q235B"),_xlfn.IFNA(IF(C14&gt;76,_xlfn.IFNA(VLOOKUP($C14,'支撑件(焊接承重环)'!$A$1:$S$24,_xlfn.IFNA(MATCH('02-承重环'!E14+10,'支撑件(焊接承重环)'!$3:$3,0),MATCH('02-承重环'!E14,'支撑件(焊接承重环)'!$3:$3,0)),0),VLOOKUP($C14,'支撑件(焊接承重环)'!$A$1:$S$24,_xlfn.IFNA(MATCH('02-承重环'!E14+10,'支撑件(焊接承重环)'!$3:$3,0),MATCH('02-承重环'!E14,'支撑件(焊接承重环)'!$3:$3,0)),1)),_xlfn.IFNA(VLOOKUP(76,'支撑件(焊接承重环)'!$A$1:$S$24,_xlfn.IFNA(MATCH('02-承重环'!E14+10,'支撑件(焊接承重环)'!$3:$3,0),MATCH('02-承重环'!E14,'支撑件(焊接承重环)'!$3:$3,0)),0),VLOOKUP(76,'支撑件(焊接承重环)'!$A$1:$S$24,_xlfn.IFNA(MATCH('02-承重环'!E14+10,'支撑件(焊接承重环)'!$3:$3,0),MATCH('02-承重环'!E14,'支撑件(焊接承重环)'!$3:$3,0)),1))),'支撑件(焊接承重环)'!$D$4),"")</f>
        <v/>
      </c>
      <c r="K14" s="76" t="str">
        <f t="shared" si="2"/>
        <v/>
      </c>
      <c r="L14" s="58"/>
      <c r="M14" s="79" t="str">
        <f>IF(OR($D14="钢20",$D14="Q235B"),IF($C14&gt;76,VLOOKUP($C14,'支撑件(焊接承重环)'!$A:$S,18,1),VLOOKUP(76,'支撑件(焊接承重环)'!$A:$S,18,1)),"")</f>
        <v/>
      </c>
      <c r="N14" s="77" t="str">
        <f>IF(OR(D14="钢20",D14="Q235B"),IF(C14&gt;76,VLOOKUP($C14,'支撑件(焊接承重环)'!$A:$S,19,1),VLOOKUP(76,'支撑件(焊接承重环)'!$A:$S,19,1)),"")</f>
        <v/>
      </c>
      <c r="O14" s="68" t="str">
        <f t="shared" si="3"/>
        <v/>
      </c>
      <c r="P14" s="79">
        <f>IF(OR($D14="钢20",$D14="Q235B"),"",IF($C14&gt;76,VLOOKUP($C14,'支撑件(紧箍承重环)'!$A:$V,MATCH(P$1,'支撑件(紧箍承重环)'!$1:$1,0),1),VLOOKUP(76,'支撑件(紧箍承重环)'!$A:$V,MATCH(P$1,'支撑件(紧箍承重环)'!$1:$1,0),1)))</f>
        <v>0</v>
      </c>
      <c r="Q14" s="79">
        <f>IF(OR($D14="钢20",$D14="Q235B"),"",IF($C14&gt;76,VLOOKUP($C14,'支撑件(紧箍承重环)'!$A:$V,MATCH(Q$1,'支撑件(紧箍承重环)'!$1:$1,0),1),VLOOKUP(76,'支撑件(紧箍承重环)'!$A:$V,MATCH(Q$1,'支撑件(紧箍承重环)'!$1:$1,0),1)))</f>
        <v>0</v>
      </c>
      <c r="R14" s="79">
        <f t="shared" si="4"/>
        <v>0</v>
      </c>
      <c r="S14" s="79" t="str">
        <f>IF(OR($D14="钢20",$D14="Q235B"),"",IF($C14&gt;76,VLOOKUP($C14,'支撑件(紧箍承重环)'!$A:$V,MATCH(S$1,'支撑件(紧箍承重环)'!$1:$1,0),1),VLOOKUP(76,'支撑件(紧箍承重环)'!$A:$V,MATCH(S$1,'支撑件(紧箍承重环)'!$1:$1,0),1)))</f>
        <v>M8×25</v>
      </c>
      <c r="T14" s="79">
        <f>IF(OR($D14="钢20",$D14="Q235B"),"",IF($C14&gt;76,VLOOKUP($C14,'支撑件(紧箍承重环)'!$A:$V,MATCH(T$1,'支撑件(紧箍承重环)'!$1:$1,0),1),VLOOKUP(76,'支撑件(紧箍承重环)'!$A:$V,MATCH(T$1,'支撑件(紧箍承重环)'!$1:$1,0),1)))</f>
        <v>2</v>
      </c>
      <c r="U14" s="79">
        <f t="shared" si="5"/>
        <v>52</v>
      </c>
      <c r="V14" s="79" t="str">
        <f>IF(OR($D14="钢20",$D14="Q235B"),"",IF($C14&gt;76,VLOOKUP($C14,'支撑件(紧箍承重环)'!$A:$V,MATCH(V$1,'支撑件(紧箍承重环)'!$1:$1,0),1),VLOOKUP(76,'支撑件(紧箍承重环)'!$A:$V,MATCH(V$1,'支撑件(紧箍承重环)'!$1:$1,0),1)))</f>
        <v>M8</v>
      </c>
      <c r="W14" s="79">
        <f>IF(OR($D14="钢20",$D14="Q235B"),"",IF($C14&gt;76,VLOOKUP($C14,'支撑件(紧箍承重环)'!$A:$V,MATCH(W$1,'支撑件(紧箍承重环)'!$1:$1,0),1),VLOOKUP(76,'支撑件(紧箍承重环)'!$A:$V,MATCH(W$1,'支撑件(紧箍承重环)'!$1:$1,0),1)))</f>
        <v>2</v>
      </c>
      <c r="X14" s="79">
        <f t="shared" si="6"/>
        <v>52</v>
      </c>
      <c r="Y14" s="79">
        <f>IF(OR($D14="钢20",$D14="Q235B"),"",IF($C14&gt;76,VLOOKUP($C14,'支撑件(紧箍承重环)'!$A:$V,MATCH(Y$1,'支撑件(紧箍承重环)'!$1:$1,0),1),VLOOKUP(76,'支撑件(紧箍承重环)'!$A:$V,MATCH(Y$1,'支撑件(紧箍承重环)'!$1:$1,0),1)))</f>
        <v>8</v>
      </c>
      <c r="Z14" s="79">
        <f>IF(OR($D14="钢20",$D14="Q235B"),"",IF($C14&gt;76,VLOOKUP($C14,'支撑件(紧箍承重环)'!$A:$V,MATCH(Z$1,'支撑件(紧箍承重环)'!$1:$1,0),1),VLOOKUP(76,'支撑件(紧箍承重环)'!$A:$V,MATCH(Z$1,'支撑件(紧箍承重环)'!$1:$1,0),1)))</f>
        <v>2</v>
      </c>
      <c r="AA14" s="79">
        <f t="shared" si="7"/>
        <v>52</v>
      </c>
      <c r="AB14" s="79">
        <f>IF(OR($D14="钢20",$D14="Q235B"),"",IF($C14&gt;76,VLOOKUP($C14,'支撑件(紧箍承重环)'!$A:$V,MATCH(AB$1,'支撑件(紧箍承重环)'!$1:$1,0),1),VLOOKUP(76,'支撑件(紧箍承重环)'!$A:$V,MATCH(AB$1,'支撑件(紧箍承重环)'!$1:$1,0),1)))</f>
        <v>0</v>
      </c>
      <c r="AC14" s="79">
        <f>IF(OR($D14="钢20",$D14="Q235B"),"",IF($C14&gt;76,VLOOKUP($C14,'支撑件(紧箍承重环)'!$A:$V,MATCH(AC$1,'支撑件(紧箍承重环)'!$1:$1,0),1),VLOOKUP(76,'支撑件(紧箍承重环)'!$A:$V,MATCH(AC$1,'支撑件(紧箍承重环)'!$1:$1,0),1)))</f>
        <v>0</v>
      </c>
      <c r="AD14" s="79">
        <f t="shared" si="8"/>
        <v>0</v>
      </c>
    </row>
    <row r="15" spans="1:30" ht="20.25">
      <c r="A15" s="56">
        <f>IF(B15="","",COUNTA($B$2:B15))</f>
        <v>14</v>
      </c>
      <c r="B15" s="71" t="str">
        <f>表一保温说明表!C18</f>
        <v>#1高压加热器进汽管道</v>
      </c>
      <c r="C15" s="83">
        <f>表一保温说明表!E18</f>
        <v>27</v>
      </c>
      <c r="D15" s="92" t="str">
        <f>表一保温说明表!G18</f>
        <v>20G</v>
      </c>
      <c r="E15" s="83">
        <f>表一保温说明表!L18</f>
        <v>90</v>
      </c>
      <c r="F15" s="83">
        <f>表一保温说明表!J18</f>
        <v>423.2</v>
      </c>
      <c r="G15" s="83">
        <f>表一保温说明表!D18</f>
        <v>25</v>
      </c>
      <c r="H15" s="83">
        <f t="shared" si="0"/>
        <v>5</v>
      </c>
      <c r="I15" s="83">
        <f t="shared" si="1"/>
        <v>5</v>
      </c>
      <c r="J15" s="77" t="str">
        <f>IF(OR(D15="钢20",D15="Q235B"),_xlfn.IFNA(IF(C15&gt;76,_xlfn.IFNA(VLOOKUP($C15,'支撑件(焊接承重环)'!$A$1:$S$24,_xlfn.IFNA(MATCH('02-承重环'!E15+10,'支撑件(焊接承重环)'!$3:$3,0),MATCH('02-承重环'!E15,'支撑件(焊接承重环)'!$3:$3,0)),0),VLOOKUP($C15,'支撑件(焊接承重环)'!$A$1:$S$24,_xlfn.IFNA(MATCH('02-承重环'!E15+10,'支撑件(焊接承重环)'!$3:$3,0),MATCH('02-承重环'!E15,'支撑件(焊接承重环)'!$3:$3,0)),1)),_xlfn.IFNA(VLOOKUP(76,'支撑件(焊接承重环)'!$A$1:$S$24,_xlfn.IFNA(MATCH('02-承重环'!E15+10,'支撑件(焊接承重环)'!$3:$3,0),MATCH('02-承重环'!E15,'支撑件(焊接承重环)'!$3:$3,0)),0),VLOOKUP(76,'支撑件(焊接承重环)'!$A$1:$S$24,_xlfn.IFNA(MATCH('02-承重环'!E15+10,'支撑件(焊接承重环)'!$3:$3,0),MATCH('02-承重环'!E15,'支撑件(焊接承重环)'!$3:$3,0)),1))),'支撑件(焊接承重环)'!$D$4),"")</f>
        <v/>
      </c>
      <c r="K15" s="76" t="str">
        <f t="shared" si="2"/>
        <v/>
      </c>
      <c r="L15" s="58"/>
      <c r="M15" s="79" t="str">
        <f>IF(OR($D15="钢20",$D15="Q235B"),IF($C15&gt;76,VLOOKUP($C15,'支撑件(焊接承重环)'!$A:$S,18,1),VLOOKUP(76,'支撑件(焊接承重环)'!$A:$S,18,1)),"")</f>
        <v/>
      </c>
      <c r="N15" s="77" t="str">
        <f>IF(OR(D15="钢20",D15="Q235B"),IF(C15&gt;76,VLOOKUP($C15,'支撑件(焊接承重环)'!$A:$S,19,1),VLOOKUP(76,'支撑件(焊接承重环)'!$A:$S,19,1)),"")</f>
        <v/>
      </c>
      <c r="O15" s="68" t="str">
        <f t="shared" si="3"/>
        <v/>
      </c>
      <c r="P15" s="79">
        <f>IF(OR($D15="钢20",$D15="Q235B"),"",IF($C15&gt;76,VLOOKUP($C15,'支撑件(紧箍承重环)'!$A:$V,MATCH(P$1,'支撑件(紧箍承重环)'!$1:$1,0),1),VLOOKUP(76,'支撑件(紧箍承重环)'!$A:$V,MATCH(P$1,'支撑件(紧箍承重环)'!$1:$1,0),1)))</f>
        <v>0</v>
      </c>
      <c r="Q15" s="79">
        <f>IF(OR($D15="钢20",$D15="Q235B"),"",IF($C15&gt;76,VLOOKUP($C15,'支撑件(紧箍承重环)'!$A:$V,MATCH(Q$1,'支撑件(紧箍承重环)'!$1:$1,0),1),VLOOKUP(76,'支撑件(紧箍承重环)'!$A:$V,MATCH(Q$1,'支撑件(紧箍承重环)'!$1:$1,0),1)))</f>
        <v>0</v>
      </c>
      <c r="R15" s="79">
        <f t="shared" si="4"/>
        <v>0</v>
      </c>
      <c r="S15" s="79" t="str">
        <f>IF(OR($D15="钢20",$D15="Q235B"),"",IF($C15&gt;76,VLOOKUP($C15,'支撑件(紧箍承重环)'!$A:$V,MATCH(S$1,'支撑件(紧箍承重环)'!$1:$1,0),1),VLOOKUP(76,'支撑件(紧箍承重环)'!$A:$V,MATCH(S$1,'支撑件(紧箍承重环)'!$1:$1,0),1)))</f>
        <v>M8×25</v>
      </c>
      <c r="T15" s="79">
        <f>IF(OR($D15="钢20",$D15="Q235B"),"",IF($C15&gt;76,VLOOKUP($C15,'支撑件(紧箍承重环)'!$A:$V,MATCH(T$1,'支撑件(紧箍承重环)'!$1:$1,0),1),VLOOKUP(76,'支撑件(紧箍承重环)'!$A:$V,MATCH(T$1,'支撑件(紧箍承重环)'!$1:$1,0),1)))</f>
        <v>2</v>
      </c>
      <c r="U15" s="79">
        <f t="shared" si="5"/>
        <v>10</v>
      </c>
      <c r="V15" s="79" t="str">
        <f>IF(OR($D15="钢20",$D15="Q235B"),"",IF($C15&gt;76,VLOOKUP($C15,'支撑件(紧箍承重环)'!$A:$V,MATCH(V$1,'支撑件(紧箍承重环)'!$1:$1,0),1),VLOOKUP(76,'支撑件(紧箍承重环)'!$A:$V,MATCH(V$1,'支撑件(紧箍承重环)'!$1:$1,0),1)))</f>
        <v>M8</v>
      </c>
      <c r="W15" s="79">
        <f>IF(OR($D15="钢20",$D15="Q235B"),"",IF($C15&gt;76,VLOOKUP($C15,'支撑件(紧箍承重环)'!$A:$V,MATCH(W$1,'支撑件(紧箍承重环)'!$1:$1,0),1),VLOOKUP(76,'支撑件(紧箍承重环)'!$A:$V,MATCH(W$1,'支撑件(紧箍承重环)'!$1:$1,0),1)))</f>
        <v>2</v>
      </c>
      <c r="X15" s="79">
        <f t="shared" si="6"/>
        <v>10</v>
      </c>
      <c r="Y15" s="79">
        <f>IF(OR($D15="钢20",$D15="Q235B"),"",IF($C15&gt;76,VLOOKUP($C15,'支撑件(紧箍承重环)'!$A:$V,MATCH(Y$1,'支撑件(紧箍承重环)'!$1:$1,0),1),VLOOKUP(76,'支撑件(紧箍承重环)'!$A:$V,MATCH(Y$1,'支撑件(紧箍承重环)'!$1:$1,0),1)))</f>
        <v>8</v>
      </c>
      <c r="Z15" s="79">
        <f>IF(OR($D15="钢20",$D15="Q235B"),"",IF($C15&gt;76,VLOOKUP($C15,'支撑件(紧箍承重环)'!$A:$V,MATCH(Z$1,'支撑件(紧箍承重环)'!$1:$1,0),1),VLOOKUP(76,'支撑件(紧箍承重环)'!$A:$V,MATCH(Z$1,'支撑件(紧箍承重环)'!$1:$1,0),1)))</f>
        <v>2</v>
      </c>
      <c r="AA15" s="79">
        <f t="shared" si="7"/>
        <v>10</v>
      </c>
      <c r="AB15" s="79">
        <f>IF(OR($D15="钢20",$D15="Q235B"),"",IF($C15&gt;76,VLOOKUP($C15,'支撑件(紧箍承重环)'!$A:$V,MATCH(AB$1,'支撑件(紧箍承重环)'!$1:$1,0),1),VLOOKUP(76,'支撑件(紧箍承重环)'!$A:$V,MATCH(AB$1,'支撑件(紧箍承重环)'!$1:$1,0),1)))</f>
        <v>0</v>
      </c>
      <c r="AC15" s="79">
        <f>IF(OR($D15="钢20",$D15="Q235B"),"",IF($C15&gt;76,VLOOKUP($C15,'支撑件(紧箍承重环)'!$A:$V,MATCH(AC$1,'支撑件(紧箍承重环)'!$1:$1,0),1),VLOOKUP(76,'支撑件(紧箍承重环)'!$A:$V,MATCH(AC$1,'支撑件(紧箍承重环)'!$1:$1,0),1)))</f>
        <v>0</v>
      </c>
      <c r="AD15" s="79">
        <f t="shared" si="8"/>
        <v>0</v>
      </c>
    </row>
    <row r="16" spans="1:30" ht="20.25">
      <c r="A16" s="56">
        <f>IF(B16="","",COUNTA($B$2:B16))</f>
        <v>15</v>
      </c>
      <c r="B16" s="71" t="str">
        <f>表一保温说明表!C19</f>
        <v>#2高压加热器进汽管道</v>
      </c>
      <c r="C16" s="83">
        <f>表一保温说明表!E19</f>
        <v>219</v>
      </c>
      <c r="D16" s="92" t="str">
        <f>表一保温说明表!G19</f>
        <v>钢20</v>
      </c>
      <c r="E16" s="83">
        <f>表一保温说明表!L19</f>
        <v>110</v>
      </c>
      <c r="F16" s="83">
        <f>表一保温说明表!J19</f>
        <v>348</v>
      </c>
      <c r="G16" s="83">
        <f>表一保温说明表!D19</f>
        <v>10</v>
      </c>
      <c r="H16" s="83">
        <f t="shared" si="0"/>
        <v>4</v>
      </c>
      <c r="I16" s="83">
        <f t="shared" si="1"/>
        <v>4</v>
      </c>
      <c r="J16" s="77">
        <f>IF(OR(D16="钢20",D16="Q235B"),_xlfn.IFNA(IF(C16&gt;76,_xlfn.IFNA(VLOOKUP($C16,'支撑件(焊接承重环)'!$A$1:$S$24,_xlfn.IFNA(MATCH('02-承重环'!E16+10,'支撑件(焊接承重环)'!$3:$3,0),MATCH('02-承重环'!E16,'支撑件(焊接承重环)'!$3:$3,0)),0),VLOOKUP($C16,'支撑件(焊接承重环)'!$A$1:$S$24,_xlfn.IFNA(MATCH('02-承重环'!E16+10,'支撑件(焊接承重环)'!$3:$3,0),MATCH('02-承重环'!E16,'支撑件(焊接承重环)'!$3:$3,0)),1)),_xlfn.IFNA(VLOOKUP(76,'支撑件(焊接承重环)'!$A$1:$S$24,_xlfn.IFNA(MATCH('02-承重环'!E16+10,'支撑件(焊接承重环)'!$3:$3,0),MATCH('02-承重环'!E16,'支撑件(焊接承重环)'!$3:$3,0)),0),VLOOKUP(76,'支撑件(焊接承重环)'!$A$1:$S$24,_xlfn.IFNA(MATCH('02-承重环'!E16+10,'支撑件(焊接承重环)'!$3:$3,0),MATCH('02-承重环'!E16,'支撑件(焊接承重环)'!$3:$3,0)),1))),'支撑件(焊接承重环)'!$D$4),"")</f>
        <v>0.114</v>
      </c>
      <c r="K16" s="76">
        <f t="shared" si="2"/>
        <v>0.22800000000000001</v>
      </c>
      <c r="L16" s="58"/>
      <c r="M16" s="79">
        <f>IF(OR($D16="钢20",$D16="Q235B"),IF($C16&gt;76,VLOOKUP($C16,'支撑件(焊接承重环)'!$A:$S,18,1),VLOOKUP(76,'支撑件(焊接承重环)'!$A:$S,18,1)),"")</f>
        <v>0</v>
      </c>
      <c r="N16" s="77">
        <f>IF(OR(D16="钢20",D16="Q235B"),IF(C16&gt;76,VLOOKUP($C16,'支撑件(焊接承重环)'!$A:$S,19,1),VLOOKUP(76,'支撑件(焊接承重环)'!$A:$S,19,1)),"")</f>
        <v>0</v>
      </c>
      <c r="O16" s="68">
        <f t="shared" si="3"/>
        <v>0</v>
      </c>
      <c r="P16" s="79" t="str">
        <f>IF(OR($D16="钢20",$D16="Q235B"),"",IF($C16&gt;76,VLOOKUP($C16,'支撑件(紧箍承重环)'!$A:$V,MATCH(P$1,'支撑件(紧箍承重环)'!$1:$1,0),1),VLOOKUP(76,'支撑件(紧箍承重环)'!$A:$V,MATCH(P$1,'支撑件(紧箍承重环)'!$1:$1,0),1)))</f>
        <v/>
      </c>
      <c r="Q16" s="79" t="str">
        <f>IF(OR($D16="钢20",$D16="Q235B"),"",IF($C16&gt;76,VLOOKUP($C16,'支撑件(紧箍承重环)'!$A:$V,MATCH(Q$1,'支撑件(紧箍承重环)'!$1:$1,0),1),VLOOKUP(76,'支撑件(紧箍承重环)'!$A:$V,MATCH(Q$1,'支撑件(紧箍承重环)'!$1:$1,0),1)))</f>
        <v/>
      </c>
      <c r="R16" s="79" t="str">
        <f t="shared" si="4"/>
        <v/>
      </c>
      <c r="S16" s="79" t="str">
        <f>IF(OR($D16="钢20",$D16="Q235B"),"",IF($C16&gt;76,VLOOKUP($C16,'支撑件(紧箍承重环)'!$A:$V,MATCH(S$1,'支撑件(紧箍承重环)'!$1:$1,0),1),VLOOKUP(76,'支撑件(紧箍承重环)'!$A:$V,MATCH(S$1,'支撑件(紧箍承重环)'!$1:$1,0),1)))</f>
        <v/>
      </c>
      <c r="T16" s="79" t="str">
        <f>IF(OR($D16="钢20",$D16="Q235B"),"",IF($C16&gt;76,VLOOKUP($C16,'支撑件(紧箍承重环)'!$A:$V,MATCH(T$1,'支撑件(紧箍承重环)'!$1:$1,0),1),VLOOKUP(76,'支撑件(紧箍承重环)'!$A:$V,MATCH(T$1,'支撑件(紧箍承重环)'!$1:$1,0),1)))</f>
        <v/>
      </c>
      <c r="U16" s="79" t="str">
        <f t="shared" si="5"/>
        <v/>
      </c>
      <c r="V16" s="79" t="str">
        <f>IF(OR($D16="钢20",$D16="Q235B"),"",IF($C16&gt;76,VLOOKUP($C16,'支撑件(紧箍承重环)'!$A:$V,MATCH(V$1,'支撑件(紧箍承重环)'!$1:$1,0),1),VLOOKUP(76,'支撑件(紧箍承重环)'!$A:$V,MATCH(V$1,'支撑件(紧箍承重环)'!$1:$1,0),1)))</f>
        <v/>
      </c>
      <c r="W16" s="79" t="str">
        <f>IF(OR($D16="钢20",$D16="Q235B"),"",IF($C16&gt;76,VLOOKUP($C16,'支撑件(紧箍承重环)'!$A:$V,MATCH(W$1,'支撑件(紧箍承重环)'!$1:$1,0),1),VLOOKUP(76,'支撑件(紧箍承重环)'!$A:$V,MATCH(W$1,'支撑件(紧箍承重环)'!$1:$1,0),1)))</f>
        <v/>
      </c>
      <c r="X16" s="79" t="str">
        <f t="shared" si="6"/>
        <v/>
      </c>
      <c r="Y16" s="79" t="str">
        <f>IF(OR($D16="钢20",$D16="Q235B"),"",IF($C16&gt;76,VLOOKUP($C16,'支撑件(紧箍承重环)'!$A:$V,MATCH(Y$1,'支撑件(紧箍承重环)'!$1:$1,0),1),VLOOKUP(76,'支撑件(紧箍承重环)'!$A:$V,MATCH(Y$1,'支撑件(紧箍承重环)'!$1:$1,0),1)))</f>
        <v/>
      </c>
      <c r="Z16" s="79" t="str">
        <f>IF(OR($D16="钢20",$D16="Q235B"),"",IF($C16&gt;76,VLOOKUP($C16,'支撑件(紧箍承重环)'!$A:$V,MATCH(Z$1,'支撑件(紧箍承重环)'!$1:$1,0),1),VLOOKUP(76,'支撑件(紧箍承重环)'!$A:$V,MATCH(Z$1,'支撑件(紧箍承重环)'!$1:$1,0),1)))</f>
        <v/>
      </c>
      <c r="AA16" s="79" t="str">
        <f t="shared" si="7"/>
        <v/>
      </c>
      <c r="AB16" s="79" t="str">
        <f>IF(OR($D16="钢20",$D16="Q235B"),"",IF($C16&gt;76,VLOOKUP($C16,'支撑件(紧箍承重环)'!$A:$V,MATCH(AB$1,'支撑件(紧箍承重环)'!$1:$1,0),1),VLOOKUP(76,'支撑件(紧箍承重环)'!$A:$V,MATCH(AB$1,'支撑件(紧箍承重环)'!$1:$1,0),1)))</f>
        <v/>
      </c>
      <c r="AC16" s="79" t="str">
        <f>IF(OR($D16="钢20",$D16="Q235B"),"",IF($C16&gt;76,VLOOKUP($C16,'支撑件(紧箍承重环)'!$A:$V,MATCH(AC$1,'支撑件(紧箍承重环)'!$1:$1,0),1),VLOOKUP(76,'支撑件(紧箍承重环)'!$A:$V,MATCH(AC$1,'支撑件(紧箍承重环)'!$1:$1,0),1)))</f>
        <v/>
      </c>
      <c r="AD16" s="79" t="str">
        <f t="shared" si="8"/>
        <v/>
      </c>
    </row>
    <row r="17" spans="1:30" ht="20.25">
      <c r="A17" s="56">
        <f>IF(B17="","",COUNTA($B$2:B17))</f>
        <v>16</v>
      </c>
      <c r="B17" s="71" t="str">
        <f>表一保温说明表!C20</f>
        <v>#2高压加热器进汽管道</v>
      </c>
      <c r="C17" s="83">
        <f>表一保温说明表!E20</f>
        <v>76</v>
      </c>
      <c r="D17" s="92" t="str">
        <f>表一保温说明表!G20</f>
        <v>钢20</v>
      </c>
      <c r="E17" s="83">
        <f>表一保温说明表!L20</f>
        <v>70</v>
      </c>
      <c r="F17" s="83">
        <f>表一保温说明表!J20</f>
        <v>348</v>
      </c>
      <c r="G17" s="83">
        <f>表一保温说明表!D20</f>
        <v>40</v>
      </c>
      <c r="H17" s="83">
        <f t="shared" si="0"/>
        <v>16</v>
      </c>
      <c r="I17" s="83">
        <f t="shared" si="1"/>
        <v>16</v>
      </c>
      <c r="J17" s="77">
        <f>IF(OR(D17="钢20",D17="Q235B"),_xlfn.IFNA(IF(C17&gt;76,_xlfn.IFNA(VLOOKUP($C17,'支撑件(焊接承重环)'!$A$1:$S$24,_xlfn.IFNA(MATCH('02-承重环'!E17+10,'支撑件(焊接承重环)'!$3:$3,0),MATCH('02-承重环'!E17,'支撑件(焊接承重环)'!$3:$3,0)),0),VLOOKUP($C17,'支撑件(焊接承重环)'!$A$1:$S$24,_xlfn.IFNA(MATCH('02-承重环'!E17+10,'支撑件(焊接承重环)'!$3:$3,0),MATCH('02-承重环'!E17,'支撑件(焊接承重环)'!$3:$3,0)),1)),_xlfn.IFNA(VLOOKUP(76,'支撑件(焊接承重环)'!$A$1:$S$24,_xlfn.IFNA(MATCH('02-承重环'!E17+10,'支撑件(焊接承重环)'!$3:$3,0),MATCH('02-承重环'!E17,'支撑件(焊接承重环)'!$3:$3,0)),0),VLOOKUP(76,'支撑件(焊接承重环)'!$A$1:$S$24,_xlfn.IFNA(MATCH('02-承重环'!E17+10,'支撑件(焊接承重环)'!$3:$3,0),MATCH('02-承重环'!E17,'支撑件(焊接承重环)'!$3:$3,0)),1))),'支撑件(焊接承重环)'!$D$4),"")</f>
        <v>3.2000000000000001E-2</v>
      </c>
      <c r="K17" s="76">
        <f t="shared" si="2"/>
        <v>6.4000000000000001E-2</v>
      </c>
      <c r="L17" s="58"/>
      <c r="M17" s="79">
        <f>IF(OR($D17="钢20",$D17="Q235B"),IF($C17&gt;76,VLOOKUP($C17,'支撑件(焊接承重环)'!$A:$S,18,1),VLOOKUP(76,'支撑件(焊接承重环)'!$A:$S,18,1)),"")</f>
        <v>0</v>
      </c>
      <c r="N17" s="77">
        <f>IF(OR(D17="钢20",D17="Q235B"),IF(C17&gt;76,VLOOKUP($C17,'支撑件(焊接承重环)'!$A:$S,19,1),VLOOKUP(76,'支撑件(焊接承重环)'!$A:$S,19,1)),"")</f>
        <v>0</v>
      </c>
      <c r="O17" s="68">
        <f t="shared" si="3"/>
        <v>0</v>
      </c>
      <c r="P17" s="79" t="str">
        <f>IF(OR($D17="钢20",$D17="Q235B"),"",IF($C17&gt;76,VLOOKUP($C17,'支撑件(紧箍承重环)'!$A:$V,MATCH(P$1,'支撑件(紧箍承重环)'!$1:$1,0),1),VLOOKUP(76,'支撑件(紧箍承重环)'!$A:$V,MATCH(P$1,'支撑件(紧箍承重环)'!$1:$1,0),1)))</f>
        <v/>
      </c>
      <c r="Q17" s="79" t="str">
        <f>IF(OR($D17="钢20",$D17="Q235B"),"",IF($C17&gt;76,VLOOKUP($C17,'支撑件(紧箍承重环)'!$A:$V,MATCH(Q$1,'支撑件(紧箍承重环)'!$1:$1,0),1),VLOOKUP(76,'支撑件(紧箍承重环)'!$A:$V,MATCH(Q$1,'支撑件(紧箍承重环)'!$1:$1,0),1)))</f>
        <v/>
      </c>
      <c r="R17" s="79" t="str">
        <f t="shared" si="4"/>
        <v/>
      </c>
      <c r="S17" s="79" t="str">
        <f>IF(OR($D17="钢20",$D17="Q235B"),"",IF($C17&gt;76,VLOOKUP($C17,'支撑件(紧箍承重环)'!$A:$V,MATCH(S$1,'支撑件(紧箍承重环)'!$1:$1,0),1),VLOOKUP(76,'支撑件(紧箍承重环)'!$A:$V,MATCH(S$1,'支撑件(紧箍承重环)'!$1:$1,0),1)))</f>
        <v/>
      </c>
      <c r="T17" s="79" t="str">
        <f>IF(OR($D17="钢20",$D17="Q235B"),"",IF($C17&gt;76,VLOOKUP($C17,'支撑件(紧箍承重环)'!$A:$V,MATCH(T$1,'支撑件(紧箍承重环)'!$1:$1,0),1),VLOOKUP(76,'支撑件(紧箍承重环)'!$A:$V,MATCH(T$1,'支撑件(紧箍承重环)'!$1:$1,0),1)))</f>
        <v/>
      </c>
      <c r="U17" s="79" t="str">
        <f t="shared" si="5"/>
        <v/>
      </c>
      <c r="V17" s="79" t="str">
        <f>IF(OR($D17="钢20",$D17="Q235B"),"",IF($C17&gt;76,VLOOKUP($C17,'支撑件(紧箍承重环)'!$A:$V,MATCH(V$1,'支撑件(紧箍承重环)'!$1:$1,0),1),VLOOKUP(76,'支撑件(紧箍承重环)'!$A:$V,MATCH(V$1,'支撑件(紧箍承重环)'!$1:$1,0),1)))</f>
        <v/>
      </c>
      <c r="W17" s="79" t="str">
        <f>IF(OR($D17="钢20",$D17="Q235B"),"",IF($C17&gt;76,VLOOKUP($C17,'支撑件(紧箍承重环)'!$A:$V,MATCH(W$1,'支撑件(紧箍承重环)'!$1:$1,0),1),VLOOKUP(76,'支撑件(紧箍承重环)'!$A:$V,MATCH(W$1,'支撑件(紧箍承重环)'!$1:$1,0),1)))</f>
        <v/>
      </c>
      <c r="X17" s="79" t="str">
        <f t="shared" si="6"/>
        <v/>
      </c>
      <c r="Y17" s="79" t="str">
        <f>IF(OR($D17="钢20",$D17="Q235B"),"",IF($C17&gt;76,VLOOKUP($C17,'支撑件(紧箍承重环)'!$A:$V,MATCH(Y$1,'支撑件(紧箍承重环)'!$1:$1,0),1),VLOOKUP(76,'支撑件(紧箍承重环)'!$A:$V,MATCH(Y$1,'支撑件(紧箍承重环)'!$1:$1,0),1)))</f>
        <v/>
      </c>
      <c r="Z17" s="79" t="str">
        <f>IF(OR($D17="钢20",$D17="Q235B"),"",IF($C17&gt;76,VLOOKUP($C17,'支撑件(紧箍承重环)'!$A:$V,MATCH(Z$1,'支撑件(紧箍承重环)'!$1:$1,0),1),VLOOKUP(76,'支撑件(紧箍承重环)'!$A:$V,MATCH(Z$1,'支撑件(紧箍承重环)'!$1:$1,0),1)))</f>
        <v/>
      </c>
      <c r="AA17" s="79" t="str">
        <f t="shared" si="7"/>
        <v/>
      </c>
      <c r="AB17" s="79" t="str">
        <f>IF(OR($D17="钢20",$D17="Q235B"),"",IF($C17&gt;76,VLOOKUP($C17,'支撑件(紧箍承重环)'!$A:$V,MATCH(AB$1,'支撑件(紧箍承重环)'!$1:$1,0),1),VLOOKUP(76,'支撑件(紧箍承重环)'!$A:$V,MATCH(AB$1,'支撑件(紧箍承重环)'!$1:$1,0),1)))</f>
        <v/>
      </c>
      <c r="AC17" s="79" t="str">
        <f>IF(OR($D17="钢20",$D17="Q235B"),"",IF($C17&gt;76,VLOOKUP($C17,'支撑件(紧箍承重环)'!$A:$V,MATCH(AC$1,'支撑件(紧箍承重环)'!$1:$1,0),1),VLOOKUP(76,'支撑件(紧箍承重环)'!$A:$V,MATCH(AC$1,'支撑件(紧箍承重环)'!$1:$1,0),1)))</f>
        <v/>
      </c>
      <c r="AD17" s="79" t="str">
        <f t="shared" si="8"/>
        <v/>
      </c>
    </row>
    <row r="18" spans="1:30" ht="20.25">
      <c r="A18" s="56">
        <f>IF(B18="","",COUNTA($B$2:B18))</f>
        <v>17</v>
      </c>
      <c r="B18" s="71" t="str">
        <f>表一保温说明表!C21</f>
        <v>#2高压加热器进汽管道</v>
      </c>
      <c r="C18" s="83">
        <f>表一保温说明表!E21</f>
        <v>60</v>
      </c>
      <c r="D18" s="92" t="str">
        <f>表一保温说明表!G21</f>
        <v>钢20</v>
      </c>
      <c r="E18" s="83">
        <f>表一保温说明表!L21</f>
        <v>70</v>
      </c>
      <c r="F18" s="83">
        <f>表一保温说明表!J21</f>
        <v>348</v>
      </c>
      <c r="G18" s="83">
        <f>表一保温说明表!D21</f>
        <v>5</v>
      </c>
      <c r="H18" s="83">
        <f t="shared" si="0"/>
        <v>2</v>
      </c>
      <c r="I18" s="83">
        <f t="shared" si="1"/>
        <v>2</v>
      </c>
      <c r="J18" s="77">
        <f>IF(OR(D18="钢20",D18="Q235B"),_xlfn.IFNA(IF(C18&gt;76,_xlfn.IFNA(VLOOKUP($C18,'支撑件(焊接承重环)'!$A$1:$S$24,_xlfn.IFNA(MATCH('02-承重环'!E18+10,'支撑件(焊接承重环)'!$3:$3,0),MATCH('02-承重环'!E18,'支撑件(焊接承重环)'!$3:$3,0)),0),VLOOKUP($C18,'支撑件(焊接承重环)'!$A$1:$S$24,_xlfn.IFNA(MATCH('02-承重环'!E18+10,'支撑件(焊接承重环)'!$3:$3,0),MATCH('02-承重环'!E18,'支撑件(焊接承重环)'!$3:$3,0)),1)),_xlfn.IFNA(VLOOKUP(76,'支撑件(焊接承重环)'!$A$1:$S$24,_xlfn.IFNA(MATCH('02-承重环'!E18+10,'支撑件(焊接承重环)'!$3:$3,0),MATCH('02-承重环'!E18,'支撑件(焊接承重环)'!$3:$3,0)),0),VLOOKUP(76,'支撑件(焊接承重环)'!$A$1:$S$24,_xlfn.IFNA(MATCH('02-承重环'!E18+10,'支撑件(焊接承重环)'!$3:$3,0),MATCH('02-承重环'!E18,'支撑件(焊接承重环)'!$3:$3,0)),1))),'支撑件(焊接承重环)'!$D$4),"")</f>
        <v>3.2000000000000001E-2</v>
      </c>
      <c r="K18" s="76">
        <f t="shared" si="2"/>
        <v>6.4000000000000001E-2</v>
      </c>
      <c r="L18" s="58"/>
      <c r="M18" s="79">
        <f>IF(OR($D18="钢20",$D18="Q235B"),IF($C18&gt;76,VLOOKUP($C18,'支撑件(焊接承重环)'!$A:$S,18,1),VLOOKUP(76,'支撑件(焊接承重环)'!$A:$S,18,1)),"")</f>
        <v>0</v>
      </c>
      <c r="N18" s="77">
        <f>IF(OR(D18="钢20",D18="Q235B"),IF(C18&gt;76,VLOOKUP($C18,'支撑件(焊接承重环)'!$A:$S,19,1),VLOOKUP(76,'支撑件(焊接承重环)'!$A:$S,19,1)),"")</f>
        <v>0</v>
      </c>
      <c r="O18" s="68">
        <f t="shared" si="3"/>
        <v>0</v>
      </c>
      <c r="P18" s="79" t="str">
        <f>IF(OR($D18="钢20",$D18="Q235B"),"",IF($C18&gt;76,VLOOKUP($C18,'支撑件(紧箍承重环)'!$A:$V,MATCH(P$1,'支撑件(紧箍承重环)'!$1:$1,0),1),VLOOKUP(76,'支撑件(紧箍承重环)'!$A:$V,MATCH(P$1,'支撑件(紧箍承重环)'!$1:$1,0),1)))</f>
        <v/>
      </c>
      <c r="Q18" s="79" t="str">
        <f>IF(OR($D18="钢20",$D18="Q235B"),"",IF($C18&gt;76,VLOOKUP($C18,'支撑件(紧箍承重环)'!$A:$V,MATCH(Q$1,'支撑件(紧箍承重环)'!$1:$1,0),1),VLOOKUP(76,'支撑件(紧箍承重环)'!$A:$V,MATCH(Q$1,'支撑件(紧箍承重环)'!$1:$1,0),1)))</f>
        <v/>
      </c>
      <c r="R18" s="79" t="str">
        <f t="shared" si="4"/>
        <v/>
      </c>
      <c r="S18" s="79" t="str">
        <f>IF(OR($D18="钢20",$D18="Q235B"),"",IF($C18&gt;76,VLOOKUP($C18,'支撑件(紧箍承重环)'!$A:$V,MATCH(S$1,'支撑件(紧箍承重环)'!$1:$1,0),1),VLOOKUP(76,'支撑件(紧箍承重环)'!$A:$V,MATCH(S$1,'支撑件(紧箍承重环)'!$1:$1,0),1)))</f>
        <v/>
      </c>
      <c r="T18" s="79" t="str">
        <f>IF(OR($D18="钢20",$D18="Q235B"),"",IF($C18&gt;76,VLOOKUP($C18,'支撑件(紧箍承重环)'!$A:$V,MATCH(T$1,'支撑件(紧箍承重环)'!$1:$1,0),1),VLOOKUP(76,'支撑件(紧箍承重环)'!$A:$V,MATCH(T$1,'支撑件(紧箍承重环)'!$1:$1,0),1)))</f>
        <v/>
      </c>
      <c r="U18" s="79" t="str">
        <f t="shared" si="5"/>
        <v/>
      </c>
      <c r="V18" s="79" t="str">
        <f>IF(OR($D18="钢20",$D18="Q235B"),"",IF($C18&gt;76,VLOOKUP($C18,'支撑件(紧箍承重环)'!$A:$V,MATCH(V$1,'支撑件(紧箍承重环)'!$1:$1,0),1),VLOOKUP(76,'支撑件(紧箍承重环)'!$A:$V,MATCH(V$1,'支撑件(紧箍承重环)'!$1:$1,0),1)))</f>
        <v/>
      </c>
      <c r="W18" s="79" t="str">
        <f>IF(OR($D18="钢20",$D18="Q235B"),"",IF($C18&gt;76,VLOOKUP($C18,'支撑件(紧箍承重环)'!$A:$V,MATCH(W$1,'支撑件(紧箍承重环)'!$1:$1,0),1),VLOOKUP(76,'支撑件(紧箍承重环)'!$A:$V,MATCH(W$1,'支撑件(紧箍承重环)'!$1:$1,0),1)))</f>
        <v/>
      </c>
      <c r="X18" s="79" t="str">
        <f t="shared" si="6"/>
        <v/>
      </c>
      <c r="Y18" s="79" t="str">
        <f>IF(OR($D18="钢20",$D18="Q235B"),"",IF($C18&gt;76,VLOOKUP($C18,'支撑件(紧箍承重环)'!$A:$V,MATCH(Y$1,'支撑件(紧箍承重环)'!$1:$1,0),1),VLOOKUP(76,'支撑件(紧箍承重环)'!$A:$V,MATCH(Y$1,'支撑件(紧箍承重环)'!$1:$1,0),1)))</f>
        <v/>
      </c>
      <c r="Z18" s="79" t="str">
        <f>IF(OR($D18="钢20",$D18="Q235B"),"",IF($C18&gt;76,VLOOKUP($C18,'支撑件(紧箍承重环)'!$A:$V,MATCH(Z$1,'支撑件(紧箍承重环)'!$1:$1,0),1),VLOOKUP(76,'支撑件(紧箍承重环)'!$A:$V,MATCH(Z$1,'支撑件(紧箍承重环)'!$1:$1,0),1)))</f>
        <v/>
      </c>
      <c r="AA18" s="79" t="str">
        <f t="shared" si="7"/>
        <v/>
      </c>
      <c r="AB18" s="79" t="str">
        <f>IF(OR($D18="钢20",$D18="Q235B"),"",IF($C18&gt;76,VLOOKUP($C18,'支撑件(紧箍承重环)'!$A:$V,MATCH(AB$1,'支撑件(紧箍承重环)'!$1:$1,0),1),VLOOKUP(76,'支撑件(紧箍承重环)'!$A:$V,MATCH(AB$1,'支撑件(紧箍承重环)'!$1:$1,0),1)))</f>
        <v/>
      </c>
      <c r="AC18" s="79" t="str">
        <f>IF(OR($D18="钢20",$D18="Q235B"),"",IF($C18&gt;76,VLOOKUP($C18,'支撑件(紧箍承重环)'!$A:$V,MATCH(AC$1,'支撑件(紧箍承重环)'!$1:$1,0),1),VLOOKUP(76,'支撑件(紧箍承重环)'!$A:$V,MATCH(AC$1,'支撑件(紧箍承重环)'!$1:$1,0),1)))</f>
        <v/>
      </c>
      <c r="AD18" s="79" t="str">
        <f t="shared" si="8"/>
        <v/>
      </c>
    </row>
    <row r="19" spans="1:30" ht="20.25">
      <c r="A19" s="56">
        <f>IF(B19="","",COUNTA($B$2:B19))</f>
        <v>18</v>
      </c>
      <c r="B19" s="71" t="str">
        <f>表一保温说明表!C22</f>
        <v>低压排汽母管</v>
      </c>
      <c r="C19" s="83">
        <f>表一保温说明表!E22</f>
        <v>820</v>
      </c>
      <c r="D19" s="92" t="str">
        <f>表一保温说明表!G22</f>
        <v>钢20</v>
      </c>
      <c r="E19" s="83">
        <f>表一保温说明表!L22</f>
        <v>180</v>
      </c>
      <c r="F19" s="83">
        <f>表一保温说明表!J22</f>
        <v>375</v>
      </c>
      <c r="G19" s="83">
        <f>表一保温说明表!D22</f>
        <v>33</v>
      </c>
      <c r="H19" s="83">
        <f t="shared" si="0"/>
        <v>6.6000000000000005</v>
      </c>
      <c r="I19" s="83">
        <f t="shared" si="1"/>
        <v>7</v>
      </c>
      <c r="J19" s="77">
        <f>IF(OR(D19="钢20",D19="Q235B"),_xlfn.IFNA(IF(C19&gt;76,_xlfn.IFNA(VLOOKUP($C19,'支撑件(焊接承重环)'!$A$1:$S$24,_xlfn.IFNA(MATCH('02-承重环'!E19+10,'支撑件(焊接承重环)'!$3:$3,0),MATCH('02-承重环'!E19,'支撑件(焊接承重环)'!$3:$3,0)),0),VLOOKUP($C19,'支撑件(焊接承重环)'!$A$1:$S$24,_xlfn.IFNA(MATCH('02-承重环'!E19+10,'支撑件(焊接承重环)'!$3:$3,0),MATCH('02-承重环'!E19,'支撑件(焊接承重环)'!$3:$3,0)),1)),_xlfn.IFNA(VLOOKUP(76,'支撑件(焊接承重环)'!$A$1:$S$24,_xlfn.IFNA(MATCH('02-承重环'!E19+10,'支撑件(焊接承重环)'!$3:$3,0),MATCH('02-承重环'!E19,'支撑件(焊接承重环)'!$3:$3,0)),0),VLOOKUP(76,'支撑件(焊接承重环)'!$A$1:$S$24,_xlfn.IFNA(MATCH('02-承重环'!E19+10,'支撑件(焊接承重环)'!$3:$3,0),MATCH('02-承重环'!E19,'支撑件(焊接承重环)'!$3:$3,0)),1))),'支撑件(焊接承重环)'!$D$4),"")</f>
        <v>0.54200000000000004</v>
      </c>
      <c r="K19" s="76">
        <f t="shared" si="2"/>
        <v>1.0840000000000001</v>
      </c>
      <c r="L19" s="58"/>
      <c r="M19" s="79" t="str">
        <f>IF(OR($D19="钢20",$D19="Q235B"),IF($C19&gt;76,VLOOKUP($C19,'支撑件(焊接承重环)'!$A:$S,18,1),VLOOKUP(76,'支撑件(焊接承重环)'!$A:$S,18,1)),"")</f>
        <v>∠50×50×5</v>
      </c>
      <c r="N19" s="77">
        <f>IF(OR(D19="钢20",D19="Q235B"),IF(C19&gt;76,VLOOKUP($C19,'支撑件(焊接承重环)'!$A:$S,19,1),VLOOKUP(76,'支撑件(焊接承重环)'!$A:$S,19,1)),"")</f>
        <v>2.89</v>
      </c>
      <c r="O19" s="68">
        <f t="shared" si="3"/>
        <v>20.23</v>
      </c>
      <c r="P19" s="79" t="str">
        <f>IF(OR($D19="钢20",$D19="Q235B"),"",IF($C19&gt;76,VLOOKUP($C19,'支撑件(紧箍承重环)'!$A:$V,MATCH(P$1,'支撑件(紧箍承重环)'!$1:$1,0),1),VLOOKUP(76,'支撑件(紧箍承重环)'!$A:$V,MATCH(P$1,'支撑件(紧箍承重环)'!$1:$1,0),1)))</f>
        <v/>
      </c>
      <c r="Q19" s="79" t="str">
        <f>IF(OR($D19="钢20",$D19="Q235B"),"",IF($C19&gt;76,VLOOKUP($C19,'支撑件(紧箍承重环)'!$A:$V,MATCH(Q$1,'支撑件(紧箍承重环)'!$1:$1,0),1),VLOOKUP(76,'支撑件(紧箍承重环)'!$A:$V,MATCH(Q$1,'支撑件(紧箍承重环)'!$1:$1,0),1)))</f>
        <v/>
      </c>
      <c r="R19" s="79" t="str">
        <f t="shared" si="4"/>
        <v/>
      </c>
      <c r="S19" s="79" t="str">
        <f>IF(OR($D19="钢20",$D19="Q235B"),"",IF($C19&gt;76,VLOOKUP($C19,'支撑件(紧箍承重环)'!$A:$V,MATCH(S$1,'支撑件(紧箍承重环)'!$1:$1,0),1),VLOOKUP(76,'支撑件(紧箍承重环)'!$A:$V,MATCH(S$1,'支撑件(紧箍承重环)'!$1:$1,0),1)))</f>
        <v/>
      </c>
      <c r="T19" s="79" t="str">
        <f>IF(OR($D19="钢20",$D19="Q235B"),"",IF($C19&gt;76,VLOOKUP($C19,'支撑件(紧箍承重环)'!$A:$V,MATCH(T$1,'支撑件(紧箍承重环)'!$1:$1,0),1),VLOOKUP(76,'支撑件(紧箍承重环)'!$A:$V,MATCH(T$1,'支撑件(紧箍承重环)'!$1:$1,0),1)))</f>
        <v/>
      </c>
      <c r="U19" s="79" t="str">
        <f t="shared" si="5"/>
        <v/>
      </c>
      <c r="V19" s="79" t="str">
        <f>IF(OR($D19="钢20",$D19="Q235B"),"",IF($C19&gt;76,VLOOKUP($C19,'支撑件(紧箍承重环)'!$A:$V,MATCH(V$1,'支撑件(紧箍承重环)'!$1:$1,0),1),VLOOKUP(76,'支撑件(紧箍承重环)'!$A:$V,MATCH(V$1,'支撑件(紧箍承重环)'!$1:$1,0),1)))</f>
        <v/>
      </c>
      <c r="W19" s="79" t="str">
        <f>IF(OR($D19="钢20",$D19="Q235B"),"",IF($C19&gt;76,VLOOKUP($C19,'支撑件(紧箍承重环)'!$A:$V,MATCH(W$1,'支撑件(紧箍承重环)'!$1:$1,0),1),VLOOKUP(76,'支撑件(紧箍承重环)'!$A:$V,MATCH(W$1,'支撑件(紧箍承重环)'!$1:$1,0),1)))</f>
        <v/>
      </c>
      <c r="X19" s="79" t="str">
        <f t="shared" si="6"/>
        <v/>
      </c>
      <c r="Y19" s="79" t="str">
        <f>IF(OR($D19="钢20",$D19="Q235B"),"",IF($C19&gt;76,VLOOKUP($C19,'支撑件(紧箍承重环)'!$A:$V,MATCH(Y$1,'支撑件(紧箍承重环)'!$1:$1,0),1),VLOOKUP(76,'支撑件(紧箍承重环)'!$A:$V,MATCH(Y$1,'支撑件(紧箍承重环)'!$1:$1,0),1)))</f>
        <v/>
      </c>
      <c r="Z19" s="79" t="str">
        <f>IF(OR($D19="钢20",$D19="Q235B"),"",IF($C19&gt;76,VLOOKUP($C19,'支撑件(紧箍承重环)'!$A:$V,MATCH(Z$1,'支撑件(紧箍承重环)'!$1:$1,0),1),VLOOKUP(76,'支撑件(紧箍承重环)'!$A:$V,MATCH(Z$1,'支撑件(紧箍承重环)'!$1:$1,0),1)))</f>
        <v/>
      </c>
      <c r="AA19" s="79" t="str">
        <f t="shared" si="7"/>
        <v/>
      </c>
      <c r="AB19" s="79" t="str">
        <f>IF(OR($D19="钢20",$D19="Q235B"),"",IF($C19&gt;76,VLOOKUP($C19,'支撑件(紧箍承重环)'!$A:$V,MATCH(AB$1,'支撑件(紧箍承重环)'!$1:$1,0),1),VLOOKUP(76,'支撑件(紧箍承重环)'!$A:$V,MATCH(AB$1,'支撑件(紧箍承重环)'!$1:$1,0),1)))</f>
        <v/>
      </c>
      <c r="AC19" s="79" t="str">
        <f>IF(OR($D19="钢20",$D19="Q235B"),"",IF($C19&gt;76,VLOOKUP($C19,'支撑件(紧箍承重环)'!$A:$V,MATCH(AC$1,'支撑件(紧箍承重环)'!$1:$1,0),1),VLOOKUP(76,'支撑件(紧箍承重环)'!$A:$V,MATCH(AC$1,'支撑件(紧箍承重环)'!$1:$1,0),1)))</f>
        <v/>
      </c>
      <c r="AD19" s="79" t="str">
        <f t="shared" si="8"/>
        <v/>
      </c>
    </row>
    <row r="20" spans="1:30" ht="20.25">
      <c r="A20" s="56">
        <f>IF(B20="","",COUNTA($B$2:B20))</f>
        <v>19</v>
      </c>
      <c r="B20" s="71" t="str">
        <f>表一保温说明表!C23</f>
        <v>低压排汽母管</v>
      </c>
      <c r="C20" s="83">
        <f>表一保温说明表!E23</f>
        <v>1020</v>
      </c>
      <c r="D20" s="92" t="str">
        <f>表一保温说明表!G23</f>
        <v>钢20</v>
      </c>
      <c r="E20" s="83">
        <f>表一保温说明表!L23</f>
        <v>20</v>
      </c>
      <c r="F20" s="83">
        <f>表一保温说明表!J23</f>
        <v>315</v>
      </c>
      <c r="G20" s="83">
        <f>表一保温说明表!D23</f>
        <v>10</v>
      </c>
      <c r="H20" s="83">
        <f t="shared" si="0"/>
        <v>4</v>
      </c>
      <c r="I20" s="83">
        <f t="shared" si="1"/>
        <v>4</v>
      </c>
      <c r="J20" s="77">
        <f>IF(OR(D20="钢20",D20="Q235B"),_xlfn.IFNA(IF(C20&gt;76,_xlfn.IFNA(VLOOKUP($C20,'支撑件(焊接承重环)'!$A$1:$S$24,_xlfn.IFNA(MATCH('02-承重环'!E20+10,'支撑件(焊接承重环)'!$3:$3,0),MATCH('02-承重环'!E20,'支撑件(焊接承重环)'!$3:$3,0)),0),VLOOKUP($C20,'支撑件(焊接承重环)'!$A$1:$S$24,_xlfn.IFNA(MATCH('02-承重环'!E20+10,'支撑件(焊接承重环)'!$3:$3,0),MATCH('02-承重环'!E20,'支撑件(焊接承重环)'!$3:$3,0)),1)),_xlfn.IFNA(VLOOKUP(76,'支撑件(焊接承重环)'!$A$1:$S$24,_xlfn.IFNA(MATCH('02-承重环'!E20+10,'支撑件(焊接承重环)'!$3:$3,0),MATCH('02-承重环'!E20,'支撑件(焊接承重环)'!$3:$3,0)),0),VLOOKUP(76,'支撑件(焊接承重环)'!$A$1:$S$24,_xlfn.IFNA(MATCH('02-承重环'!E20+10,'支撑件(焊接承重环)'!$3:$3,0),MATCH('02-承重环'!E20,'支撑件(焊接承重环)'!$3:$3,0)),1))),'支撑件(焊接承重环)'!$D$4),"")</f>
        <v>0.01</v>
      </c>
      <c r="K20" s="76">
        <f t="shared" si="2"/>
        <v>0.02</v>
      </c>
      <c r="L20" s="58"/>
      <c r="M20" s="79" t="str">
        <f>IF(OR($D20="钢20",$D20="Q235B"),IF($C20&gt;76,VLOOKUP($C20,'支撑件(焊接承重环)'!$A:$S,18,1),VLOOKUP(76,'支撑件(焊接承重环)'!$A:$S,18,1)),"")</f>
        <v>∠50×50×5</v>
      </c>
      <c r="N20" s="77">
        <f>IF(OR(D20="钢20",D20="Q235B"),IF(C20&gt;76,VLOOKUP($C20,'支撑件(焊接承重环)'!$A:$S,19,1),VLOOKUP(76,'支撑件(焊接承重环)'!$A:$S,19,1)),"")</f>
        <v>3.5190000000000001</v>
      </c>
      <c r="O20" s="68">
        <f t="shared" si="3"/>
        <v>14.076000000000001</v>
      </c>
      <c r="P20" s="79" t="str">
        <f>IF(OR($D20="钢20",$D20="Q235B"),"",IF($C20&gt;76,VLOOKUP($C20,'支撑件(紧箍承重环)'!$A:$V,MATCH(P$1,'支撑件(紧箍承重环)'!$1:$1,0),1),VLOOKUP(76,'支撑件(紧箍承重环)'!$A:$V,MATCH(P$1,'支撑件(紧箍承重环)'!$1:$1,0),1)))</f>
        <v/>
      </c>
      <c r="Q20" s="79" t="str">
        <f>IF(OR($D20="钢20",$D20="Q235B"),"",IF($C20&gt;76,VLOOKUP($C20,'支撑件(紧箍承重环)'!$A:$V,MATCH(Q$1,'支撑件(紧箍承重环)'!$1:$1,0),1),VLOOKUP(76,'支撑件(紧箍承重环)'!$A:$V,MATCH(Q$1,'支撑件(紧箍承重环)'!$1:$1,0),1)))</f>
        <v/>
      </c>
      <c r="R20" s="79" t="str">
        <f t="shared" si="4"/>
        <v/>
      </c>
      <c r="S20" s="79" t="str">
        <f>IF(OR($D20="钢20",$D20="Q235B"),"",IF($C20&gt;76,VLOOKUP($C20,'支撑件(紧箍承重环)'!$A:$V,MATCH(S$1,'支撑件(紧箍承重环)'!$1:$1,0),1),VLOOKUP(76,'支撑件(紧箍承重环)'!$A:$V,MATCH(S$1,'支撑件(紧箍承重环)'!$1:$1,0),1)))</f>
        <v/>
      </c>
      <c r="T20" s="79" t="str">
        <f>IF(OR($D20="钢20",$D20="Q235B"),"",IF($C20&gt;76,VLOOKUP($C20,'支撑件(紧箍承重环)'!$A:$V,MATCH(T$1,'支撑件(紧箍承重环)'!$1:$1,0),1),VLOOKUP(76,'支撑件(紧箍承重环)'!$A:$V,MATCH(T$1,'支撑件(紧箍承重环)'!$1:$1,0),1)))</f>
        <v/>
      </c>
      <c r="U20" s="79" t="str">
        <f t="shared" si="5"/>
        <v/>
      </c>
      <c r="V20" s="79" t="str">
        <f>IF(OR($D20="钢20",$D20="Q235B"),"",IF($C20&gt;76,VLOOKUP($C20,'支撑件(紧箍承重环)'!$A:$V,MATCH(V$1,'支撑件(紧箍承重环)'!$1:$1,0),1),VLOOKUP(76,'支撑件(紧箍承重环)'!$A:$V,MATCH(V$1,'支撑件(紧箍承重环)'!$1:$1,0),1)))</f>
        <v/>
      </c>
      <c r="W20" s="79" t="str">
        <f>IF(OR($D20="钢20",$D20="Q235B"),"",IF($C20&gt;76,VLOOKUP($C20,'支撑件(紧箍承重环)'!$A:$V,MATCH(W$1,'支撑件(紧箍承重环)'!$1:$1,0),1),VLOOKUP(76,'支撑件(紧箍承重环)'!$A:$V,MATCH(W$1,'支撑件(紧箍承重环)'!$1:$1,0),1)))</f>
        <v/>
      </c>
      <c r="X20" s="79" t="str">
        <f t="shared" si="6"/>
        <v/>
      </c>
      <c r="Y20" s="79" t="str">
        <f>IF(OR($D20="钢20",$D20="Q235B"),"",IF($C20&gt;76,VLOOKUP($C20,'支撑件(紧箍承重环)'!$A:$V,MATCH(Y$1,'支撑件(紧箍承重环)'!$1:$1,0),1),VLOOKUP(76,'支撑件(紧箍承重环)'!$A:$V,MATCH(Y$1,'支撑件(紧箍承重环)'!$1:$1,0),1)))</f>
        <v/>
      </c>
      <c r="Z20" s="79" t="str">
        <f>IF(OR($D20="钢20",$D20="Q235B"),"",IF($C20&gt;76,VLOOKUP($C20,'支撑件(紧箍承重环)'!$A:$V,MATCH(Z$1,'支撑件(紧箍承重环)'!$1:$1,0),1),VLOOKUP(76,'支撑件(紧箍承重环)'!$A:$V,MATCH(Z$1,'支撑件(紧箍承重环)'!$1:$1,0),1)))</f>
        <v/>
      </c>
      <c r="AA20" s="79" t="str">
        <f t="shared" si="7"/>
        <v/>
      </c>
      <c r="AB20" s="79" t="str">
        <f>IF(OR($D20="钢20",$D20="Q235B"),"",IF($C20&gt;76,VLOOKUP($C20,'支撑件(紧箍承重环)'!$A:$V,MATCH(AB$1,'支撑件(紧箍承重环)'!$1:$1,0),1),VLOOKUP(76,'支撑件(紧箍承重环)'!$A:$V,MATCH(AB$1,'支撑件(紧箍承重环)'!$1:$1,0),1)))</f>
        <v/>
      </c>
      <c r="AC20" s="79" t="str">
        <f>IF(OR($D20="钢20",$D20="Q235B"),"",IF($C20&gt;76,VLOOKUP($C20,'支撑件(紧箍承重环)'!$A:$V,MATCH(AC$1,'支撑件(紧箍承重环)'!$1:$1,0),1),VLOOKUP(76,'支撑件(紧箍承重环)'!$A:$V,MATCH(AC$1,'支撑件(紧箍承重环)'!$1:$1,0),1)))</f>
        <v/>
      </c>
      <c r="AD20" s="79" t="str">
        <f t="shared" si="8"/>
        <v/>
      </c>
    </row>
    <row r="21" spans="1:30" ht="20.25">
      <c r="A21" s="56">
        <f>IF(B21="","",COUNTA($B$2:B21))</f>
        <v>20</v>
      </c>
      <c r="B21" s="71" t="str">
        <f>表一保温说明表!C24</f>
        <v>低压排汽母管</v>
      </c>
      <c r="C21" s="83">
        <f>表一保温说明表!E24</f>
        <v>1020</v>
      </c>
      <c r="D21" s="92" t="str">
        <f>表一保温说明表!G24</f>
        <v>钢20</v>
      </c>
      <c r="E21" s="83">
        <f>表一保温说明表!L24</f>
        <v>160</v>
      </c>
      <c r="F21" s="83">
        <f>表一保温说明表!J24</f>
        <v>315</v>
      </c>
      <c r="G21" s="83">
        <f>表一保温说明表!D24</f>
        <v>10</v>
      </c>
      <c r="H21" s="83">
        <f t="shared" si="0"/>
        <v>4</v>
      </c>
      <c r="I21" s="83">
        <f t="shared" si="1"/>
        <v>4</v>
      </c>
      <c r="J21" s="77">
        <f>IF(OR(D21="钢20",D21="Q235B"),_xlfn.IFNA(IF(C21&gt;76,_xlfn.IFNA(VLOOKUP($C21,'支撑件(焊接承重环)'!$A$1:$S$24,_xlfn.IFNA(MATCH('02-承重环'!E21+10,'支撑件(焊接承重环)'!$3:$3,0),MATCH('02-承重环'!E21,'支撑件(焊接承重环)'!$3:$3,0)),0),VLOOKUP($C21,'支撑件(焊接承重环)'!$A$1:$S$24,_xlfn.IFNA(MATCH('02-承重环'!E21+10,'支撑件(焊接承重环)'!$3:$3,0),MATCH('02-承重环'!E21,'支撑件(焊接承重环)'!$3:$3,0)),1)),_xlfn.IFNA(VLOOKUP(76,'支撑件(焊接承重环)'!$A$1:$S$24,_xlfn.IFNA(MATCH('02-承重环'!E21+10,'支撑件(焊接承重环)'!$3:$3,0),MATCH('02-承重环'!E21,'支撑件(焊接承重环)'!$3:$3,0)),0),VLOOKUP(76,'支撑件(焊接承重环)'!$A$1:$S$24,_xlfn.IFNA(MATCH('02-承重环'!E21+10,'支撑件(焊接承重环)'!$3:$3,0),MATCH('02-承重环'!E21,'支撑件(焊接承重环)'!$3:$3,0)),1))),'支撑件(焊接承重环)'!$D$4),"")</f>
        <v>0.41799999999999998</v>
      </c>
      <c r="K21" s="76">
        <f t="shared" si="2"/>
        <v>0.83599999999999997</v>
      </c>
      <c r="L21" s="58"/>
      <c r="M21" s="79" t="str">
        <f>IF(OR($D21="钢20",$D21="Q235B"),IF($C21&gt;76,VLOOKUP($C21,'支撑件(焊接承重环)'!$A:$S,18,1),VLOOKUP(76,'支撑件(焊接承重环)'!$A:$S,18,1)),"")</f>
        <v>∠50×50×5</v>
      </c>
      <c r="N21" s="77">
        <f>IF(OR(D21="钢20",D21="Q235B"),IF(C21&gt;76,VLOOKUP($C21,'支撑件(焊接承重环)'!$A:$S,19,1),VLOOKUP(76,'支撑件(焊接承重环)'!$A:$S,19,1)),"")</f>
        <v>3.5190000000000001</v>
      </c>
      <c r="O21" s="68">
        <f t="shared" si="3"/>
        <v>14.076000000000001</v>
      </c>
      <c r="P21" s="79" t="str">
        <f>IF(OR($D21="钢20",$D21="Q235B"),"",IF($C21&gt;76,VLOOKUP($C21,'支撑件(紧箍承重环)'!$A:$V,MATCH(P$1,'支撑件(紧箍承重环)'!$1:$1,0),1),VLOOKUP(76,'支撑件(紧箍承重环)'!$A:$V,MATCH(P$1,'支撑件(紧箍承重环)'!$1:$1,0),1)))</f>
        <v/>
      </c>
      <c r="Q21" s="79" t="str">
        <f>IF(OR($D21="钢20",$D21="Q235B"),"",IF($C21&gt;76,VLOOKUP($C21,'支撑件(紧箍承重环)'!$A:$V,MATCH(Q$1,'支撑件(紧箍承重环)'!$1:$1,0),1),VLOOKUP(76,'支撑件(紧箍承重环)'!$A:$V,MATCH(Q$1,'支撑件(紧箍承重环)'!$1:$1,0),1)))</f>
        <v/>
      </c>
      <c r="R21" s="79" t="str">
        <f t="shared" si="4"/>
        <v/>
      </c>
      <c r="S21" s="79" t="str">
        <f>IF(OR($D21="钢20",$D21="Q235B"),"",IF($C21&gt;76,VLOOKUP($C21,'支撑件(紧箍承重环)'!$A:$V,MATCH(S$1,'支撑件(紧箍承重环)'!$1:$1,0),1),VLOOKUP(76,'支撑件(紧箍承重环)'!$A:$V,MATCH(S$1,'支撑件(紧箍承重环)'!$1:$1,0),1)))</f>
        <v/>
      </c>
      <c r="T21" s="79" t="str">
        <f>IF(OR($D21="钢20",$D21="Q235B"),"",IF($C21&gt;76,VLOOKUP($C21,'支撑件(紧箍承重环)'!$A:$V,MATCH(T$1,'支撑件(紧箍承重环)'!$1:$1,0),1),VLOOKUP(76,'支撑件(紧箍承重环)'!$A:$V,MATCH(T$1,'支撑件(紧箍承重环)'!$1:$1,0),1)))</f>
        <v/>
      </c>
      <c r="U21" s="79" t="str">
        <f t="shared" si="5"/>
        <v/>
      </c>
      <c r="V21" s="79" t="str">
        <f>IF(OR($D21="钢20",$D21="Q235B"),"",IF($C21&gt;76,VLOOKUP($C21,'支撑件(紧箍承重环)'!$A:$V,MATCH(V$1,'支撑件(紧箍承重环)'!$1:$1,0),1),VLOOKUP(76,'支撑件(紧箍承重环)'!$A:$V,MATCH(V$1,'支撑件(紧箍承重环)'!$1:$1,0),1)))</f>
        <v/>
      </c>
      <c r="W21" s="79" t="str">
        <f>IF(OR($D21="钢20",$D21="Q235B"),"",IF($C21&gt;76,VLOOKUP($C21,'支撑件(紧箍承重环)'!$A:$V,MATCH(W$1,'支撑件(紧箍承重环)'!$1:$1,0),1),VLOOKUP(76,'支撑件(紧箍承重环)'!$A:$V,MATCH(W$1,'支撑件(紧箍承重环)'!$1:$1,0),1)))</f>
        <v/>
      </c>
      <c r="X21" s="79" t="str">
        <f t="shared" si="6"/>
        <v/>
      </c>
      <c r="Y21" s="79" t="str">
        <f>IF(OR($D21="钢20",$D21="Q235B"),"",IF($C21&gt;76,VLOOKUP($C21,'支撑件(紧箍承重环)'!$A:$V,MATCH(Y$1,'支撑件(紧箍承重环)'!$1:$1,0),1),VLOOKUP(76,'支撑件(紧箍承重环)'!$A:$V,MATCH(Y$1,'支撑件(紧箍承重环)'!$1:$1,0),1)))</f>
        <v/>
      </c>
      <c r="Z21" s="79" t="str">
        <f>IF(OR($D21="钢20",$D21="Q235B"),"",IF($C21&gt;76,VLOOKUP($C21,'支撑件(紧箍承重环)'!$A:$V,MATCH(Z$1,'支撑件(紧箍承重环)'!$1:$1,0),1),VLOOKUP(76,'支撑件(紧箍承重环)'!$A:$V,MATCH(Z$1,'支撑件(紧箍承重环)'!$1:$1,0),1)))</f>
        <v/>
      </c>
      <c r="AA21" s="79" t="str">
        <f t="shared" si="7"/>
        <v/>
      </c>
      <c r="AB21" s="79" t="str">
        <f>IF(OR($D21="钢20",$D21="Q235B"),"",IF($C21&gt;76,VLOOKUP($C21,'支撑件(紧箍承重环)'!$A:$V,MATCH(AB$1,'支撑件(紧箍承重环)'!$1:$1,0),1),VLOOKUP(76,'支撑件(紧箍承重环)'!$A:$V,MATCH(AB$1,'支撑件(紧箍承重环)'!$1:$1,0),1)))</f>
        <v/>
      </c>
      <c r="AC21" s="79" t="str">
        <f>IF(OR($D21="钢20",$D21="Q235B"),"",IF($C21&gt;76,VLOOKUP($C21,'支撑件(紧箍承重环)'!$A:$V,MATCH(AC$1,'支撑件(紧箍承重环)'!$1:$1,0),1),VLOOKUP(76,'支撑件(紧箍承重环)'!$A:$V,MATCH(AC$1,'支撑件(紧箍承重环)'!$1:$1,0),1)))</f>
        <v/>
      </c>
      <c r="AD21" s="79" t="str">
        <f t="shared" si="8"/>
        <v/>
      </c>
    </row>
    <row r="22" spans="1:30" ht="20.25">
      <c r="A22" s="56">
        <f>IF(B22="","",COUNTA($B$2:B22))</f>
        <v>21</v>
      </c>
      <c r="B22" s="71" t="str">
        <f>表一保温说明表!C25</f>
        <v>低压排汽母管</v>
      </c>
      <c r="C22" s="83">
        <f>表一保温说明表!E25</f>
        <v>610</v>
      </c>
      <c r="D22" s="92" t="str">
        <f>表一保温说明表!G25</f>
        <v>钢20</v>
      </c>
      <c r="E22" s="83">
        <f>表一保温说明表!L25</f>
        <v>140</v>
      </c>
      <c r="F22" s="83">
        <f>表一保温说明表!J25</f>
        <v>394</v>
      </c>
      <c r="G22" s="83">
        <f>表一保温说明表!D25</f>
        <v>12</v>
      </c>
      <c r="H22" s="83">
        <f t="shared" si="0"/>
        <v>2.4000000000000004</v>
      </c>
      <c r="I22" s="83">
        <f t="shared" si="1"/>
        <v>3</v>
      </c>
      <c r="J22" s="77">
        <f>IF(OR(D22="钢20",D22="Q235B"),_xlfn.IFNA(IF(C22&gt;76,_xlfn.IFNA(VLOOKUP($C22,'支撑件(焊接承重环)'!$A$1:$S$24,_xlfn.IFNA(MATCH('02-承重环'!E22+10,'支撑件(焊接承重环)'!$3:$3,0),MATCH('02-承重环'!E22,'支撑件(焊接承重环)'!$3:$3,0)),0),VLOOKUP($C22,'支撑件(焊接承重环)'!$A$1:$S$24,_xlfn.IFNA(MATCH('02-承重环'!E22+10,'支撑件(焊接承重环)'!$3:$3,0),MATCH('02-承重环'!E22,'支撑件(焊接承重环)'!$3:$3,0)),1)),_xlfn.IFNA(VLOOKUP(76,'支撑件(焊接承重环)'!$A$1:$S$24,_xlfn.IFNA(MATCH('02-承重环'!E22+10,'支撑件(焊接承重环)'!$3:$3,0),MATCH('02-承重环'!E22,'支撑件(焊接承重环)'!$3:$3,0)),0),VLOOKUP(76,'支撑件(焊接承重环)'!$A$1:$S$24,_xlfn.IFNA(MATCH('02-承重环'!E22+10,'支撑件(焊接承重环)'!$3:$3,0),MATCH('02-承重环'!E22,'支撑件(焊接承重环)'!$3:$3,0)),1))),'支撑件(焊接承重环)'!$D$4),"")</f>
        <v>0.28299999999999997</v>
      </c>
      <c r="K22" s="76">
        <f t="shared" si="2"/>
        <v>0.56599999999999995</v>
      </c>
      <c r="L22" s="58"/>
      <c r="M22" s="79" t="str">
        <f>IF(OR($D22="钢20",$D22="Q235B"),IF($C22&gt;76,VLOOKUP($C22,'支撑件(焊接承重环)'!$A:$S,18,1),VLOOKUP(76,'支撑件(焊接承重环)'!$A:$S,18,1)),"")</f>
        <v>∠50×50×5</v>
      </c>
      <c r="N22" s="77">
        <f>IF(OR(D22="钢20",D22="Q235B"),IF(C22&gt;76,VLOOKUP($C22,'支撑件(焊接承重环)'!$A:$S,19,1),VLOOKUP(76,'支撑件(焊接承重环)'!$A:$S,19,1)),"")</f>
        <v>1.9790000000000001</v>
      </c>
      <c r="O22" s="68">
        <f t="shared" si="3"/>
        <v>5.9370000000000003</v>
      </c>
      <c r="P22" s="79" t="str">
        <f>IF(OR($D22="钢20",$D22="Q235B"),"",IF($C22&gt;76,VLOOKUP($C22,'支撑件(紧箍承重环)'!$A:$V,MATCH(P$1,'支撑件(紧箍承重环)'!$1:$1,0),1),VLOOKUP(76,'支撑件(紧箍承重环)'!$A:$V,MATCH(P$1,'支撑件(紧箍承重环)'!$1:$1,0),1)))</f>
        <v/>
      </c>
      <c r="Q22" s="79" t="str">
        <f>IF(OR($D22="钢20",$D22="Q235B"),"",IF($C22&gt;76,VLOOKUP($C22,'支撑件(紧箍承重环)'!$A:$V,MATCH(Q$1,'支撑件(紧箍承重环)'!$1:$1,0),1),VLOOKUP(76,'支撑件(紧箍承重环)'!$A:$V,MATCH(Q$1,'支撑件(紧箍承重环)'!$1:$1,0),1)))</f>
        <v/>
      </c>
      <c r="R22" s="79" t="str">
        <f t="shared" si="4"/>
        <v/>
      </c>
      <c r="S22" s="79" t="str">
        <f>IF(OR($D22="钢20",$D22="Q235B"),"",IF($C22&gt;76,VLOOKUP($C22,'支撑件(紧箍承重环)'!$A:$V,MATCH(S$1,'支撑件(紧箍承重环)'!$1:$1,0),1),VLOOKUP(76,'支撑件(紧箍承重环)'!$A:$V,MATCH(S$1,'支撑件(紧箍承重环)'!$1:$1,0),1)))</f>
        <v/>
      </c>
      <c r="T22" s="79" t="str">
        <f>IF(OR($D22="钢20",$D22="Q235B"),"",IF($C22&gt;76,VLOOKUP($C22,'支撑件(紧箍承重环)'!$A:$V,MATCH(T$1,'支撑件(紧箍承重环)'!$1:$1,0),1),VLOOKUP(76,'支撑件(紧箍承重环)'!$A:$V,MATCH(T$1,'支撑件(紧箍承重环)'!$1:$1,0),1)))</f>
        <v/>
      </c>
      <c r="U22" s="79" t="str">
        <f t="shared" si="5"/>
        <v/>
      </c>
      <c r="V22" s="79" t="str">
        <f>IF(OR($D22="钢20",$D22="Q235B"),"",IF($C22&gt;76,VLOOKUP($C22,'支撑件(紧箍承重环)'!$A:$V,MATCH(V$1,'支撑件(紧箍承重环)'!$1:$1,0),1),VLOOKUP(76,'支撑件(紧箍承重环)'!$A:$V,MATCH(V$1,'支撑件(紧箍承重环)'!$1:$1,0),1)))</f>
        <v/>
      </c>
      <c r="W22" s="79" t="str">
        <f>IF(OR($D22="钢20",$D22="Q235B"),"",IF($C22&gt;76,VLOOKUP($C22,'支撑件(紧箍承重环)'!$A:$V,MATCH(W$1,'支撑件(紧箍承重环)'!$1:$1,0),1),VLOOKUP(76,'支撑件(紧箍承重环)'!$A:$V,MATCH(W$1,'支撑件(紧箍承重环)'!$1:$1,0),1)))</f>
        <v/>
      </c>
      <c r="X22" s="79" t="str">
        <f t="shared" si="6"/>
        <v/>
      </c>
      <c r="Y22" s="79" t="str">
        <f>IF(OR($D22="钢20",$D22="Q235B"),"",IF($C22&gt;76,VLOOKUP($C22,'支撑件(紧箍承重环)'!$A:$V,MATCH(Y$1,'支撑件(紧箍承重环)'!$1:$1,0),1),VLOOKUP(76,'支撑件(紧箍承重环)'!$A:$V,MATCH(Y$1,'支撑件(紧箍承重环)'!$1:$1,0),1)))</f>
        <v/>
      </c>
      <c r="Z22" s="79" t="str">
        <f>IF(OR($D22="钢20",$D22="Q235B"),"",IF($C22&gt;76,VLOOKUP($C22,'支撑件(紧箍承重环)'!$A:$V,MATCH(Z$1,'支撑件(紧箍承重环)'!$1:$1,0),1),VLOOKUP(76,'支撑件(紧箍承重环)'!$A:$V,MATCH(Z$1,'支撑件(紧箍承重环)'!$1:$1,0),1)))</f>
        <v/>
      </c>
      <c r="AA22" s="79" t="str">
        <f t="shared" si="7"/>
        <v/>
      </c>
      <c r="AB22" s="79" t="str">
        <f>IF(OR($D22="钢20",$D22="Q235B"),"",IF($C22&gt;76,VLOOKUP($C22,'支撑件(紧箍承重环)'!$A:$V,MATCH(AB$1,'支撑件(紧箍承重环)'!$1:$1,0),1),VLOOKUP(76,'支撑件(紧箍承重环)'!$A:$V,MATCH(AB$1,'支撑件(紧箍承重环)'!$1:$1,0),1)))</f>
        <v/>
      </c>
      <c r="AC22" s="79" t="str">
        <f>IF(OR($D22="钢20",$D22="Q235B"),"",IF($C22&gt;76,VLOOKUP($C22,'支撑件(紧箍承重环)'!$A:$V,MATCH(AC$1,'支撑件(紧箍承重环)'!$1:$1,0),1),VLOOKUP(76,'支撑件(紧箍承重环)'!$A:$V,MATCH(AC$1,'支撑件(紧箍承重环)'!$1:$1,0),1)))</f>
        <v/>
      </c>
      <c r="AD22" s="79" t="str">
        <f t="shared" si="8"/>
        <v/>
      </c>
    </row>
    <row r="23" spans="1:30" ht="20.25">
      <c r="A23" s="56">
        <f>IF(B23="","",COUNTA($B$2:B23))</f>
        <v>22</v>
      </c>
      <c r="B23" s="71" t="str">
        <f>表一保温说明表!C26</f>
        <v>低压排汽管道</v>
      </c>
      <c r="C23" s="83">
        <f>表一保温说明表!E26</f>
        <v>377</v>
      </c>
      <c r="D23" s="92" t="str">
        <f>表一保温说明表!G26</f>
        <v>钢20</v>
      </c>
      <c r="E23" s="83">
        <f>表一保温说明表!L26</f>
        <v>150</v>
      </c>
      <c r="F23" s="83">
        <f>表一保温说明表!J26</f>
        <v>394</v>
      </c>
      <c r="G23" s="83">
        <f>表一保温说明表!D26</f>
        <v>7</v>
      </c>
      <c r="H23" s="83">
        <f t="shared" si="0"/>
        <v>1.4000000000000001</v>
      </c>
      <c r="I23" s="83">
        <f t="shared" si="1"/>
        <v>2</v>
      </c>
      <c r="J23" s="77">
        <f>IF(OR(D23="钢20",D23="Q235B"),_xlfn.IFNA(IF(C23&gt;76,_xlfn.IFNA(VLOOKUP($C23,'支撑件(焊接承重环)'!$A$1:$S$24,_xlfn.IFNA(MATCH('02-承重环'!E23+10,'支撑件(焊接承重环)'!$3:$3,0),MATCH('02-承重环'!E23,'支撑件(焊接承重环)'!$3:$3,0)),0),VLOOKUP($C23,'支撑件(焊接承重环)'!$A$1:$S$24,_xlfn.IFNA(MATCH('02-承重环'!E23+10,'支撑件(焊接承重环)'!$3:$3,0),MATCH('02-承重环'!E23,'支撑件(焊接承重环)'!$3:$3,0)),1)),_xlfn.IFNA(VLOOKUP(76,'支撑件(焊接承重环)'!$A$1:$S$24,_xlfn.IFNA(MATCH('02-承重环'!E23+10,'支撑件(焊接承重环)'!$3:$3,0),MATCH('02-承重环'!E23,'支撑件(焊接承重环)'!$3:$3,0)),0),VLOOKUP(76,'支撑件(焊接承重环)'!$A$1:$S$24,_xlfn.IFNA(MATCH('02-承重环'!E23+10,'支撑件(焊接承重环)'!$3:$3,0),MATCH('02-承重环'!E23,'支撑件(焊接承重环)'!$3:$3,0)),1))),'支撑件(焊接承重环)'!$D$4),"")</f>
        <v>0.26</v>
      </c>
      <c r="K23" s="76">
        <f t="shared" si="2"/>
        <v>0.52</v>
      </c>
      <c r="L23" s="58"/>
      <c r="M23" s="79" t="str">
        <f>IF(OR($D23="钢20",$D23="Q235B"),IF($C23&gt;76,VLOOKUP($C23,'支撑件(焊接承重环)'!$A:$S,18,1),VLOOKUP(76,'支撑件(焊接承重环)'!$A:$S,18,1)),"")</f>
        <v>∠50×50×5</v>
      </c>
      <c r="N23" s="77">
        <f>IF(OR(D23="钢20",D23="Q235B"),IF(C23&gt;76,VLOOKUP($C23,'支撑件(焊接承重环)'!$A:$S,19,1),VLOOKUP(76,'支撑件(焊接承重环)'!$A:$S,19,1)),"")</f>
        <v>1.4990000000000001</v>
      </c>
      <c r="O23" s="68">
        <f t="shared" si="3"/>
        <v>2.9980000000000002</v>
      </c>
      <c r="P23" s="79" t="str">
        <f>IF(OR($D23="钢20",$D23="Q235B"),"",IF($C23&gt;76,VLOOKUP($C23,'支撑件(紧箍承重环)'!$A:$V,MATCH(P$1,'支撑件(紧箍承重环)'!$1:$1,0),1),VLOOKUP(76,'支撑件(紧箍承重环)'!$A:$V,MATCH(P$1,'支撑件(紧箍承重环)'!$1:$1,0),1)))</f>
        <v/>
      </c>
      <c r="Q23" s="79" t="str">
        <f>IF(OR($D23="钢20",$D23="Q235B"),"",IF($C23&gt;76,VLOOKUP($C23,'支撑件(紧箍承重环)'!$A:$V,MATCH(Q$1,'支撑件(紧箍承重环)'!$1:$1,0),1),VLOOKUP(76,'支撑件(紧箍承重环)'!$A:$V,MATCH(Q$1,'支撑件(紧箍承重环)'!$1:$1,0),1)))</f>
        <v/>
      </c>
      <c r="R23" s="79" t="str">
        <f t="shared" si="4"/>
        <v/>
      </c>
      <c r="S23" s="79" t="str">
        <f>IF(OR($D23="钢20",$D23="Q235B"),"",IF($C23&gt;76,VLOOKUP($C23,'支撑件(紧箍承重环)'!$A:$V,MATCH(S$1,'支撑件(紧箍承重环)'!$1:$1,0),1),VLOOKUP(76,'支撑件(紧箍承重环)'!$A:$V,MATCH(S$1,'支撑件(紧箍承重环)'!$1:$1,0),1)))</f>
        <v/>
      </c>
      <c r="T23" s="79" t="str">
        <f>IF(OR($D23="钢20",$D23="Q235B"),"",IF($C23&gt;76,VLOOKUP($C23,'支撑件(紧箍承重环)'!$A:$V,MATCH(T$1,'支撑件(紧箍承重环)'!$1:$1,0),1),VLOOKUP(76,'支撑件(紧箍承重环)'!$A:$V,MATCH(T$1,'支撑件(紧箍承重环)'!$1:$1,0),1)))</f>
        <v/>
      </c>
      <c r="U23" s="79" t="str">
        <f t="shared" si="5"/>
        <v/>
      </c>
      <c r="V23" s="79" t="str">
        <f>IF(OR($D23="钢20",$D23="Q235B"),"",IF($C23&gt;76,VLOOKUP($C23,'支撑件(紧箍承重环)'!$A:$V,MATCH(V$1,'支撑件(紧箍承重环)'!$1:$1,0),1),VLOOKUP(76,'支撑件(紧箍承重环)'!$A:$V,MATCH(V$1,'支撑件(紧箍承重环)'!$1:$1,0),1)))</f>
        <v/>
      </c>
      <c r="W23" s="79" t="str">
        <f>IF(OR($D23="钢20",$D23="Q235B"),"",IF($C23&gt;76,VLOOKUP($C23,'支撑件(紧箍承重环)'!$A:$V,MATCH(W$1,'支撑件(紧箍承重环)'!$1:$1,0),1),VLOOKUP(76,'支撑件(紧箍承重环)'!$A:$V,MATCH(W$1,'支撑件(紧箍承重环)'!$1:$1,0),1)))</f>
        <v/>
      </c>
      <c r="X23" s="79" t="str">
        <f t="shared" si="6"/>
        <v/>
      </c>
      <c r="Y23" s="79" t="str">
        <f>IF(OR($D23="钢20",$D23="Q235B"),"",IF($C23&gt;76,VLOOKUP($C23,'支撑件(紧箍承重环)'!$A:$V,MATCH(Y$1,'支撑件(紧箍承重环)'!$1:$1,0),1),VLOOKUP(76,'支撑件(紧箍承重环)'!$A:$V,MATCH(Y$1,'支撑件(紧箍承重环)'!$1:$1,0),1)))</f>
        <v/>
      </c>
      <c r="Z23" s="79" t="str">
        <f>IF(OR($D23="钢20",$D23="Q235B"),"",IF($C23&gt;76,VLOOKUP($C23,'支撑件(紧箍承重环)'!$A:$V,MATCH(Z$1,'支撑件(紧箍承重环)'!$1:$1,0),1),VLOOKUP(76,'支撑件(紧箍承重环)'!$A:$V,MATCH(Z$1,'支撑件(紧箍承重环)'!$1:$1,0),1)))</f>
        <v/>
      </c>
      <c r="AA23" s="79" t="str">
        <f t="shared" si="7"/>
        <v/>
      </c>
      <c r="AB23" s="79" t="str">
        <f>IF(OR($D23="钢20",$D23="Q235B"),"",IF($C23&gt;76,VLOOKUP($C23,'支撑件(紧箍承重环)'!$A:$V,MATCH(AB$1,'支撑件(紧箍承重环)'!$1:$1,0),1),VLOOKUP(76,'支撑件(紧箍承重环)'!$A:$V,MATCH(AB$1,'支撑件(紧箍承重环)'!$1:$1,0),1)))</f>
        <v/>
      </c>
      <c r="AC23" s="79" t="str">
        <f>IF(OR($D23="钢20",$D23="Q235B"),"",IF($C23&gt;76,VLOOKUP($C23,'支撑件(紧箍承重环)'!$A:$V,MATCH(AC$1,'支撑件(紧箍承重环)'!$1:$1,0),1),VLOOKUP(76,'支撑件(紧箍承重环)'!$A:$V,MATCH(AC$1,'支撑件(紧箍承重环)'!$1:$1,0),1)))</f>
        <v/>
      </c>
      <c r="AD23" s="79" t="str">
        <f t="shared" si="8"/>
        <v/>
      </c>
    </row>
    <row r="24" spans="1:30" ht="20.25">
      <c r="A24" s="56">
        <f>IF(B24="","",COUNTA($B$2:B24))</f>
        <v>23</v>
      </c>
      <c r="B24" s="71" t="str">
        <f>表一保温说明表!C27</f>
        <v>低压排汽管道</v>
      </c>
      <c r="C24" s="83">
        <f>表一保温说明表!E27</f>
        <v>377</v>
      </c>
      <c r="D24" s="92" t="str">
        <f>表一保温说明表!G27</f>
        <v>钢20</v>
      </c>
      <c r="E24" s="83">
        <f>表一保温说明表!L27</f>
        <v>110</v>
      </c>
      <c r="F24" s="83">
        <f>表一保温说明表!J27</f>
        <v>394</v>
      </c>
      <c r="G24" s="83">
        <f>表一保温说明表!D27</f>
        <v>18</v>
      </c>
      <c r="H24" s="83">
        <f t="shared" si="0"/>
        <v>3.6</v>
      </c>
      <c r="I24" s="83">
        <f t="shared" si="1"/>
        <v>4</v>
      </c>
      <c r="J24" s="77">
        <f>IF(OR(D24="钢20",D24="Q235B"),_xlfn.IFNA(IF(C24&gt;76,_xlfn.IFNA(VLOOKUP($C24,'支撑件(焊接承重环)'!$A$1:$S$24,_xlfn.IFNA(MATCH('02-承重环'!E24+10,'支撑件(焊接承重环)'!$3:$3,0),MATCH('02-承重环'!E24,'支撑件(焊接承重环)'!$3:$3,0)),0),VLOOKUP($C24,'支撑件(焊接承重环)'!$A$1:$S$24,_xlfn.IFNA(MATCH('02-承重环'!E24+10,'支撑件(焊接承重环)'!$3:$3,0),MATCH('02-承重环'!E24,'支撑件(焊接承重环)'!$3:$3,0)),1)),_xlfn.IFNA(VLOOKUP(76,'支撑件(焊接承重环)'!$A$1:$S$24,_xlfn.IFNA(MATCH('02-承重环'!E24+10,'支撑件(焊接承重环)'!$3:$3,0),MATCH('02-承重环'!E24,'支撑件(焊接承重环)'!$3:$3,0)),0),VLOOKUP(76,'支撑件(焊接承重环)'!$A$1:$S$24,_xlfn.IFNA(MATCH('02-承重环'!E24+10,'支撑件(焊接承重环)'!$3:$3,0),MATCH('02-承重环'!E24,'支撑件(焊接承重环)'!$3:$3,0)),1))),'支撑件(焊接承重环)'!$D$4),"")</f>
        <v>0.16800000000000001</v>
      </c>
      <c r="K24" s="76">
        <f t="shared" si="2"/>
        <v>0.33600000000000002</v>
      </c>
      <c r="L24" s="58"/>
      <c r="M24" s="79" t="str">
        <f>IF(OR($D24="钢20",$D24="Q235B"),IF($C24&gt;76,VLOOKUP($C24,'支撑件(焊接承重环)'!$A:$S,18,1),VLOOKUP(76,'支撑件(焊接承重环)'!$A:$S,18,1)),"")</f>
        <v>∠50×50×5</v>
      </c>
      <c r="N24" s="77">
        <f>IF(OR(D24="钢20",D24="Q235B"),IF(C24&gt;76,VLOOKUP($C24,'支撑件(焊接承重环)'!$A:$S,19,1),VLOOKUP(76,'支撑件(焊接承重环)'!$A:$S,19,1)),"")</f>
        <v>1.4990000000000001</v>
      </c>
      <c r="O24" s="68">
        <f t="shared" si="3"/>
        <v>5.9960000000000004</v>
      </c>
      <c r="P24" s="79" t="str">
        <f>IF(OR($D24="钢20",$D24="Q235B"),"",IF($C24&gt;76,VLOOKUP($C24,'支撑件(紧箍承重环)'!$A:$V,MATCH(P$1,'支撑件(紧箍承重环)'!$1:$1,0),1),VLOOKUP(76,'支撑件(紧箍承重环)'!$A:$V,MATCH(P$1,'支撑件(紧箍承重环)'!$1:$1,0),1)))</f>
        <v/>
      </c>
      <c r="Q24" s="79" t="str">
        <f>IF(OR($D24="钢20",$D24="Q235B"),"",IF($C24&gt;76,VLOOKUP($C24,'支撑件(紧箍承重环)'!$A:$V,MATCH(Q$1,'支撑件(紧箍承重环)'!$1:$1,0),1),VLOOKUP(76,'支撑件(紧箍承重环)'!$A:$V,MATCH(Q$1,'支撑件(紧箍承重环)'!$1:$1,0),1)))</f>
        <v/>
      </c>
      <c r="R24" s="79" t="str">
        <f t="shared" si="4"/>
        <v/>
      </c>
      <c r="S24" s="79" t="str">
        <f>IF(OR($D24="钢20",$D24="Q235B"),"",IF($C24&gt;76,VLOOKUP($C24,'支撑件(紧箍承重环)'!$A:$V,MATCH(S$1,'支撑件(紧箍承重环)'!$1:$1,0),1),VLOOKUP(76,'支撑件(紧箍承重环)'!$A:$V,MATCH(S$1,'支撑件(紧箍承重环)'!$1:$1,0),1)))</f>
        <v/>
      </c>
      <c r="T24" s="79" t="str">
        <f>IF(OR($D24="钢20",$D24="Q235B"),"",IF($C24&gt;76,VLOOKUP($C24,'支撑件(紧箍承重环)'!$A:$V,MATCH(T$1,'支撑件(紧箍承重环)'!$1:$1,0),1),VLOOKUP(76,'支撑件(紧箍承重环)'!$A:$V,MATCH(T$1,'支撑件(紧箍承重环)'!$1:$1,0),1)))</f>
        <v/>
      </c>
      <c r="U24" s="79" t="str">
        <f t="shared" si="5"/>
        <v/>
      </c>
      <c r="V24" s="79" t="str">
        <f>IF(OR($D24="钢20",$D24="Q235B"),"",IF($C24&gt;76,VLOOKUP($C24,'支撑件(紧箍承重环)'!$A:$V,MATCH(V$1,'支撑件(紧箍承重环)'!$1:$1,0),1),VLOOKUP(76,'支撑件(紧箍承重环)'!$A:$V,MATCH(V$1,'支撑件(紧箍承重环)'!$1:$1,0),1)))</f>
        <v/>
      </c>
      <c r="W24" s="79" t="str">
        <f>IF(OR($D24="钢20",$D24="Q235B"),"",IF($C24&gt;76,VLOOKUP($C24,'支撑件(紧箍承重环)'!$A:$V,MATCH(W$1,'支撑件(紧箍承重环)'!$1:$1,0),1),VLOOKUP(76,'支撑件(紧箍承重环)'!$A:$V,MATCH(W$1,'支撑件(紧箍承重环)'!$1:$1,0),1)))</f>
        <v/>
      </c>
      <c r="X24" s="79" t="str">
        <f t="shared" si="6"/>
        <v/>
      </c>
      <c r="Y24" s="79" t="str">
        <f>IF(OR($D24="钢20",$D24="Q235B"),"",IF($C24&gt;76,VLOOKUP($C24,'支撑件(紧箍承重环)'!$A:$V,MATCH(Y$1,'支撑件(紧箍承重环)'!$1:$1,0),1),VLOOKUP(76,'支撑件(紧箍承重环)'!$A:$V,MATCH(Y$1,'支撑件(紧箍承重环)'!$1:$1,0),1)))</f>
        <v/>
      </c>
      <c r="Z24" s="79" t="str">
        <f>IF(OR($D24="钢20",$D24="Q235B"),"",IF($C24&gt;76,VLOOKUP($C24,'支撑件(紧箍承重环)'!$A:$V,MATCH(Z$1,'支撑件(紧箍承重环)'!$1:$1,0),1),VLOOKUP(76,'支撑件(紧箍承重环)'!$A:$V,MATCH(Z$1,'支撑件(紧箍承重环)'!$1:$1,0),1)))</f>
        <v/>
      </c>
      <c r="AA24" s="79" t="str">
        <f t="shared" si="7"/>
        <v/>
      </c>
      <c r="AB24" s="79" t="str">
        <f>IF(OR($D24="钢20",$D24="Q235B"),"",IF($C24&gt;76,VLOOKUP($C24,'支撑件(紧箍承重环)'!$A:$V,MATCH(AB$1,'支撑件(紧箍承重环)'!$1:$1,0),1),VLOOKUP(76,'支撑件(紧箍承重环)'!$A:$V,MATCH(AB$1,'支撑件(紧箍承重环)'!$1:$1,0),1)))</f>
        <v/>
      </c>
      <c r="AC24" s="79" t="str">
        <f>IF(OR($D24="钢20",$D24="Q235B"),"",IF($C24&gt;76,VLOOKUP($C24,'支撑件(紧箍承重环)'!$A:$V,MATCH(AC$1,'支撑件(紧箍承重环)'!$1:$1,0),1),VLOOKUP(76,'支撑件(紧箍承重环)'!$A:$V,MATCH(AC$1,'支撑件(紧箍承重环)'!$1:$1,0),1)))</f>
        <v/>
      </c>
      <c r="AD24" s="79" t="str">
        <f t="shared" si="8"/>
        <v/>
      </c>
    </row>
    <row r="25" spans="1:30" ht="20.25">
      <c r="A25" s="56">
        <f>IF(B25="","",COUNTA($B$2:B25))</f>
        <v>24</v>
      </c>
      <c r="B25" s="71" t="str">
        <f>表一保温说明表!C28</f>
        <v>低压排汽管道</v>
      </c>
      <c r="C25" s="83">
        <f>表一保温说明表!E28</f>
        <v>356</v>
      </c>
      <c r="D25" s="92" t="str">
        <f>表一保温说明表!G28</f>
        <v>钢20</v>
      </c>
      <c r="E25" s="83">
        <f>表一保温说明表!L28</f>
        <v>150</v>
      </c>
      <c r="F25" s="83">
        <f>表一保温说明表!J28</f>
        <v>394</v>
      </c>
      <c r="G25" s="83">
        <f>表一保温说明表!D28</f>
        <v>8</v>
      </c>
      <c r="H25" s="83">
        <f t="shared" si="0"/>
        <v>1.6</v>
      </c>
      <c r="I25" s="83">
        <f t="shared" si="1"/>
        <v>2</v>
      </c>
      <c r="J25" s="77">
        <f>IF(OR(D25="钢20",D25="Q235B"),_xlfn.IFNA(IF(C25&gt;76,_xlfn.IFNA(VLOOKUP($C25,'支撑件(焊接承重环)'!$A$1:$S$24,_xlfn.IFNA(MATCH('02-承重环'!E25+10,'支撑件(焊接承重环)'!$3:$3,0),MATCH('02-承重环'!E25,'支撑件(焊接承重环)'!$3:$3,0)),0),VLOOKUP($C25,'支撑件(焊接承重环)'!$A$1:$S$24,_xlfn.IFNA(MATCH('02-承重环'!E25+10,'支撑件(焊接承重环)'!$3:$3,0),MATCH('02-承重环'!E25,'支撑件(焊接承重环)'!$3:$3,0)),1)),_xlfn.IFNA(VLOOKUP(76,'支撑件(焊接承重环)'!$A$1:$S$24,_xlfn.IFNA(MATCH('02-承重环'!E25+10,'支撑件(焊接承重环)'!$3:$3,0),MATCH('02-承重环'!E25,'支撑件(焊接承重环)'!$3:$3,0)),0),VLOOKUP(76,'支撑件(焊接承重环)'!$A$1:$S$24,_xlfn.IFNA(MATCH('02-承重环'!E25+10,'支撑件(焊接承重环)'!$3:$3,0),MATCH('02-承重环'!E25,'支撑件(焊接承重环)'!$3:$3,0)),1))),'支撑件(焊接承重环)'!$D$4),"")</f>
        <v>0.24</v>
      </c>
      <c r="K25" s="76">
        <f t="shared" si="2"/>
        <v>0.48</v>
      </c>
      <c r="L25" s="58"/>
      <c r="M25" s="79" t="str">
        <f>IF(OR($D25="钢20",$D25="Q235B"),IF($C25&gt;76,VLOOKUP($C25,'支撑件(焊接承重环)'!$A:$S,18,1),VLOOKUP(76,'支撑件(焊接承重环)'!$A:$S,18,1)),"")</f>
        <v>∠50×50×5</v>
      </c>
      <c r="N25" s="77">
        <f>IF(OR(D25="钢20",D25="Q235B"),IF(C25&gt;76,VLOOKUP($C25,'支撑件(焊接承重环)'!$A:$S,19,1),VLOOKUP(76,'支撑件(焊接承重环)'!$A:$S,19,1)),"")</f>
        <v>1.335</v>
      </c>
      <c r="O25" s="68">
        <f t="shared" si="3"/>
        <v>2.67</v>
      </c>
      <c r="P25" s="79" t="str">
        <f>IF(OR($D25="钢20",$D25="Q235B"),"",IF($C25&gt;76,VLOOKUP($C25,'支撑件(紧箍承重环)'!$A:$V,MATCH(P$1,'支撑件(紧箍承重环)'!$1:$1,0),1),VLOOKUP(76,'支撑件(紧箍承重环)'!$A:$V,MATCH(P$1,'支撑件(紧箍承重环)'!$1:$1,0),1)))</f>
        <v/>
      </c>
      <c r="Q25" s="79" t="str">
        <f>IF(OR($D25="钢20",$D25="Q235B"),"",IF($C25&gt;76,VLOOKUP($C25,'支撑件(紧箍承重环)'!$A:$V,MATCH(Q$1,'支撑件(紧箍承重环)'!$1:$1,0),1),VLOOKUP(76,'支撑件(紧箍承重环)'!$A:$V,MATCH(Q$1,'支撑件(紧箍承重环)'!$1:$1,0),1)))</f>
        <v/>
      </c>
      <c r="R25" s="79" t="str">
        <f t="shared" si="4"/>
        <v/>
      </c>
      <c r="S25" s="79" t="str">
        <f>IF(OR($D25="钢20",$D25="Q235B"),"",IF($C25&gt;76,VLOOKUP($C25,'支撑件(紧箍承重环)'!$A:$V,MATCH(S$1,'支撑件(紧箍承重环)'!$1:$1,0),1),VLOOKUP(76,'支撑件(紧箍承重环)'!$A:$V,MATCH(S$1,'支撑件(紧箍承重环)'!$1:$1,0),1)))</f>
        <v/>
      </c>
      <c r="T25" s="79" t="str">
        <f>IF(OR($D25="钢20",$D25="Q235B"),"",IF($C25&gt;76,VLOOKUP($C25,'支撑件(紧箍承重环)'!$A:$V,MATCH(T$1,'支撑件(紧箍承重环)'!$1:$1,0),1),VLOOKUP(76,'支撑件(紧箍承重环)'!$A:$V,MATCH(T$1,'支撑件(紧箍承重环)'!$1:$1,0),1)))</f>
        <v/>
      </c>
      <c r="U25" s="79" t="str">
        <f t="shared" si="5"/>
        <v/>
      </c>
      <c r="V25" s="79" t="str">
        <f>IF(OR($D25="钢20",$D25="Q235B"),"",IF($C25&gt;76,VLOOKUP($C25,'支撑件(紧箍承重环)'!$A:$V,MATCH(V$1,'支撑件(紧箍承重环)'!$1:$1,0),1),VLOOKUP(76,'支撑件(紧箍承重环)'!$A:$V,MATCH(V$1,'支撑件(紧箍承重环)'!$1:$1,0),1)))</f>
        <v/>
      </c>
      <c r="W25" s="79" t="str">
        <f>IF(OR($D25="钢20",$D25="Q235B"),"",IF($C25&gt;76,VLOOKUP($C25,'支撑件(紧箍承重环)'!$A:$V,MATCH(W$1,'支撑件(紧箍承重环)'!$1:$1,0),1),VLOOKUP(76,'支撑件(紧箍承重环)'!$A:$V,MATCH(W$1,'支撑件(紧箍承重环)'!$1:$1,0),1)))</f>
        <v/>
      </c>
      <c r="X25" s="79" t="str">
        <f t="shared" si="6"/>
        <v/>
      </c>
      <c r="Y25" s="79" t="str">
        <f>IF(OR($D25="钢20",$D25="Q235B"),"",IF($C25&gt;76,VLOOKUP($C25,'支撑件(紧箍承重环)'!$A:$V,MATCH(Y$1,'支撑件(紧箍承重环)'!$1:$1,0),1),VLOOKUP(76,'支撑件(紧箍承重环)'!$A:$V,MATCH(Y$1,'支撑件(紧箍承重环)'!$1:$1,0),1)))</f>
        <v/>
      </c>
      <c r="Z25" s="79" t="str">
        <f>IF(OR($D25="钢20",$D25="Q235B"),"",IF($C25&gt;76,VLOOKUP($C25,'支撑件(紧箍承重环)'!$A:$V,MATCH(Z$1,'支撑件(紧箍承重环)'!$1:$1,0),1),VLOOKUP(76,'支撑件(紧箍承重环)'!$A:$V,MATCH(Z$1,'支撑件(紧箍承重环)'!$1:$1,0),1)))</f>
        <v/>
      </c>
      <c r="AA25" s="79" t="str">
        <f t="shared" si="7"/>
        <v/>
      </c>
      <c r="AB25" s="79" t="str">
        <f>IF(OR($D25="钢20",$D25="Q235B"),"",IF($C25&gt;76,VLOOKUP($C25,'支撑件(紧箍承重环)'!$A:$V,MATCH(AB$1,'支撑件(紧箍承重环)'!$1:$1,0),1),VLOOKUP(76,'支撑件(紧箍承重环)'!$A:$V,MATCH(AB$1,'支撑件(紧箍承重环)'!$1:$1,0),1)))</f>
        <v/>
      </c>
      <c r="AC25" s="79" t="str">
        <f>IF(OR($D25="钢20",$D25="Q235B"),"",IF($C25&gt;76,VLOOKUP($C25,'支撑件(紧箍承重环)'!$A:$V,MATCH(AC$1,'支撑件(紧箍承重环)'!$1:$1,0),1),VLOOKUP(76,'支撑件(紧箍承重环)'!$A:$V,MATCH(AC$1,'支撑件(紧箍承重环)'!$1:$1,0),1)))</f>
        <v/>
      </c>
      <c r="AD25" s="79" t="str">
        <f t="shared" si="8"/>
        <v/>
      </c>
    </row>
    <row r="26" spans="1:30" ht="20.25">
      <c r="A26" s="56">
        <f>IF(B26="","",COUNTA($B$2:B26))</f>
        <v>25</v>
      </c>
      <c r="B26" s="71" t="str">
        <f>表一保温说明表!C29</f>
        <v>低压排汽管道</v>
      </c>
      <c r="C26" s="83">
        <f>表一保温说明表!E29</f>
        <v>356</v>
      </c>
      <c r="D26" s="92" t="str">
        <f>表一保温说明表!G29</f>
        <v>钢20</v>
      </c>
      <c r="E26" s="83">
        <f>表一保温说明表!L29</f>
        <v>110</v>
      </c>
      <c r="F26" s="83">
        <f>表一保温说明表!J29</f>
        <v>394</v>
      </c>
      <c r="G26" s="83">
        <f>表一保温说明表!D29</f>
        <v>23</v>
      </c>
      <c r="H26" s="83">
        <f t="shared" si="0"/>
        <v>4.6000000000000005</v>
      </c>
      <c r="I26" s="83">
        <f t="shared" si="1"/>
        <v>5</v>
      </c>
      <c r="J26" s="77">
        <f>IF(OR(D26="钢20",D26="Q235B"),_xlfn.IFNA(IF(C26&gt;76,_xlfn.IFNA(VLOOKUP($C26,'支撑件(焊接承重环)'!$A$1:$S$24,_xlfn.IFNA(MATCH('02-承重环'!E26+10,'支撑件(焊接承重环)'!$3:$3,0),MATCH('02-承重环'!E26,'支撑件(焊接承重环)'!$3:$3,0)),0),VLOOKUP($C26,'支撑件(焊接承重环)'!$A$1:$S$24,_xlfn.IFNA(MATCH('02-承重环'!E26+10,'支撑件(焊接承重环)'!$3:$3,0),MATCH('02-承重环'!E26,'支撑件(焊接承重环)'!$3:$3,0)),1)),_xlfn.IFNA(VLOOKUP(76,'支撑件(焊接承重环)'!$A$1:$S$24,_xlfn.IFNA(MATCH('02-承重环'!E26+10,'支撑件(焊接承重环)'!$3:$3,0),MATCH('02-承重环'!E26,'支撑件(焊接承重环)'!$3:$3,0)),0),VLOOKUP(76,'支撑件(焊接承重环)'!$A$1:$S$24,_xlfn.IFNA(MATCH('02-承重环'!E26+10,'支撑件(焊接承重环)'!$3:$3,0),MATCH('02-承重环'!E26,'支撑件(焊接承重环)'!$3:$3,0)),1))),'支撑件(焊接承重环)'!$D$4),"")</f>
        <v>0.155</v>
      </c>
      <c r="K26" s="76">
        <f t="shared" si="2"/>
        <v>0.31</v>
      </c>
      <c r="L26" s="58"/>
      <c r="M26" s="79" t="str">
        <f>IF(OR($D26="钢20",$D26="Q235B"),IF($C26&gt;76,VLOOKUP($C26,'支撑件(焊接承重环)'!$A:$S,18,1),VLOOKUP(76,'支撑件(焊接承重环)'!$A:$S,18,1)),"")</f>
        <v>∠50×50×5</v>
      </c>
      <c r="N26" s="77">
        <f>IF(OR(D26="钢20",D26="Q235B"),IF(C26&gt;76,VLOOKUP($C26,'支撑件(焊接承重环)'!$A:$S,19,1),VLOOKUP(76,'支撑件(焊接承重环)'!$A:$S,19,1)),"")</f>
        <v>1.335</v>
      </c>
      <c r="O26" s="68">
        <f t="shared" si="3"/>
        <v>6.6749999999999998</v>
      </c>
      <c r="P26" s="79" t="str">
        <f>IF(OR($D26="钢20",$D26="Q235B"),"",IF($C26&gt;76,VLOOKUP($C26,'支撑件(紧箍承重环)'!$A:$V,MATCH(P$1,'支撑件(紧箍承重环)'!$1:$1,0),1),VLOOKUP(76,'支撑件(紧箍承重环)'!$A:$V,MATCH(P$1,'支撑件(紧箍承重环)'!$1:$1,0),1)))</f>
        <v/>
      </c>
      <c r="Q26" s="79" t="str">
        <f>IF(OR($D26="钢20",$D26="Q235B"),"",IF($C26&gt;76,VLOOKUP($C26,'支撑件(紧箍承重环)'!$A:$V,MATCH(Q$1,'支撑件(紧箍承重环)'!$1:$1,0),1),VLOOKUP(76,'支撑件(紧箍承重环)'!$A:$V,MATCH(Q$1,'支撑件(紧箍承重环)'!$1:$1,0),1)))</f>
        <v/>
      </c>
      <c r="R26" s="79" t="str">
        <f t="shared" si="4"/>
        <v/>
      </c>
      <c r="S26" s="79" t="str">
        <f>IF(OR($D26="钢20",$D26="Q235B"),"",IF($C26&gt;76,VLOOKUP($C26,'支撑件(紧箍承重环)'!$A:$V,MATCH(S$1,'支撑件(紧箍承重环)'!$1:$1,0),1),VLOOKUP(76,'支撑件(紧箍承重环)'!$A:$V,MATCH(S$1,'支撑件(紧箍承重环)'!$1:$1,0),1)))</f>
        <v/>
      </c>
      <c r="T26" s="79" t="str">
        <f>IF(OR($D26="钢20",$D26="Q235B"),"",IF($C26&gt;76,VLOOKUP($C26,'支撑件(紧箍承重环)'!$A:$V,MATCH(T$1,'支撑件(紧箍承重环)'!$1:$1,0),1),VLOOKUP(76,'支撑件(紧箍承重环)'!$A:$V,MATCH(T$1,'支撑件(紧箍承重环)'!$1:$1,0),1)))</f>
        <v/>
      </c>
      <c r="U26" s="79" t="str">
        <f t="shared" si="5"/>
        <v/>
      </c>
      <c r="V26" s="79" t="str">
        <f>IF(OR($D26="钢20",$D26="Q235B"),"",IF($C26&gt;76,VLOOKUP($C26,'支撑件(紧箍承重环)'!$A:$V,MATCH(V$1,'支撑件(紧箍承重环)'!$1:$1,0),1),VLOOKUP(76,'支撑件(紧箍承重环)'!$A:$V,MATCH(V$1,'支撑件(紧箍承重环)'!$1:$1,0),1)))</f>
        <v/>
      </c>
      <c r="W26" s="79" t="str">
        <f>IF(OR($D26="钢20",$D26="Q235B"),"",IF($C26&gt;76,VLOOKUP($C26,'支撑件(紧箍承重环)'!$A:$V,MATCH(W$1,'支撑件(紧箍承重环)'!$1:$1,0),1),VLOOKUP(76,'支撑件(紧箍承重环)'!$A:$V,MATCH(W$1,'支撑件(紧箍承重环)'!$1:$1,0),1)))</f>
        <v/>
      </c>
      <c r="X26" s="79" t="str">
        <f t="shared" si="6"/>
        <v/>
      </c>
      <c r="Y26" s="79" t="str">
        <f>IF(OR($D26="钢20",$D26="Q235B"),"",IF($C26&gt;76,VLOOKUP($C26,'支撑件(紧箍承重环)'!$A:$V,MATCH(Y$1,'支撑件(紧箍承重环)'!$1:$1,0),1),VLOOKUP(76,'支撑件(紧箍承重环)'!$A:$V,MATCH(Y$1,'支撑件(紧箍承重环)'!$1:$1,0),1)))</f>
        <v/>
      </c>
      <c r="Z26" s="79" t="str">
        <f>IF(OR($D26="钢20",$D26="Q235B"),"",IF($C26&gt;76,VLOOKUP($C26,'支撑件(紧箍承重环)'!$A:$V,MATCH(Z$1,'支撑件(紧箍承重环)'!$1:$1,0),1),VLOOKUP(76,'支撑件(紧箍承重环)'!$A:$V,MATCH(Z$1,'支撑件(紧箍承重环)'!$1:$1,0),1)))</f>
        <v/>
      </c>
      <c r="AA26" s="79" t="str">
        <f t="shared" si="7"/>
        <v/>
      </c>
      <c r="AB26" s="79" t="str">
        <f>IF(OR($D26="钢20",$D26="Q235B"),"",IF($C26&gt;76,VLOOKUP($C26,'支撑件(紧箍承重环)'!$A:$V,MATCH(AB$1,'支撑件(紧箍承重环)'!$1:$1,0),1),VLOOKUP(76,'支撑件(紧箍承重环)'!$A:$V,MATCH(AB$1,'支撑件(紧箍承重环)'!$1:$1,0),1)))</f>
        <v/>
      </c>
      <c r="AC26" s="79" t="str">
        <f>IF(OR($D26="钢20",$D26="Q235B"),"",IF($C26&gt;76,VLOOKUP($C26,'支撑件(紧箍承重环)'!$A:$V,MATCH(AC$1,'支撑件(紧箍承重环)'!$1:$1,0),1),VLOOKUP(76,'支撑件(紧箍承重环)'!$A:$V,MATCH(AC$1,'支撑件(紧箍承重环)'!$1:$1,0),1)))</f>
        <v/>
      </c>
      <c r="AD26" s="79" t="str">
        <f t="shared" si="8"/>
        <v/>
      </c>
    </row>
    <row r="27" spans="1:30" ht="20.25">
      <c r="A27" s="56">
        <f>IF(B27="","",COUNTA($B$2:B27))</f>
        <v>26</v>
      </c>
      <c r="B27" s="71" t="str">
        <f>表一保温说明表!C30</f>
        <v>低压排汽管道</v>
      </c>
      <c r="C27" s="83">
        <f>表一保温说明表!E30</f>
        <v>114</v>
      </c>
      <c r="D27" s="92" t="str">
        <f>表一保温说明表!G30</f>
        <v>钢20</v>
      </c>
      <c r="E27" s="83">
        <f>表一保温说明表!L30</f>
        <v>120</v>
      </c>
      <c r="F27" s="83">
        <f>表一保温说明表!J30</f>
        <v>394</v>
      </c>
      <c r="G27" s="83">
        <f>表一保温说明表!D30</f>
        <v>9</v>
      </c>
      <c r="H27" s="83">
        <f t="shared" si="0"/>
        <v>1.8</v>
      </c>
      <c r="I27" s="83">
        <f t="shared" si="1"/>
        <v>2</v>
      </c>
      <c r="J27" s="77">
        <f>IF(OR(D27="钢20",D27="Q235B"),_xlfn.IFNA(IF(C27&gt;76,_xlfn.IFNA(VLOOKUP($C27,'支撑件(焊接承重环)'!$A$1:$S$24,_xlfn.IFNA(MATCH('02-承重环'!E27+10,'支撑件(焊接承重环)'!$3:$3,0),MATCH('02-承重环'!E27,'支撑件(焊接承重环)'!$3:$3,0)),0),VLOOKUP($C27,'支撑件(焊接承重环)'!$A$1:$S$24,_xlfn.IFNA(MATCH('02-承重环'!E27+10,'支撑件(焊接承重环)'!$3:$3,0),MATCH('02-承重环'!E27,'支撑件(焊接承重环)'!$3:$3,0)),1)),_xlfn.IFNA(VLOOKUP(76,'支撑件(焊接承重环)'!$A$1:$S$24,_xlfn.IFNA(MATCH('02-承重环'!E27+10,'支撑件(焊接承重环)'!$3:$3,0),MATCH('02-承重环'!E27,'支撑件(焊接承重环)'!$3:$3,0)),0),VLOOKUP(76,'支撑件(焊接承重环)'!$A$1:$S$24,_xlfn.IFNA(MATCH('02-承重环'!E27+10,'支撑件(焊接承重环)'!$3:$3,0),MATCH('02-承重环'!E27,'支撑件(焊接承重环)'!$3:$3,0)),1))),'支撑件(焊接承重环)'!$D$4),"")</f>
        <v>7.4999999999999997E-2</v>
      </c>
      <c r="K27" s="76">
        <f t="shared" si="2"/>
        <v>0.15</v>
      </c>
      <c r="L27" s="58"/>
      <c r="M27" s="79">
        <f>IF(OR($D27="钢20",$D27="Q235B"),IF($C27&gt;76,VLOOKUP($C27,'支撑件(焊接承重环)'!$A:$S,18,1),VLOOKUP(76,'支撑件(焊接承重环)'!$A:$S,18,1)),"")</f>
        <v>0</v>
      </c>
      <c r="N27" s="77">
        <f>IF(OR(D27="钢20",D27="Q235B"),IF(C27&gt;76,VLOOKUP($C27,'支撑件(焊接承重环)'!$A:$S,19,1),VLOOKUP(76,'支撑件(焊接承重环)'!$A:$S,19,1)),"")</f>
        <v>0</v>
      </c>
      <c r="O27" s="68">
        <f t="shared" si="3"/>
        <v>0</v>
      </c>
      <c r="P27" s="79" t="str">
        <f>IF(OR($D27="钢20",$D27="Q235B"),"",IF($C27&gt;76,VLOOKUP($C27,'支撑件(紧箍承重环)'!$A:$V,MATCH(P$1,'支撑件(紧箍承重环)'!$1:$1,0),1),VLOOKUP(76,'支撑件(紧箍承重环)'!$A:$V,MATCH(P$1,'支撑件(紧箍承重环)'!$1:$1,0),1)))</f>
        <v/>
      </c>
      <c r="Q27" s="79" t="str">
        <f>IF(OR($D27="钢20",$D27="Q235B"),"",IF($C27&gt;76,VLOOKUP($C27,'支撑件(紧箍承重环)'!$A:$V,MATCH(Q$1,'支撑件(紧箍承重环)'!$1:$1,0),1),VLOOKUP(76,'支撑件(紧箍承重环)'!$A:$V,MATCH(Q$1,'支撑件(紧箍承重环)'!$1:$1,0),1)))</f>
        <v/>
      </c>
      <c r="R27" s="79" t="str">
        <f t="shared" si="4"/>
        <v/>
      </c>
      <c r="S27" s="79" t="str">
        <f>IF(OR($D27="钢20",$D27="Q235B"),"",IF($C27&gt;76,VLOOKUP($C27,'支撑件(紧箍承重环)'!$A:$V,MATCH(S$1,'支撑件(紧箍承重环)'!$1:$1,0),1),VLOOKUP(76,'支撑件(紧箍承重环)'!$A:$V,MATCH(S$1,'支撑件(紧箍承重环)'!$1:$1,0),1)))</f>
        <v/>
      </c>
      <c r="T27" s="79" t="str">
        <f>IF(OR($D27="钢20",$D27="Q235B"),"",IF($C27&gt;76,VLOOKUP($C27,'支撑件(紧箍承重环)'!$A:$V,MATCH(T$1,'支撑件(紧箍承重环)'!$1:$1,0),1),VLOOKUP(76,'支撑件(紧箍承重环)'!$A:$V,MATCH(T$1,'支撑件(紧箍承重环)'!$1:$1,0),1)))</f>
        <v/>
      </c>
      <c r="U27" s="79" t="str">
        <f t="shared" si="5"/>
        <v/>
      </c>
      <c r="V27" s="79" t="str">
        <f>IF(OR($D27="钢20",$D27="Q235B"),"",IF($C27&gt;76,VLOOKUP($C27,'支撑件(紧箍承重环)'!$A:$V,MATCH(V$1,'支撑件(紧箍承重环)'!$1:$1,0),1),VLOOKUP(76,'支撑件(紧箍承重环)'!$A:$V,MATCH(V$1,'支撑件(紧箍承重环)'!$1:$1,0),1)))</f>
        <v/>
      </c>
      <c r="W27" s="79" t="str">
        <f>IF(OR($D27="钢20",$D27="Q235B"),"",IF($C27&gt;76,VLOOKUP($C27,'支撑件(紧箍承重环)'!$A:$V,MATCH(W$1,'支撑件(紧箍承重环)'!$1:$1,0),1),VLOOKUP(76,'支撑件(紧箍承重环)'!$A:$V,MATCH(W$1,'支撑件(紧箍承重环)'!$1:$1,0),1)))</f>
        <v/>
      </c>
      <c r="X27" s="79" t="str">
        <f t="shared" si="6"/>
        <v/>
      </c>
      <c r="Y27" s="79" t="str">
        <f>IF(OR($D27="钢20",$D27="Q235B"),"",IF($C27&gt;76,VLOOKUP($C27,'支撑件(紧箍承重环)'!$A:$V,MATCH(Y$1,'支撑件(紧箍承重环)'!$1:$1,0),1),VLOOKUP(76,'支撑件(紧箍承重环)'!$A:$V,MATCH(Y$1,'支撑件(紧箍承重环)'!$1:$1,0),1)))</f>
        <v/>
      </c>
      <c r="Z27" s="79" t="str">
        <f>IF(OR($D27="钢20",$D27="Q235B"),"",IF($C27&gt;76,VLOOKUP($C27,'支撑件(紧箍承重环)'!$A:$V,MATCH(Z$1,'支撑件(紧箍承重环)'!$1:$1,0),1),VLOOKUP(76,'支撑件(紧箍承重环)'!$A:$V,MATCH(Z$1,'支撑件(紧箍承重环)'!$1:$1,0),1)))</f>
        <v/>
      </c>
      <c r="AA27" s="79" t="str">
        <f t="shared" si="7"/>
        <v/>
      </c>
      <c r="AB27" s="79" t="str">
        <f>IF(OR($D27="钢20",$D27="Q235B"),"",IF($C27&gt;76,VLOOKUP($C27,'支撑件(紧箍承重环)'!$A:$V,MATCH(AB$1,'支撑件(紧箍承重环)'!$1:$1,0),1),VLOOKUP(76,'支撑件(紧箍承重环)'!$A:$V,MATCH(AB$1,'支撑件(紧箍承重环)'!$1:$1,0),1)))</f>
        <v/>
      </c>
      <c r="AC27" s="79" t="str">
        <f>IF(OR($D27="钢20",$D27="Q235B"),"",IF($C27&gt;76,VLOOKUP($C27,'支撑件(紧箍承重环)'!$A:$V,MATCH(AC$1,'支撑件(紧箍承重环)'!$1:$1,0),1),VLOOKUP(76,'支撑件(紧箍承重环)'!$A:$V,MATCH(AC$1,'支撑件(紧箍承重环)'!$1:$1,0),1)))</f>
        <v/>
      </c>
      <c r="AD27" s="79" t="str">
        <f t="shared" si="8"/>
        <v/>
      </c>
    </row>
    <row r="28" spans="1:30" ht="20.25">
      <c r="A28" s="56">
        <f>IF(B28="","",COUNTA($B$2:B28))</f>
        <v>27</v>
      </c>
      <c r="B28" s="71" t="str">
        <f>表一保温说明表!C31</f>
        <v>低压排汽管道</v>
      </c>
      <c r="C28" s="83">
        <f>表一保温说明表!E31</f>
        <v>57</v>
      </c>
      <c r="D28" s="92" t="str">
        <f>表一保温说明表!G31</f>
        <v>钢20</v>
      </c>
      <c r="E28" s="83">
        <f>表一保温说明表!L31</f>
        <v>90</v>
      </c>
      <c r="F28" s="83">
        <f>表一保温说明表!J31</f>
        <v>394</v>
      </c>
      <c r="G28" s="83">
        <f>表一保温说明表!D31</f>
        <v>30</v>
      </c>
      <c r="H28" s="83">
        <f t="shared" si="0"/>
        <v>6</v>
      </c>
      <c r="I28" s="83">
        <f t="shared" si="1"/>
        <v>6</v>
      </c>
      <c r="J28" s="77">
        <f>IF(OR(D28="钢20",D28="Q235B"),_xlfn.IFNA(IF(C28&gt;76,_xlfn.IFNA(VLOOKUP($C28,'支撑件(焊接承重环)'!$A$1:$S$24,_xlfn.IFNA(MATCH('02-承重环'!E28+10,'支撑件(焊接承重环)'!$3:$3,0),MATCH('02-承重环'!E28,'支撑件(焊接承重环)'!$3:$3,0)),0),VLOOKUP($C28,'支撑件(焊接承重环)'!$A$1:$S$24,_xlfn.IFNA(MATCH('02-承重环'!E28+10,'支撑件(焊接承重环)'!$3:$3,0),MATCH('02-承重环'!E28,'支撑件(焊接承重环)'!$3:$3,0)),1)),_xlfn.IFNA(VLOOKUP(76,'支撑件(焊接承重环)'!$A$1:$S$24,_xlfn.IFNA(MATCH('02-承重环'!E28+10,'支撑件(焊接承重环)'!$3:$3,0),MATCH('02-承重环'!E28,'支撑件(焊接承重环)'!$3:$3,0)),0),VLOOKUP(76,'支撑件(焊接承重环)'!$A$1:$S$24,_xlfn.IFNA(MATCH('02-承重环'!E28+10,'支撑件(焊接承重环)'!$3:$3,0),MATCH('02-承重环'!E28,'支撑件(焊接承重环)'!$3:$3,0)),1))),'支撑件(焊接承重环)'!$D$4),"")</f>
        <v>4.7E-2</v>
      </c>
      <c r="K28" s="76">
        <f t="shared" si="2"/>
        <v>9.4E-2</v>
      </c>
      <c r="L28" s="58"/>
      <c r="M28" s="79">
        <f>IF(OR($D28="钢20",$D28="Q235B"),IF($C28&gt;76,VLOOKUP($C28,'支撑件(焊接承重环)'!$A:$S,18,1),VLOOKUP(76,'支撑件(焊接承重环)'!$A:$S,18,1)),"")</f>
        <v>0</v>
      </c>
      <c r="N28" s="77">
        <f>IF(OR(D28="钢20",D28="Q235B"),IF(C28&gt;76,VLOOKUP($C28,'支撑件(焊接承重环)'!$A:$S,19,1),VLOOKUP(76,'支撑件(焊接承重环)'!$A:$S,19,1)),"")</f>
        <v>0</v>
      </c>
      <c r="O28" s="68">
        <f t="shared" si="3"/>
        <v>0</v>
      </c>
      <c r="P28" s="79" t="str">
        <f>IF(OR($D28="钢20",$D28="Q235B"),"",IF($C28&gt;76,VLOOKUP($C28,'支撑件(紧箍承重环)'!$A:$V,MATCH(P$1,'支撑件(紧箍承重环)'!$1:$1,0),1),VLOOKUP(76,'支撑件(紧箍承重环)'!$A:$V,MATCH(P$1,'支撑件(紧箍承重环)'!$1:$1,0),1)))</f>
        <v/>
      </c>
      <c r="Q28" s="79" t="str">
        <f>IF(OR($D28="钢20",$D28="Q235B"),"",IF($C28&gt;76,VLOOKUP($C28,'支撑件(紧箍承重环)'!$A:$V,MATCH(Q$1,'支撑件(紧箍承重环)'!$1:$1,0),1),VLOOKUP(76,'支撑件(紧箍承重环)'!$A:$V,MATCH(Q$1,'支撑件(紧箍承重环)'!$1:$1,0),1)))</f>
        <v/>
      </c>
      <c r="R28" s="79" t="str">
        <f t="shared" si="4"/>
        <v/>
      </c>
      <c r="S28" s="79" t="str">
        <f>IF(OR($D28="钢20",$D28="Q235B"),"",IF($C28&gt;76,VLOOKUP($C28,'支撑件(紧箍承重环)'!$A:$V,MATCH(S$1,'支撑件(紧箍承重环)'!$1:$1,0),1),VLOOKUP(76,'支撑件(紧箍承重环)'!$A:$V,MATCH(S$1,'支撑件(紧箍承重环)'!$1:$1,0),1)))</f>
        <v/>
      </c>
      <c r="T28" s="79" t="str">
        <f>IF(OR($D28="钢20",$D28="Q235B"),"",IF($C28&gt;76,VLOOKUP($C28,'支撑件(紧箍承重环)'!$A:$V,MATCH(T$1,'支撑件(紧箍承重环)'!$1:$1,0),1),VLOOKUP(76,'支撑件(紧箍承重环)'!$A:$V,MATCH(T$1,'支撑件(紧箍承重环)'!$1:$1,0),1)))</f>
        <v/>
      </c>
      <c r="U28" s="79" t="str">
        <f t="shared" si="5"/>
        <v/>
      </c>
      <c r="V28" s="79" t="str">
        <f>IF(OR($D28="钢20",$D28="Q235B"),"",IF($C28&gt;76,VLOOKUP($C28,'支撑件(紧箍承重环)'!$A:$V,MATCH(V$1,'支撑件(紧箍承重环)'!$1:$1,0),1),VLOOKUP(76,'支撑件(紧箍承重环)'!$A:$V,MATCH(V$1,'支撑件(紧箍承重环)'!$1:$1,0),1)))</f>
        <v/>
      </c>
      <c r="W28" s="79" t="str">
        <f>IF(OR($D28="钢20",$D28="Q235B"),"",IF($C28&gt;76,VLOOKUP($C28,'支撑件(紧箍承重环)'!$A:$V,MATCH(W$1,'支撑件(紧箍承重环)'!$1:$1,0),1),VLOOKUP(76,'支撑件(紧箍承重环)'!$A:$V,MATCH(W$1,'支撑件(紧箍承重环)'!$1:$1,0),1)))</f>
        <v/>
      </c>
      <c r="X28" s="79" t="str">
        <f t="shared" si="6"/>
        <v/>
      </c>
      <c r="Y28" s="79" t="str">
        <f>IF(OR($D28="钢20",$D28="Q235B"),"",IF($C28&gt;76,VLOOKUP($C28,'支撑件(紧箍承重环)'!$A:$V,MATCH(Y$1,'支撑件(紧箍承重环)'!$1:$1,0),1),VLOOKUP(76,'支撑件(紧箍承重环)'!$A:$V,MATCH(Y$1,'支撑件(紧箍承重环)'!$1:$1,0),1)))</f>
        <v/>
      </c>
      <c r="Z28" s="79" t="str">
        <f>IF(OR($D28="钢20",$D28="Q235B"),"",IF($C28&gt;76,VLOOKUP($C28,'支撑件(紧箍承重环)'!$A:$V,MATCH(Z$1,'支撑件(紧箍承重环)'!$1:$1,0),1),VLOOKUP(76,'支撑件(紧箍承重环)'!$A:$V,MATCH(Z$1,'支撑件(紧箍承重环)'!$1:$1,0),1)))</f>
        <v/>
      </c>
      <c r="AA28" s="79" t="str">
        <f t="shared" si="7"/>
        <v/>
      </c>
      <c r="AB28" s="79" t="str">
        <f>IF(OR($D28="钢20",$D28="Q235B"),"",IF($C28&gt;76,VLOOKUP($C28,'支撑件(紧箍承重环)'!$A:$V,MATCH(AB$1,'支撑件(紧箍承重环)'!$1:$1,0),1),VLOOKUP(76,'支撑件(紧箍承重环)'!$A:$V,MATCH(AB$1,'支撑件(紧箍承重环)'!$1:$1,0),1)))</f>
        <v/>
      </c>
      <c r="AC28" s="79" t="str">
        <f>IF(OR($D28="钢20",$D28="Q235B"),"",IF($C28&gt;76,VLOOKUP($C28,'支撑件(紧箍承重环)'!$A:$V,MATCH(AC$1,'支撑件(紧箍承重环)'!$1:$1,0),1),VLOOKUP(76,'支撑件(紧箍承重环)'!$A:$V,MATCH(AC$1,'支撑件(紧箍承重环)'!$1:$1,0),1)))</f>
        <v/>
      </c>
      <c r="AD28" s="79" t="str">
        <f t="shared" si="8"/>
        <v/>
      </c>
    </row>
    <row r="29" spans="1:30" ht="20.25">
      <c r="A29" s="56">
        <f>IF(B29="","",COUNTA($B$2:B29))</f>
        <v>28</v>
      </c>
      <c r="B29" s="71" t="str">
        <f>表一保温说明表!C32</f>
        <v>低压排汽管道</v>
      </c>
      <c r="C29" s="83">
        <f>表一保温说明表!E32</f>
        <v>48</v>
      </c>
      <c r="D29" s="92" t="str">
        <f>表一保温说明表!G32</f>
        <v>钢20</v>
      </c>
      <c r="E29" s="83">
        <f>表一保温说明表!L32</f>
        <v>80</v>
      </c>
      <c r="F29" s="83">
        <f>表一保温说明表!J32</f>
        <v>394</v>
      </c>
      <c r="G29" s="83">
        <f>表一保温说明表!D32</f>
        <v>30</v>
      </c>
      <c r="H29" s="83">
        <f t="shared" si="0"/>
        <v>6</v>
      </c>
      <c r="I29" s="83">
        <f t="shared" si="1"/>
        <v>6</v>
      </c>
      <c r="J29" s="77">
        <f>IF(OR(D29="钢20",D29="Q235B"),_xlfn.IFNA(IF(C29&gt;76,_xlfn.IFNA(VLOOKUP($C29,'支撑件(焊接承重环)'!$A$1:$S$24,_xlfn.IFNA(MATCH('02-承重环'!E29+10,'支撑件(焊接承重环)'!$3:$3,0),MATCH('02-承重环'!E29,'支撑件(焊接承重环)'!$3:$3,0)),0),VLOOKUP($C29,'支撑件(焊接承重环)'!$A$1:$S$24,_xlfn.IFNA(MATCH('02-承重环'!E29+10,'支撑件(焊接承重环)'!$3:$3,0),MATCH('02-承重环'!E29,'支撑件(焊接承重环)'!$3:$3,0)),1)),_xlfn.IFNA(VLOOKUP(76,'支撑件(焊接承重环)'!$A$1:$S$24,_xlfn.IFNA(MATCH('02-承重环'!E29+10,'支撑件(焊接承重环)'!$3:$3,0),MATCH('02-承重环'!E29,'支撑件(焊接承重环)'!$3:$3,0)),0),VLOOKUP(76,'支撑件(焊接承重环)'!$A$1:$S$24,_xlfn.IFNA(MATCH('02-承重环'!E29+10,'支撑件(焊接承重环)'!$3:$3,0),MATCH('02-承重环'!E29,'支撑件(焊接承重环)'!$3:$3,0)),1))),'支撑件(焊接承重环)'!$D$4),"")</f>
        <v>3.2000000000000001E-2</v>
      </c>
      <c r="K29" s="76">
        <f t="shared" si="2"/>
        <v>6.4000000000000001E-2</v>
      </c>
      <c r="L29" s="58"/>
      <c r="M29" s="79">
        <f>IF(OR($D29="钢20",$D29="Q235B"),IF($C29&gt;76,VLOOKUP($C29,'支撑件(焊接承重环)'!$A:$S,18,1),VLOOKUP(76,'支撑件(焊接承重环)'!$A:$S,18,1)),"")</f>
        <v>0</v>
      </c>
      <c r="N29" s="77">
        <f>IF(OR(D29="钢20",D29="Q235B"),IF(C29&gt;76,VLOOKUP($C29,'支撑件(焊接承重环)'!$A:$S,19,1),VLOOKUP(76,'支撑件(焊接承重环)'!$A:$S,19,1)),"")</f>
        <v>0</v>
      </c>
      <c r="O29" s="68">
        <f t="shared" si="3"/>
        <v>0</v>
      </c>
      <c r="P29" s="79" t="str">
        <f>IF(OR($D29="钢20",$D29="Q235B"),"",IF($C29&gt;76,VLOOKUP($C29,'支撑件(紧箍承重环)'!$A:$V,MATCH(P$1,'支撑件(紧箍承重环)'!$1:$1,0),1),VLOOKUP(76,'支撑件(紧箍承重环)'!$A:$V,MATCH(P$1,'支撑件(紧箍承重环)'!$1:$1,0),1)))</f>
        <v/>
      </c>
      <c r="Q29" s="79" t="str">
        <f>IF(OR($D29="钢20",$D29="Q235B"),"",IF($C29&gt;76,VLOOKUP($C29,'支撑件(紧箍承重环)'!$A:$V,MATCH(Q$1,'支撑件(紧箍承重环)'!$1:$1,0),1),VLOOKUP(76,'支撑件(紧箍承重环)'!$A:$V,MATCH(Q$1,'支撑件(紧箍承重环)'!$1:$1,0),1)))</f>
        <v/>
      </c>
      <c r="R29" s="79" t="str">
        <f t="shared" si="4"/>
        <v/>
      </c>
      <c r="S29" s="79" t="str">
        <f>IF(OR($D29="钢20",$D29="Q235B"),"",IF($C29&gt;76,VLOOKUP($C29,'支撑件(紧箍承重环)'!$A:$V,MATCH(S$1,'支撑件(紧箍承重环)'!$1:$1,0),1),VLOOKUP(76,'支撑件(紧箍承重环)'!$A:$V,MATCH(S$1,'支撑件(紧箍承重环)'!$1:$1,0),1)))</f>
        <v/>
      </c>
      <c r="T29" s="79" t="str">
        <f>IF(OR($D29="钢20",$D29="Q235B"),"",IF($C29&gt;76,VLOOKUP($C29,'支撑件(紧箍承重环)'!$A:$V,MATCH(T$1,'支撑件(紧箍承重环)'!$1:$1,0),1),VLOOKUP(76,'支撑件(紧箍承重环)'!$A:$V,MATCH(T$1,'支撑件(紧箍承重环)'!$1:$1,0),1)))</f>
        <v/>
      </c>
      <c r="U29" s="79" t="str">
        <f t="shared" si="5"/>
        <v/>
      </c>
      <c r="V29" s="79" t="str">
        <f>IF(OR($D29="钢20",$D29="Q235B"),"",IF($C29&gt;76,VLOOKUP($C29,'支撑件(紧箍承重环)'!$A:$V,MATCH(V$1,'支撑件(紧箍承重环)'!$1:$1,0),1),VLOOKUP(76,'支撑件(紧箍承重环)'!$A:$V,MATCH(V$1,'支撑件(紧箍承重环)'!$1:$1,0),1)))</f>
        <v/>
      </c>
      <c r="W29" s="79" t="str">
        <f>IF(OR($D29="钢20",$D29="Q235B"),"",IF($C29&gt;76,VLOOKUP($C29,'支撑件(紧箍承重环)'!$A:$V,MATCH(W$1,'支撑件(紧箍承重环)'!$1:$1,0),1),VLOOKUP(76,'支撑件(紧箍承重环)'!$A:$V,MATCH(W$1,'支撑件(紧箍承重环)'!$1:$1,0),1)))</f>
        <v/>
      </c>
      <c r="X29" s="79" t="str">
        <f t="shared" si="6"/>
        <v/>
      </c>
      <c r="Y29" s="79" t="str">
        <f>IF(OR($D29="钢20",$D29="Q235B"),"",IF($C29&gt;76,VLOOKUP($C29,'支撑件(紧箍承重环)'!$A:$V,MATCH(Y$1,'支撑件(紧箍承重环)'!$1:$1,0),1),VLOOKUP(76,'支撑件(紧箍承重环)'!$A:$V,MATCH(Y$1,'支撑件(紧箍承重环)'!$1:$1,0),1)))</f>
        <v/>
      </c>
      <c r="Z29" s="79" t="str">
        <f>IF(OR($D29="钢20",$D29="Q235B"),"",IF($C29&gt;76,VLOOKUP($C29,'支撑件(紧箍承重环)'!$A:$V,MATCH(Z$1,'支撑件(紧箍承重环)'!$1:$1,0),1),VLOOKUP(76,'支撑件(紧箍承重环)'!$A:$V,MATCH(Z$1,'支撑件(紧箍承重环)'!$1:$1,0),1)))</f>
        <v/>
      </c>
      <c r="AA29" s="79" t="str">
        <f t="shared" si="7"/>
        <v/>
      </c>
      <c r="AB29" s="79" t="str">
        <f>IF(OR($D29="钢20",$D29="Q235B"),"",IF($C29&gt;76,VLOOKUP($C29,'支撑件(紧箍承重环)'!$A:$V,MATCH(AB$1,'支撑件(紧箍承重环)'!$1:$1,0),1),VLOOKUP(76,'支撑件(紧箍承重环)'!$A:$V,MATCH(AB$1,'支撑件(紧箍承重环)'!$1:$1,0),1)))</f>
        <v/>
      </c>
      <c r="AC29" s="79" t="str">
        <f>IF(OR($D29="钢20",$D29="Q235B"),"",IF($C29&gt;76,VLOOKUP($C29,'支撑件(紧箍承重环)'!$A:$V,MATCH(AC$1,'支撑件(紧箍承重环)'!$1:$1,0),1),VLOOKUP(76,'支撑件(紧箍承重环)'!$A:$V,MATCH(AC$1,'支撑件(紧箍承重环)'!$1:$1,0),1)))</f>
        <v/>
      </c>
      <c r="AD29" s="79" t="str">
        <f t="shared" si="8"/>
        <v/>
      </c>
    </row>
    <row r="30" spans="1:30" ht="20.25">
      <c r="A30" s="56">
        <f>IF(B30="","",COUNTA($B$2:B30))</f>
        <v>29</v>
      </c>
      <c r="B30" s="71" t="str">
        <f>表一保温说明表!C33</f>
        <v>低压排汽管道</v>
      </c>
      <c r="C30" s="83">
        <f>表一保温说明表!E33</f>
        <v>32</v>
      </c>
      <c r="D30" s="92" t="str">
        <f>表一保温说明表!G33</f>
        <v>钢20</v>
      </c>
      <c r="E30" s="83">
        <f>表一保温说明表!L33</f>
        <v>40</v>
      </c>
      <c r="F30" s="83">
        <f>表一保温说明表!J33</f>
        <v>394</v>
      </c>
      <c r="G30" s="83">
        <f>表一保温说明表!D33</f>
        <v>30</v>
      </c>
      <c r="H30" s="83">
        <f t="shared" si="0"/>
        <v>6</v>
      </c>
      <c r="I30" s="83">
        <f t="shared" si="1"/>
        <v>6</v>
      </c>
      <c r="J30" s="77">
        <f>IF(OR(D30="钢20",D30="Q235B"),_xlfn.IFNA(IF(C30&gt;76,_xlfn.IFNA(VLOOKUP($C30,'支撑件(焊接承重环)'!$A$1:$S$24,_xlfn.IFNA(MATCH('02-承重环'!E30+10,'支撑件(焊接承重环)'!$3:$3,0),MATCH('02-承重环'!E30,'支撑件(焊接承重环)'!$3:$3,0)),0),VLOOKUP($C30,'支撑件(焊接承重环)'!$A$1:$S$24,_xlfn.IFNA(MATCH('02-承重环'!E30+10,'支撑件(焊接承重环)'!$3:$3,0),MATCH('02-承重环'!E30,'支撑件(焊接承重环)'!$3:$3,0)),1)),_xlfn.IFNA(VLOOKUP(76,'支撑件(焊接承重环)'!$A$1:$S$24,_xlfn.IFNA(MATCH('02-承重环'!E30+10,'支撑件(焊接承重环)'!$3:$3,0),MATCH('02-承重环'!E30,'支撑件(焊接承重环)'!$3:$3,0)),0),VLOOKUP(76,'支撑件(焊接承重环)'!$A$1:$S$24,_xlfn.IFNA(MATCH('02-承重环'!E30+10,'支撑件(焊接承重环)'!$3:$3,0),MATCH('02-承重环'!E30,'支撑件(焊接承重环)'!$3:$3,0)),1))),'支撑件(焊接承重环)'!$D$4),"")</f>
        <v>0.01</v>
      </c>
      <c r="K30" s="76">
        <f t="shared" si="2"/>
        <v>0.02</v>
      </c>
      <c r="L30" s="58"/>
      <c r="M30" s="79">
        <f>IF(OR($D30="钢20",$D30="Q235B"),IF($C30&gt;76,VLOOKUP($C30,'支撑件(焊接承重环)'!$A:$S,18,1),VLOOKUP(76,'支撑件(焊接承重环)'!$A:$S,18,1)),"")</f>
        <v>0</v>
      </c>
      <c r="N30" s="77">
        <f>IF(OR(D30="钢20",D30="Q235B"),IF(C30&gt;76,VLOOKUP($C30,'支撑件(焊接承重环)'!$A:$S,19,1),VLOOKUP(76,'支撑件(焊接承重环)'!$A:$S,19,1)),"")</f>
        <v>0</v>
      </c>
      <c r="O30" s="68">
        <f t="shared" si="3"/>
        <v>0</v>
      </c>
      <c r="P30" s="79" t="str">
        <f>IF(OR($D30="钢20",$D30="Q235B"),"",IF($C30&gt;76,VLOOKUP($C30,'支撑件(紧箍承重环)'!$A:$V,MATCH(P$1,'支撑件(紧箍承重环)'!$1:$1,0),1),VLOOKUP(76,'支撑件(紧箍承重环)'!$A:$V,MATCH(P$1,'支撑件(紧箍承重环)'!$1:$1,0),1)))</f>
        <v/>
      </c>
      <c r="Q30" s="79" t="str">
        <f>IF(OR($D30="钢20",$D30="Q235B"),"",IF($C30&gt;76,VLOOKUP($C30,'支撑件(紧箍承重环)'!$A:$V,MATCH(Q$1,'支撑件(紧箍承重环)'!$1:$1,0),1),VLOOKUP(76,'支撑件(紧箍承重环)'!$A:$V,MATCH(Q$1,'支撑件(紧箍承重环)'!$1:$1,0),1)))</f>
        <v/>
      </c>
      <c r="R30" s="79" t="str">
        <f t="shared" si="4"/>
        <v/>
      </c>
      <c r="S30" s="79" t="str">
        <f>IF(OR($D30="钢20",$D30="Q235B"),"",IF($C30&gt;76,VLOOKUP($C30,'支撑件(紧箍承重环)'!$A:$V,MATCH(S$1,'支撑件(紧箍承重环)'!$1:$1,0),1),VLOOKUP(76,'支撑件(紧箍承重环)'!$A:$V,MATCH(S$1,'支撑件(紧箍承重环)'!$1:$1,0),1)))</f>
        <v/>
      </c>
      <c r="T30" s="79" t="str">
        <f>IF(OR($D30="钢20",$D30="Q235B"),"",IF($C30&gt;76,VLOOKUP($C30,'支撑件(紧箍承重环)'!$A:$V,MATCH(T$1,'支撑件(紧箍承重环)'!$1:$1,0),1),VLOOKUP(76,'支撑件(紧箍承重环)'!$A:$V,MATCH(T$1,'支撑件(紧箍承重环)'!$1:$1,0),1)))</f>
        <v/>
      </c>
      <c r="U30" s="79" t="str">
        <f t="shared" si="5"/>
        <v/>
      </c>
      <c r="V30" s="79" t="str">
        <f>IF(OR($D30="钢20",$D30="Q235B"),"",IF($C30&gt;76,VLOOKUP($C30,'支撑件(紧箍承重环)'!$A:$V,MATCH(V$1,'支撑件(紧箍承重环)'!$1:$1,0),1),VLOOKUP(76,'支撑件(紧箍承重环)'!$A:$V,MATCH(V$1,'支撑件(紧箍承重环)'!$1:$1,0),1)))</f>
        <v/>
      </c>
      <c r="W30" s="79" t="str">
        <f>IF(OR($D30="钢20",$D30="Q235B"),"",IF($C30&gt;76,VLOOKUP($C30,'支撑件(紧箍承重环)'!$A:$V,MATCH(W$1,'支撑件(紧箍承重环)'!$1:$1,0),1),VLOOKUP(76,'支撑件(紧箍承重环)'!$A:$V,MATCH(W$1,'支撑件(紧箍承重环)'!$1:$1,0),1)))</f>
        <v/>
      </c>
      <c r="X30" s="79" t="str">
        <f t="shared" si="6"/>
        <v/>
      </c>
      <c r="Y30" s="79" t="str">
        <f>IF(OR($D30="钢20",$D30="Q235B"),"",IF($C30&gt;76,VLOOKUP($C30,'支撑件(紧箍承重环)'!$A:$V,MATCH(Y$1,'支撑件(紧箍承重环)'!$1:$1,0),1),VLOOKUP(76,'支撑件(紧箍承重环)'!$A:$V,MATCH(Y$1,'支撑件(紧箍承重环)'!$1:$1,0),1)))</f>
        <v/>
      </c>
      <c r="Z30" s="79" t="str">
        <f>IF(OR($D30="钢20",$D30="Q235B"),"",IF($C30&gt;76,VLOOKUP($C30,'支撑件(紧箍承重环)'!$A:$V,MATCH(Z$1,'支撑件(紧箍承重环)'!$1:$1,0),1),VLOOKUP(76,'支撑件(紧箍承重环)'!$A:$V,MATCH(Z$1,'支撑件(紧箍承重环)'!$1:$1,0),1)))</f>
        <v/>
      </c>
      <c r="AA30" s="79" t="str">
        <f t="shared" si="7"/>
        <v/>
      </c>
      <c r="AB30" s="79" t="str">
        <f>IF(OR($D30="钢20",$D30="Q235B"),"",IF($C30&gt;76,VLOOKUP($C30,'支撑件(紧箍承重环)'!$A:$V,MATCH(AB$1,'支撑件(紧箍承重环)'!$1:$1,0),1),VLOOKUP(76,'支撑件(紧箍承重环)'!$A:$V,MATCH(AB$1,'支撑件(紧箍承重环)'!$1:$1,0),1)))</f>
        <v/>
      </c>
      <c r="AC30" s="79" t="str">
        <f>IF(OR($D30="钢20",$D30="Q235B"),"",IF($C30&gt;76,VLOOKUP($C30,'支撑件(紧箍承重环)'!$A:$V,MATCH(AC$1,'支撑件(紧箍承重环)'!$1:$1,0),1),VLOOKUP(76,'支撑件(紧箍承重环)'!$A:$V,MATCH(AC$1,'支撑件(紧箍承重环)'!$1:$1,0),1)))</f>
        <v/>
      </c>
      <c r="AD30" s="79" t="str">
        <f t="shared" si="8"/>
        <v/>
      </c>
    </row>
    <row r="31" spans="1:30" ht="20.25">
      <c r="A31" s="56">
        <f>IF(B31="","",COUNTA($B$2:B31))</f>
        <v>30</v>
      </c>
      <c r="B31" s="71" t="str">
        <f>表一保温说明表!C34</f>
        <v>低压排汽管道</v>
      </c>
      <c r="C31" s="83">
        <f>表一保温说明表!E34</f>
        <v>25</v>
      </c>
      <c r="D31" s="92" t="str">
        <f>表一保温说明表!G34</f>
        <v>钢20</v>
      </c>
      <c r="E31" s="83">
        <f>表一保温说明表!L34</f>
        <v>80</v>
      </c>
      <c r="F31" s="83">
        <f>表一保温说明表!J34</f>
        <v>394</v>
      </c>
      <c r="G31" s="83">
        <f>表一保温说明表!D34</f>
        <v>30</v>
      </c>
      <c r="H31" s="83">
        <f t="shared" si="0"/>
        <v>6</v>
      </c>
      <c r="I31" s="83">
        <f t="shared" si="1"/>
        <v>6</v>
      </c>
      <c r="J31" s="77">
        <f>IF(OR(D31="钢20",D31="Q235B"),_xlfn.IFNA(IF(C31&gt;76,_xlfn.IFNA(VLOOKUP($C31,'支撑件(焊接承重环)'!$A$1:$S$24,_xlfn.IFNA(MATCH('02-承重环'!E31+10,'支撑件(焊接承重环)'!$3:$3,0),MATCH('02-承重环'!E31,'支撑件(焊接承重环)'!$3:$3,0)),0),VLOOKUP($C31,'支撑件(焊接承重环)'!$A$1:$S$24,_xlfn.IFNA(MATCH('02-承重环'!E31+10,'支撑件(焊接承重环)'!$3:$3,0),MATCH('02-承重环'!E31,'支撑件(焊接承重环)'!$3:$3,0)),1)),_xlfn.IFNA(VLOOKUP(76,'支撑件(焊接承重环)'!$A$1:$S$24,_xlfn.IFNA(MATCH('02-承重环'!E31+10,'支撑件(焊接承重环)'!$3:$3,0),MATCH('02-承重环'!E31,'支撑件(焊接承重环)'!$3:$3,0)),0),VLOOKUP(76,'支撑件(焊接承重环)'!$A$1:$S$24,_xlfn.IFNA(MATCH('02-承重环'!E31+10,'支撑件(焊接承重环)'!$3:$3,0),MATCH('02-承重环'!E31,'支撑件(焊接承重环)'!$3:$3,0)),1))),'支撑件(焊接承重环)'!$D$4),"")</f>
        <v>3.2000000000000001E-2</v>
      </c>
      <c r="K31" s="76">
        <f t="shared" si="2"/>
        <v>6.4000000000000001E-2</v>
      </c>
      <c r="L31" s="58"/>
      <c r="M31" s="79">
        <f>IF(OR($D31="钢20",$D31="Q235B"),IF($C31&gt;76,VLOOKUP($C31,'支撑件(焊接承重环)'!$A:$S,18,1),VLOOKUP(76,'支撑件(焊接承重环)'!$A:$S,18,1)),"")</f>
        <v>0</v>
      </c>
      <c r="N31" s="77">
        <f>IF(OR(D31="钢20",D31="Q235B"),IF(C31&gt;76,VLOOKUP($C31,'支撑件(焊接承重环)'!$A:$S,19,1),VLOOKUP(76,'支撑件(焊接承重环)'!$A:$S,19,1)),"")</f>
        <v>0</v>
      </c>
      <c r="O31" s="68">
        <f t="shared" si="3"/>
        <v>0</v>
      </c>
      <c r="P31" s="79" t="str">
        <f>IF(OR($D31="钢20",$D31="Q235B"),"",IF($C31&gt;76,VLOOKUP($C31,'支撑件(紧箍承重环)'!$A:$V,MATCH(P$1,'支撑件(紧箍承重环)'!$1:$1,0),1),VLOOKUP(76,'支撑件(紧箍承重环)'!$A:$V,MATCH(P$1,'支撑件(紧箍承重环)'!$1:$1,0),1)))</f>
        <v/>
      </c>
      <c r="Q31" s="79" t="str">
        <f>IF(OR($D31="钢20",$D31="Q235B"),"",IF($C31&gt;76,VLOOKUP($C31,'支撑件(紧箍承重环)'!$A:$V,MATCH(Q$1,'支撑件(紧箍承重环)'!$1:$1,0),1),VLOOKUP(76,'支撑件(紧箍承重环)'!$A:$V,MATCH(Q$1,'支撑件(紧箍承重环)'!$1:$1,0),1)))</f>
        <v/>
      </c>
      <c r="R31" s="79" t="str">
        <f t="shared" si="4"/>
        <v/>
      </c>
      <c r="S31" s="79" t="str">
        <f>IF(OR($D31="钢20",$D31="Q235B"),"",IF($C31&gt;76,VLOOKUP($C31,'支撑件(紧箍承重环)'!$A:$V,MATCH(S$1,'支撑件(紧箍承重环)'!$1:$1,0),1),VLOOKUP(76,'支撑件(紧箍承重环)'!$A:$V,MATCH(S$1,'支撑件(紧箍承重环)'!$1:$1,0),1)))</f>
        <v/>
      </c>
      <c r="T31" s="79" t="str">
        <f>IF(OR($D31="钢20",$D31="Q235B"),"",IF($C31&gt;76,VLOOKUP($C31,'支撑件(紧箍承重环)'!$A:$V,MATCH(T$1,'支撑件(紧箍承重环)'!$1:$1,0),1),VLOOKUP(76,'支撑件(紧箍承重环)'!$A:$V,MATCH(T$1,'支撑件(紧箍承重环)'!$1:$1,0),1)))</f>
        <v/>
      </c>
      <c r="U31" s="79" t="str">
        <f t="shared" si="5"/>
        <v/>
      </c>
      <c r="V31" s="79" t="str">
        <f>IF(OR($D31="钢20",$D31="Q235B"),"",IF($C31&gt;76,VLOOKUP($C31,'支撑件(紧箍承重环)'!$A:$V,MATCH(V$1,'支撑件(紧箍承重环)'!$1:$1,0),1),VLOOKUP(76,'支撑件(紧箍承重环)'!$A:$V,MATCH(V$1,'支撑件(紧箍承重环)'!$1:$1,0),1)))</f>
        <v/>
      </c>
      <c r="W31" s="79" t="str">
        <f>IF(OR($D31="钢20",$D31="Q235B"),"",IF($C31&gt;76,VLOOKUP($C31,'支撑件(紧箍承重环)'!$A:$V,MATCH(W$1,'支撑件(紧箍承重环)'!$1:$1,0),1),VLOOKUP(76,'支撑件(紧箍承重环)'!$A:$V,MATCH(W$1,'支撑件(紧箍承重环)'!$1:$1,0),1)))</f>
        <v/>
      </c>
      <c r="X31" s="79" t="str">
        <f t="shared" si="6"/>
        <v/>
      </c>
      <c r="Y31" s="79" t="str">
        <f>IF(OR($D31="钢20",$D31="Q235B"),"",IF($C31&gt;76,VLOOKUP($C31,'支撑件(紧箍承重环)'!$A:$V,MATCH(Y$1,'支撑件(紧箍承重环)'!$1:$1,0),1),VLOOKUP(76,'支撑件(紧箍承重环)'!$A:$V,MATCH(Y$1,'支撑件(紧箍承重环)'!$1:$1,0),1)))</f>
        <v/>
      </c>
      <c r="Z31" s="79" t="str">
        <f>IF(OR($D31="钢20",$D31="Q235B"),"",IF($C31&gt;76,VLOOKUP($C31,'支撑件(紧箍承重环)'!$A:$V,MATCH(Z$1,'支撑件(紧箍承重环)'!$1:$1,0),1),VLOOKUP(76,'支撑件(紧箍承重环)'!$A:$V,MATCH(Z$1,'支撑件(紧箍承重环)'!$1:$1,0),1)))</f>
        <v/>
      </c>
      <c r="AA31" s="79" t="str">
        <f t="shared" si="7"/>
        <v/>
      </c>
      <c r="AB31" s="79" t="str">
        <f>IF(OR($D31="钢20",$D31="Q235B"),"",IF($C31&gt;76,VLOOKUP($C31,'支撑件(紧箍承重环)'!$A:$V,MATCH(AB$1,'支撑件(紧箍承重环)'!$1:$1,0),1),VLOOKUP(76,'支撑件(紧箍承重环)'!$A:$V,MATCH(AB$1,'支撑件(紧箍承重环)'!$1:$1,0),1)))</f>
        <v/>
      </c>
      <c r="AC31" s="79" t="str">
        <f>IF(OR($D31="钢20",$D31="Q235B"),"",IF($C31&gt;76,VLOOKUP($C31,'支撑件(紧箍承重环)'!$A:$V,MATCH(AC$1,'支撑件(紧箍承重环)'!$1:$1,0),1),VLOOKUP(76,'支撑件(紧箍承重环)'!$A:$V,MATCH(AC$1,'支撑件(紧箍承重环)'!$1:$1,0),1)))</f>
        <v/>
      </c>
      <c r="AD31" s="79" t="str">
        <f t="shared" si="8"/>
        <v/>
      </c>
    </row>
    <row r="32" spans="1:30" ht="20.25">
      <c r="A32" s="56">
        <f>IF(B32="","",COUNTA($B$2:B32))</f>
        <v>31</v>
      </c>
      <c r="B32" s="71" t="str">
        <f>表一保温说明表!C35</f>
        <v>主汽门漏气至本体疏水扩容器</v>
      </c>
      <c r="C32" s="83">
        <f>表一保温说明表!E35</f>
        <v>114</v>
      </c>
      <c r="D32" s="92" t="str">
        <f>表一保温说明表!G35</f>
        <v>12Cr1MoVG</v>
      </c>
      <c r="E32" s="83">
        <f>表一保温说明表!L35</f>
        <v>160</v>
      </c>
      <c r="F32" s="83">
        <f>表一保温说明表!J35</f>
        <v>545</v>
      </c>
      <c r="G32" s="83">
        <f>表一保温说明表!D35</f>
        <v>9</v>
      </c>
      <c r="H32" s="83">
        <f t="shared" si="0"/>
        <v>1.8</v>
      </c>
      <c r="I32" s="83">
        <f t="shared" si="1"/>
        <v>2</v>
      </c>
      <c r="J32" s="77" t="str">
        <f>IF(OR(D32="钢20",D32="Q235B"),_xlfn.IFNA(IF(C32&gt;76,_xlfn.IFNA(VLOOKUP($C32,'支撑件(焊接承重环)'!$A$1:$S$24,_xlfn.IFNA(MATCH('02-承重环'!E32+10,'支撑件(焊接承重环)'!$3:$3,0),MATCH('02-承重环'!E32,'支撑件(焊接承重环)'!$3:$3,0)),0),VLOOKUP($C32,'支撑件(焊接承重环)'!$A$1:$S$24,_xlfn.IFNA(MATCH('02-承重环'!E32+10,'支撑件(焊接承重环)'!$3:$3,0),MATCH('02-承重环'!E32,'支撑件(焊接承重环)'!$3:$3,0)),1)),_xlfn.IFNA(VLOOKUP(76,'支撑件(焊接承重环)'!$A$1:$S$24,_xlfn.IFNA(MATCH('02-承重环'!E32+10,'支撑件(焊接承重环)'!$3:$3,0),MATCH('02-承重环'!E32,'支撑件(焊接承重环)'!$3:$3,0)),0),VLOOKUP(76,'支撑件(焊接承重环)'!$A$1:$S$24,_xlfn.IFNA(MATCH('02-承重环'!E32+10,'支撑件(焊接承重环)'!$3:$3,0),MATCH('02-承重环'!E32,'支撑件(焊接承重环)'!$3:$3,0)),1))),'支撑件(焊接承重环)'!$D$4),"")</f>
        <v/>
      </c>
      <c r="K32" s="76" t="str">
        <f t="shared" si="2"/>
        <v/>
      </c>
      <c r="L32" s="58"/>
      <c r="M32" s="79" t="str">
        <f>IF(OR($D32="钢20",$D32="Q235B"),IF($C32&gt;76,VLOOKUP($C32,'支撑件(焊接承重环)'!$A:$S,18,1),VLOOKUP(76,'支撑件(焊接承重环)'!$A:$S,18,1)),"")</f>
        <v/>
      </c>
      <c r="N32" s="77" t="str">
        <f>IF(OR(D32="钢20",D32="Q235B"),IF(C32&gt;76,VLOOKUP($C32,'支撑件(焊接承重环)'!$A:$S,19,1),VLOOKUP(76,'支撑件(焊接承重环)'!$A:$S,19,1)),"")</f>
        <v/>
      </c>
      <c r="O32" s="68" t="str">
        <f t="shared" si="3"/>
        <v/>
      </c>
      <c r="P32" s="79">
        <f>IF(OR($D32="钢20",$D32="Q235B"),"",IF($C32&gt;76,VLOOKUP($C32,'支撑件(紧箍承重环)'!$A:$V,MATCH(P$1,'支撑件(紧箍承重环)'!$1:$1,0),1),VLOOKUP(76,'支撑件(紧箍承重环)'!$A:$V,MATCH(P$1,'支撑件(紧箍承重环)'!$1:$1,0),1)))</f>
        <v>0</v>
      </c>
      <c r="Q32" s="79">
        <f>IF(OR($D32="钢20",$D32="Q235B"),"",IF($C32&gt;76,VLOOKUP($C32,'支撑件(紧箍承重环)'!$A:$V,MATCH(Q$1,'支撑件(紧箍承重环)'!$1:$1,0),1),VLOOKUP(76,'支撑件(紧箍承重环)'!$A:$V,MATCH(Q$1,'支撑件(紧箍承重环)'!$1:$1,0),1)))</f>
        <v>0</v>
      </c>
      <c r="R32" s="79">
        <f t="shared" si="4"/>
        <v>0</v>
      </c>
      <c r="S32" s="79" t="str">
        <f>IF(OR($D32="钢20",$D32="Q235B"),"",IF($C32&gt;76,VLOOKUP($C32,'支撑件(紧箍承重环)'!$A:$V,MATCH(S$1,'支撑件(紧箍承重环)'!$1:$1,0),1),VLOOKUP(76,'支撑件(紧箍承重环)'!$A:$V,MATCH(S$1,'支撑件(紧箍承重环)'!$1:$1,0),1)))</f>
        <v>M8×25</v>
      </c>
      <c r="T32" s="79">
        <f>IF(OR($D32="钢20",$D32="Q235B"),"",IF($C32&gt;76,VLOOKUP($C32,'支撑件(紧箍承重环)'!$A:$V,MATCH(T$1,'支撑件(紧箍承重环)'!$1:$1,0),1),VLOOKUP(76,'支撑件(紧箍承重环)'!$A:$V,MATCH(T$1,'支撑件(紧箍承重环)'!$1:$1,0),1)))</f>
        <v>2</v>
      </c>
      <c r="U32" s="79">
        <f t="shared" si="5"/>
        <v>4</v>
      </c>
      <c r="V32" s="79" t="str">
        <f>IF(OR($D32="钢20",$D32="Q235B"),"",IF($C32&gt;76,VLOOKUP($C32,'支撑件(紧箍承重环)'!$A:$V,MATCH(V$1,'支撑件(紧箍承重环)'!$1:$1,0),1),VLOOKUP(76,'支撑件(紧箍承重环)'!$A:$V,MATCH(V$1,'支撑件(紧箍承重环)'!$1:$1,0),1)))</f>
        <v>M8</v>
      </c>
      <c r="W32" s="79">
        <f>IF(OR($D32="钢20",$D32="Q235B"),"",IF($C32&gt;76,VLOOKUP($C32,'支撑件(紧箍承重环)'!$A:$V,MATCH(W$1,'支撑件(紧箍承重环)'!$1:$1,0),1),VLOOKUP(76,'支撑件(紧箍承重环)'!$A:$V,MATCH(W$1,'支撑件(紧箍承重环)'!$1:$1,0),1)))</f>
        <v>2</v>
      </c>
      <c r="X32" s="79">
        <f t="shared" si="6"/>
        <v>4</v>
      </c>
      <c r="Y32" s="79">
        <f>IF(OR($D32="钢20",$D32="Q235B"),"",IF($C32&gt;76,VLOOKUP($C32,'支撑件(紧箍承重环)'!$A:$V,MATCH(Y$1,'支撑件(紧箍承重环)'!$1:$1,0),1),VLOOKUP(76,'支撑件(紧箍承重环)'!$A:$V,MATCH(Y$1,'支撑件(紧箍承重环)'!$1:$1,0),1)))</f>
        <v>8</v>
      </c>
      <c r="Z32" s="79">
        <f>IF(OR($D32="钢20",$D32="Q235B"),"",IF($C32&gt;76,VLOOKUP($C32,'支撑件(紧箍承重环)'!$A:$V,MATCH(Z$1,'支撑件(紧箍承重环)'!$1:$1,0),1),VLOOKUP(76,'支撑件(紧箍承重环)'!$A:$V,MATCH(Z$1,'支撑件(紧箍承重环)'!$1:$1,0),1)))</f>
        <v>2</v>
      </c>
      <c r="AA32" s="79">
        <f t="shared" si="7"/>
        <v>4</v>
      </c>
      <c r="AB32" s="79">
        <f>IF(OR($D32="钢20",$D32="Q235B"),"",IF($C32&gt;76,VLOOKUP($C32,'支撑件(紧箍承重环)'!$A:$V,MATCH(AB$1,'支撑件(紧箍承重环)'!$1:$1,0),1),VLOOKUP(76,'支撑件(紧箍承重环)'!$A:$V,MATCH(AB$1,'支撑件(紧箍承重环)'!$1:$1,0),1)))</f>
        <v>0</v>
      </c>
      <c r="AC32" s="79">
        <f>IF(OR($D32="钢20",$D32="Q235B"),"",IF($C32&gt;76,VLOOKUP($C32,'支撑件(紧箍承重环)'!$A:$V,MATCH(AC$1,'支撑件(紧箍承重环)'!$1:$1,0),1),VLOOKUP(76,'支撑件(紧箍承重环)'!$A:$V,MATCH(AC$1,'支撑件(紧箍承重环)'!$1:$1,0),1)))</f>
        <v>0</v>
      </c>
      <c r="AD32" s="79">
        <f t="shared" si="8"/>
        <v>0</v>
      </c>
    </row>
    <row r="33" spans="1:30" ht="20.25">
      <c r="A33" s="56">
        <f>IF(B33="","",COUNTA($B$2:B33))</f>
        <v>32</v>
      </c>
      <c r="B33" s="71" t="str">
        <f>表一保温说明表!C36</f>
        <v>主汽门漏气至本体疏水扩容器</v>
      </c>
      <c r="C33" s="83">
        <f>表一保温说明表!E36</f>
        <v>73</v>
      </c>
      <c r="D33" s="92" t="str">
        <f>表一保温说明表!G36</f>
        <v>12Cr1MoVG</v>
      </c>
      <c r="E33" s="83">
        <f>表一保温说明表!L36</f>
        <v>130</v>
      </c>
      <c r="F33" s="83">
        <f>表一保温说明表!J36</f>
        <v>545</v>
      </c>
      <c r="G33" s="83">
        <f>表一保温说明表!D36</f>
        <v>19</v>
      </c>
      <c r="H33" s="83">
        <f t="shared" si="0"/>
        <v>3.8000000000000003</v>
      </c>
      <c r="I33" s="83">
        <f t="shared" si="1"/>
        <v>4</v>
      </c>
      <c r="J33" s="77" t="str">
        <f>IF(OR(D33="钢20",D33="Q235B"),_xlfn.IFNA(IF(C33&gt;76,_xlfn.IFNA(VLOOKUP($C33,'支撑件(焊接承重环)'!$A$1:$S$24,_xlfn.IFNA(MATCH('02-承重环'!E33+10,'支撑件(焊接承重环)'!$3:$3,0),MATCH('02-承重环'!E33,'支撑件(焊接承重环)'!$3:$3,0)),0),VLOOKUP($C33,'支撑件(焊接承重环)'!$A$1:$S$24,_xlfn.IFNA(MATCH('02-承重环'!E33+10,'支撑件(焊接承重环)'!$3:$3,0),MATCH('02-承重环'!E33,'支撑件(焊接承重环)'!$3:$3,0)),1)),_xlfn.IFNA(VLOOKUP(76,'支撑件(焊接承重环)'!$A$1:$S$24,_xlfn.IFNA(MATCH('02-承重环'!E33+10,'支撑件(焊接承重环)'!$3:$3,0),MATCH('02-承重环'!E33,'支撑件(焊接承重环)'!$3:$3,0)),0),VLOOKUP(76,'支撑件(焊接承重环)'!$A$1:$S$24,_xlfn.IFNA(MATCH('02-承重环'!E33+10,'支撑件(焊接承重环)'!$3:$3,0),MATCH('02-承重环'!E33,'支撑件(焊接承重环)'!$3:$3,0)),1))),'支撑件(焊接承重环)'!$D$4),"")</f>
        <v/>
      </c>
      <c r="K33" s="76" t="str">
        <f t="shared" si="2"/>
        <v/>
      </c>
      <c r="L33" s="58"/>
      <c r="M33" s="79" t="str">
        <f>IF(OR($D33="钢20",$D33="Q235B"),IF($C33&gt;76,VLOOKUP($C33,'支撑件(焊接承重环)'!$A:$S,18,1),VLOOKUP(76,'支撑件(焊接承重环)'!$A:$S,18,1)),"")</f>
        <v/>
      </c>
      <c r="N33" s="77" t="str">
        <f>IF(OR(D33="钢20",D33="Q235B"),IF(C33&gt;76,VLOOKUP($C33,'支撑件(焊接承重环)'!$A:$S,19,1),VLOOKUP(76,'支撑件(焊接承重环)'!$A:$S,19,1)),"")</f>
        <v/>
      </c>
      <c r="O33" s="68" t="str">
        <f t="shared" si="3"/>
        <v/>
      </c>
      <c r="P33" s="79">
        <f>IF(OR($D33="钢20",$D33="Q235B"),"",IF($C33&gt;76,VLOOKUP($C33,'支撑件(紧箍承重环)'!$A:$V,MATCH(P$1,'支撑件(紧箍承重环)'!$1:$1,0),1),VLOOKUP(76,'支撑件(紧箍承重环)'!$A:$V,MATCH(P$1,'支撑件(紧箍承重环)'!$1:$1,0),1)))</f>
        <v>0</v>
      </c>
      <c r="Q33" s="79">
        <f>IF(OR($D33="钢20",$D33="Q235B"),"",IF($C33&gt;76,VLOOKUP($C33,'支撑件(紧箍承重环)'!$A:$V,MATCH(Q$1,'支撑件(紧箍承重环)'!$1:$1,0),1),VLOOKUP(76,'支撑件(紧箍承重环)'!$A:$V,MATCH(Q$1,'支撑件(紧箍承重环)'!$1:$1,0),1)))</f>
        <v>0</v>
      </c>
      <c r="R33" s="79">
        <f t="shared" si="4"/>
        <v>0</v>
      </c>
      <c r="S33" s="79" t="str">
        <f>IF(OR($D33="钢20",$D33="Q235B"),"",IF($C33&gt;76,VLOOKUP($C33,'支撑件(紧箍承重环)'!$A:$V,MATCH(S$1,'支撑件(紧箍承重环)'!$1:$1,0),1),VLOOKUP(76,'支撑件(紧箍承重环)'!$A:$V,MATCH(S$1,'支撑件(紧箍承重环)'!$1:$1,0),1)))</f>
        <v>M8×25</v>
      </c>
      <c r="T33" s="79">
        <f>IF(OR($D33="钢20",$D33="Q235B"),"",IF($C33&gt;76,VLOOKUP($C33,'支撑件(紧箍承重环)'!$A:$V,MATCH(T$1,'支撑件(紧箍承重环)'!$1:$1,0),1),VLOOKUP(76,'支撑件(紧箍承重环)'!$A:$V,MATCH(T$1,'支撑件(紧箍承重环)'!$1:$1,0),1)))</f>
        <v>2</v>
      </c>
      <c r="U33" s="79">
        <f t="shared" si="5"/>
        <v>8</v>
      </c>
      <c r="V33" s="79" t="str">
        <f>IF(OR($D33="钢20",$D33="Q235B"),"",IF($C33&gt;76,VLOOKUP($C33,'支撑件(紧箍承重环)'!$A:$V,MATCH(V$1,'支撑件(紧箍承重环)'!$1:$1,0),1),VLOOKUP(76,'支撑件(紧箍承重环)'!$A:$V,MATCH(V$1,'支撑件(紧箍承重环)'!$1:$1,0),1)))</f>
        <v>M8</v>
      </c>
      <c r="W33" s="79">
        <f>IF(OR($D33="钢20",$D33="Q235B"),"",IF($C33&gt;76,VLOOKUP($C33,'支撑件(紧箍承重环)'!$A:$V,MATCH(W$1,'支撑件(紧箍承重环)'!$1:$1,0),1),VLOOKUP(76,'支撑件(紧箍承重环)'!$A:$V,MATCH(W$1,'支撑件(紧箍承重环)'!$1:$1,0),1)))</f>
        <v>2</v>
      </c>
      <c r="X33" s="79">
        <f t="shared" si="6"/>
        <v>8</v>
      </c>
      <c r="Y33" s="79">
        <f>IF(OR($D33="钢20",$D33="Q235B"),"",IF($C33&gt;76,VLOOKUP($C33,'支撑件(紧箍承重环)'!$A:$V,MATCH(Y$1,'支撑件(紧箍承重环)'!$1:$1,0),1),VLOOKUP(76,'支撑件(紧箍承重环)'!$A:$V,MATCH(Y$1,'支撑件(紧箍承重环)'!$1:$1,0),1)))</f>
        <v>8</v>
      </c>
      <c r="Z33" s="79">
        <f>IF(OR($D33="钢20",$D33="Q235B"),"",IF($C33&gt;76,VLOOKUP($C33,'支撑件(紧箍承重环)'!$A:$V,MATCH(Z$1,'支撑件(紧箍承重环)'!$1:$1,0),1),VLOOKUP(76,'支撑件(紧箍承重环)'!$A:$V,MATCH(Z$1,'支撑件(紧箍承重环)'!$1:$1,0),1)))</f>
        <v>2</v>
      </c>
      <c r="AA33" s="79">
        <f t="shared" si="7"/>
        <v>8</v>
      </c>
      <c r="AB33" s="79">
        <f>IF(OR($D33="钢20",$D33="Q235B"),"",IF($C33&gt;76,VLOOKUP($C33,'支撑件(紧箍承重环)'!$A:$V,MATCH(AB$1,'支撑件(紧箍承重环)'!$1:$1,0),1),VLOOKUP(76,'支撑件(紧箍承重环)'!$A:$V,MATCH(AB$1,'支撑件(紧箍承重环)'!$1:$1,0),1)))</f>
        <v>0</v>
      </c>
      <c r="AC33" s="79">
        <f>IF(OR($D33="钢20",$D33="Q235B"),"",IF($C33&gt;76,VLOOKUP($C33,'支撑件(紧箍承重环)'!$A:$V,MATCH(AC$1,'支撑件(紧箍承重环)'!$1:$1,0),1),VLOOKUP(76,'支撑件(紧箍承重环)'!$A:$V,MATCH(AC$1,'支撑件(紧箍承重环)'!$1:$1,0),1)))</f>
        <v>0</v>
      </c>
      <c r="AD33" s="79">
        <f t="shared" si="8"/>
        <v>0</v>
      </c>
    </row>
    <row r="34" spans="1:30" ht="20.25">
      <c r="A34" s="56">
        <f>IF(B34="","",COUNTA($B$2:B34))</f>
        <v>33</v>
      </c>
      <c r="B34" s="71" t="str">
        <f>表一保温说明表!C37</f>
        <v>调门漏气至汽封冷却器管道</v>
      </c>
      <c r="C34" s="83">
        <f>表一保温说明表!E37</f>
        <v>60</v>
      </c>
      <c r="D34" s="92" t="str">
        <f>表一保温说明表!G37</f>
        <v>12Cr1MoVG</v>
      </c>
      <c r="E34" s="83">
        <f>表一保温说明表!L37</f>
        <v>130</v>
      </c>
      <c r="F34" s="83">
        <f>表一保温说明表!J37</f>
        <v>545</v>
      </c>
      <c r="G34" s="83">
        <f>表一保温说明表!D37</f>
        <v>100</v>
      </c>
      <c r="H34" s="83">
        <f t="shared" si="0"/>
        <v>20</v>
      </c>
      <c r="I34" s="83">
        <f t="shared" si="1"/>
        <v>20</v>
      </c>
      <c r="J34" s="77" t="str">
        <f>IF(OR(D34="钢20",D34="Q235B"),_xlfn.IFNA(IF(C34&gt;76,_xlfn.IFNA(VLOOKUP($C34,'支撑件(焊接承重环)'!$A$1:$S$24,_xlfn.IFNA(MATCH('02-承重环'!E34+10,'支撑件(焊接承重环)'!$3:$3,0),MATCH('02-承重环'!E34,'支撑件(焊接承重环)'!$3:$3,0)),0),VLOOKUP($C34,'支撑件(焊接承重环)'!$A$1:$S$24,_xlfn.IFNA(MATCH('02-承重环'!E34+10,'支撑件(焊接承重环)'!$3:$3,0),MATCH('02-承重环'!E34,'支撑件(焊接承重环)'!$3:$3,0)),1)),_xlfn.IFNA(VLOOKUP(76,'支撑件(焊接承重环)'!$A$1:$S$24,_xlfn.IFNA(MATCH('02-承重环'!E34+10,'支撑件(焊接承重环)'!$3:$3,0),MATCH('02-承重环'!E34,'支撑件(焊接承重环)'!$3:$3,0)),0),VLOOKUP(76,'支撑件(焊接承重环)'!$A$1:$S$24,_xlfn.IFNA(MATCH('02-承重环'!E34+10,'支撑件(焊接承重环)'!$3:$3,0),MATCH('02-承重环'!E34,'支撑件(焊接承重环)'!$3:$3,0)),1))),'支撑件(焊接承重环)'!$D$4),"")</f>
        <v/>
      </c>
      <c r="K34" s="76" t="str">
        <f t="shared" si="2"/>
        <v/>
      </c>
      <c r="L34" s="58"/>
      <c r="M34" s="79" t="str">
        <f>IF(OR($D34="钢20",$D34="Q235B"),IF($C34&gt;76,VLOOKUP($C34,'支撑件(焊接承重环)'!$A:$S,18,1),VLOOKUP(76,'支撑件(焊接承重环)'!$A:$S,18,1)),"")</f>
        <v/>
      </c>
      <c r="N34" s="77" t="str">
        <f>IF(OR(D34="钢20",D34="Q235B"),IF(C34&gt;76,VLOOKUP($C34,'支撑件(焊接承重环)'!$A:$S,19,1),VLOOKUP(76,'支撑件(焊接承重环)'!$A:$S,19,1)),"")</f>
        <v/>
      </c>
      <c r="O34" s="68" t="str">
        <f t="shared" si="3"/>
        <v/>
      </c>
      <c r="P34" s="79">
        <f>IF(OR($D34="钢20",$D34="Q235B"),"",IF($C34&gt;76,VLOOKUP($C34,'支撑件(紧箍承重环)'!$A:$V,MATCH(P$1,'支撑件(紧箍承重环)'!$1:$1,0),1),VLOOKUP(76,'支撑件(紧箍承重环)'!$A:$V,MATCH(P$1,'支撑件(紧箍承重环)'!$1:$1,0),1)))</f>
        <v>0</v>
      </c>
      <c r="Q34" s="79">
        <f>IF(OR($D34="钢20",$D34="Q235B"),"",IF($C34&gt;76,VLOOKUP($C34,'支撑件(紧箍承重环)'!$A:$V,MATCH(Q$1,'支撑件(紧箍承重环)'!$1:$1,0),1),VLOOKUP(76,'支撑件(紧箍承重环)'!$A:$V,MATCH(Q$1,'支撑件(紧箍承重环)'!$1:$1,0),1)))</f>
        <v>0</v>
      </c>
      <c r="R34" s="79">
        <f t="shared" si="4"/>
        <v>0</v>
      </c>
      <c r="S34" s="79" t="str">
        <f>IF(OR($D34="钢20",$D34="Q235B"),"",IF($C34&gt;76,VLOOKUP($C34,'支撑件(紧箍承重环)'!$A:$V,MATCH(S$1,'支撑件(紧箍承重环)'!$1:$1,0),1),VLOOKUP(76,'支撑件(紧箍承重环)'!$A:$V,MATCH(S$1,'支撑件(紧箍承重环)'!$1:$1,0),1)))</f>
        <v>M8×25</v>
      </c>
      <c r="T34" s="79">
        <f>IF(OR($D34="钢20",$D34="Q235B"),"",IF($C34&gt;76,VLOOKUP($C34,'支撑件(紧箍承重环)'!$A:$V,MATCH(T$1,'支撑件(紧箍承重环)'!$1:$1,0),1),VLOOKUP(76,'支撑件(紧箍承重环)'!$A:$V,MATCH(T$1,'支撑件(紧箍承重环)'!$1:$1,0),1)))</f>
        <v>2</v>
      </c>
      <c r="U34" s="79">
        <f t="shared" si="5"/>
        <v>40</v>
      </c>
      <c r="V34" s="79" t="str">
        <f>IF(OR($D34="钢20",$D34="Q235B"),"",IF($C34&gt;76,VLOOKUP($C34,'支撑件(紧箍承重环)'!$A:$V,MATCH(V$1,'支撑件(紧箍承重环)'!$1:$1,0),1),VLOOKUP(76,'支撑件(紧箍承重环)'!$A:$V,MATCH(V$1,'支撑件(紧箍承重环)'!$1:$1,0),1)))</f>
        <v>M8</v>
      </c>
      <c r="W34" s="79">
        <f>IF(OR($D34="钢20",$D34="Q235B"),"",IF($C34&gt;76,VLOOKUP($C34,'支撑件(紧箍承重环)'!$A:$V,MATCH(W$1,'支撑件(紧箍承重环)'!$1:$1,0),1),VLOOKUP(76,'支撑件(紧箍承重环)'!$A:$V,MATCH(W$1,'支撑件(紧箍承重环)'!$1:$1,0),1)))</f>
        <v>2</v>
      </c>
      <c r="X34" s="79">
        <f t="shared" si="6"/>
        <v>40</v>
      </c>
      <c r="Y34" s="79">
        <f>IF(OR($D34="钢20",$D34="Q235B"),"",IF($C34&gt;76,VLOOKUP($C34,'支撑件(紧箍承重环)'!$A:$V,MATCH(Y$1,'支撑件(紧箍承重环)'!$1:$1,0),1),VLOOKUP(76,'支撑件(紧箍承重环)'!$A:$V,MATCH(Y$1,'支撑件(紧箍承重环)'!$1:$1,0),1)))</f>
        <v>8</v>
      </c>
      <c r="Z34" s="79">
        <f>IF(OR($D34="钢20",$D34="Q235B"),"",IF($C34&gt;76,VLOOKUP($C34,'支撑件(紧箍承重环)'!$A:$V,MATCH(Z$1,'支撑件(紧箍承重环)'!$1:$1,0),1),VLOOKUP(76,'支撑件(紧箍承重环)'!$A:$V,MATCH(Z$1,'支撑件(紧箍承重环)'!$1:$1,0),1)))</f>
        <v>2</v>
      </c>
      <c r="AA34" s="79">
        <f t="shared" si="7"/>
        <v>40</v>
      </c>
      <c r="AB34" s="79">
        <f>IF(OR($D34="钢20",$D34="Q235B"),"",IF($C34&gt;76,VLOOKUP($C34,'支撑件(紧箍承重环)'!$A:$V,MATCH(AB$1,'支撑件(紧箍承重环)'!$1:$1,0),1),VLOOKUP(76,'支撑件(紧箍承重环)'!$A:$V,MATCH(AB$1,'支撑件(紧箍承重环)'!$1:$1,0),1)))</f>
        <v>0</v>
      </c>
      <c r="AC34" s="79">
        <f>IF(OR($D34="钢20",$D34="Q235B"),"",IF($C34&gt;76,VLOOKUP($C34,'支撑件(紧箍承重环)'!$A:$V,MATCH(AC$1,'支撑件(紧箍承重环)'!$1:$1,0),1),VLOOKUP(76,'支撑件(紧箍承重环)'!$A:$V,MATCH(AC$1,'支撑件(紧箍承重环)'!$1:$1,0),1)))</f>
        <v>0</v>
      </c>
      <c r="AD34" s="79">
        <f t="shared" si="8"/>
        <v>0</v>
      </c>
    </row>
    <row r="35" spans="1:30" ht="20.25">
      <c r="A35" s="56">
        <f>IF(B35="","",COUNTA($B$2:B35))</f>
        <v>34</v>
      </c>
      <c r="B35" s="71" t="str">
        <f>表一保温说明表!C38</f>
        <v>调门漏气至汽封冷却器管道</v>
      </c>
      <c r="C35" s="83">
        <f>表一保温说明表!E38</f>
        <v>219</v>
      </c>
      <c r="D35" s="92" t="str">
        <f>表一保温说明表!G38</f>
        <v>12Cr1MoVG</v>
      </c>
      <c r="E35" s="83">
        <f>表一保温说明表!L38</f>
        <v>180</v>
      </c>
      <c r="F35" s="83">
        <f>表一保温说明表!J38</f>
        <v>545</v>
      </c>
      <c r="G35" s="83">
        <f>表一保温说明表!D38</f>
        <v>49</v>
      </c>
      <c r="H35" s="83">
        <f t="shared" si="0"/>
        <v>9.8000000000000007</v>
      </c>
      <c r="I35" s="83">
        <f t="shared" si="1"/>
        <v>10</v>
      </c>
      <c r="J35" s="77" t="str">
        <f>IF(OR(D35="钢20",D35="Q235B"),_xlfn.IFNA(IF(C35&gt;76,_xlfn.IFNA(VLOOKUP($C35,'支撑件(焊接承重环)'!$A$1:$S$24,_xlfn.IFNA(MATCH('02-承重环'!E35+10,'支撑件(焊接承重环)'!$3:$3,0),MATCH('02-承重环'!E35,'支撑件(焊接承重环)'!$3:$3,0)),0),VLOOKUP($C35,'支撑件(焊接承重环)'!$A$1:$S$24,_xlfn.IFNA(MATCH('02-承重环'!E35+10,'支撑件(焊接承重环)'!$3:$3,0),MATCH('02-承重环'!E35,'支撑件(焊接承重环)'!$3:$3,0)),1)),_xlfn.IFNA(VLOOKUP(76,'支撑件(焊接承重环)'!$A$1:$S$24,_xlfn.IFNA(MATCH('02-承重环'!E35+10,'支撑件(焊接承重环)'!$3:$3,0),MATCH('02-承重环'!E35,'支撑件(焊接承重环)'!$3:$3,0)),0),VLOOKUP(76,'支撑件(焊接承重环)'!$A$1:$S$24,_xlfn.IFNA(MATCH('02-承重环'!E35+10,'支撑件(焊接承重环)'!$3:$3,0),MATCH('02-承重环'!E35,'支撑件(焊接承重环)'!$3:$3,0)),1))),'支撑件(焊接承重环)'!$D$4),"")</f>
        <v/>
      </c>
      <c r="K35" s="76" t="str">
        <f t="shared" si="2"/>
        <v/>
      </c>
      <c r="L35" s="58"/>
      <c r="M35" s="79" t="str">
        <f>IF(OR($D35="钢20",$D35="Q235B"),IF($C35&gt;76,VLOOKUP($C35,'支撑件(焊接承重环)'!$A:$S,18,1),VLOOKUP(76,'支撑件(焊接承重环)'!$A:$S,18,1)),"")</f>
        <v/>
      </c>
      <c r="N35" s="77" t="str">
        <f>IF(OR(D35="钢20",D35="Q235B"),IF(C35&gt;76,VLOOKUP($C35,'支撑件(焊接承重环)'!$A:$S,19,1),VLOOKUP(76,'支撑件(焊接承重环)'!$A:$S,19,1)),"")</f>
        <v/>
      </c>
      <c r="O35" s="68" t="str">
        <f t="shared" si="3"/>
        <v/>
      </c>
      <c r="P35" s="79">
        <f>IF(OR($D35="钢20",$D35="Q235B"),"",IF($C35&gt;76,VLOOKUP($C35,'支撑件(紧箍承重环)'!$A:$V,MATCH(P$1,'支撑件(紧箍承重环)'!$1:$1,0),1),VLOOKUP(76,'支撑件(紧箍承重环)'!$A:$V,MATCH(P$1,'支撑件(紧箍承重环)'!$1:$1,0),1)))</f>
        <v>0</v>
      </c>
      <c r="Q35" s="79">
        <f>IF(OR($D35="钢20",$D35="Q235B"),"",IF($C35&gt;76,VLOOKUP($C35,'支撑件(紧箍承重环)'!$A:$V,MATCH(Q$1,'支撑件(紧箍承重环)'!$1:$1,0),1),VLOOKUP(76,'支撑件(紧箍承重环)'!$A:$V,MATCH(Q$1,'支撑件(紧箍承重环)'!$1:$1,0),1)))</f>
        <v>0</v>
      </c>
      <c r="R35" s="79">
        <f t="shared" si="4"/>
        <v>0</v>
      </c>
      <c r="S35" s="79" t="str">
        <f>IF(OR($D35="钢20",$D35="Q235B"),"",IF($C35&gt;76,VLOOKUP($C35,'支撑件(紧箍承重环)'!$A:$V,MATCH(S$1,'支撑件(紧箍承重环)'!$1:$1,0),1),VLOOKUP(76,'支撑件(紧箍承重环)'!$A:$V,MATCH(S$1,'支撑件(紧箍承重环)'!$1:$1,0),1)))</f>
        <v>M8×25</v>
      </c>
      <c r="T35" s="79">
        <f>IF(OR($D35="钢20",$D35="Q235B"),"",IF($C35&gt;76,VLOOKUP($C35,'支撑件(紧箍承重环)'!$A:$V,MATCH(T$1,'支撑件(紧箍承重环)'!$1:$1,0),1),VLOOKUP(76,'支撑件(紧箍承重环)'!$A:$V,MATCH(T$1,'支撑件(紧箍承重环)'!$1:$1,0),1)))</f>
        <v>2</v>
      </c>
      <c r="U35" s="79">
        <f t="shared" si="5"/>
        <v>20</v>
      </c>
      <c r="V35" s="79" t="str">
        <f>IF(OR($D35="钢20",$D35="Q235B"),"",IF($C35&gt;76,VLOOKUP($C35,'支撑件(紧箍承重环)'!$A:$V,MATCH(V$1,'支撑件(紧箍承重环)'!$1:$1,0),1),VLOOKUP(76,'支撑件(紧箍承重环)'!$A:$V,MATCH(V$1,'支撑件(紧箍承重环)'!$1:$1,0),1)))</f>
        <v>M8</v>
      </c>
      <c r="W35" s="79">
        <f>IF(OR($D35="钢20",$D35="Q235B"),"",IF($C35&gt;76,VLOOKUP($C35,'支撑件(紧箍承重环)'!$A:$V,MATCH(W$1,'支撑件(紧箍承重环)'!$1:$1,0),1),VLOOKUP(76,'支撑件(紧箍承重环)'!$A:$V,MATCH(W$1,'支撑件(紧箍承重环)'!$1:$1,0),1)))</f>
        <v>2</v>
      </c>
      <c r="X35" s="79">
        <f t="shared" si="6"/>
        <v>20</v>
      </c>
      <c r="Y35" s="79">
        <f>IF(OR($D35="钢20",$D35="Q235B"),"",IF($C35&gt;76,VLOOKUP($C35,'支撑件(紧箍承重环)'!$A:$V,MATCH(Y$1,'支撑件(紧箍承重环)'!$1:$1,0),1),VLOOKUP(76,'支撑件(紧箍承重环)'!$A:$V,MATCH(Y$1,'支撑件(紧箍承重环)'!$1:$1,0),1)))</f>
        <v>8</v>
      </c>
      <c r="Z35" s="79">
        <f>IF(OR($D35="钢20",$D35="Q235B"),"",IF($C35&gt;76,VLOOKUP($C35,'支撑件(紧箍承重环)'!$A:$V,MATCH(Z$1,'支撑件(紧箍承重环)'!$1:$1,0),1),VLOOKUP(76,'支撑件(紧箍承重环)'!$A:$V,MATCH(Z$1,'支撑件(紧箍承重环)'!$1:$1,0),1)))</f>
        <v>2</v>
      </c>
      <c r="AA35" s="79">
        <f t="shared" si="7"/>
        <v>20</v>
      </c>
      <c r="AB35" s="79">
        <f>IF(OR($D35="钢20",$D35="Q235B"),"",IF($C35&gt;76,VLOOKUP($C35,'支撑件(紧箍承重环)'!$A:$V,MATCH(AB$1,'支撑件(紧箍承重环)'!$1:$1,0),1),VLOOKUP(76,'支撑件(紧箍承重环)'!$A:$V,MATCH(AB$1,'支撑件(紧箍承重环)'!$1:$1,0),1)))</f>
        <v>0</v>
      </c>
      <c r="AC35" s="79">
        <f>IF(OR($D35="钢20",$D35="Q235B"),"",IF($C35&gt;76,VLOOKUP($C35,'支撑件(紧箍承重环)'!$A:$V,MATCH(AC$1,'支撑件(紧箍承重环)'!$1:$1,0),1),VLOOKUP(76,'支撑件(紧箍承重环)'!$A:$V,MATCH(AC$1,'支撑件(紧箍承重环)'!$1:$1,0),1)))</f>
        <v>0</v>
      </c>
      <c r="AD35" s="79">
        <f t="shared" si="8"/>
        <v>0</v>
      </c>
    </row>
    <row r="36" spans="1:30" ht="20.25">
      <c r="A36" s="56">
        <f>IF(B36="","",COUNTA($B$2:B36))</f>
        <v>35</v>
      </c>
      <c r="B36" s="71" t="str">
        <f>表一保温说明表!C39</f>
        <v>调整抽汽座缸阀漏气</v>
      </c>
      <c r="C36" s="83">
        <f>表一保温说明表!E39</f>
        <v>114</v>
      </c>
      <c r="D36" s="92" t="str">
        <f>表一保温说明表!G39</f>
        <v>12Cr1MoVG</v>
      </c>
      <c r="E36" s="83">
        <f>表一保温说明表!L39</f>
        <v>110</v>
      </c>
      <c r="F36" s="83">
        <f>表一保温说明表!J39</f>
        <v>445</v>
      </c>
      <c r="G36" s="83">
        <f>表一保温说明表!D39</f>
        <v>11</v>
      </c>
      <c r="H36" s="83">
        <f t="shared" si="0"/>
        <v>2.2000000000000002</v>
      </c>
      <c r="I36" s="83">
        <f t="shared" si="1"/>
        <v>3</v>
      </c>
      <c r="J36" s="77" t="str">
        <f>IF(OR(D36="钢20",D36="Q235B"),_xlfn.IFNA(IF(C36&gt;76,_xlfn.IFNA(VLOOKUP($C36,'支撑件(焊接承重环)'!$A$1:$S$24,_xlfn.IFNA(MATCH('02-承重环'!E36+10,'支撑件(焊接承重环)'!$3:$3,0),MATCH('02-承重环'!E36,'支撑件(焊接承重环)'!$3:$3,0)),0),VLOOKUP($C36,'支撑件(焊接承重环)'!$A$1:$S$24,_xlfn.IFNA(MATCH('02-承重环'!E36+10,'支撑件(焊接承重环)'!$3:$3,0),MATCH('02-承重环'!E36,'支撑件(焊接承重环)'!$3:$3,0)),1)),_xlfn.IFNA(VLOOKUP(76,'支撑件(焊接承重环)'!$A$1:$S$24,_xlfn.IFNA(MATCH('02-承重环'!E36+10,'支撑件(焊接承重环)'!$3:$3,0),MATCH('02-承重环'!E36,'支撑件(焊接承重环)'!$3:$3,0)),0),VLOOKUP(76,'支撑件(焊接承重环)'!$A$1:$S$24,_xlfn.IFNA(MATCH('02-承重环'!E36+10,'支撑件(焊接承重环)'!$3:$3,0),MATCH('02-承重环'!E36,'支撑件(焊接承重环)'!$3:$3,0)),1))),'支撑件(焊接承重环)'!$D$4),"")</f>
        <v/>
      </c>
      <c r="K36" s="76" t="str">
        <f t="shared" si="2"/>
        <v/>
      </c>
      <c r="L36" s="58"/>
      <c r="M36" s="79" t="str">
        <f>IF(OR($D36="钢20",$D36="Q235B"),IF($C36&gt;76,VLOOKUP($C36,'支撑件(焊接承重环)'!$A:$S,18,1),VLOOKUP(76,'支撑件(焊接承重环)'!$A:$S,18,1)),"")</f>
        <v/>
      </c>
      <c r="N36" s="77" t="str">
        <f>IF(OR(D36="钢20",D36="Q235B"),IF(C36&gt;76,VLOOKUP($C36,'支撑件(焊接承重环)'!$A:$S,19,1),VLOOKUP(76,'支撑件(焊接承重环)'!$A:$S,19,1)),"")</f>
        <v/>
      </c>
      <c r="O36" s="68" t="str">
        <f t="shared" si="3"/>
        <v/>
      </c>
      <c r="P36" s="79">
        <f>IF(OR($D36="钢20",$D36="Q235B"),"",IF($C36&gt;76,VLOOKUP($C36,'支撑件(紧箍承重环)'!$A:$V,MATCH(P$1,'支撑件(紧箍承重环)'!$1:$1,0),1),VLOOKUP(76,'支撑件(紧箍承重环)'!$A:$V,MATCH(P$1,'支撑件(紧箍承重环)'!$1:$1,0),1)))</f>
        <v>0</v>
      </c>
      <c r="Q36" s="79">
        <f>IF(OR($D36="钢20",$D36="Q235B"),"",IF($C36&gt;76,VLOOKUP($C36,'支撑件(紧箍承重环)'!$A:$V,MATCH(Q$1,'支撑件(紧箍承重环)'!$1:$1,0),1),VLOOKUP(76,'支撑件(紧箍承重环)'!$A:$V,MATCH(Q$1,'支撑件(紧箍承重环)'!$1:$1,0),1)))</f>
        <v>0</v>
      </c>
      <c r="R36" s="79">
        <f t="shared" si="4"/>
        <v>0</v>
      </c>
      <c r="S36" s="79" t="str">
        <f>IF(OR($D36="钢20",$D36="Q235B"),"",IF($C36&gt;76,VLOOKUP($C36,'支撑件(紧箍承重环)'!$A:$V,MATCH(S$1,'支撑件(紧箍承重环)'!$1:$1,0),1),VLOOKUP(76,'支撑件(紧箍承重环)'!$A:$V,MATCH(S$1,'支撑件(紧箍承重环)'!$1:$1,0),1)))</f>
        <v>M8×25</v>
      </c>
      <c r="T36" s="79">
        <f>IF(OR($D36="钢20",$D36="Q235B"),"",IF($C36&gt;76,VLOOKUP($C36,'支撑件(紧箍承重环)'!$A:$V,MATCH(T$1,'支撑件(紧箍承重环)'!$1:$1,0),1),VLOOKUP(76,'支撑件(紧箍承重环)'!$A:$V,MATCH(T$1,'支撑件(紧箍承重环)'!$1:$1,0),1)))</f>
        <v>2</v>
      </c>
      <c r="U36" s="79">
        <f t="shared" si="5"/>
        <v>6</v>
      </c>
      <c r="V36" s="79" t="str">
        <f>IF(OR($D36="钢20",$D36="Q235B"),"",IF($C36&gt;76,VLOOKUP($C36,'支撑件(紧箍承重环)'!$A:$V,MATCH(V$1,'支撑件(紧箍承重环)'!$1:$1,0),1),VLOOKUP(76,'支撑件(紧箍承重环)'!$A:$V,MATCH(V$1,'支撑件(紧箍承重环)'!$1:$1,0),1)))</f>
        <v>M8</v>
      </c>
      <c r="W36" s="79">
        <f>IF(OR($D36="钢20",$D36="Q235B"),"",IF($C36&gt;76,VLOOKUP($C36,'支撑件(紧箍承重环)'!$A:$V,MATCH(W$1,'支撑件(紧箍承重环)'!$1:$1,0),1),VLOOKUP(76,'支撑件(紧箍承重环)'!$A:$V,MATCH(W$1,'支撑件(紧箍承重环)'!$1:$1,0),1)))</f>
        <v>2</v>
      </c>
      <c r="X36" s="79">
        <f t="shared" si="6"/>
        <v>6</v>
      </c>
      <c r="Y36" s="79">
        <f>IF(OR($D36="钢20",$D36="Q235B"),"",IF($C36&gt;76,VLOOKUP($C36,'支撑件(紧箍承重环)'!$A:$V,MATCH(Y$1,'支撑件(紧箍承重环)'!$1:$1,0),1),VLOOKUP(76,'支撑件(紧箍承重环)'!$A:$V,MATCH(Y$1,'支撑件(紧箍承重环)'!$1:$1,0),1)))</f>
        <v>8</v>
      </c>
      <c r="Z36" s="79">
        <f>IF(OR($D36="钢20",$D36="Q235B"),"",IF($C36&gt;76,VLOOKUP($C36,'支撑件(紧箍承重环)'!$A:$V,MATCH(Z$1,'支撑件(紧箍承重环)'!$1:$1,0),1),VLOOKUP(76,'支撑件(紧箍承重环)'!$A:$V,MATCH(Z$1,'支撑件(紧箍承重环)'!$1:$1,0),1)))</f>
        <v>2</v>
      </c>
      <c r="AA36" s="79">
        <f t="shared" si="7"/>
        <v>6</v>
      </c>
      <c r="AB36" s="79">
        <f>IF(OR($D36="钢20",$D36="Q235B"),"",IF($C36&gt;76,VLOOKUP($C36,'支撑件(紧箍承重环)'!$A:$V,MATCH(AB$1,'支撑件(紧箍承重环)'!$1:$1,0),1),VLOOKUP(76,'支撑件(紧箍承重环)'!$A:$V,MATCH(AB$1,'支撑件(紧箍承重环)'!$1:$1,0),1)))</f>
        <v>0</v>
      </c>
      <c r="AC36" s="79">
        <f>IF(OR($D36="钢20",$D36="Q235B"),"",IF($C36&gt;76,VLOOKUP($C36,'支撑件(紧箍承重环)'!$A:$V,MATCH(AC$1,'支撑件(紧箍承重环)'!$1:$1,0),1),VLOOKUP(76,'支撑件(紧箍承重环)'!$A:$V,MATCH(AC$1,'支撑件(紧箍承重环)'!$1:$1,0),1)))</f>
        <v>0</v>
      </c>
      <c r="AD36" s="79">
        <f t="shared" si="8"/>
        <v>0</v>
      </c>
    </row>
    <row r="37" spans="1:30" ht="20.25">
      <c r="A37" s="56">
        <f>IF(B37="","",COUNTA($B$2:B37))</f>
        <v>36</v>
      </c>
      <c r="B37" s="71" t="str">
        <f>表一保温说明表!C40</f>
        <v>调整抽汽座缸阀漏气</v>
      </c>
      <c r="C37" s="83">
        <f>表一保温说明表!E40</f>
        <v>42</v>
      </c>
      <c r="D37" s="92" t="str">
        <f>表一保温说明表!G40</f>
        <v>12Cr1MoVG</v>
      </c>
      <c r="E37" s="83">
        <f>表一保温说明表!L40</f>
        <v>80</v>
      </c>
      <c r="F37" s="83">
        <f>表一保温说明表!J40</f>
        <v>445</v>
      </c>
      <c r="G37" s="83">
        <f>表一保温说明表!D40</f>
        <v>40</v>
      </c>
      <c r="H37" s="83">
        <f t="shared" si="0"/>
        <v>8</v>
      </c>
      <c r="I37" s="83">
        <f t="shared" si="1"/>
        <v>8</v>
      </c>
      <c r="J37" s="77" t="str">
        <f>IF(OR(D37="钢20",D37="Q235B"),_xlfn.IFNA(IF(C37&gt;76,_xlfn.IFNA(VLOOKUP($C37,'支撑件(焊接承重环)'!$A$1:$S$24,_xlfn.IFNA(MATCH('02-承重环'!E37+10,'支撑件(焊接承重环)'!$3:$3,0),MATCH('02-承重环'!E37,'支撑件(焊接承重环)'!$3:$3,0)),0),VLOOKUP($C37,'支撑件(焊接承重环)'!$A$1:$S$24,_xlfn.IFNA(MATCH('02-承重环'!E37+10,'支撑件(焊接承重环)'!$3:$3,0),MATCH('02-承重环'!E37,'支撑件(焊接承重环)'!$3:$3,0)),1)),_xlfn.IFNA(VLOOKUP(76,'支撑件(焊接承重环)'!$A$1:$S$24,_xlfn.IFNA(MATCH('02-承重环'!E37+10,'支撑件(焊接承重环)'!$3:$3,0),MATCH('02-承重环'!E37,'支撑件(焊接承重环)'!$3:$3,0)),0),VLOOKUP(76,'支撑件(焊接承重环)'!$A$1:$S$24,_xlfn.IFNA(MATCH('02-承重环'!E37+10,'支撑件(焊接承重环)'!$3:$3,0),MATCH('02-承重环'!E37,'支撑件(焊接承重环)'!$3:$3,0)),1))),'支撑件(焊接承重环)'!$D$4),"")</f>
        <v/>
      </c>
      <c r="K37" s="76" t="str">
        <f t="shared" si="2"/>
        <v/>
      </c>
      <c r="L37" s="58"/>
      <c r="M37" s="79" t="str">
        <f>IF(OR($D37="钢20",$D37="Q235B"),IF($C37&gt;76,VLOOKUP($C37,'支撑件(焊接承重环)'!$A:$S,18,1),VLOOKUP(76,'支撑件(焊接承重环)'!$A:$S,18,1)),"")</f>
        <v/>
      </c>
      <c r="N37" s="77" t="str">
        <f>IF(OR(D37="钢20",D37="Q235B"),IF(C37&gt;76,VLOOKUP($C37,'支撑件(焊接承重环)'!$A:$S,19,1),VLOOKUP(76,'支撑件(焊接承重环)'!$A:$S,19,1)),"")</f>
        <v/>
      </c>
      <c r="O37" s="68" t="str">
        <f t="shared" si="3"/>
        <v/>
      </c>
      <c r="P37" s="79">
        <f>IF(OR($D37="钢20",$D37="Q235B"),"",IF($C37&gt;76,VLOOKUP($C37,'支撑件(紧箍承重环)'!$A:$V,MATCH(P$1,'支撑件(紧箍承重环)'!$1:$1,0),1),VLOOKUP(76,'支撑件(紧箍承重环)'!$A:$V,MATCH(P$1,'支撑件(紧箍承重环)'!$1:$1,0),1)))</f>
        <v>0</v>
      </c>
      <c r="Q37" s="79">
        <f>IF(OR($D37="钢20",$D37="Q235B"),"",IF($C37&gt;76,VLOOKUP($C37,'支撑件(紧箍承重环)'!$A:$V,MATCH(Q$1,'支撑件(紧箍承重环)'!$1:$1,0),1),VLOOKUP(76,'支撑件(紧箍承重环)'!$A:$V,MATCH(Q$1,'支撑件(紧箍承重环)'!$1:$1,0),1)))</f>
        <v>0</v>
      </c>
      <c r="R37" s="79">
        <f t="shared" si="4"/>
        <v>0</v>
      </c>
      <c r="S37" s="79" t="str">
        <f>IF(OR($D37="钢20",$D37="Q235B"),"",IF($C37&gt;76,VLOOKUP($C37,'支撑件(紧箍承重环)'!$A:$V,MATCH(S$1,'支撑件(紧箍承重环)'!$1:$1,0),1),VLOOKUP(76,'支撑件(紧箍承重环)'!$A:$V,MATCH(S$1,'支撑件(紧箍承重环)'!$1:$1,0),1)))</f>
        <v>M8×25</v>
      </c>
      <c r="T37" s="79">
        <f>IF(OR($D37="钢20",$D37="Q235B"),"",IF($C37&gt;76,VLOOKUP($C37,'支撑件(紧箍承重环)'!$A:$V,MATCH(T$1,'支撑件(紧箍承重环)'!$1:$1,0),1),VLOOKUP(76,'支撑件(紧箍承重环)'!$A:$V,MATCH(T$1,'支撑件(紧箍承重环)'!$1:$1,0),1)))</f>
        <v>2</v>
      </c>
      <c r="U37" s="79">
        <f t="shared" si="5"/>
        <v>16</v>
      </c>
      <c r="V37" s="79" t="str">
        <f>IF(OR($D37="钢20",$D37="Q235B"),"",IF($C37&gt;76,VLOOKUP($C37,'支撑件(紧箍承重环)'!$A:$V,MATCH(V$1,'支撑件(紧箍承重环)'!$1:$1,0),1),VLOOKUP(76,'支撑件(紧箍承重环)'!$A:$V,MATCH(V$1,'支撑件(紧箍承重环)'!$1:$1,0),1)))</f>
        <v>M8</v>
      </c>
      <c r="W37" s="79">
        <f>IF(OR($D37="钢20",$D37="Q235B"),"",IF($C37&gt;76,VLOOKUP($C37,'支撑件(紧箍承重环)'!$A:$V,MATCH(W$1,'支撑件(紧箍承重环)'!$1:$1,0),1),VLOOKUP(76,'支撑件(紧箍承重环)'!$A:$V,MATCH(W$1,'支撑件(紧箍承重环)'!$1:$1,0),1)))</f>
        <v>2</v>
      </c>
      <c r="X37" s="79">
        <f t="shared" si="6"/>
        <v>16</v>
      </c>
      <c r="Y37" s="79">
        <f>IF(OR($D37="钢20",$D37="Q235B"),"",IF($C37&gt;76,VLOOKUP($C37,'支撑件(紧箍承重环)'!$A:$V,MATCH(Y$1,'支撑件(紧箍承重环)'!$1:$1,0),1),VLOOKUP(76,'支撑件(紧箍承重环)'!$A:$V,MATCH(Y$1,'支撑件(紧箍承重环)'!$1:$1,0),1)))</f>
        <v>8</v>
      </c>
      <c r="Z37" s="79">
        <f>IF(OR($D37="钢20",$D37="Q235B"),"",IF($C37&gt;76,VLOOKUP($C37,'支撑件(紧箍承重环)'!$A:$V,MATCH(Z$1,'支撑件(紧箍承重环)'!$1:$1,0),1),VLOOKUP(76,'支撑件(紧箍承重环)'!$A:$V,MATCH(Z$1,'支撑件(紧箍承重环)'!$1:$1,0),1)))</f>
        <v>2</v>
      </c>
      <c r="AA37" s="79">
        <f t="shared" si="7"/>
        <v>16</v>
      </c>
      <c r="AB37" s="79">
        <f>IF(OR($D37="钢20",$D37="Q235B"),"",IF($C37&gt;76,VLOOKUP($C37,'支撑件(紧箍承重环)'!$A:$V,MATCH(AB$1,'支撑件(紧箍承重环)'!$1:$1,0),1),VLOOKUP(76,'支撑件(紧箍承重环)'!$A:$V,MATCH(AB$1,'支撑件(紧箍承重环)'!$1:$1,0),1)))</f>
        <v>0</v>
      </c>
      <c r="AC37" s="79">
        <f>IF(OR($D37="钢20",$D37="Q235B"),"",IF($C37&gt;76,VLOOKUP($C37,'支撑件(紧箍承重环)'!$A:$V,MATCH(AC$1,'支撑件(紧箍承重环)'!$1:$1,0),1),VLOOKUP(76,'支撑件(紧箍承重环)'!$A:$V,MATCH(AC$1,'支撑件(紧箍承重环)'!$1:$1,0),1)))</f>
        <v>0</v>
      </c>
      <c r="AD37" s="79">
        <f t="shared" si="8"/>
        <v>0</v>
      </c>
    </row>
    <row r="38" spans="1:30" ht="20.25">
      <c r="A38" s="56">
        <f>IF(B38="","",COUNTA($B$2:B38))</f>
        <v>37</v>
      </c>
      <c r="B38" s="71" t="str">
        <f>表一保温说明表!C41</f>
        <v>前汽封至汽封母管</v>
      </c>
      <c r="C38" s="83">
        <f>表一保温说明表!E41</f>
        <v>168</v>
      </c>
      <c r="D38" s="92" t="str">
        <f>表一保温说明表!G41</f>
        <v>12Cr1MoVG</v>
      </c>
      <c r="E38" s="83">
        <f>表一保温说明表!L41</f>
        <v>100</v>
      </c>
      <c r="F38" s="83">
        <f>表一保温说明表!J41</f>
        <v>435</v>
      </c>
      <c r="G38" s="83">
        <f>表一保温说明表!D41</f>
        <v>6</v>
      </c>
      <c r="H38" s="83">
        <f t="shared" si="0"/>
        <v>1.2000000000000002</v>
      </c>
      <c r="I38" s="83">
        <f t="shared" si="1"/>
        <v>2</v>
      </c>
      <c r="J38" s="77" t="str">
        <f>IF(OR(D38="钢20",D38="Q235B"),_xlfn.IFNA(IF(C38&gt;76,_xlfn.IFNA(VLOOKUP($C38,'支撑件(焊接承重环)'!$A$1:$S$24,_xlfn.IFNA(MATCH('02-承重环'!E38+10,'支撑件(焊接承重环)'!$3:$3,0),MATCH('02-承重环'!E38,'支撑件(焊接承重环)'!$3:$3,0)),0),VLOOKUP($C38,'支撑件(焊接承重环)'!$A$1:$S$24,_xlfn.IFNA(MATCH('02-承重环'!E38+10,'支撑件(焊接承重环)'!$3:$3,0),MATCH('02-承重环'!E38,'支撑件(焊接承重环)'!$3:$3,0)),1)),_xlfn.IFNA(VLOOKUP(76,'支撑件(焊接承重环)'!$A$1:$S$24,_xlfn.IFNA(MATCH('02-承重环'!E38+10,'支撑件(焊接承重环)'!$3:$3,0),MATCH('02-承重环'!E38,'支撑件(焊接承重环)'!$3:$3,0)),0),VLOOKUP(76,'支撑件(焊接承重环)'!$A$1:$S$24,_xlfn.IFNA(MATCH('02-承重环'!E38+10,'支撑件(焊接承重环)'!$3:$3,0),MATCH('02-承重环'!E38,'支撑件(焊接承重环)'!$3:$3,0)),1))),'支撑件(焊接承重环)'!$D$4),"")</f>
        <v/>
      </c>
      <c r="K38" s="76" t="str">
        <f t="shared" si="2"/>
        <v/>
      </c>
      <c r="L38" s="58"/>
      <c r="M38" s="79" t="str">
        <f>IF(OR($D38="钢20",$D38="Q235B"),IF($C38&gt;76,VLOOKUP($C38,'支撑件(焊接承重环)'!$A:$S,18,1),VLOOKUP(76,'支撑件(焊接承重环)'!$A:$S,18,1)),"")</f>
        <v/>
      </c>
      <c r="N38" s="77" t="str">
        <f>IF(OR(D38="钢20",D38="Q235B"),IF(C38&gt;76,VLOOKUP($C38,'支撑件(焊接承重环)'!$A:$S,19,1),VLOOKUP(76,'支撑件(焊接承重环)'!$A:$S,19,1)),"")</f>
        <v/>
      </c>
      <c r="O38" s="68" t="str">
        <f t="shared" si="3"/>
        <v/>
      </c>
      <c r="P38" s="79">
        <f>IF(OR($D38="钢20",$D38="Q235B"),"",IF($C38&gt;76,VLOOKUP($C38,'支撑件(紧箍承重环)'!$A:$V,MATCH(P$1,'支撑件(紧箍承重环)'!$1:$1,0),1),VLOOKUP(76,'支撑件(紧箍承重环)'!$A:$V,MATCH(P$1,'支撑件(紧箍承重环)'!$1:$1,0),1)))</f>
        <v>0</v>
      </c>
      <c r="Q38" s="79">
        <f>IF(OR($D38="钢20",$D38="Q235B"),"",IF($C38&gt;76,VLOOKUP($C38,'支撑件(紧箍承重环)'!$A:$V,MATCH(Q$1,'支撑件(紧箍承重环)'!$1:$1,0),1),VLOOKUP(76,'支撑件(紧箍承重环)'!$A:$V,MATCH(Q$1,'支撑件(紧箍承重环)'!$1:$1,0),1)))</f>
        <v>0</v>
      </c>
      <c r="R38" s="79">
        <f t="shared" si="4"/>
        <v>0</v>
      </c>
      <c r="S38" s="79" t="str">
        <f>IF(OR($D38="钢20",$D38="Q235B"),"",IF($C38&gt;76,VLOOKUP($C38,'支撑件(紧箍承重环)'!$A:$V,MATCH(S$1,'支撑件(紧箍承重环)'!$1:$1,0),1),VLOOKUP(76,'支撑件(紧箍承重环)'!$A:$V,MATCH(S$1,'支撑件(紧箍承重环)'!$1:$1,0),1)))</f>
        <v>M8×25</v>
      </c>
      <c r="T38" s="79">
        <f>IF(OR($D38="钢20",$D38="Q235B"),"",IF($C38&gt;76,VLOOKUP($C38,'支撑件(紧箍承重环)'!$A:$V,MATCH(T$1,'支撑件(紧箍承重环)'!$1:$1,0),1),VLOOKUP(76,'支撑件(紧箍承重环)'!$A:$V,MATCH(T$1,'支撑件(紧箍承重环)'!$1:$1,0),1)))</f>
        <v>2</v>
      </c>
      <c r="U38" s="79">
        <f t="shared" si="5"/>
        <v>4</v>
      </c>
      <c r="V38" s="79" t="str">
        <f>IF(OR($D38="钢20",$D38="Q235B"),"",IF($C38&gt;76,VLOOKUP($C38,'支撑件(紧箍承重环)'!$A:$V,MATCH(V$1,'支撑件(紧箍承重环)'!$1:$1,0),1),VLOOKUP(76,'支撑件(紧箍承重环)'!$A:$V,MATCH(V$1,'支撑件(紧箍承重环)'!$1:$1,0),1)))</f>
        <v>M8</v>
      </c>
      <c r="W38" s="79">
        <f>IF(OR($D38="钢20",$D38="Q235B"),"",IF($C38&gt;76,VLOOKUP($C38,'支撑件(紧箍承重环)'!$A:$V,MATCH(W$1,'支撑件(紧箍承重环)'!$1:$1,0),1),VLOOKUP(76,'支撑件(紧箍承重环)'!$A:$V,MATCH(W$1,'支撑件(紧箍承重环)'!$1:$1,0),1)))</f>
        <v>2</v>
      </c>
      <c r="X38" s="79">
        <f t="shared" si="6"/>
        <v>4</v>
      </c>
      <c r="Y38" s="79">
        <f>IF(OR($D38="钢20",$D38="Q235B"),"",IF($C38&gt;76,VLOOKUP($C38,'支撑件(紧箍承重环)'!$A:$V,MATCH(Y$1,'支撑件(紧箍承重环)'!$1:$1,0),1),VLOOKUP(76,'支撑件(紧箍承重环)'!$A:$V,MATCH(Y$1,'支撑件(紧箍承重环)'!$1:$1,0),1)))</f>
        <v>8</v>
      </c>
      <c r="Z38" s="79">
        <f>IF(OR($D38="钢20",$D38="Q235B"),"",IF($C38&gt;76,VLOOKUP($C38,'支撑件(紧箍承重环)'!$A:$V,MATCH(Z$1,'支撑件(紧箍承重环)'!$1:$1,0),1),VLOOKUP(76,'支撑件(紧箍承重环)'!$A:$V,MATCH(Z$1,'支撑件(紧箍承重环)'!$1:$1,0),1)))</f>
        <v>2</v>
      </c>
      <c r="AA38" s="79">
        <f t="shared" si="7"/>
        <v>4</v>
      </c>
      <c r="AB38" s="79">
        <f>IF(OR($D38="钢20",$D38="Q235B"),"",IF($C38&gt;76,VLOOKUP($C38,'支撑件(紧箍承重环)'!$A:$V,MATCH(AB$1,'支撑件(紧箍承重环)'!$1:$1,0),1),VLOOKUP(76,'支撑件(紧箍承重环)'!$A:$V,MATCH(AB$1,'支撑件(紧箍承重环)'!$1:$1,0),1)))</f>
        <v>0</v>
      </c>
      <c r="AC38" s="79">
        <f>IF(OR($D38="钢20",$D38="Q235B"),"",IF($C38&gt;76,VLOOKUP($C38,'支撑件(紧箍承重环)'!$A:$V,MATCH(AC$1,'支撑件(紧箍承重环)'!$1:$1,0),1),VLOOKUP(76,'支撑件(紧箍承重环)'!$A:$V,MATCH(AC$1,'支撑件(紧箍承重环)'!$1:$1,0),1)))</f>
        <v>0</v>
      </c>
      <c r="AD38" s="79">
        <f t="shared" si="8"/>
        <v>0</v>
      </c>
    </row>
    <row r="39" spans="1:30" ht="20.25">
      <c r="A39" s="56">
        <f>IF(B39="","",COUNTA($B$2:B39))</f>
        <v>38</v>
      </c>
      <c r="B39" s="71" t="str">
        <f>表一保温说明表!C42</f>
        <v>前汽封至汽封母管</v>
      </c>
      <c r="C39" s="83">
        <f>表一保温说明表!E42</f>
        <v>219</v>
      </c>
      <c r="D39" s="92" t="str">
        <f>表一保温说明表!G42</f>
        <v>12Cr1MoVG</v>
      </c>
      <c r="E39" s="83">
        <f>表一保温说明表!L42</f>
        <v>130</v>
      </c>
      <c r="F39" s="83">
        <f>表一保温说明表!J42</f>
        <v>435</v>
      </c>
      <c r="G39" s="83">
        <f>表一保温说明表!D42</f>
        <v>6</v>
      </c>
      <c r="H39" s="83">
        <f t="shared" si="0"/>
        <v>1.2000000000000002</v>
      </c>
      <c r="I39" s="83">
        <f t="shared" si="1"/>
        <v>2</v>
      </c>
      <c r="J39" s="77" t="str">
        <f>IF(OR(D39="钢20",D39="Q235B"),_xlfn.IFNA(IF(C39&gt;76,_xlfn.IFNA(VLOOKUP($C39,'支撑件(焊接承重环)'!$A$1:$S$24,_xlfn.IFNA(MATCH('02-承重环'!E39+10,'支撑件(焊接承重环)'!$3:$3,0),MATCH('02-承重环'!E39,'支撑件(焊接承重环)'!$3:$3,0)),0),VLOOKUP($C39,'支撑件(焊接承重环)'!$A$1:$S$24,_xlfn.IFNA(MATCH('02-承重环'!E39+10,'支撑件(焊接承重环)'!$3:$3,0),MATCH('02-承重环'!E39,'支撑件(焊接承重环)'!$3:$3,0)),1)),_xlfn.IFNA(VLOOKUP(76,'支撑件(焊接承重环)'!$A$1:$S$24,_xlfn.IFNA(MATCH('02-承重环'!E39+10,'支撑件(焊接承重环)'!$3:$3,0),MATCH('02-承重环'!E39,'支撑件(焊接承重环)'!$3:$3,0)),0),VLOOKUP(76,'支撑件(焊接承重环)'!$A$1:$S$24,_xlfn.IFNA(MATCH('02-承重环'!E39+10,'支撑件(焊接承重环)'!$3:$3,0),MATCH('02-承重环'!E39,'支撑件(焊接承重环)'!$3:$3,0)),1))),'支撑件(焊接承重环)'!$D$4),"")</f>
        <v/>
      </c>
      <c r="K39" s="76" t="str">
        <f t="shared" si="2"/>
        <v/>
      </c>
      <c r="L39" s="58"/>
      <c r="M39" s="79" t="str">
        <f>IF(OR($D39="钢20",$D39="Q235B"),IF($C39&gt;76,VLOOKUP($C39,'支撑件(焊接承重环)'!$A:$S,18,1),VLOOKUP(76,'支撑件(焊接承重环)'!$A:$S,18,1)),"")</f>
        <v/>
      </c>
      <c r="N39" s="77" t="str">
        <f>IF(OR(D39="钢20",D39="Q235B"),IF(C39&gt;76,VLOOKUP($C39,'支撑件(焊接承重环)'!$A:$S,19,1),VLOOKUP(76,'支撑件(焊接承重环)'!$A:$S,19,1)),"")</f>
        <v/>
      </c>
      <c r="O39" s="68" t="str">
        <f t="shared" si="3"/>
        <v/>
      </c>
      <c r="P39" s="79">
        <f>IF(OR($D39="钢20",$D39="Q235B"),"",IF($C39&gt;76,VLOOKUP($C39,'支撑件(紧箍承重环)'!$A:$V,MATCH(P$1,'支撑件(紧箍承重环)'!$1:$1,0),1),VLOOKUP(76,'支撑件(紧箍承重环)'!$A:$V,MATCH(P$1,'支撑件(紧箍承重环)'!$1:$1,0),1)))</f>
        <v>0</v>
      </c>
      <c r="Q39" s="79">
        <f>IF(OR($D39="钢20",$D39="Q235B"),"",IF($C39&gt;76,VLOOKUP($C39,'支撑件(紧箍承重环)'!$A:$V,MATCH(Q$1,'支撑件(紧箍承重环)'!$1:$1,0),1),VLOOKUP(76,'支撑件(紧箍承重环)'!$A:$V,MATCH(Q$1,'支撑件(紧箍承重环)'!$1:$1,0),1)))</f>
        <v>0</v>
      </c>
      <c r="R39" s="79">
        <f t="shared" si="4"/>
        <v>0</v>
      </c>
      <c r="S39" s="79" t="str">
        <f>IF(OR($D39="钢20",$D39="Q235B"),"",IF($C39&gt;76,VLOOKUP($C39,'支撑件(紧箍承重环)'!$A:$V,MATCH(S$1,'支撑件(紧箍承重环)'!$1:$1,0),1),VLOOKUP(76,'支撑件(紧箍承重环)'!$A:$V,MATCH(S$1,'支撑件(紧箍承重环)'!$1:$1,0),1)))</f>
        <v>M8×25</v>
      </c>
      <c r="T39" s="79">
        <f>IF(OR($D39="钢20",$D39="Q235B"),"",IF($C39&gt;76,VLOOKUP($C39,'支撑件(紧箍承重环)'!$A:$V,MATCH(T$1,'支撑件(紧箍承重环)'!$1:$1,0),1),VLOOKUP(76,'支撑件(紧箍承重环)'!$A:$V,MATCH(T$1,'支撑件(紧箍承重环)'!$1:$1,0),1)))</f>
        <v>2</v>
      </c>
      <c r="U39" s="79">
        <f t="shared" si="5"/>
        <v>4</v>
      </c>
      <c r="V39" s="79" t="str">
        <f>IF(OR($D39="钢20",$D39="Q235B"),"",IF($C39&gt;76,VLOOKUP($C39,'支撑件(紧箍承重环)'!$A:$V,MATCH(V$1,'支撑件(紧箍承重环)'!$1:$1,0),1),VLOOKUP(76,'支撑件(紧箍承重环)'!$A:$V,MATCH(V$1,'支撑件(紧箍承重环)'!$1:$1,0),1)))</f>
        <v>M8</v>
      </c>
      <c r="W39" s="79">
        <f>IF(OR($D39="钢20",$D39="Q235B"),"",IF($C39&gt;76,VLOOKUP($C39,'支撑件(紧箍承重环)'!$A:$V,MATCH(W$1,'支撑件(紧箍承重环)'!$1:$1,0),1),VLOOKUP(76,'支撑件(紧箍承重环)'!$A:$V,MATCH(W$1,'支撑件(紧箍承重环)'!$1:$1,0),1)))</f>
        <v>2</v>
      </c>
      <c r="X39" s="79">
        <f t="shared" si="6"/>
        <v>4</v>
      </c>
      <c r="Y39" s="79">
        <f>IF(OR($D39="钢20",$D39="Q235B"),"",IF($C39&gt;76,VLOOKUP($C39,'支撑件(紧箍承重环)'!$A:$V,MATCH(Y$1,'支撑件(紧箍承重环)'!$1:$1,0),1),VLOOKUP(76,'支撑件(紧箍承重环)'!$A:$V,MATCH(Y$1,'支撑件(紧箍承重环)'!$1:$1,0),1)))</f>
        <v>8</v>
      </c>
      <c r="Z39" s="79">
        <f>IF(OR($D39="钢20",$D39="Q235B"),"",IF($C39&gt;76,VLOOKUP($C39,'支撑件(紧箍承重环)'!$A:$V,MATCH(Z$1,'支撑件(紧箍承重环)'!$1:$1,0),1),VLOOKUP(76,'支撑件(紧箍承重环)'!$A:$V,MATCH(Z$1,'支撑件(紧箍承重环)'!$1:$1,0),1)))</f>
        <v>2</v>
      </c>
      <c r="AA39" s="79">
        <f t="shared" si="7"/>
        <v>4</v>
      </c>
      <c r="AB39" s="79">
        <f>IF(OR($D39="钢20",$D39="Q235B"),"",IF($C39&gt;76,VLOOKUP($C39,'支撑件(紧箍承重环)'!$A:$V,MATCH(AB$1,'支撑件(紧箍承重环)'!$1:$1,0),1),VLOOKUP(76,'支撑件(紧箍承重环)'!$A:$V,MATCH(AB$1,'支撑件(紧箍承重环)'!$1:$1,0),1)))</f>
        <v>0</v>
      </c>
      <c r="AC39" s="79">
        <f>IF(OR($D39="钢20",$D39="Q235B"),"",IF($C39&gt;76,VLOOKUP($C39,'支撑件(紧箍承重环)'!$A:$V,MATCH(AC$1,'支撑件(紧箍承重环)'!$1:$1,0),1),VLOOKUP(76,'支撑件(紧箍承重环)'!$A:$V,MATCH(AC$1,'支撑件(紧箍承重环)'!$1:$1,0),1)))</f>
        <v>0</v>
      </c>
      <c r="AD39" s="79">
        <f t="shared" si="8"/>
        <v>0</v>
      </c>
    </row>
    <row r="40" spans="1:30" ht="20.25">
      <c r="A40" s="56">
        <f>IF(B40="","",COUNTA($B$2:B40))</f>
        <v>39</v>
      </c>
      <c r="B40" s="71" t="str">
        <f>表一保温说明表!C43</f>
        <v>后汽封至汽封母管</v>
      </c>
      <c r="C40" s="83">
        <f>表一保温说明表!E43</f>
        <v>168</v>
      </c>
      <c r="D40" s="92" t="str">
        <f>表一保温说明表!G43</f>
        <v>20G</v>
      </c>
      <c r="E40" s="83">
        <f>表一保温说明表!L43</f>
        <v>80</v>
      </c>
      <c r="F40" s="83">
        <f>表一保温说明表!J43</f>
        <v>385</v>
      </c>
      <c r="G40" s="83">
        <f>表一保温说明表!D43</f>
        <v>7</v>
      </c>
      <c r="H40" s="83">
        <f t="shared" si="0"/>
        <v>1.4000000000000001</v>
      </c>
      <c r="I40" s="83">
        <f t="shared" si="1"/>
        <v>2</v>
      </c>
      <c r="J40" s="77" t="str">
        <f>IF(OR(D40="钢20",D40="Q235B"),_xlfn.IFNA(IF(C40&gt;76,_xlfn.IFNA(VLOOKUP($C40,'支撑件(焊接承重环)'!$A$1:$S$24,_xlfn.IFNA(MATCH('02-承重环'!E40+10,'支撑件(焊接承重环)'!$3:$3,0),MATCH('02-承重环'!E40,'支撑件(焊接承重环)'!$3:$3,0)),0),VLOOKUP($C40,'支撑件(焊接承重环)'!$A$1:$S$24,_xlfn.IFNA(MATCH('02-承重环'!E40+10,'支撑件(焊接承重环)'!$3:$3,0),MATCH('02-承重环'!E40,'支撑件(焊接承重环)'!$3:$3,0)),1)),_xlfn.IFNA(VLOOKUP(76,'支撑件(焊接承重环)'!$A$1:$S$24,_xlfn.IFNA(MATCH('02-承重环'!E40+10,'支撑件(焊接承重环)'!$3:$3,0),MATCH('02-承重环'!E40,'支撑件(焊接承重环)'!$3:$3,0)),0),VLOOKUP(76,'支撑件(焊接承重环)'!$A$1:$S$24,_xlfn.IFNA(MATCH('02-承重环'!E40+10,'支撑件(焊接承重环)'!$3:$3,0),MATCH('02-承重环'!E40,'支撑件(焊接承重环)'!$3:$3,0)),1))),'支撑件(焊接承重环)'!$D$4),"")</f>
        <v/>
      </c>
      <c r="K40" s="76" t="str">
        <f t="shared" si="2"/>
        <v/>
      </c>
      <c r="L40" s="58"/>
      <c r="M40" s="79" t="str">
        <f>IF(OR($D40="钢20",$D40="Q235B"),IF($C40&gt;76,VLOOKUP($C40,'支撑件(焊接承重环)'!$A:$S,18,1),VLOOKUP(76,'支撑件(焊接承重环)'!$A:$S,18,1)),"")</f>
        <v/>
      </c>
      <c r="N40" s="77" t="str">
        <f>IF(OR(D40="钢20",D40="Q235B"),IF(C40&gt;76,VLOOKUP($C40,'支撑件(焊接承重环)'!$A:$S,19,1),VLOOKUP(76,'支撑件(焊接承重环)'!$A:$S,19,1)),"")</f>
        <v/>
      </c>
      <c r="O40" s="68" t="str">
        <f t="shared" si="3"/>
        <v/>
      </c>
      <c r="P40" s="79">
        <f>IF(OR($D40="钢20",$D40="Q235B"),"",IF($C40&gt;76,VLOOKUP($C40,'支撑件(紧箍承重环)'!$A:$V,MATCH(P$1,'支撑件(紧箍承重环)'!$1:$1,0),1),VLOOKUP(76,'支撑件(紧箍承重环)'!$A:$V,MATCH(P$1,'支撑件(紧箍承重环)'!$1:$1,0),1)))</f>
        <v>0</v>
      </c>
      <c r="Q40" s="79">
        <f>IF(OR($D40="钢20",$D40="Q235B"),"",IF($C40&gt;76,VLOOKUP($C40,'支撑件(紧箍承重环)'!$A:$V,MATCH(Q$1,'支撑件(紧箍承重环)'!$1:$1,0),1),VLOOKUP(76,'支撑件(紧箍承重环)'!$A:$V,MATCH(Q$1,'支撑件(紧箍承重环)'!$1:$1,0),1)))</f>
        <v>0</v>
      </c>
      <c r="R40" s="79">
        <f t="shared" si="4"/>
        <v>0</v>
      </c>
      <c r="S40" s="79" t="str">
        <f>IF(OR($D40="钢20",$D40="Q235B"),"",IF($C40&gt;76,VLOOKUP($C40,'支撑件(紧箍承重环)'!$A:$V,MATCH(S$1,'支撑件(紧箍承重环)'!$1:$1,0),1),VLOOKUP(76,'支撑件(紧箍承重环)'!$A:$V,MATCH(S$1,'支撑件(紧箍承重环)'!$1:$1,0),1)))</f>
        <v>M8×25</v>
      </c>
      <c r="T40" s="79">
        <f>IF(OR($D40="钢20",$D40="Q235B"),"",IF($C40&gt;76,VLOOKUP($C40,'支撑件(紧箍承重环)'!$A:$V,MATCH(T$1,'支撑件(紧箍承重环)'!$1:$1,0),1),VLOOKUP(76,'支撑件(紧箍承重环)'!$A:$V,MATCH(T$1,'支撑件(紧箍承重环)'!$1:$1,0),1)))</f>
        <v>2</v>
      </c>
      <c r="U40" s="79">
        <f t="shared" si="5"/>
        <v>4</v>
      </c>
      <c r="V40" s="79" t="str">
        <f>IF(OR($D40="钢20",$D40="Q235B"),"",IF($C40&gt;76,VLOOKUP($C40,'支撑件(紧箍承重环)'!$A:$V,MATCH(V$1,'支撑件(紧箍承重环)'!$1:$1,0),1),VLOOKUP(76,'支撑件(紧箍承重环)'!$A:$V,MATCH(V$1,'支撑件(紧箍承重环)'!$1:$1,0),1)))</f>
        <v>M8</v>
      </c>
      <c r="W40" s="79">
        <f>IF(OR($D40="钢20",$D40="Q235B"),"",IF($C40&gt;76,VLOOKUP($C40,'支撑件(紧箍承重环)'!$A:$V,MATCH(W$1,'支撑件(紧箍承重环)'!$1:$1,0),1),VLOOKUP(76,'支撑件(紧箍承重环)'!$A:$V,MATCH(W$1,'支撑件(紧箍承重环)'!$1:$1,0),1)))</f>
        <v>2</v>
      </c>
      <c r="X40" s="79">
        <f t="shared" si="6"/>
        <v>4</v>
      </c>
      <c r="Y40" s="79">
        <f>IF(OR($D40="钢20",$D40="Q235B"),"",IF($C40&gt;76,VLOOKUP($C40,'支撑件(紧箍承重环)'!$A:$V,MATCH(Y$1,'支撑件(紧箍承重环)'!$1:$1,0),1),VLOOKUP(76,'支撑件(紧箍承重环)'!$A:$V,MATCH(Y$1,'支撑件(紧箍承重环)'!$1:$1,0),1)))</f>
        <v>8</v>
      </c>
      <c r="Z40" s="79">
        <f>IF(OR($D40="钢20",$D40="Q235B"),"",IF($C40&gt;76,VLOOKUP($C40,'支撑件(紧箍承重环)'!$A:$V,MATCH(Z$1,'支撑件(紧箍承重环)'!$1:$1,0),1),VLOOKUP(76,'支撑件(紧箍承重环)'!$A:$V,MATCH(Z$1,'支撑件(紧箍承重环)'!$1:$1,0),1)))</f>
        <v>2</v>
      </c>
      <c r="AA40" s="79">
        <f t="shared" si="7"/>
        <v>4</v>
      </c>
      <c r="AB40" s="79">
        <f>IF(OR($D40="钢20",$D40="Q235B"),"",IF($C40&gt;76,VLOOKUP($C40,'支撑件(紧箍承重环)'!$A:$V,MATCH(AB$1,'支撑件(紧箍承重环)'!$1:$1,0),1),VLOOKUP(76,'支撑件(紧箍承重环)'!$A:$V,MATCH(AB$1,'支撑件(紧箍承重环)'!$1:$1,0),1)))</f>
        <v>0</v>
      </c>
      <c r="AC40" s="79">
        <f>IF(OR($D40="钢20",$D40="Q235B"),"",IF($C40&gt;76,VLOOKUP($C40,'支撑件(紧箍承重环)'!$A:$V,MATCH(AC$1,'支撑件(紧箍承重环)'!$1:$1,0),1),VLOOKUP(76,'支撑件(紧箍承重环)'!$A:$V,MATCH(AC$1,'支撑件(紧箍承重环)'!$1:$1,0),1)))</f>
        <v>0</v>
      </c>
      <c r="AD40" s="79">
        <f t="shared" si="8"/>
        <v>0</v>
      </c>
    </row>
    <row r="41" spans="1:30" ht="20.25">
      <c r="A41" s="56">
        <f>IF(B41="","",COUNTA($B$2:B41))</f>
        <v>40</v>
      </c>
      <c r="B41" s="71" t="str">
        <f>表一保温说明表!C44</f>
        <v>后汽封至汽封母管</v>
      </c>
      <c r="C41" s="83">
        <f>表一保温说明表!E44</f>
        <v>219</v>
      </c>
      <c r="D41" s="92" t="str">
        <f>表一保温说明表!G44</f>
        <v>20G</v>
      </c>
      <c r="E41" s="83">
        <f>表一保温说明表!L44</f>
        <v>90</v>
      </c>
      <c r="F41" s="83">
        <f>表一保温说明表!J44</f>
        <v>385</v>
      </c>
      <c r="G41" s="83">
        <f>表一保温说明表!D44</f>
        <v>2</v>
      </c>
      <c r="H41" s="83">
        <f t="shared" si="0"/>
        <v>0.4</v>
      </c>
      <c r="I41" s="83">
        <f t="shared" si="1"/>
        <v>1</v>
      </c>
      <c r="J41" s="77" t="str">
        <f>IF(OR(D41="钢20",D41="Q235B"),_xlfn.IFNA(IF(C41&gt;76,_xlfn.IFNA(VLOOKUP($C41,'支撑件(焊接承重环)'!$A$1:$S$24,_xlfn.IFNA(MATCH('02-承重环'!E41+10,'支撑件(焊接承重环)'!$3:$3,0),MATCH('02-承重环'!E41,'支撑件(焊接承重环)'!$3:$3,0)),0),VLOOKUP($C41,'支撑件(焊接承重环)'!$A$1:$S$24,_xlfn.IFNA(MATCH('02-承重环'!E41+10,'支撑件(焊接承重环)'!$3:$3,0),MATCH('02-承重环'!E41,'支撑件(焊接承重环)'!$3:$3,0)),1)),_xlfn.IFNA(VLOOKUP(76,'支撑件(焊接承重环)'!$A$1:$S$24,_xlfn.IFNA(MATCH('02-承重环'!E41+10,'支撑件(焊接承重环)'!$3:$3,0),MATCH('02-承重环'!E41,'支撑件(焊接承重环)'!$3:$3,0)),0),VLOOKUP(76,'支撑件(焊接承重环)'!$A$1:$S$24,_xlfn.IFNA(MATCH('02-承重环'!E41+10,'支撑件(焊接承重环)'!$3:$3,0),MATCH('02-承重环'!E41,'支撑件(焊接承重环)'!$3:$3,0)),1))),'支撑件(焊接承重环)'!$D$4),"")</f>
        <v/>
      </c>
      <c r="K41" s="76" t="str">
        <f t="shared" si="2"/>
        <v/>
      </c>
      <c r="L41" s="58"/>
      <c r="M41" s="79" t="str">
        <f>IF(OR($D41="钢20",$D41="Q235B"),IF($C41&gt;76,VLOOKUP($C41,'支撑件(焊接承重环)'!$A:$S,18,1),VLOOKUP(76,'支撑件(焊接承重环)'!$A:$S,18,1)),"")</f>
        <v/>
      </c>
      <c r="N41" s="77" t="str">
        <f>IF(OR(D41="钢20",D41="Q235B"),IF(C41&gt;76,VLOOKUP($C41,'支撑件(焊接承重环)'!$A:$S,19,1),VLOOKUP(76,'支撑件(焊接承重环)'!$A:$S,19,1)),"")</f>
        <v/>
      </c>
      <c r="O41" s="68" t="str">
        <f t="shared" si="3"/>
        <v/>
      </c>
      <c r="P41" s="79">
        <f>IF(OR($D41="钢20",$D41="Q235B"),"",IF($C41&gt;76,VLOOKUP($C41,'支撑件(紧箍承重环)'!$A:$V,MATCH(P$1,'支撑件(紧箍承重环)'!$1:$1,0),1),VLOOKUP(76,'支撑件(紧箍承重环)'!$A:$V,MATCH(P$1,'支撑件(紧箍承重环)'!$1:$1,0),1)))</f>
        <v>0</v>
      </c>
      <c r="Q41" s="79">
        <f>IF(OR($D41="钢20",$D41="Q235B"),"",IF($C41&gt;76,VLOOKUP($C41,'支撑件(紧箍承重环)'!$A:$V,MATCH(Q$1,'支撑件(紧箍承重环)'!$1:$1,0),1),VLOOKUP(76,'支撑件(紧箍承重环)'!$A:$V,MATCH(Q$1,'支撑件(紧箍承重环)'!$1:$1,0),1)))</f>
        <v>0</v>
      </c>
      <c r="R41" s="79">
        <f t="shared" si="4"/>
        <v>0</v>
      </c>
      <c r="S41" s="79" t="str">
        <f>IF(OR($D41="钢20",$D41="Q235B"),"",IF($C41&gt;76,VLOOKUP($C41,'支撑件(紧箍承重环)'!$A:$V,MATCH(S$1,'支撑件(紧箍承重环)'!$1:$1,0),1),VLOOKUP(76,'支撑件(紧箍承重环)'!$A:$V,MATCH(S$1,'支撑件(紧箍承重环)'!$1:$1,0),1)))</f>
        <v>M8×25</v>
      </c>
      <c r="T41" s="79">
        <f>IF(OR($D41="钢20",$D41="Q235B"),"",IF($C41&gt;76,VLOOKUP($C41,'支撑件(紧箍承重环)'!$A:$V,MATCH(T$1,'支撑件(紧箍承重环)'!$1:$1,0),1),VLOOKUP(76,'支撑件(紧箍承重环)'!$A:$V,MATCH(T$1,'支撑件(紧箍承重环)'!$1:$1,0),1)))</f>
        <v>2</v>
      </c>
      <c r="U41" s="79">
        <f t="shared" si="5"/>
        <v>2</v>
      </c>
      <c r="V41" s="79" t="str">
        <f>IF(OR($D41="钢20",$D41="Q235B"),"",IF($C41&gt;76,VLOOKUP($C41,'支撑件(紧箍承重环)'!$A:$V,MATCH(V$1,'支撑件(紧箍承重环)'!$1:$1,0),1),VLOOKUP(76,'支撑件(紧箍承重环)'!$A:$V,MATCH(V$1,'支撑件(紧箍承重环)'!$1:$1,0),1)))</f>
        <v>M8</v>
      </c>
      <c r="W41" s="79">
        <f>IF(OR($D41="钢20",$D41="Q235B"),"",IF($C41&gt;76,VLOOKUP($C41,'支撑件(紧箍承重环)'!$A:$V,MATCH(W$1,'支撑件(紧箍承重环)'!$1:$1,0),1),VLOOKUP(76,'支撑件(紧箍承重环)'!$A:$V,MATCH(W$1,'支撑件(紧箍承重环)'!$1:$1,0),1)))</f>
        <v>2</v>
      </c>
      <c r="X41" s="79">
        <f t="shared" si="6"/>
        <v>2</v>
      </c>
      <c r="Y41" s="79">
        <f>IF(OR($D41="钢20",$D41="Q235B"),"",IF($C41&gt;76,VLOOKUP($C41,'支撑件(紧箍承重环)'!$A:$V,MATCH(Y$1,'支撑件(紧箍承重环)'!$1:$1,0),1),VLOOKUP(76,'支撑件(紧箍承重环)'!$A:$V,MATCH(Y$1,'支撑件(紧箍承重环)'!$1:$1,0),1)))</f>
        <v>8</v>
      </c>
      <c r="Z41" s="79">
        <f>IF(OR($D41="钢20",$D41="Q235B"),"",IF($C41&gt;76,VLOOKUP($C41,'支撑件(紧箍承重环)'!$A:$V,MATCH(Z$1,'支撑件(紧箍承重环)'!$1:$1,0),1),VLOOKUP(76,'支撑件(紧箍承重环)'!$A:$V,MATCH(Z$1,'支撑件(紧箍承重环)'!$1:$1,0),1)))</f>
        <v>2</v>
      </c>
      <c r="AA41" s="79">
        <f t="shared" si="7"/>
        <v>2</v>
      </c>
      <c r="AB41" s="79">
        <f>IF(OR($D41="钢20",$D41="Q235B"),"",IF($C41&gt;76,VLOOKUP($C41,'支撑件(紧箍承重环)'!$A:$V,MATCH(AB$1,'支撑件(紧箍承重环)'!$1:$1,0),1),VLOOKUP(76,'支撑件(紧箍承重环)'!$A:$V,MATCH(AB$1,'支撑件(紧箍承重环)'!$1:$1,0),1)))</f>
        <v>0</v>
      </c>
      <c r="AC41" s="79">
        <f>IF(OR($D41="钢20",$D41="Q235B"),"",IF($C41&gt;76,VLOOKUP($C41,'支撑件(紧箍承重环)'!$A:$V,MATCH(AC$1,'支撑件(紧箍承重环)'!$1:$1,0),1),VLOOKUP(76,'支撑件(紧箍承重环)'!$A:$V,MATCH(AC$1,'支撑件(紧箍承重环)'!$1:$1,0),1)))</f>
        <v>0</v>
      </c>
      <c r="AD41" s="79">
        <f t="shared" si="8"/>
        <v>0</v>
      </c>
    </row>
    <row r="42" spans="1:30" ht="20.25">
      <c r="A42" s="56">
        <f>IF(B42="","",COUNTA($B$2:B42))</f>
        <v>41</v>
      </c>
      <c r="B42" s="71" t="str">
        <f>表一保温说明表!C45</f>
        <v>汽封漏气母管</v>
      </c>
      <c r="C42" s="83">
        <f>表一保温说明表!E45</f>
        <v>325</v>
      </c>
      <c r="D42" s="92" t="str">
        <f>表一保温说明表!G45</f>
        <v>12Cr1MoVG</v>
      </c>
      <c r="E42" s="83">
        <f>表一保温说明表!L45</f>
        <v>110</v>
      </c>
      <c r="F42" s="83">
        <f>表一保温说明表!J45</f>
        <v>350</v>
      </c>
      <c r="G42" s="83">
        <f>表一保温说明表!D45</f>
        <v>15</v>
      </c>
      <c r="H42" s="83">
        <f t="shared" si="0"/>
        <v>3</v>
      </c>
      <c r="I42" s="83">
        <f t="shared" si="1"/>
        <v>3</v>
      </c>
      <c r="J42" s="77" t="str">
        <f>IF(OR(D42="钢20",D42="Q235B"),_xlfn.IFNA(IF(C42&gt;76,_xlfn.IFNA(VLOOKUP($C42,'支撑件(焊接承重环)'!$A$1:$S$24,_xlfn.IFNA(MATCH('02-承重环'!E42+10,'支撑件(焊接承重环)'!$3:$3,0),MATCH('02-承重环'!E42,'支撑件(焊接承重环)'!$3:$3,0)),0),VLOOKUP($C42,'支撑件(焊接承重环)'!$A$1:$S$24,_xlfn.IFNA(MATCH('02-承重环'!E42+10,'支撑件(焊接承重环)'!$3:$3,0),MATCH('02-承重环'!E42,'支撑件(焊接承重环)'!$3:$3,0)),1)),_xlfn.IFNA(VLOOKUP(76,'支撑件(焊接承重环)'!$A$1:$S$24,_xlfn.IFNA(MATCH('02-承重环'!E42+10,'支撑件(焊接承重环)'!$3:$3,0),MATCH('02-承重环'!E42,'支撑件(焊接承重环)'!$3:$3,0)),0),VLOOKUP(76,'支撑件(焊接承重环)'!$A$1:$S$24,_xlfn.IFNA(MATCH('02-承重环'!E42+10,'支撑件(焊接承重环)'!$3:$3,0),MATCH('02-承重环'!E42,'支撑件(焊接承重环)'!$3:$3,0)),1))),'支撑件(焊接承重环)'!$D$4),"")</f>
        <v/>
      </c>
      <c r="K42" s="76" t="str">
        <f t="shared" si="2"/>
        <v/>
      </c>
      <c r="L42" s="58"/>
      <c r="M42" s="79" t="str">
        <f>IF(OR($D42="钢20",$D42="Q235B"),IF($C42&gt;76,VLOOKUP($C42,'支撑件(焊接承重环)'!$A:$S,18,1),VLOOKUP(76,'支撑件(焊接承重环)'!$A:$S,18,1)),"")</f>
        <v/>
      </c>
      <c r="N42" s="77" t="str">
        <f>IF(OR(D42="钢20",D42="Q235B"),IF(C42&gt;76,VLOOKUP($C42,'支撑件(焊接承重环)'!$A:$S,19,1),VLOOKUP(76,'支撑件(焊接承重环)'!$A:$S,19,1)),"")</f>
        <v/>
      </c>
      <c r="O42" s="68" t="str">
        <f t="shared" si="3"/>
        <v/>
      </c>
      <c r="P42" s="79" t="str">
        <f>IF(OR($D42="钢20",$D42="Q235B"),"",IF($C42&gt;76,VLOOKUP($C42,'支撑件(紧箍承重环)'!$A:$V,MATCH(P$1,'支撑件(紧箍承重环)'!$1:$1,0),1),VLOOKUP(76,'支撑件(紧箍承重环)'!$A:$V,MATCH(P$1,'支撑件(紧箍承重环)'!$1:$1,0),1)))</f>
        <v>∠50×50×5</v>
      </c>
      <c r="Q42" s="79">
        <f>IF(OR($D42="钢20",$D42="Q235B"),"",IF($C42&gt;76,VLOOKUP($C42,'支撑件(紧箍承重环)'!$A:$V,MATCH(Q$1,'支撑件(紧箍承重环)'!$1:$1,0),1),VLOOKUP(76,'支撑件(紧箍承重环)'!$A:$V,MATCH(Q$1,'支撑件(紧箍承重环)'!$1:$1,0),1)))</f>
        <v>1.335</v>
      </c>
      <c r="R42" s="79">
        <f t="shared" si="4"/>
        <v>4.0049999999999999</v>
      </c>
      <c r="S42" s="79" t="str">
        <f>IF(OR($D42="钢20",$D42="Q235B"),"",IF($C42&gt;76,VLOOKUP($C42,'支撑件(紧箍承重环)'!$A:$V,MATCH(S$1,'支撑件(紧箍承重环)'!$1:$1,0),1),VLOOKUP(76,'支撑件(紧箍承重环)'!$A:$V,MATCH(S$1,'支撑件(紧箍承重环)'!$1:$1,0),1)))</f>
        <v>M12×50</v>
      </c>
      <c r="T42" s="79">
        <f>IF(OR($D42="钢20",$D42="Q235B"),"",IF($C42&gt;76,VLOOKUP($C42,'支撑件(紧箍承重环)'!$A:$V,MATCH(T$1,'支撑件(紧箍承重环)'!$1:$1,0),1),VLOOKUP(76,'支撑件(紧箍承重环)'!$A:$V,MATCH(T$1,'支撑件(紧箍承重环)'!$1:$1,0),1)))</f>
        <v>2</v>
      </c>
      <c r="U42" s="79">
        <f t="shared" si="5"/>
        <v>6</v>
      </c>
      <c r="V42" s="79" t="str">
        <f>IF(OR($D42="钢20",$D42="Q235B"),"",IF($C42&gt;76,VLOOKUP($C42,'支撑件(紧箍承重环)'!$A:$V,MATCH(V$1,'支撑件(紧箍承重环)'!$1:$1,0),1),VLOOKUP(76,'支撑件(紧箍承重环)'!$A:$V,MATCH(V$1,'支撑件(紧箍承重环)'!$1:$1,0),1)))</f>
        <v>M12</v>
      </c>
      <c r="W42" s="79">
        <f>IF(OR($D42="钢20",$D42="Q235B"),"",IF($C42&gt;76,VLOOKUP($C42,'支撑件(紧箍承重环)'!$A:$V,MATCH(W$1,'支撑件(紧箍承重环)'!$1:$1,0),1),VLOOKUP(76,'支撑件(紧箍承重环)'!$A:$V,MATCH(W$1,'支撑件(紧箍承重环)'!$1:$1,0),1)))</f>
        <v>2</v>
      </c>
      <c r="X42" s="79">
        <f t="shared" si="6"/>
        <v>6</v>
      </c>
      <c r="Y42" s="79">
        <f>IF(OR($D42="钢20",$D42="Q235B"),"",IF($C42&gt;76,VLOOKUP($C42,'支撑件(紧箍承重环)'!$A:$V,MATCH(Y$1,'支撑件(紧箍承重环)'!$1:$1,0),1),VLOOKUP(76,'支撑件(紧箍承重环)'!$A:$V,MATCH(Y$1,'支撑件(紧箍承重环)'!$1:$1,0),1)))</f>
        <v>12</v>
      </c>
      <c r="Z42" s="79">
        <f>IF(OR($D42="钢20",$D42="Q235B"),"",IF($C42&gt;76,VLOOKUP($C42,'支撑件(紧箍承重环)'!$A:$V,MATCH(Z$1,'支撑件(紧箍承重环)'!$1:$1,0),1),VLOOKUP(76,'支撑件(紧箍承重环)'!$A:$V,MATCH(Z$1,'支撑件(紧箍承重环)'!$1:$1,0),1)))</f>
        <v>2</v>
      </c>
      <c r="AA42" s="79">
        <f t="shared" si="7"/>
        <v>6</v>
      </c>
      <c r="AB42" s="79" t="str">
        <f>IF(OR($D42="钢20",$D42="Q235B"),"",IF($C42&gt;76,VLOOKUP($C42,'支撑件(紧箍承重环)'!$A:$V,MATCH(AB$1,'支撑件(紧箍承重环)'!$1:$1,0),1),VLOOKUP(76,'支撑件(紧箍承重环)'!$A:$V,MATCH(AB$1,'支撑件(紧箍承重环)'!$1:$1,0),1)))</f>
        <v>40×40×8</v>
      </c>
      <c r="AC42" s="79">
        <f>IF(OR($D42="钢20",$D42="Q235B"),"",IF($C42&gt;76,VLOOKUP($C42,'支撑件(紧箍承重环)'!$A:$V,MATCH(AC$1,'支撑件(紧箍承重环)'!$1:$1,0),1),VLOOKUP(76,'支撑件(紧箍承重环)'!$A:$V,MATCH(AC$1,'支撑件(紧箍承重环)'!$1:$1,0),1)))</f>
        <v>4</v>
      </c>
      <c r="AD42" s="79">
        <f t="shared" si="8"/>
        <v>12</v>
      </c>
    </row>
    <row r="43" spans="1:30" ht="20.25">
      <c r="A43" s="56">
        <f>IF(B43="","",COUNTA($B$2:B43))</f>
        <v>42</v>
      </c>
      <c r="B43" s="71" t="str">
        <f>表一保温说明表!C46</f>
        <v>汽封冷却器疏水管道</v>
      </c>
      <c r="C43" s="83">
        <f>表一保温说明表!E46</f>
        <v>73</v>
      </c>
      <c r="D43" s="92" t="str">
        <f>表一保温说明表!G46</f>
        <v>钢20</v>
      </c>
      <c r="E43" s="83">
        <f>表一保温说明表!L46</f>
        <v>30</v>
      </c>
      <c r="F43" s="83">
        <f>表一保温说明表!J46</f>
        <v>100</v>
      </c>
      <c r="G43" s="83">
        <f>表一保温说明表!D46</f>
        <v>15</v>
      </c>
      <c r="H43" s="83">
        <f t="shared" si="0"/>
        <v>6</v>
      </c>
      <c r="I43" s="83">
        <f t="shared" si="1"/>
        <v>6</v>
      </c>
      <c r="J43" s="77">
        <f>IF(OR(D43="钢20",D43="Q235B"),_xlfn.IFNA(IF(C43&gt;76,_xlfn.IFNA(VLOOKUP($C43,'支撑件(焊接承重环)'!$A$1:$S$24,_xlfn.IFNA(MATCH('02-承重环'!E43+10,'支撑件(焊接承重环)'!$3:$3,0),MATCH('02-承重环'!E43,'支撑件(焊接承重环)'!$3:$3,0)),0),VLOOKUP($C43,'支撑件(焊接承重环)'!$A$1:$S$24,_xlfn.IFNA(MATCH('02-承重环'!E43+10,'支撑件(焊接承重环)'!$3:$3,0),MATCH('02-承重环'!E43,'支撑件(焊接承重环)'!$3:$3,0)),1)),_xlfn.IFNA(VLOOKUP(76,'支撑件(焊接承重环)'!$A$1:$S$24,_xlfn.IFNA(MATCH('02-承重环'!E43+10,'支撑件(焊接承重环)'!$3:$3,0),MATCH('02-承重环'!E43,'支撑件(焊接承重环)'!$3:$3,0)),0),VLOOKUP(76,'支撑件(焊接承重环)'!$A$1:$S$24,_xlfn.IFNA(MATCH('02-承重环'!E43+10,'支撑件(焊接承重环)'!$3:$3,0),MATCH('02-承重环'!E43,'支撑件(焊接承重环)'!$3:$3,0)),1))),'支撑件(焊接承重环)'!$D$4),"")</f>
        <v>0.01</v>
      </c>
      <c r="K43" s="76">
        <f t="shared" si="2"/>
        <v>0.02</v>
      </c>
      <c r="L43" s="58"/>
      <c r="M43" s="79">
        <f>IF(OR($D43="钢20",$D43="Q235B"),IF($C43&gt;76,VLOOKUP($C43,'支撑件(焊接承重环)'!$A:$S,18,1),VLOOKUP(76,'支撑件(焊接承重环)'!$A:$S,18,1)),"")</f>
        <v>0</v>
      </c>
      <c r="N43" s="77">
        <f>IF(OR(D43="钢20",D43="Q235B"),IF(C43&gt;76,VLOOKUP($C43,'支撑件(焊接承重环)'!$A:$S,19,1),VLOOKUP(76,'支撑件(焊接承重环)'!$A:$S,19,1)),"")</f>
        <v>0</v>
      </c>
      <c r="O43" s="68">
        <f t="shared" si="3"/>
        <v>0</v>
      </c>
      <c r="P43" s="79" t="str">
        <f>IF(OR($D43="钢20",$D43="Q235B"),"",IF($C43&gt;76,VLOOKUP($C43,'支撑件(紧箍承重环)'!$A:$V,MATCH(P$1,'支撑件(紧箍承重环)'!$1:$1,0),1),VLOOKUP(76,'支撑件(紧箍承重环)'!$A:$V,MATCH(P$1,'支撑件(紧箍承重环)'!$1:$1,0),1)))</f>
        <v/>
      </c>
      <c r="Q43" s="79" t="str">
        <f>IF(OR($D43="钢20",$D43="Q235B"),"",IF($C43&gt;76,VLOOKUP($C43,'支撑件(紧箍承重环)'!$A:$V,MATCH(Q$1,'支撑件(紧箍承重环)'!$1:$1,0),1),VLOOKUP(76,'支撑件(紧箍承重环)'!$A:$V,MATCH(Q$1,'支撑件(紧箍承重环)'!$1:$1,0),1)))</f>
        <v/>
      </c>
      <c r="R43" s="79" t="str">
        <f t="shared" si="4"/>
        <v/>
      </c>
      <c r="S43" s="79" t="str">
        <f>IF(OR($D43="钢20",$D43="Q235B"),"",IF($C43&gt;76,VLOOKUP($C43,'支撑件(紧箍承重环)'!$A:$V,MATCH(S$1,'支撑件(紧箍承重环)'!$1:$1,0),1),VLOOKUP(76,'支撑件(紧箍承重环)'!$A:$V,MATCH(S$1,'支撑件(紧箍承重环)'!$1:$1,0),1)))</f>
        <v/>
      </c>
      <c r="T43" s="79" t="str">
        <f>IF(OR($D43="钢20",$D43="Q235B"),"",IF($C43&gt;76,VLOOKUP($C43,'支撑件(紧箍承重环)'!$A:$V,MATCH(T$1,'支撑件(紧箍承重环)'!$1:$1,0),1),VLOOKUP(76,'支撑件(紧箍承重环)'!$A:$V,MATCH(T$1,'支撑件(紧箍承重环)'!$1:$1,0),1)))</f>
        <v/>
      </c>
      <c r="U43" s="79" t="str">
        <f t="shared" si="5"/>
        <v/>
      </c>
      <c r="V43" s="79" t="str">
        <f>IF(OR($D43="钢20",$D43="Q235B"),"",IF($C43&gt;76,VLOOKUP($C43,'支撑件(紧箍承重环)'!$A:$V,MATCH(V$1,'支撑件(紧箍承重环)'!$1:$1,0),1),VLOOKUP(76,'支撑件(紧箍承重环)'!$A:$V,MATCH(V$1,'支撑件(紧箍承重环)'!$1:$1,0),1)))</f>
        <v/>
      </c>
      <c r="W43" s="79" t="str">
        <f>IF(OR($D43="钢20",$D43="Q235B"),"",IF($C43&gt;76,VLOOKUP($C43,'支撑件(紧箍承重环)'!$A:$V,MATCH(W$1,'支撑件(紧箍承重环)'!$1:$1,0),1),VLOOKUP(76,'支撑件(紧箍承重环)'!$A:$V,MATCH(W$1,'支撑件(紧箍承重环)'!$1:$1,0),1)))</f>
        <v/>
      </c>
      <c r="X43" s="79" t="str">
        <f t="shared" si="6"/>
        <v/>
      </c>
      <c r="Y43" s="79" t="str">
        <f>IF(OR($D43="钢20",$D43="Q235B"),"",IF($C43&gt;76,VLOOKUP($C43,'支撑件(紧箍承重环)'!$A:$V,MATCH(Y$1,'支撑件(紧箍承重环)'!$1:$1,0),1),VLOOKUP(76,'支撑件(紧箍承重环)'!$A:$V,MATCH(Y$1,'支撑件(紧箍承重环)'!$1:$1,0),1)))</f>
        <v/>
      </c>
      <c r="Z43" s="79" t="str">
        <f>IF(OR($D43="钢20",$D43="Q235B"),"",IF($C43&gt;76,VLOOKUP($C43,'支撑件(紧箍承重环)'!$A:$V,MATCH(Z$1,'支撑件(紧箍承重环)'!$1:$1,0),1),VLOOKUP(76,'支撑件(紧箍承重环)'!$A:$V,MATCH(Z$1,'支撑件(紧箍承重环)'!$1:$1,0),1)))</f>
        <v/>
      </c>
      <c r="AA43" s="79" t="str">
        <f t="shared" si="7"/>
        <v/>
      </c>
      <c r="AB43" s="79" t="str">
        <f>IF(OR($D43="钢20",$D43="Q235B"),"",IF($C43&gt;76,VLOOKUP($C43,'支撑件(紧箍承重环)'!$A:$V,MATCH(AB$1,'支撑件(紧箍承重环)'!$1:$1,0),1),VLOOKUP(76,'支撑件(紧箍承重环)'!$A:$V,MATCH(AB$1,'支撑件(紧箍承重环)'!$1:$1,0),1)))</f>
        <v/>
      </c>
      <c r="AC43" s="79" t="str">
        <f>IF(OR($D43="钢20",$D43="Q235B"),"",IF($C43&gt;76,VLOOKUP($C43,'支撑件(紧箍承重环)'!$A:$V,MATCH(AC$1,'支撑件(紧箍承重环)'!$1:$1,0),1),VLOOKUP(76,'支撑件(紧箍承重环)'!$A:$V,MATCH(AC$1,'支撑件(紧箍承重环)'!$1:$1,0),1)))</f>
        <v/>
      </c>
      <c r="AD43" s="79" t="str">
        <f t="shared" si="8"/>
        <v/>
      </c>
    </row>
    <row r="44" spans="1:30" ht="20.25">
      <c r="A44" s="56">
        <f>IF(B44="","",COUNTA($B$2:B44))</f>
        <v>43</v>
      </c>
      <c r="B44" s="71" t="str">
        <f>表一保温说明表!C47</f>
        <v>汽封漏气母管放水管道</v>
      </c>
      <c r="C44" s="83">
        <f>表一保温说明表!E47</f>
        <v>219</v>
      </c>
      <c r="D44" s="92" t="str">
        <f>表一保温说明表!G47</f>
        <v>钢20</v>
      </c>
      <c r="E44" s="83">
        <f>表一保温说明表!L47</f>
        <v>100</v>
      </c>
      <c r="F44" s="83">
        <f>表一保温说明表!J47</f>
        <v>350</v>
      </c>
      <c r="G44" s="83">
        <f>表一保温说明表!D47</f>
        <v>13</v>
      </c>
      <c r="H44" s="83">
        <f t="shared" si="0"/>
        <v>2.6</v>
      </c>
      <c r="I44" s="83">
        <f t="shared" si="1"/>
        <v>3</v>
      </c>
      <c r="J44" s="77">
        <f>IF(OR(D44="钢20",D44="Q235B"),_xlfn.IFNA(IF(C44&gt;76,_xlfn.IFNA(VLOOKUP($C44,'支撑件(焊接承重环)'!$A$1:$S$24,_xlfn.IFNA(MATCH('02-承重环'!E44+10,'支撑件(焊接承重环)'!$3:$3,0),MATCH('02-承重环'!E44,'支撑件(焊接承重环)'!$3:$3,0)),0),VLOOKUP($C44,'支撑件(焊接承重环)'!$A$1:$S$24,_xlfn.IFNA(MATCH('02-承重环'!E44+10,'支撑件(焊接承重环)'!$3:$3,0),MATCH('02-承重环'!E44,'支撑件(焊接承重环)'!$3:$3,0)),1)),_xlfn.IFNA(VLOOKUP(76,'支撑件(焊接承重环)'!$A$1:$S$24,_xlfn.IFNA(MATCH('02-承重环'!E44+10,'支撑件(焊接承重环)'!$3:$3,0),MATCH('02-承重环'!E44,'支撑件(焊接承重环)'!$3:$3,0)),0),VLOOKUP(76,'支撑件(焊接承重环)'!$A$1:$S$24,_xlfn.IFNA(MATCH('02-承重环'!E44+10,'支撑件(焊接承重环)'!$3:$3,0),MATCH('02-承重环'!E44,'支撑件(焊接承重环)'!$3:$3,0)),1))),'支撑件(焊接承重环)'!$D$4),"")</f>
        <v>8.6999999999999994E-2</v>
      </c>
      <c r="K44" s="76">
        <f t="shared" si="2"/>
        <v>0.17399999999999999</v>
      </c>
      <c r="L44" s="58"/>
      <c r="M44" s="79">
        <f>IF(OR($D44="钢20",$D44="Q235B"),IF($C44&gt;76,VLOOKUP($C44,'支撑件(焊接承重环)'!$A:$S,18,1),VLOOKUP(76,'支撑件(焊接承重环)'!$A:$S,18,1)),"")</f>
        <v>0</v>
      </c>
      <c r="N44" s="77">
        <f>IF(OR(D44="钢20",D44="Q235B"),IF(C44&gt;76,VLOOKUP($C44,'支撑件(焊接承重环)'!$A:$S,19,1),VLOOKUP(76,'支撑件(焊接承重环)'!$A:$S,19,1)),"")</f>
        <v>0</v>
      </c>
      <c r="O44" s="68">
        <f t="shared" si="3"/>
        <v>0</v>
      </c>
      <c r="P44" s="79" t="str">
        <f>IF(OR($D44="钢20",$D44="Q235B"),"",IF($C44&gt;76,VLOOKUP($C44,'支撑件(紧箍承重环)'!$A:$V,MATCH(P$1,'支撑件(紧箍承重环)'!$1:$1,0),1),VLOOKUP(76,'支撑件(紧箍承重环)'!$A:$V,MATCH(P$1,'支撑件(紧箍承重环)'!$1:$1,0),1)))</f>
        <v/>
      </c>
      <c r="Q44" s="79" t="str">
        <f>IF(OR($D44="钢20",$D44="Q235B"),"",IF($C44&gt;76,VLOOKUP($C44,'支撑件(紧箍承重环)'!$A:$V,MATCH(Q$1,'支撑件(紧箍承重环)'!$1:$1,0),1),VLOOKUP(76,'支撑件(紧箍承重环)'!$A:$V,MATCH(Q$1,'支撑件(紧箍承重环)'!$1:$1,0),1)))</f>
        <v/>
      </c>
      <c r="R44" s="79" t="str">
        <f t="shared" si="4"/>
        <v/>
      </c>
      <c r="S44" s="79" t="str">
        <f>IF(OR($D44="钢20",$D44="Q235B"),"",IF($C44&gt;76,VLOOKUP($C44,'支撑件(紧箍承重环)'!$A:$V,MATCH(S$1,'支撑件(紧箍承重环)'!$1:$1,0),1),VLOOKUP(76,'支撑件(紧箍承重环)'!$A:$V,MATCH(S$1,'支撑件(紧箍承重环)'!$1:$1,0),1)))</f>
        <v/>
      </c>
      <c r="T44" s="79" t="str">
        <f>IF(OR($D44="钢20",$D44="Q235B"),"",IF($C44&gt;76,VLOOKUP($C44,'支撑件(紧箍承重环)'!$A:$V,MATCH(T$1,'支撑件(紧箍承重环)'!$1:$1,0),1),VLOOKUP(76,'支撑件(紧箍承重环)'!$A:$V,MATCH(T$1,'支撑件(紧箍承重环)'!$1:$1,0),1)))</f>
        <v/>
      </c>
      <c r="U44" s="79" t="str">
        <f t="shared" si="5"/>
        <v/>
      </c>
      <c r="V44" s="79" t="str">
        <f>IF(OR($D44="钢20",$D44="Q235B"),"",IF($C44&gt;76,VLOOKUP($C44,'支撑件(紧箍承重环)'!$A:$V,MATCH(V$1,'支撑件(紧箍承重环)'!$1:$1,0),1),VLOOKUP(76,'支撑件(紧箍承重环)'!$A:$V,MATCH(V$1,'支撑件(紧箍承重环)'!$1:$1,0),1)))</f>
        <v/>
      </c>
      <c r="W44" s="79" t="str">
        <f>IF(OR($D44="钢20",$D44="Q235B"),"",IF($C44&gt;76,VLOOKUP($C44,'支撑件(紧箍承重环)'!$A:$V,MATCH(W$1,'支撑件(紧箍承重环)'!$1:$1,0),1),VLOOKUP(76,'支撑件(紧箍承重环)'!$A:$V,MATCH(W$1,'支撑件(紧箍承重环)'!$1:$1,0),1)))</f>
        <v/>
      </c>
      <c r="X44" s="79" t="str">
        <f t="shared" si="6"/>
        <v/>
      </c>
      <c r="Y44" s="79" t="str">
        <f>IF(OR($D44="钢20",$D44="Q235B"),"",IF($C44&gt;76,VLOOKUP($C44,'支撑件(紧箍承重环)'!$A:$V,MATCH(Y$1,'支撑件(紧箍承重环)'!$1:$1,0),1),VLOOKUP(76,'支撑件(紧箍承重环)'!$A:$V,MATCH(Y$1,'支撑件(紧箍承重环)'!$1:$1,0),1)))</f>
        <v/>
      </c>
      <c r="Z44" s="79" t="str">
        <f>IF(OR($D44="钢20",$D44="Q235B"),"",IF($C44&gt;76,VLOOKUP($C44,'支撑件(紧箍承重环)'!$A:$V,MATCH(Z$1,'支撑件(紧箍承重环)'!$1:$1,0),1),VLOOKUP(76,'支撑件(紧箍承重环)'!$A:$V,MATCH(Z$1,'支撑件(紧箍承重环)'!$1:$1,0),1)))</f>
        <v/>
      </c>
      <c r="AA44" s="79" t="str">
        <f t="shared" si="7"/>
        <v/>
      </c>
      <c r="AB44" s="79" t="str">
        <f>IF(OR($D44="钢20",$D44="Q235B"),"",IF($C44&gt;76,VLOOKUP($C44,'支撑件(紧箍承重环)'!$A:$V,MATCH(AB$1,'支撑件(紧箍承重环)'!$1:$1,0),1),VLOOKUP(76,'支撑件(紧箍承重环)'!$A:$V,MATCH(AB$1,'支撑件(紧箍承重环)'!$1:$1,0),1)))</f>
        <v/>
      </c>
      <c r="AC44" s="79" t="str">
        <f>IF(OR($D44="钢20",$D44="Q235B"),"",IF($C44&gt;76,VLOOKUP($C44,'支撑件(紧箍承重环)'!$A:$V,MATCH(AC$1,'支撑件(紧箍承重环)'!$1:$1,0),1),VLOOKUP(76,'支撑件(紧箍承重环)'!$A:$V,MATCH(AC$1,'支撑件(紧箍承重环)'!$1:$1,0),1)))</f>
        <v/>
      </c>
      <c r="AD44" s="79" t="str">
        <f t="shared" si="8"/>
        <v/>
      </c>
    </row>
    <row r="45" spans="1:30" ht="20.25">
      <c r="A45" s="56">
        <f>IF(B45="","",COUNTA($B$2:B45))</f>
        <v>44</v>
      </c>
      <c r="B45" s="71" t="str">
        <f>表一保温说明表!C48</f>
        <v>调门漏气管道排汽管道</v>
      </c>
      <c r="C45" s="83">
        <f>表一保温说明表!E48</f>
        <v>219</v>
      </c>
      <c r="D45" s="92" t="str">
        <f>表一保温说明表!G48</f>
        <v>钢20</v>
      </c>
      <c r="E45" s="83">
        <f>表一保温说明表!L48</f>
        <v>140</v>
      </c>
      <c r="F45" s="83">
        <f>表一保温说明表!J48</f>
        <v>545</v>
      </c>
      <c r="G45" s="83">
        <f>表一保温说明表!D48</f>
        <v>30</v>
      </c>
      <c r="H45" s="83">
        <f t="shared" si="0"/>
        <v>6</v>
      </c>
      <c r="I45" s="83">
        <f t="shared" si="1"/>
        <v>6</v>
      </c>
      <c r="J45" s="77">
        <f>IF(OR(D45="钢20",D45="Q235B"),_xlfn.IFNA(IF(C45&gt;76,_xlfn.IFNA(VLOOKUP($C45,'支撑件(焊接承重环)'!$A$1:$S$24,_xlfn.IFNA(MATCH('02-承重环'!E45+10,'支撑件(焊接承重环)'!$3:$3,0),MATCH('02-承重环'!E45,'支撑件(焊接承重环)'!$3:$3,0)),0),VLOOKUP($C45,'支撑件(焊接承重环)'!$A$1:$S$24,_xlfn.IFNA(MATCH('02-承重环'!E45+10,'支撑件(焊接承重环)'!$3:$3,0),MATCH('02-承重环'!E45,'支撑件(焊接承重环)'!$3:$3,0)),1)),_xlfn.IFNA(VLOOKUP(76,'支撑件(焊接承重环)'!$A$1:$S$24,_xlfn.IFNA(MATCH('02-承重环'!E45+10,'支撑件(焊接承重环)'!$3:$3,0),MATCH('02-承重环'!E45,'支撑件(焊接承重环)'!$3:$3,0)),0),VLOOKUP(76,'支撑件(焊接承重环)'!$A$1:$S$24,_xlfn.IFNA(MATCH('02-承重环'!E45+10,'支撑件(焊接承重环)'!$3:$3,0),MATCH('02-承重环'!E45,'支撑件(焊接承重环)'!$3:$3,0)),1))),'支撑件(焊接承重环)'!$D$4),"")</f>
        <v>0.14199999999999999</v>
      </c>
      <c r="K45" s="76">
        <f t="shared" si="2"/>
        <v>0.28399999999999997</v>
      </c>
      <c r="L45" s="58"/>
      <c r="M45" s="79">
        <f>IF(OR($D45="钢20",$D45="Q235B"),IF($C45&gt;76,VLOOKUP($C45,'支撑件(焊接承重环)'!$A:$S,18,1),VLOOKUP(76,'支撑件(焊接承重环)'!$A:$S,18,1)),"")</f>
        <v>0</v>
      </c>
      <c r="N45" s="77">
        <f>IF(OR(D45="钢20",D45="Q235B"),IF(C45&gt;76,VLOOKUP($C45,'支撑件(焊接承重环)'!$A:$S,19,1),VLOOKUP(76,'支撑件(焊接承重环)'!$A:$S,19,1)),"")</f>
        <v>0</v>
      </c>
      <c r="O45" s="68">
        <f t="shared" si="3"/>
        <v>0</v>
      </c>
      <c r="P45" s="79" t="str">
        <f>IF(OR($D45="钢20",$D45="Q235B"),"",IF($C45&gt;76,VLOOKUP($C45,'支撑件(紧箍承重环)'!$A:$V,MATCH(P$1,'支撑件(紧箍承重环)'!$1:$1,0),1),VLOOKUP(76,'支撑件(紧箍承重环)'!$A:$V,MATCH(P$1,'支撑件(紧箍承重环)'!$1:$1,0),1)))</f>
        <v/>
      </c>
      <c r="Q45" s="79" t="str">
        <f>IF(OR($D45="钢20",$D45="Q235B"),"",IF($C45&gt;76,VLOOKUP($C45,'支撑件(紧箍承重环)'!$A:$V,MATCH(Q$1,'支撑件(紧箍承重环)'!$1:$1,0),1),VLOOKUP(76,'支撑件(紧箍承重环)'!$A:$V,MATCH(Q$1,'支撑件(紧箍承重环)'!$1:$1,0),1)))</f>
        <v/>
      </c>
      <c r="R45" s="79" t="str">
        <f t="shared" si="4"/>
        <v/>
      </c>
      <c r="S45" s="79" t="str">
        <f>IF(OR($D45="钢20",$D45="Q235B"),"",IF($C45&gt;76,VLOOKUP($C45,'支撑件(紧箍承重环)'!$A:$V,MATCH(S$1,'支撑件(紧箍承重环)'!$1:$1,0),1),VLOOKUP(76,'支撑件(紧箍承重环)'!$A:$V,MATCH(S$1,'支撑件(紧箍承重环)'!$1:$1,0),1)))</f>
        <v/>
      </c>
      <c r="T45" s="79" t="str">
        <f>IF(OR($D45="钢20",$D45="Q235B"),"",IF($C45&gt;76,VLOOKUP($C45,'支撑件(紧箍承重环)'!$A:$V,MATCH(T$1,'支撑件(紧箍承重环)'!$1:$1,0),1),VLOOKUP(76,'支撑件(紧箍承重环)'!$A:$V,MATCH(T$1,'支撑件(紧箍承重环)'!$1:$1,0),1)))</f>
        <v/>
      </c>
      <c r="U45" s="79" t="str">
        <f t="shared" si="5"/>
        <v/>
      </c>
      <c r="V45" s="79" t="str">
        <f>IF(OR($D45="钢20",$D45="Q235B"),"",IF($C45&gt;76,VLOOKUP($C45,'支撑件(紧箍承重环)'!$A:$V,MATCH(V$1,'支撑件(紧箍承重环)'!$1:$1,0),1),VLOOKUP(76,'支撑件(紧箍承重环)'!$A:$V,MATCH(V$1,'支撑件(紧箍承重环)'!$1:$1,0),1)))</f>
        <v/>
      </c>
      <c r="W45" s="79" t="str">
        <f>IF(OR($D45="钢20",$D45="Q235B"),"",IF($C45&gt;76,VLOOKUP($C45,'支撑件(紧箍承重环)'!$A:$V,MATCH(W$1,'支撑件(紧箍承重环)'!$1:$1,0),1),VLOOKUP(76,'支撑件(紧箍承重环)'!$A:$V,MATCH(W$1,'支撑件(紧箍承重环)'!$1:$1,0),1)))</f>
        <v/>
      </c>
      <c r="X45" s="79" t="str">
        <f t="shared" si="6"/>
        <v/>
      </c>
      <c r="Y45" s="79" t="str">
        <f>IF(OR($D45="钢20",$D45="Q235B"),"",IF($C45&gt;76,VLOOKUP($C45,'支撑件(紧箍承重环)'!$A:$V,MATCH(Y$1,'支撑件(紧箍承重环)'!$1:$1,0),1),VLOOKUP(76,'支撑件(紧箍承重环)'!$A:$V,MATCH(Y$1,'支撑件(紧箍承重环)'!$1:$1,0),1)))</f>
        <v/>
      </c>
      <c r="Z45" s="79" t="str">
        <f>IF(OR($D45="钢20",$D45="Q235B"),"",IF($C45&gt;76,VLOOKUP($C45,'支撑件(紧箍承重环)'!$A:$V,MATCH(Z$1,'支撑件(紧箍承重环)'!$1:$1,0),1),VLOOKUP(76,'支撑件(紧箍承重环)'!$A:$V,MATCH(Z$1,'支撑件(紧箍承重环)'!$1:$1,0),1)))</f>
        <v/>
      </c>
      <c r="AA45" s="79" t="str">
        <f t="shared" si="7"/>
        <v/>
      </c>
      <c r="AB45" s="79" t="str">
        <f>IF(OR($D45="钢20",$D45="Q235B"),"",IF($C45&gt;76,VLOOKUP($C45,'支撑件(紧箍承重环)'!$A:$V,MATCH(AB$1,'支撑件(紧箍承重环)'!$1:$1,0),1),VLOOKUP(76,'支撑件(紧箍承重环)'!$A:$V,MATCH(AB$1,'支撑件(紧箍承重环)'!$1:$1,0),1)))</f>
        <v/>
      </c>
      <c r="AC45" s="79" t="str">
        <f>IF(OR($D45="钢20",$D45="Q235B"),"",IF($C45&gt;76,VLOOKUP($C45,'支撑件(紧箍承重环)'!$A:$V,MATCH(AC$1,'支撑件(紧箍承重环)'!$1:$1,0),1),VLOOKUP(76,'支撑件(紧箍承重环)'!$A:$V,MATCH(AC$1,'支撑件(紧箍承重环)'!$1:$1,0),1)))</f>
        <v/>
      </c>
      <c r="AD45" s="79" t="str">
        <f t="shared" si="8"/>
        <v/>
      </c>
    </row>
    <row r="46" spans="1:30" ht="20.25">
      <c r="A46" s="56">
        <f>IF(B46="","",COUNTA($B$2:B46))</f>
        <v>45</v>
      </c>
      <c r="B46" s="71" t="str">
        <f>表一保温说明表!C49</f>
        <v>汽封管道排汽管道</v>
      </c>
      <c r="C46" s="83">
        <f>表一保温说明表!E49</f>
        <v>219</v>
      </c>
      <c r="D46" s="92" t="str">
        <f>表一保温说明表!G49</f>
        <v>12Cr1MoVG</v>
      </c>
      <c r="E46" s="83">
        <f>表一保温说明表!L49</f>
        <v>100</v>
      </c>
      <c r="F46" s="83">
        <f>表一保温说明表!J49</f>
        <v>350</v>
      </c>
      <c r="G46" s="83">
        <f>表一保温说明表!D49</f>
        <v>39</v>
      </c>
      <c r="H46" s="83">
        <f t="shared" si="0"/>
        <v>7.8000000000000007</v>
      </c>
      <c r="I46" s="83">
        <f t="shared" si="1"/>
        <v>8</v>
      </c>
      <c r="J46" s="77" t="str">
        <f>IF(OR(D46="钢20",D46="Q235B"),_xlfn.IFNA(IF(C46&gt;76,_xlfn.IFNA(VLOOKUP($C46,'支撑件(焊接承重环)'!$A$1:$S$24,_xlfn.IFNA(MATCH('02-承重环'!E46+10,'支撑件(焊接承重环)'!$3:$3,0),MATCH('02-承重环'!E46,'支撑件(焊接承重环)'!$3:$3,0)),0),VLOOKUP($C46,'支撑件(焊接承重环)'!$A$1:$S$24,_xlfn.IFNA(MATCH('02-承重环'!E46+10,'支撑件(焊接承重环)'!$3:$3,0),MATCH('02-承重环'!E46,'支撑件(焊接承重环)'!$3:$3,0)),1)),_xlfn.IFNA(VLOOKUP(76,'支撑件(焊接承重环)'!$A$1:$S$24,_xlfn.IFNA(MATCH('02-承重环'!E46+10,'支撑件(焊接承重环)'!$3:$3,0),MATCH('02-承重环'!E46,'支撑件(焊接承重环)'!$3:$3,0)),0),VLOOKUP(76,'支撑件(焊接承重环)'!$A$1:$S$24,_xlfn.IFNA(MATCH('02-承重环'!E46+10,'支撑件(焊接承重环)'!$3:$3,0),MATCH('02-承重环'!E46,'支撑件(焊接承重环)'!$3:$3,0)),1))),'支撑件(焊接承重环)'!$D$4),"")</f>
        <v/>
      </c>
      <c r="K46" s="76" t="str">
        <f t="shared" si="2"/>
        <v/>
      </c>
      <c r="L46" s="58"/>
      <c r="M46" s="79" t="str">
        <f>IF(OR($D46="钢20",$D46="Q235B"),IF($C46&gt;76,VLOOKUP($C46,'支撑件(焊接承重环)'!$A:$S,18,1),VLOOKUP(76,'支撑件(焊接承重环)'!$A:$S,18,1)),"")</f>
        <v/>
      </c>
      <c r="N46" s="77" t="str">
        <f>IF(OR(D46="钢20",D46="Q235B"),IF(C46&gt;76,VLOOKUP($C46,'支撑件(焊接承重环)'!$A:$S,19,1),VLOOKUP(76,'支撑件(焊接承重环)'!$A:$S,19,1)),"")</f>
        <v/>
      </c>
      <c r="O46" s="68" t="str">
        <f t="shared" si="3"/>
        <v/>
      </c>
      <c r="P46" s="79">
        <f>IF(OR($D46="钢20",$D46="Q235B"),"",IF($C46&gt;76,VLOOKUP($C46,'支撑件(紧箍承重环)'!$A:$V,MATCH(P$1,'支撑件(紧箍承重环)'!$1:$1,0),1),VLOOKUP(76,'支撑件(紧箍承重环)'!$A:$V,MATCH(P$1,'支撑件(紧箍承重环)'!$1:$1,0),1)))</f>
        <v>0</v>
      </c>
      <c r="Q46" s="79">
        <f>IF(OR($D46="钢20",$D46="Q235B"),"",IF($C46&gt;76,VLOOKUP($C46,'支撑件(紧箍承重环)'!$A:$V,MATCH(Q$1,'支撑件(紧箍承重环)'!$1:$1,0),1),VLOOKUP(76,'支撑件(紧箍承重环)'!$A:$V,MATCH(Q$1,'支撑件(紧箍承重环)'!$1:$1,0),1)))</f>
        <v>0</v>
      </c>
      <c r="R46" s="79">
        <f t="shared" si="4"/>
        <v>0</v>
      </c>
      <c r="S46" s="79" t="str">
        <f>IF(OR($D46="钢20",$D46="Q235B"),"",IF($C46&gt;76,VLOOKUP($C46,'支撑件(紧箍承重环)'!$A:$V,MATCH(S$1,'支撑件(紧箍承重环)'!$1:$1,0),1),VLOOKUP(76,'支撑件(紧箍承重环)'!$A:$V,MATCH(S$1,'支撑件(紧箍承重环)'!$1:$1,0),1)))</f>
        <v>M8×25</v>
      </c>
      <c r="T46" s="79">
        <f>IF(OR($D46="钢20",$D46="Q235B"),"",IF($C46&gt;76,VLOOKUP($C46,'支撑件(紧箍承重环)'!$A:$V,MATCH(T$1,'支撑件(紧箍承重环)'!$1:$1,0),1),VLOOKUP(76,'支撑件(紧箍承重环)'!$A:$V,MATCH(T$1,'支撑件(紧箍承重环)'!$1:$1,0),1)))</f>
        <v>2</v>
      </c>
      <c r="U46" s="79">
        <f t="shared" si="5"/>
        <v>16</v>
      </c>
      <c r="V46" s="79" t="str">
        <f>IF(OR($D46="钢20",$D46="Q235B"),"",IF($C46&gt;76,VLOOKUP($C46,'支撑件(紧箍承重环)'!$A:$V,MATCH(V$1,'支撑件(紧箍承重环)'!$1:$1,0),1),VLOOKUP(76,'支撑件(紧箍承重环)'!$A:$V,MATCH(V$1,'支撑件(紧箍承重环)'!$1:$1,0),1)))</f>
        <v>M8</v>
      </c>
      <c r="W46" s="79">
        <f>IF(OR($D46="钢20",$D46="Q235B"),"",IF($C46&gt;76,VLOOKUP($C46,'支撑件(紧箍承重环)'!$A:$V,MATCH(W$1,'支撑件(紧箍承重环)'!$1:$1,0),1),VLOOKUP(76,'支撑件(紧箍承重环)'!$A:$V,MATCH(W$1,'支撑件(紧箍承重环)'!$1:$1,0),1)))</f>
        <v>2</v>
      </c>
      <c r="X46" s="79">
        <f t="shared" si="6"/>
        <v>16</v>
      </c>
      <c r="Y46" s="79">
        <f>IF(OR($D46="钢20",$D46="Q235B"),"",IF($C46&gt;76,VLOOKUP($C46,'支撑件(紧箍承重环)'!$A:$V,MATCH(Y$1,'支撑件(紧箍承重环)'!$1:$1,0),1),VLOOKUP(76,'支撑件(紧箍承重环)'!$A:$V,MATCH(Y$1,'支撑件(紧箍承重环)'!$1:$1,0),1)))</f>
        <v>8</v>
      </c>
      <c r="Z46" s="79">
        <f>IF(OR($D46="钢20",$D46="Q235B"),"",IF($C46&gt;76,VLOOKUP($C46,'支撑件(紧箍承重环)'!$A:$V,MATCH(Z$1,'支撑件(紧箍承重环)'!$1:$1,0),1),VLOOKUP(76,'支撑件(紧箍承重环)'!$A:$V,MATCH(Z$1,'支撑件(紧箍承重环)'!$1:$1,0),1)))</f>
        <v>2</v>
      </c>
      <c r="AA46" s="79">
        <f t="shared" si="7"/>
        <v>16</v>
      </c>
      <c r="AB46" s="79">
        <f>IF(OR($D46="钢20",$D46="Q235B"),"",IF($C46&gt;76,VLOOKUP($C46,'支撑件(紧箍承重环)'!$A:$V,MATCH(AB$1,'支撑件(紧箍承重环)'!$1:$1,0),1),VLOOKUP(76,'支撑件(紧箍承重环)'!$A:$V,MATCH(AB$1,'支撑件(紧箍承重环)'!$1:$1,0),1)))</f>
        <v>0</v>
      </c>
      <c r="AC46" s="79">
        <f>IF(OR($D46="钢20",$D46="Q235B"),"",IF($C46&gt;76,VLOOKUP($C46,'支撑件(紧箍承重环)'!$A:$V,MATCH(AC$1,'支撑件(紧箍承重环)'!$1:$1,0),1),VLOOKUP(76,'支撑件(紧箍承重环)'!$A:$V,MATCH(AC$1,'支撑件(紧箍承重环)'!$1:$1,0),1)))</f>
        <v>0</v>
      </c>
      <c r="AD46" s="79">
        <f t="shared" si="8"/>
        <v>0</v>
      </c>
    </row>
    <row r="47" spans="1:30" ht="20.25">
      <c r="A47" s="56">
        <f>IF(B47="","",COUNTA($B$2:B47))</f>
        <v>46</v>
      </c>
      <c r="B47" s="71" t="str">
        <f>表一保温说明表!C50</f>
        <v>汽封冷却器风机排空管道（隔离阀前）</v>
      </c>
      <c r="C47" s="83">
        <f>表一保温说明表!E50</f>
        <v>219</v>
      </c>
      <c r="D47" s="92" t="str">
        <f>表一保温说明表!G50</f>
        <v>钢20</v>
      </c>
      <c r="E47" s="83">
        <f>表一保温说明表!L50</f>
        <v>20</v>
      </c>
      <c r="F47" s="83">
        <f>表一保温说明表!J50</f>
        <v>100</v>
      </c>
      <c r="G47" s="83">
        <f>表一保温说明表!D50</f>
        <v>10</v>
      </c>
      <c r="H47" s="83">
        <f t="shared" si="0"/>
        <v>4</v>
      </c>
      <c r="I47" s="83">
        <f t="shared" si="1"/>
        <v>4</v>
      </c>
      <c r="J47" s="77">
        <f>IF(OR(D47="钢20",D47="Q235B"),_xlfn.IFNA(IF(C47&gt;76,_xlfn.IFNA(VLOOKUP($C47,'支撑件(焊接承重环)'!$A$1:$S$24,_xlfn.IFNA(MATCH('02-承重环'!E47+10,'支撑件(焊接承重环)'!$3:$3,0),MATCH('02-承重环'!E47,'支撑件(焊接承重环)'!$3:$3,0)),0),VLOOKUP($C47,'支撑件(焊接承重环)'!$A$1:$S$24,_xlfn.IFNA(MATCH('02-承重环'!E47+10,'支撑件(焊接承重环)'!$3:$3,0),MATCH('02-承重环'!E47,'支撑件(焊接承重环)'!$3:$3,0)),1)),_xlfn.IFNA(VLOOKUP(76,'支撑件(焊接承重环)'!$A$1:$S$24,_xlfn.IFNA(MATCH('02-承重环'!E47+10,'支撑件(焊接承重环)'!$3:$3,0),MATCH('02-承重环'!E47,'支撑件(焊接承重环)'!$3:$3,0)),0),VLOOKUP(76,'支撑件(焊接承重环)'!$A$1:$S$24,_xlfn.IFNA(MATCH('02-承重环'!E47+10,'支撑件(焊接承重环)'!$3:$3,0),MATCH('02-承重环'!E47,'支撑件(焊接承重环)'!$3:$3,0)),1))),'支撑件(焊接承重环)'!$D$4),"")</f>
        <v>0.01</v>
      </c>
      <c r="K47" s="76">
        <f t="shared" si="2"/>
        <v>0.02</v>
      </c>
      <c r="L47" s="58"/>
      <c r="M47" s="79">
        <f>IF(OR($D47="钢20",$D47="Q235B"),IF($C47&gt;76,VLOOKUP($C47,'支撑件(焊接承重环)'!$A:$S,18,1),VLOOKUP(76,'支撑件(焊接承重环)'!$A:$S,18,1)),"")</f>
        <v>0</v>
      </c>
      <c r="N47" s="77">
        <f>IF(OR(D47="钢20",D47="Q235B"),IF(C47&gt;76,VLOOKUP($C47,'支撑件(焊接承重环)'!$A:$S,19,1),VLOOKUP(76,'支撑件(焊接承重环)'!$A:$S,19,1)),"")</f>
        <v>0</v>
      </c>
      <c r="O47" s="68">
        <f t="shared" si="3"/>
        <v>0</v>
      </c>
      <c r="P47" s="79" t="str">
        <f>IF(OR($D47="钢20",$D47="Q235B"),"",IF($C47&gt;76,VLOOKUP($C47,'支撑件(紧箍承重环)'!$A:$V,MATCH(P$1,'支撑件(紧箍承重环)'!$1:$1,0),1),VLOOKUP(76,'支撑件(紧箍承重环)'!$A:$V,MATCH(P$1,'支撑件(紧箍承重环)'!$1:$1,0),1)))</f>
        <v/>
      </c>
      <c r="Q47" s="79" t="str">
        <f>IF(OR($D47="钢20",$D47="Q235B"),"",IF($C47&gt;76,VLOOKUP($C47,'支撑件(紧箍承重环)'!$A:$V,MATCH(Q$1,'支撑件(紧箍承重环)'!$1:$1,0),1),VLOOKUP(76,'支撑件(紧箍承重环)'!$A:$V,MATCH(Q$1,'支撑件(紧箍承重环)'!$1:$1,0),1)))</f>
        <v/>
      </c>
      <c r="R47" s="79" t="str">
        <f t="shared" si="4"/>
        <v/>
      </c>
      <c r="S47" s="79" t="str">
        <f>IF(OR($D47="钢20",$D47="Q235B"),"",IF($C47&gt;76,VLOOKUP($C47,'支撑件(紧箍承重环)'!$A:$V,MATCH(S$1,'支撑件(紧箍承重环)'!$1:$1,0),1),VLOOKUP(76,'支撑件(紧箍承重环)'!$A:$V,MATCH(S$1,'支撑件(紧箍承重环)'!$1:$1,0),1)))</f>
        <v/>
      </c>
      <c r="T47" s="79" t="str">
        <f>IF(OR($D47="钢20",$D47="Q235B"),"",IF($C47&gt;76,VLOOKUP($C47,'支撑件(紧箍承重环)'!$A:$V,MATCH(T$1,'支撑件(紧箍承重环)'!$1:$1,0),1),VLOOKUP(76,'支撑件(紧箍承重环)'!$A:$V,MATCH(T$1,'支撑件(紧箍承重环)'!$1:$1,0),1)))</f>
        <v/>
      </c>
      <c r="U47" s="79" t="str">
        <f t="shared" si="5"/>
        <v/>
      </c>
      <c r="V47" s="79" t="str">
        <f>IF(OR($D47="钢20",$D47="Q235B"),"",IF($C47&gt;76,VLOOKUP($C47,'支撑件(紧箍承重环)'!$A:$V,MATCH(V$1,'支撑件(紧箍承重环)'!$1:$1,0),1),VLOOKUP(76,'支撑件(紧箍承重环)'!$A:$V,MATCH(V$1,'支撑件(紧箍承重环)'!$1:$1,0),1)))</f>
        <v/>
      </c>
      <c r="W47" s="79" t="str">
        <f>IF(OR($D47="钢20",$D47="Q235B"),"",IF($C47&gt;76,VLOOKUP($C47,'支撑件(紧箍承重环)'!$A:$V,MATCH(W$1,'支撑件(紧箍承重环)'!$1:$1,0),1),VLOOKUP(76,'支撑件(紧箍承重环)'!$A:$V,MATCH(W$1,'支撑件(紧箍承重环)'!$1:$1,0),1)))</f>
        <v/>
      </c>
      <c r="X47" s="79" t="str">
        <f t="shared" si="6"/>
        <v/>
      </c>
      <c r="Y47" s="79" t="str">
        <f>IF(OR($D47="钢20",$D47="Q235B"),"",IF($C47&gt;76,VLOOKUP($C47,'支撑件(紧箍承重环)'!$A:$V,MATCH(Y$1,'支撑件(紧箍承重环)'!$1:$1,0),1),VLOOKUP(76,'支撑件(紧箍承重环)'!$A:$V,MATCH(Y$1,'支撑件(紧箍承重环)'!$1:$1,0),1)))</f>
        <v/>
      </c>
      <c r="Z47" s="79" t="str">
        <f>IF(OR($D47="钢20",$D47="Q235B"),"",IF($C47&gt;76,VLOOKUP($C47,'支撑件(紧箍承重环)'!$A:$V,MATCH(Z$1,'支撑件(紧箍承重环)'!$1:$1,0),1),VLOOKUP(76,'支撑件(紧箍承重环)'!$A:$V,MATCH(Z$1,'支撑件(紧箍承重环)'!$1:$1,0),1)))</f>
        <v/>
      </c>
      <c r="AA47" s="79" t="str">
        <f t="shared" si="7"/>
        <v/>
      </c>
      <c r="AB47" s="79" t="str">
        <f>IF(OR($D47="钢20",$D47="Q235B"),"",IF($C47&gt;76,VLOOKUP($C47,'支撑件(紧箍承重环)'!$A:$V,MATCH(AB$1,'支撑件(紧箍承重环)'!$1:$1,0),1),VLOOKUP(76,'支撑件(紧箍承重环)'!$A:$V,MATCH(AB$1,'支撑件(紧箍承重环)'!$1:$1,0),1)))</f>
        <v/>
      </c>
      <c r="AC47" s="79" t="str">
        <f>IF(OR($D47="钢20",$D47="Q235B"),"",IF($C47&gt;76,VLOOKUP($C47,'支撑件(紧箍承重环)'!$A:$V,MATCH(AC$1,'支撑件(紧箍承重环)'!$1:$1,0),1),VLOOKUP(76,'支撑件(紧箍承重环)'!$A:$V,MATCH(AC$1,'支撑件(紧箍承重环)'!$1:$1,0),1)))</f>
        <v/>
      </c>
      <c r="AD47" s="79" t="str">
        <f t="shared" si="8"/>
        <v/>
      </c>
    </row>
    <row r="48" spans="1:30" ht="20.25">
      <c r="A48" s="56">
        <f>IF(B48="","",COUNTA($B$2:B48))</f>
        <v>47</v>
      </c>
      <c r="B48" s="71" t="str">
        <f>表一保温说明表!C51</f>
        <v>汽封冷却器风机排空管道</v>
      </c>
      <c r="C48" s="83">
        <f>表一保温说明表!E51</f>
        <v>34</v>
      </c>
      <c r="D48" s="92" t="str">
        <f>表一保温说明表!G51</f>
        <v>钢20</v>
      </c>
      <c r="E48" s="83">
        <f>表一保温说明表!L51</f>
        <v>20</v>
      </c>
      <c r="F48" s="83">
        <f>表一保温说明表!J51</f>
        <v>100</v>
      </c>
      <c r="G48" s="83">
        <f>表一保温说明表!D51</f>
        <v>30</v>
      </c>
      <c r="H48" s="83">
        <f t="shared" si="0"/>
        <v>12</v>
      </c>
      <c r="I48" s="83">
        <f t="shared" si="1"/>
        <v>12</v>
      </c>
      <c r="J48" s="77">
        <f>IF(OR(D48="钢20",D48="Q235B"),_xlfn.IFNA(IF(C48&gt;76,_xlfn.IFNA(VLOOKUP($C48,'支撑件(焊接承重环)'!$A$1:$S$24,_xlfn.IFNA(MATCH('02-承重环'!E48+10,'支撑件(焊接承重环)'!$3:$3,0),MATCH('02-承重环'!E48,'支撑件(焊接承重环)'!$3:$3,0)),0),VLOOKUP($C48,'支撑件(焊接承重环)'!$A$1:$S$24,_xlfn.IFNA(MATCH('02-承重环'!E48+10,'支撑件(焊接承重环)'!$3:$3,0),MATCH('02-承重环'!E48,'支撑件(焊接承重环)'!$3:$3,0)),1)),_xlfn.IFNA(VLOOKUP(76,'支撑件(焊接承重环)'!$A$1:$S$24,_xlfn.IFNA(MATCH('02-承重环'!E48+10,'支撑件(焊接承重环)'!$3:$3,0),MATCH('02-承重环'!E48,'支撑件(焊接承重环)'!$3:$3,0)),0),VLOOKUP(76,'支撑件(焊接承重环)'!$A$1:$S$24,_xlfn.IFNA(MATCH('02-承重环'!E48+10,'支撑件(焊接承重环)'!$3:$3,0),MATCH('02-承重环'!E48,'支撑件(焊接承重环)'!$3:$3,0)),1))),'支撑件(焊接承重环)'!$D$4),"")</f>
        <v>0.01</v>
      </c>
      <c r="K48" s="76">
        <f t="shared" si="2"/>
        <v>0.02</v>
      </c>
      <c r="L48" s="58"/>
      <c r="M48" s="79">
        <f>IF(OR($D48="钢20",$D48="Q235B"),IF($C48&gt;76,VLOOKUP($C48,'支撑件(焊接承重环)'!$A:$S,18,1),VLOOKUP(76,'支撑件(焊接承重环)'!$A:$S,18,1)),"")</f>
        <v>0</v>
      </c>
      <c r="N48" s="77">
        <f>IF(OR(D48="钢20",D48="Q235B"),IF(C48&gt;76,VLOOKUP($C48,'支撑件(焊接承重环)'!$A:$S,19,1),VLOOKUP(76,'支撑件(焊接承重环)'!$A:$S,19,1)),"")</f>
        <v>0</v>
      </c>
      <c r="O48" s="68">
        <f t="shared" si="3"/>
        <v>0</v>
      </c>
      <c r="P48" s="79" t="str">
        <f>IF(OR($D48="钢20",$D48="Q235B"),"",IF($C48&gt;76,VLOOKUP($C48,'支撑件(紧箍承重环)'!$A:$V,MATCH(P$1,'支撑件(紧箍承重环)'!$1:$1,0),1),VLOOKUP(76,'支撑件(紧箍承重环)'!$A:$V,MATCH(P$1,'支撑件(紧箍承重环)'!$1:$1,0),1)))</f>
        <v/>
      </c>
      <c r="Q48" s="79" t="str">
        <f>IF(OR($D48="钢20",$D48="Q235B"),"",IF($C48&gt;76,VLOOKUP($C48,'支撑件(紧箍承重环)'!$A:$V,MATCH(Q$1,'支撑件(紧箍承重环)'!$1:$1,0),1),VLOOKUP(76,'支撑件(紧箍承重环)'!$A:$V,MATCH(Q$1,'支撑件(紧箍承重环)'!$1:$1,0),1)))</f>
        <v/>
      </c>
      <c r="R48" s="79" t="str">
        <f t="shared" si="4"/>
        <v/>
      </c>
      <c r="S48" s="79" t="str">
        <f>IF(OR($D48="钢20",$D48="Q235B"),"",IF($C48&gt;76,VLOOKUP($C48,'支撑件(紧箍承重环)'!$A:$V,MATCH(S$1,'支撑件(紧箍承重环)'!$1:$1,0),1),VLOOKUP(76,'支撑件(紧箍承重环)'!$A:$V,MATCH(S$1,'支撑件(紧箍承重环)'!$1:$1,0),1)))</f>
        <v/>
      </c>
      <c r="T48" s="79" t="str">
        <f>IF(OR($D48="钢20",$D48="Q235B"),"",IF($C48&gt;76,VLOOKUP($C48,'支撑件(紧箍承重环)'!$A:$V,MATCH(T$1,'支撑件(紧箍承重环)'!$1:$1,0),1),VLOOKUP(76,'支撑件(紧箍承重环)'!$A:$V,MATCH(T$1,'支撑件(紧箍承重环)'!$1:$1,0),1)))</f>
        <v/>
      </c>
      <c r="U48" s="79" t="str">
        <f t="shared" si="5"/>
        <v/>
      </c>
      <c r="V48" s="79" t="str">
        <f>IF(OR($D48="钢20",$D48="Q235B"),"",IF($C48&gt;76,VLOOKUP($C48,'支撑件(紧箍承重环)'!$A:$V,MATCH(V$1,'支撑件(紧箍承重环)'!$1:$1,0),1),VLOOKUP(76,'支撑件(紧箍承重环)'!$A:$V,MATCH(V$1,'支撑件(紧箍承重环)'!$1:$1,0),1)))</f>
        <v/>
      </c>
      <c r="W48" s="79" t="str">
        <f>IF(OR($D48="钢20",$D48="Q235B"),"",IF($C48&gt;76,VLOOKUP($C48,'支撑件(紧箍承重环)'!$A:$V,MATCH(W$1,'支撑件(紧箍承重环)'!$1:$1,0),1),VLOOKUP(76,'支撑件(紧箍承重环)'!$A:$V,MATCH(W$1,'支撑件(紧箍承重环)'!$1:$1,0),1)))</f>
        <v/>
      </c>
      <c r="X48" s="79" t="str">
        <f t="shared" si="6"/>
        <v/>
      </c>
      <c r="Y48" s="79" t="str">
        <f>IF(OR($D48="钢20",$D48="Q235B"),"",IF($C48&gt;76,VLOOKUP($C48,'支撑件(紧箍承重环)'!$A:$V,MATCH(Y$1,'支撑件(紧箍承重环)'!$1:$1,0),1),VLOOKUP(76,'支撑件(紧箍承重环)'!$A:$V,MATCH(Y$1,'支撑件(紧箍承重环)'!$1:$1,0),1)))</f>
        <v/>
      </c>
      <c r="Z48" s="79" t="str">
        <f>IF(OR($D48="钢20",$D48="Q235B"),"",IF($C48&gt;76,VLOOKUP($C48,'支撑件(紧箍承重环)'!$A:$V,MATCH(Z$1,'支撑件(紧箍承重环)'!$1:$1,0),1),VLOOKUP(76,'支撑件(紧箍承重环)'!$A:$V,MATCH(Z$1,'支撑件(紧箍承重环)'!$1:$1,0),1)))</f>
        <v/>
      </c>
      <c r="AA48" s="79" t="str">
        <f t="shared" si="7"/>
        <v/>
      </c>
      <c r="AB48" s="79" t="str">
        <f>IF(OR($D48="钢20",$D48="Q235B"),"",IF($C48&gt;76,VLOOKUP($C48,'支撑件(紧箍承重环)'!$A:$V,MATCH(AB$1,'支撑件(紧箍承重环)'!$1:$1,0),1),VLOOKUP(76,'支撑件(紧箍承重环)'!$A:$V,MATCH(AB$1,'支撑件(紧箍承重环)'!$1:$1,0),1)))</f>
        <v/>
      </c>
      <c r="AC48" s="79" t="str">
        <f>IF(OR($D48="钢20",$D48="Q235B"),"",IF($C48&gt;76,VLOOKUP($C48,'支撑件(紧箍承重环)'!$A:$V,MATCH(AC$1,'支撑件(紧箍承重环)'!$1:$1,0),1),VLOOKUP(76,'支撑件(紧箍承重环)'!$A:$V,MATCH(AC$1,'支撑件(紧箍承重环)'!$1:$1,0),1)))</f>
        <v/>
      </c>
      <c r="AD48" s="79" t="str">
        <f t="shared" si="8"/>
        <v/>
      </c>
    </row>
    <row r="49" spans="1:30" ht="20.25">
      <c r="A49" s="56">
        <f>IF(B49="","",COUNTA($B$2:B49))</f>
        <v>48</v>
      </c>
      <c r="B49" s="71" t="str">
        <f>表一保温说明表!C52</f>
        <v>汽封冷却器风机排空管道</v>
      </c>
      <c r="C49" s="83">
        <f>表一保温说明表!E52</f>
        <v>17</v>
      </c>
      <c r="D49" s="92" t="str">
        <f>表一保温说明表!G52</f>
        <v>钢20</v>
      </c>
      <c r="E49" s="83">
        <f>表一保温说明表!L52</f>
        <v>20</v>
      </c>
      <c r="F49" s="83">
        <f>表一保温说明表!J52</f>
        <v>100</v>
      </c>
      <c r="G49" s="83">
        <f>表一保温说明表!D52</f>
        <v>30</v>
      </c>
      <c r="H49" s="83">
        <f t="shared" si="0"/>
        <v>12</v>
      </c>
      <c r="I49" s="83">
        <f t="shared" si="1"/>
        <v>12</v>
      </c>
      <c r="J49" s="77">
        <f>IF(OR(D49="钢20",D49="Q235B"),_xlfn.IFNA(IF(C49&gt;76,_xlfn.IFNA(VLOOKUP($C49,'支撑件(焊接承重环)'!$A$1:$S$24,_xlfn.IFNA(MATCH('02-承重环'!E49+10,'支撑件(焊接承重环)'!$3:$3,0),MATCH('02-承重环'!E49,'支撑件(焊接承重环)'!$3:$3,0)),0),VLOOKUP($C49,'支撑件(焊接承重环)'!$A$1:$S$24,_xlfn.IFNA(MATCH('02-承重环'!E49+10,'支撑件(焊接承重环)'!$3:$3,0),MATCH('02-承重环'!E49,'支撑件(焊接承重环)'!$3:$3,0)),1)),_xlfn.IFNA(VLOOKUP(76,'支撑件(焊接承重环)'!$A$1:$S$24,_xlfn.IFNA(MATCH('02-承重环'!E49+10,'支撑件(焊接承重环)'!$3:$3,0),MATCH('02-承重环'!E49,'支撑件(焊接承重环)'!$3:$3,0)),0),VLOOKUP(76,'支撑件(焊接承重环)'!$A$1:$S$24,_xlfn.IFNA(MATCH('02-承重环'!E49+10,'支撑件(焊接承重环)'!$3:$3,0),MATCH('02-承重环'!E49,'支撑件(焊接承重环)'!$3:$3,0)),1))),'支撑件(焊接承重环)'!$D$4),"")</f>
        <v>0.01</v>
      </c>
      <c r="K49" s="76">
        <f t="shared" si="2"/>
        <v>0.02</v>
      </c>
      <c r="L49" s="58"/>
      <c r="M49" s="79">
        <f>IF(OR($D49="钢20",$D49="Q235B"),IF($C49&gt;76,VLOOKUP($C49,'支撑件(焊接承重环)'!$A:$S,18,1),VLOOKUP(76,'支撑件(焊接承重环)'!$A:$S,18,1)),"")</f>
        <v>0</v>
      </c>
      <c r="N49" s="77">
        <f>IF(OR(D49="钢20",D49="Q235B"),IF(C49&gt;76,VLOOKUP($C49,'支撑件(焊接承重环)'!$A:$S,19,1),VLOOKUP(76,'支撑件(焊接承重环)'!$A:$S,19,1)),"")</f>
        <v>0</v>
      </c>
      <c r="O49" s="68">
        <f t="shared" si="3"/>
        <v>0</v>
      </c>
      <c r="P49" s="79" t="str">
        <f>IF(OR($D49="钢20",$D49="Q235B"),"",IF($C49&gt;76,VLOOKUP($C49,'支撑件(紧箍承重环)'!$A:$V,MATCH(P$1,'支撑件(紧箍承重环)'!$1:$1,0),1),VLOOKUP(76,'支撑件(紧箍承重环)'!$A:$V,MATCH(P$1,'支撑件(紧箍承重环)'!$1:$1,0),1)))</f>
        <v/>
      </c>
      <c r="Q49" s="79" t="str">
        <f>IF(OR($D49="钢20",$D49="Q235B"),"",IF($C49&gt;76,VLOOKUP($C49,'支撑件(紧箍承重环)'!$A:$V,MATCH(Q$1,'支撑件(紧箍承重环)'!$1:$1,0),1),VLOOKUP(76,'支撑件(紧箍承重环)'!$A:$V,MATCH(Q$1,'支撑件(紧箍承重环)'!$1:$1,0),1)))</f>
        <v/>
      </c>
      <c r="R49" s="79" t="str">
        <f t="shared" si="4"/>
        <v/>
      </c>
      <c r="S49" s="79" t="str">
        <f>IF(OR($D49="钢20",$D49="Q235B"),"",IF($C49&gt;76,VLOOKUP($C49,'支撑件(紧箍承重环)'!$A:$V,MATCH(S$1,'支撑件(紧箍承重环)'!$1:$1,0),1),VLOOKUP(76,'支撑件(紧箍承重环)'!$A:$V,MATCH(S$1,'支撑件(紧箍承重环)'!$1:$1,0),1)))</f>
        <v/>
      </c>
      <c r="T49" s="79" t="str">
        <f>IF(OR($D49="钢20",$D49="Q235B"),"",IF($C49&gt;76,VLOOKUP($C49,'支撑件(紧箍承重环)'!$A:$V,MATCH(T$1,'支撑件(紧箍承重环)'!$1:$1,0),1),VLOOKUP(76,'支撑件(紧箍承重环)'!$A:$V,MATCH(T$1,'支撑件(紧箍承重环)'!$1:$1,0),1)))</f>
        <v/>
      </c>
      <c r="U49" s="79" t="str">
        <f t="shared" si="5"/>
        <v/>
      </c>
      <c r="V49" s="79" t="str">
        <f>IF(OR($D49="钢20",$D49="Q235B"),"",IF($C49&gt;76,VLOOKUP($C49,'支撑件(紧箍承重环)'!$A:$V,MATCH(V$1,'支撑件(紧箍承重环)'!$1:$1,0),1),VLOOKUP(76,'支撑件(紧箍承重环)'!$A:$V,MATCH(V$1,'支撑件(紧箍承重环)'!$1:$1,0),1)))</f>
        <v/>
      </c>
      <c r="W49" s="79" t="str">
        <f>IF(OR($D49="钢20",$D49="Q235B"),"",IF($C49&gt;76,VLOOKUP($C49,'支撑件(紧箍承重环)'!$A:$V,MATCH(W$1,'支撑件(紧箍承重环)'!$1:$1,0),1),VLOOKUP(76,'支撑件(紧箍承重环)'!$A:$V,MATCH(W$1,'支撑件(紧箍承重环)'!$1:$1,0),1)))</f>
        <v/>
      </c>
      <c r="X49" s="79" t="str">
        <f t="shared" si="6"/>
        <v/>
      </c>
      <c r="Y49" s="79" t="str">
        <f>IF(OR($D49="钢20",$D49="Q235B"),"",IF($C49&gt;76,VLOOKUP($C49,'支撑件(紧箍承重环)'!$A:$V,MATCH(Y$1,'支撑件(紧箍承重环)'!$1:$1,0),1),VLOOKUP(76,'支撑件(紧箍承重环)'!$A:$V,MATCH(Y$1,'支撑件(紧箍承重环)'!$1:$1,0),1)))</f>
        <v/>
      </c>
      <c r="Z49" s="79" t="str">
        <f>IF(OR($D49="钢20",$D49="Q235B"),"",IF($C49&gt;76,VLOOKUP($C49,'支撑件(紧箍承重环)'!$A:$V,MATCH(Z$1,'支撑件(紧箍承重环)'!$1:$1,0),1),VLOOKUP(76,'支撑件(紧箍承重环)'!$A:$V,MATCH(Z$1,'支撑件(紧箍承重环)'!$1:$1,0),1)))</f>
        <v/>
      </c>
      <c r="AA49" s="79" t="str">
        <f t="shared" si="7"/>
        <v/>
      </c>
      <c r="AB49" s="79" t="str">
        <f>IF(OR($D49="钢20",$D49="Q235B"),"",IF($C49&gt;76,VLOOKUP($C49,'支撑件(紧箍承重环)'!$A:$V,MATCH(AB$1,'支撑件(紧箍承重环)'!$1:$1,0),1),VLOOKUP(76,'支撑件(紧箍承重环)'!$A:$V,MATCH(AB$1,'支撑件(紧箍承重环)'!$1:$1,0),1)))</f>
        <v/>
      </c>
      <c r="AC49" s="79" t="str">
        <f>IF(OR($D49="钢20",$D49="Q235B"),"",IF($C49&gt;76,VLOOKUP($C49,'支撑件(紧箍承重环)'!$A:$V,MATCH(AC$1,'支撑件(紧箍承重环)'!$1:$1,0),1),VLOOKUP(76,'支撑件(紧箍承重环)'!$A:$V,MATCH(AC$1,'支撑件(紧箍承重环)'!$1:$1,0),1)))</f>
        <v/>
      </c>
      <c r="AD49" s="79" t="str">
        <f t="shared" si="8"/>
        <v/>
      </c>
    </row>
  </sheetData>
  <phoneticPr fontId="2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D92F2-1BD2-4171-99D3-E1C40819DEC3}">
  <dimension ref="A1:K49"/>
  <sheetViews>
    <sheetView zoomScale="70" zoomScaleNormal="70" workbookViewId="0">
      <selection activeCell="M53" sqref="M53"/>
    </sheetView>
  </sheetViews>
  <sheetFormatPr defaultRowHeight="15"/>
  <cols>
    <col min="1" max="1" width="7.75" style="105" bestFit="1" customWidth="1"/>
    <col min="2" max="2" width="36.125" style="105" customWidth="1"/>
    <col min="3" max="3" width="9" style="109"/>
    <col min="4" max="4" width="16.875" style="110" bestFit="1" customWidth="1"/>
    <col min="5" max="5" width="9" style="109"/>
    <col min="6" max="16384" width="9" style="105"/>
  </cols>
  <sheetData>
    <row r="1" spans="1:11" ht="60.75">
      <c r="A1" s="72" t="s">
        <v>10</v>
      </c>
      <c r="B1" s="73" t="s">
        <v>153</v>
      </c>
      <c r="C1" s="90" t="s">
        <v>157</v>
      </c>
      <c r="D1" s="107" t="s">
        <v>250</v>
      </c>
      <c r="E1" s="90" t="s">
        <v>158</v>
      </c>
      <c r="F1" s="73" t="s">
        <v>155</v>
      </c>
      <c r="G1" s="73" t="s">
        <v>247</v>
      </c>
      <c r="H1" s="111" t="s">
        <v>251</v>
      </c>
      <c r="I1" s="111" t="s">
        <v>256</v>
      </c>
      <c r="J1" s="98" t="s">
        <v>252</v>
      </c>
      <c r="K1" s="98" t="s">
        <v>253</v>
      </c>
    </row>
    <row r="2" spans="1:11" ht="20.25">
      <c r="A2" s="56">
        <f>IF(B2="","",COUNTA($B$2:B2))</f>
        <v>1</v>
      </c>
      <c r="B2" s="71" t="str">
        <f>表一保温说明表!C5</f>
        <v>主蒸汽管道</v>
      </c>
      <c r="C2" s="83">
        <f>表一保温说明表!E5</f>
        <v>325</v>
      </c>
      <c r="D2" s="92" t="str">
        <f>表一保温说明表!G5</f>
        <v>A335P91</v>
      </c>
      <c r="E2" s="83">
        <f>表一保温说明表!L5</f>
        <v>250</v>
      </c>
      <c r="F2" s="69">
        <f>表一保温说明表!D5</f>
        <v>8</v>
      </c>
      <c r="G2" s="108" t="s">
        <v>249</v>
      </c>
      <c r="H2" s="105">
        <f>15*F2</f>
        <v>120</v>
      </c>
      <c r="I2" s="105" t="str" cm="1">
        <f t="array" ref="I2">_xlfn.IFS((C2+2*E2)&lt;=300,"φ1.2",AND((C2+2*E2)&gt;300,(C2+2*E2)&lt;=600),"φ2",AND((C2+2*E2)&gt;600,(C2+2*E2)&lt;=1000),"φ2.5",(C2+2*E2)&gt;1000,"20×0.5")</f>
        <v>φ2.5</v>
      </c>
      <c r="J2" s="105">
        <f>IF($C2&gt;530,"",IF($C2&gt;76,VLOOKUP($C2,捆扎件!$A:$B,2,1),VLOOKUP(76,捆扎件!$A:$B,2,0))*$F2)</f>
        <v>4</v>
      </c>
      <c r="K2" s="105" t="str">
        <f>IF($C2&gt;530,VLOOKUP($C2,捆扎件!$A:$C,3,1)*$F2,"")</f>
        <v/>
      </c>
    </row>
    <row r="3" spans="1:11" ht="20.25">
      <c r="A3" s="56">
        <f>IF(B3="","",COUNTA($B$2:B3))</f>
        <v>2</v>
      </c>
      <c r="B3" s="71" t="str">
        <f>表一保温说明表!C6</f>
        <v>一级抽汽供热管道</v>
      </c>
      <c r="C3" s="83">
        <f>表一保温说明表!E6</f>
        <v>500</v>
      </c>
      <c r="D3" s="92" t="str">
        <f>表一保温说明表!G6</f>
        <v>15CrMoG</v>
      </c>
      <c r="E3" s="83">
        <f>表一保温说明表!L6</f>
        <v>210</v>
      </c>
      <c r="F3" s="69">
        <f>表一保温说明表!D6</f>
        <v>2</v>
      </c>
      <c r="G3" s="108" t="s">
        <v>249</v>
      </c>
      <c r="H3" s="105">
        <f t="shared" ref="H3:H49" si="0">15*F3</f>
        <v>30</v>
      </c>
      <c r="I3" s="105" t="str" cm="1">
        <f t="array" ref="I3">_xlfn.IFS((C3+2*E3)&lt;=300,"φ1.2",AND((C3+2*E3)&gt;300,(C3+2*E3)&lt;=600),"φ2",AND((C3+2*E3)&gt;600,(C3+2*E3)&lt;=1000),"φ2.5",(C3+2*E3)&gt;1000,"20×0.5")</f>
        <v>φ2.5</v>
      </c>
      <c r="J3" s="105">
        <f>IF(C3&gt;530,"",IF($C3&gt;76,VLOOKUP($C3,捆扎件!$A:$B,2,1),VLOOKUP(76,捆扎件!$A:$B,2,0))*F3)</f>
        <v>1</v>
      </c>
      <c r="K3" s="105" t="str">
        <f>IF($C3&gt;530,VLOOKUP($C3,捆扎件!$A:$C,3,1)*$F3,"")</f>
        <v/>
      </c>
    </row>
    <row r="4" spans="1:11" ht="20.25">
      <c r="A4" s="56">
        <f>IF(B4="","",COUNTA($B$2:B4))</f>
        <v>3</v>
      </c>
      <c r="B4" s="71" t="str">
        <f>表一保温说明表!C7</f>
        <v>一级抽汽供热管道</v>
      </c>
      <c r="C4" s="83">
        <f>表一保温说明表!E7</f>
        <v>273</v>
      </c>
      <c r="D4" s="92" t="str">
        <f>表一保温说明表!G7</f>
        <v>15CrMoG</v>
      </c>
      <c r="E4" s="83">
        <f>表一保温说明表!L7</f>
        <v>180</v>
      </c>
      <c r="F4" s="69">
        <f>表一保温说明表!D7</f>
        <v>5</v>
      </c>
      <c r="G4" s="108" t="s">
        <v>249</v>
      </c>
      <c r="H4" s="105">
        <f t="shared" si="0"/>
        <v>75</v>
      </c>
      <c r="I4" s="105" t="str" cm="1">
        <f t="array" ref="I4">_xlfn.IFS((C4+2*E4)&lt;=300,"φ1.2",AND((C4+2*E4)&gt;300,(C4+2*E4)&lt;=600),"φ2",AND((C4+2*E4)&gt;600,(C4+2*E4)&lt;=1000),"φ2.5",(C4+2*E4)&gt;1000,"20×0.5")</f>
        <v>φ2.5</v>
      </c>
      <c r="J4" s="105">
        <f>IF(C4&gt;530,"",IF($C4&gt;76,VLOOKUP($C4,捆扎件!$A:$B,2,1),VLOOKUP(76,捆扎件!$A:$B,2,0))*F4)</f>
        <v>2</v>
      </c>
      <c r="K4" s="105" t="str">
        <f>IF($C4&gt;530,VLOOKUP($C4,捆扎件!$A:$C,3,1)*$F4,"")</f>
        <v/>
      </c>
    </row>
    <row r="5" spans="1:11" ht="20.25">
      <c r="A5" s="56">
        <f>IF(B5="","",COUNTA($B$2:B5))</f>
        <v>4</v>
      </c>
      <c r="B5" s="71" t="str">
        <f>表一保温说明表!C8</f>
        <v>一级抽汽供热管道</v>
      </c>
      <c r="C5" s="83">
        <f>表一保温说明表!E8</f>
        <v>219</v>
      </c>
      <c r="D5" s="92" t="str">
        <f>表一保温说明表!G8</f>
        <v>15CrMoG</v>
      </c>
      <c r="E5" s="83">
        <f>表一保温说明表!L8</f>
        <v>110</v>
      </c>
      <c r="F5" s="69">
        <f>表一保温说明表!D8</f>
        <v>8</v>
      </c>
      <c r="G5" s="108" t="s">
        <v>249</v>
      </c>
      <c r="H5" s="105">
        <f t="shared" si="0"/>
        <v>120</v>
      </c>
      <c r="I5" s="105" t="str" cm="1">
        <f t="array" ref="I5">_xlfn.IFS((C5+2*E5)&lt;=300,"φ1.2",AND((C5+2*E5)&gt;300,(C5+2*E5)&lt;=600),"φ2",AND((C5+2*E5)&gt;600,(C5+2*E5)&lt;=1000),"φ2.5",(C5+2*E5)&gt;1000,"20×0.5")</f>
        <v>φ2</v>
      </c>
      <c r="J5" s="105">
        <f>IF(C5&gt;530,"",IF($C5&gt;76,VLOOKUP($C5,捆扎件!$A:$B,2,1),VLOOKUP(76,捆扎件!$A:$B,2,0))*F5)</f>
        <v>3.2</v>
      </c>
      <c r="K5" s="105" t="str">
        <f>IF($C5&gt;530,VLOOKUP($C5,捆扎件!$A:$C,3,1)*$F5,"")</f>
        <v/>
      </c>
    </row>
    <row r="6" spans="1:11" ht="20.25">
      <c r="A6" s="56">
        <f>IF(B6="","",COUNTA($B$2:B6))</f>
        <v>5</v>
      </c>
      <c r="B6" s="71" t="str">
        <f>表一保温说明表!C9</f>
        <v>一级抽汽供热管道</v>
      </c>
      <c r="C6" s="83">
        <f>表一保温说明表!E9</f>
        <v>168</v>
      </c>
      <c r="D6" s="92" t="str">
        <f>表一保温说明表!G9</f>
        <v>15CrMoG</v>
      </c>
      <c r="E6" s="83">
        <f>表一保温说明表!L9</f>
        <v>150</v>
      </c>
      <c r="F6" s="69">
        <f>表一保温说明表!D9</f>
        <v>2</v>
      </c>
      <c r="G6" s="108" t="s">
        <v>249</v>
      </c>
      <c r="H6" s="105">
        <f t="shared" si="0"/>
        <v>30</v>
      </c>
      <c r="I6" s="105" t="str" cm="1">
        <f t="array" ref="I6">_xlfn.IFS((C6+2*E6)&lt;=300,"φ1.2",AND((C6+2*E6)&gt;300,(C6+2*E6)&lt;=600),"φ2",AND((C6+2*E6)&gt;600,(C6+2*E6)&lt;=1000),"φ2.5",(C6+2*E6)&gt;1000,"20×0.5")</f>
        <v>φ2</v>
      </c>
      <c r="J6" s="105">
        <f>IF(C6&gt;530,"",IF($C6&gt;76,VLOOKUP($C6,捆扎件!$A:$B,2,1),VLOOKUP(76,捆扎件!$A:$B,2,0))*F6)</f>
        <v>0.4</v>
      </c>
      <c r="K6" s="105" t="str">
        <f>IF($C6&gt;530,VLOOKUP($C6,捆扎件!$A:$C,3,1)*$F6,"")</f>
        <v/>
      </c>
    </row>
    <row r="7" spans="1:11" ht="20.25">
      <c r="A7" s="56">
        <f>IF(B7="","",COUNTA($B$2:B7))</f>
        <v>6</v>
      </c>
      <c r="B7" s="71" t="str">
        <f>表一保温说明表!C10</f>
        <v>一级抽汽供热管道</v>
      </c>
      <c r="C7" s="83">
        <f>表一保温说明表!E10</f>
        <v>76</v>
      </c>
      <c r="D7" s="92" t="str">
        <f>表一保温说明表!G10</f>
        <v>15CrMoG</v>
      </c>
      <c r="E7" s="83">
        <f>表一保温说明表!L10</f>
        <v>100</v>
      </c>
      <c r="F7" s="69">
        <f>表一保温说明表!D10</f>
        <v>30</v>
      </c>
      <c r="G7" s="108" t="s">
        <v>249</v>
      </c>
      <c r="H7" s="105">
        <f t="shared" si="0"/>
        <v>450</v>
      </c>
      <c r="I7" s="105" t="str" cm="1">
        <f t="array" ref="I7">_xlfn.IFS((C7+2*E7)&lt;=300,"φ1.2",AND((C7+2*E7)&gt;300,(C7+2*E7)&lt;=600),"φ2",AND((C7+2*E7)&gt;600,(C7+2*E7)&lt;=1000),"φ2.5",(C7+2*E7)&gt;1000,"20×0.5")</f>
        <v>φ1.2</v>
      </c>
      <c r="J7" s="105">
        <f>IF(C7&gt;530,"",IF($C7&gt;76,VLOOKUP($C7,捆扎件!$A:$B,2,1),VLOOKUP(76,捆扎件!$A:$B,2,0))*F7)</f>
        <v>3.5999999999999996</v>
      </c>
      <c r="K7" s="105" t="str">
        <f>IF($C7&gt;530,VLOOKUP($C7,捆扎件!$A:$C,3,1)*$F7,"")</f>
        <v/>
      </c>
    </row>
    <row r="8" spans="1:11" ht="20.25">
      <c r="A8" s="56">
        <f>IF(B8="","",COUNTA($B$2:B8))</f>
        <v>7</v>
      </c>
      <c r="B8" s="71" t="str">
        <f>表一保温说明表!C11</f>
        <v>一级抽汽供热管道</v>
      </c>
      <c r="C8" s="83">
        <f>表一保温说明表!E11</f>
        <v>60</v>
      </c>
      <c r="D8" s="92" t="str">
        <f>表一保温说明表!G11</f>
        <v>15CrMoG</v>
      </c>
      <c r="E8" s="83">
        <f>表一保温说明表!L11</f>
        <v>100</v>
      </c>
      <c r="F8" s="69">
        <f>表一保温说明表!D11</f>
        <v>2</v>
      </c>
      <c r="G8" s="108" t="s">
        <v>249</v>
      </c>
      <c r="H8" s="105">
        <f t="shared" si="0"/>
        <v>30</v>
      </c>
      <c r="I8" s="105" t="str" cm="1">
        <f t="array" ref="I8">_xlfn.IFS((C8+2*E8)&lt;=300,"φ1.2",AND((C8+2*E8)&gt;300,(C8+2*E8)&lt;=600),"φ2",AND((C8+2*E8)&gt;600,(C8+2*E8)&lt;=1000),"φ2.5",(C8+2*E8)&gt;1000,"20×0.5")</f>
        <v>φ1.2</v>
      </c>
      <c r="J8" s="105">
        <f>IF(C8&gt;530,"",IF($C8&gt;76,VLOOKUP($C8,捆扎件!$A:$B,2,1),VLOOKUP(76,捆扎件!$A:$B,2,0))*F8)</f>
        <v>0.24</v>
      </c>
      <c r="K8" s="105" t="str">
        <f>IF($C8&gt;530,VLOOKUP($C8,捆扎件!$A:$C,3,1)*$F8,"")</f>
        <v/>
      </c>
    </row>
    <row r="9" spans="1:11" ht="20.25">
      <c r="A9" s="56">
        <f>IF(B9="","",COUNTA($B$2:B9))</f>
        <v>8</v>
      </c>
      <c r="B9" s="71" t="str">
        <f>表一保温说明表!C12</f>
        <v>一级抽汽供热管道</v>
      </c>
      <c r="C9" s="83">
        <f>表一保温说明表!E12</f>
        <v>34</v>
      </c>
      <c r="D9" s="92" t="str">
        <f>表一保温说明表!G12</f>
        <v>15CrMoG</v>
      </c>
      <c r="E9" s="83">
        <f>表一保温说明表!L12</f>
        <v>90</v>
      </c>
      <c r="F9" s="69">
        <f>表一保温说明表!D12</f>
        <v>130</v>
      </c>
      <c r="G9" s="108" t="s">
        <v>249</v>
      </c>
      <c r="H9" s="105">
        <f t="shared" si="0"/>
        <v>1950</v>
      </c>
      <c r="I9" s="105" t="str" cm="1">
        <f t="array" ref="I9">_xlfn.IFS((C9+2*E9)&lt;=300,"φ1.2",AND((C9+2*E9)&gt;300,(C9+2*E9)&lt;=600),"φ2",AND((C9+2*E9)&gt;600,(C9+2*E9)&lt;=1000),"φ2.5",(C9+2*E9)&gt;1000,"20×0.5")</f>
        <v>φ1.2</v>
      </c>
      <c r="J9" s="105">
        <f>IF(C9&gt;530,"",IF($C9&gt;76,VLOOKUP($C9,捆扎件!$A:$B,2,1),VLOOKUP(76,捆扎件!$A:$B,2,0))*F9)</f>
        <v>15.6</v>
      </c>
      <c r="K9" s="105" t="str">
        <f>IF($C9&gt;530,VLOOKUP($C9,捆扎件!$A:$C,3,1)*$F9,"")</f>
        <v/>
      </c>
    </row>
    <row r="10" spans="1:11" ht="20.25">
      <c r="A10" s="56">
        <f>IF(B10="","",COUNTA($B$2:B10))</f>
        <v>9</v>
      </c>
      <c r="B10" s="71" t="str">
        <f>表一保温说明表!C13</f>
        <v>一级抽汽供热管道</v>
      </c>
      <c r="C10" s="83">
        <f>表一保温说明表!E13</f>
        <v>27</v>
      </c>
      <c r="D10" s="92" t="str">
        <f>表一保温说明表!G13</f>
        <v>15CrMoG</v>
      </c>
      <c r="E10" s="83">
        <f>表一保温说明表!L13</f>
        <v>70</v>
      </c>
      <c r="F10" s="69">
        <f>表一保温说明表!D13</f>
        <v>25</v>
      </c>
      <c r="G10" s="108" t="s">
        <v>249</v>
      </c>
      <c r="H10" s="105">
        <f t="shared" si="0"/>
        <v>375</v>
      </c>
      <c r="I10" s="105" t="str" cm="1">
        <f t="array" ref="I10">_xlfn.IFS((C10+2*E10)&lt;=300,"φ1.2",AND((C10+2*E10)&gt;300,(C10+2*E10)&lt;=600),"φ2",AND((C10+2*E10)&gt;600,(C10+2*E10)&lt;=1000),"φ2.5",(C10+2*E10)&gt;1000,"20×0.5")</f>
        <v>φ1.2</v>
      </c>
      <c r="J10" s="105">
        <f>IF(C10&gt;530,"",IF($C10&gt;76,VLOOKUP($C10,捆扎件!$A:$B,2,1),VLOOKUP(76,捆扎件!$A:$B,2,0))*F10)</f>
        <v>3</v>
      </c>
      <c r="K10" s="105" t="str">
        <f>IF($C10&gt;530,VLOOKUP($C10,捆扎件!$A:$C,3,1)*$F10,"")</f>
        <v/>
      </c>
    </row>
    <row r="11" spans="1:11" ht="20.25">
      <c r="A11" s="56">
        <f>IF(B11="","",COUNTA($B$2:B11))</f>
        <v>10</v>
      </c>
      <c r="B11" s="71" t="str">
        <f>表一保温说明表!C14</f>
        <v>#1高压加热器进汽管道</v>
      </c>
      <c r="C11" s="83">
        <f>表一保温说明表!E14</f>
        <v>168</v>
      </c>
      <c r="D11" s="92" t="str">
        <f>表一保温说明表!G14</f>
        <v>15CrMoG</v>
      </c>
      <c r="E11" s="83">
        <f>表一保温说明表!L14</f>
        <v>120</v>
      </c>
      <c r="F11" s="69">
        <f>表一保温说明表!D14</f>
        <v>9</v>
      </c>
      <c r="G11" s="108" t="s">
        <v>249</v>
      </c>
      <c r="H11" s="105">
        <f t="shared" si="0"/>
        <v>135</v>
      </c>
      <c r="I11" s="105" t="str" cm="1">
        <f t="array" ref="I11">_xlfn.IFS((C11+2*E11)&lt;=300,"φ1.2",AND((C11+2*E11)&gt;300,(C11+2*E11)&lt;=600),"φ2",AND((C11+2*E11)&gt;600,(C11+2*E11)&lt;=1000),"φ2.5",(C11+2*E11)&gt;1000,"20×0.5")</f>
        <v>φ2</v>
      </c>
      <c r="J11" s="105">
        <f>IF(C11&gt;530,"",IF($C11&gt;76,VLOOKUP($C11,捆扎件!$A:$B,2,1),VLOOKUP(76,捆扎件!$A:$B,2,0))*F11)</f>
        <v>1.8</v>
      </c>
      <c r="K11" s="105" t="str">
        <f>IF($C11&gt;530,VLOOKUP($C11,捆扎件!$A:$C,3,1)*$F11,"")</f>
        <v/>
      </c>
    </row>
    <row r="12" spans="1:11" ht="20.25">
      <c r="A12" s="56">
        <f>IF(B12="","",COUNTA($B$2:B12))</f>
        <v>11</v>
      </c>
      <c r="B12" s="71" t="str">
        <f>表一保温说明表!C15</f>
        <v>#1高压加热器进汽管道</v>
      </c>
      <c r="C12" s="83">
        <f>表一保温说明表!E15</f>
        <v>76</v>
      </c>
      <c r="D12" s="92" t="str">
        <f>表一保温说明表!G15</f>
        <v>15CrMoG</v>
      </c>
      <c r="E12" s="83">
        <f>表一保温说明表!L15</f>
        <v>90</v>
      </c>
      <c r="F12" s="69">
        <f>表一保温说明表!D15</f>
        <v>30</v>
      </c>
      <c r="G12" s="108" t="s">
        <v>249</v>
      </c>
      <c r="H12" s="105">
        <f t="shared" si="0"/>
        <v>450</v>
      </c>
      <c r="I12" s="105" t="str" cm="1">
        <f t="array" ref="I12">_xlfn.IFS((C12+2*E12)&lt;=300,"φ1.2",AND((C12+2*E12)&gt;300,(C12+2*E12)&lt;=600),"φ2",AND((C12+2*E12)&gt;600,(C12+2*E12)&lt;=1000),"φ2.5",(C12+2*E12)&gt;1000,"20×0.5")</f>
        <v>φ1.2</v>
      </c>
      <c r="J12" s="105">
        <f>IF(C12&gt;530,"",IF($C12&gt;76,VLOOKUP($C12,捆扎件!$A:$B,2,1),VLOOKUP(76,捆扎件!$A:$B,2,0))*F12)</f>
        <v>3.5999999999999996</v>
      </c>
      <c r="K12" s="105" t="str">
        <f>IF($C12&gt;530,VLOOKUP($C12,捆扎件!$A:$C,3,1)*$F12,"")</f>
        <v/>
      </c>
    </row>
    <row r="13" spans="1:11" ht="20.25">
      <c r="A13" s="56">
        <f>IF(B13="","",COUNTA($B$2:B13))</f>
        <v>12</v>
      </c>
      <c r="B13" s="71" t="str">
        <f>表一保温说明表!C16</f>
        <v>#1高压加热器进汽管道</v>
      </c>
      <c r="C13" s="83">
        <f>表一保温说明表!E16</f>
        <v>60</v>
      </c>
      <c r="D13" s="92" t="str">
        <f>表一保温说明表!G16</f>
        <v>15CrMoG</v>
      </c>
      <c r="E13" s="83">
        <f>表一保温说明表!L16</f>
        <v>90</v>
      </c>
      <c r="F13" s="69">
        <f>表一保温说明表!D16</f>
        <v>5</v>
      </c>
      <c r="G13" s="108" t="s">
        <v>249</v>
      </c>
      <c r="H13" s="105">
        <f t="shared" si="0"/>
        <v>75</v>
      </c>
      <c r="I13" s="105" t="str" cm="1">
        <f t="array" ref="I13">_xlfn.IFS((C13+2*E13)&lt;=300,"φ1.2",AND((C13+2*E13)&gt;300,(C13+2*E13)&lt;=600),"φ2",AND((C13+2*E13)&gt;600,(C13+2*E13)&lt;=1000),"φ2.5",(C13+2*E13)&gt;1000,"20×0.5")</f>
        <v>φ1.2</v>
      </c>
      <c r="J13" s="105">
        <f>IF(C13&gt;530,"",IF($C13&gt;76,VLOOKUP($C13,捆扎件!$A:$B,2,1),VLOOKUP(76,捆扎件!$A:$B,2,0))*F13)</f>
        <v>0.6</v>
      </c>
      <c r="K13" s="105" t="str">
        <f>IF($C13&gt;530,VLOOKUP($C13,捆扎件!$A:$C,3,1)*$F13,"")</f>
        <v/>
      </c>
    </row>
    <row r="14" spans="1:11" ht="20.25">
      <c r="A14" s="56">
        <f>IF(B14="","",COUNTA($B$2:B14))</f>
        <v>13</v>
      </c>
      <c r="B14" s="71" t="str">
        <f>表一保温说明表!C17</f>
        <v>#1高压加热器进汽管道</v>
      </c>
      <c r="C14" s="83">
        <f>表一保温说明表!E17</f>
        <v>34</v>
      </c>
      <c r="D14" s="92" t="str">
        <f>表一保温说明表!G17</f>
        <v>15CrMoG</v>
      </c>
      <c r="E14" s="83">
        <f>表一保温说明表!L17</f>
        <v>90</v>
      </c>
      <c r="F14" s="69">
        <f>表一保温说明表!D17</f>
        <v>130</v>
      </c>
      <c r="G14" s="108" t="s">
        <v>249</v>
      </c>
      <c r="H14" s="105">
        <f t="shared" si="0"/>
        <v>1950</v>
      </c>
      <c r="I14" s="105" t="str" cm="1">
        <f t="array" ref="I14">_xlfn.IFS((C14+2*E14)&lt;=300,"φ1.2",AND((C14+2*E14)&gt;300,(C14+2*E14)&lt;=600),"φ2",AND((C14+2*E14)&gt;600,(C14+2*E14)&lt;=1000),"φ2.5",(C14+2*E14)&gt;1000,"20×0.5")</f>
        <v>φ1.2</v>
      </c>
      <c r="J14" s="105">
        <f>IF(C14&gt;530,"",IF($C14&gt;76,VLOOKUP($C14,捆扎件!$A:$B,2,1),VLOOKUP(76,捆扎件!$A:$B,2,0))*F14)</f>
        <v>15.6</v>
      </c>
      <c r="K14" s="105" t="str">
        <f>IF($C14&gt;530,VLOOKUP($C14,捆扎件!$A:$C,3,1)*$F14,"")</f>
        <v/>
      </c>
    </row>
    <row r="15" spans="1:11" ht="20.25">
      <c r="A15" s="56">
        <f>IF(B15="","",COUNTA($B$2:B15))</f>
        <v>14</v>
      </c>
      <c r="B15" s="71" t="str">
        <f>表一保温说明表!C18</f>
        <v>#1高压加热器进汽管道</v>
      </c>
      <c r="C15" s="83">
        <f>表一保温说明表!E18</f>
        <v>27</v>
      </c>
      <c r="D15" s="92" t="str">
        <f>表一保温说明表!G18</f>
        <v>20G</v>
      </c>
      <c r="E15" s="83">
        <f>表一保温说明表!L18</f>
        <v>90</v>
      </c>
      <c r="F15" s="69">
        <f>表一保温说明表!D18</f>
        <v>25</v>
      </c>
      <c r="G15" s="108" t="s">
        <v>249</v>
      </c>
      <c r="H15" s="105">
        <f t="shared" si="0"/>
        <v>375</v>
      </c>
      <c r="I15" s="105" t="str" cm="1">
        <f t="array" ref="I15">_xlfn.IFS((C15+2*E15)&lt;=300,"φ1.2",AND((C15+2*E15)&gt;300,(C15+2*E15)&lt;=600),"φ2",AND((C15+2*E15)&gt;600,(C15+2*E15)&lt;=1000),"φ2.5",(C15+2*E15)&gt;1000,"20×0.5")</f>
        <v>φ1.2</v>
      </c>
      <c r="J15" s="105">
        <f>IF(C15&gt;530,"",IF($C15&gt;76,VLOOKUP($C15,捆扎件!$A:$B,2,1),VLOOKUP(76,捆扎件!$A:$B,2,0))*F15)</f>
        <v>3</v>
      </c>
      <c r="K15" s="105" t="str">
        <f>IF($C15&gt;530,VLOOKUP($C15,捆扎件!$A:$C,3,1)*$F15,"")</f>
        <v/>
      </c>
    </row>
    <row r="16" spans="1:11" ht="20.25">
      <c r="A16" s="56">
        <f>IF(B16="","",COUNTA($B$2:B16))</f>
        <v>15</v>
      </c>
      <c r="B16" s="71" t="str">
        <f>表一保温说明表!C19</f>
        <v>#2高压加热器进汽管道</v>
      </c>
      <c r="C16" s="83">
        <f>表一保温说明表!E19</f>
        <v>219</v>
      </c>
      <c r="D16" s="92" t="str">
        <f>表一保温说明表!G19</f>
        <v>钢20</v>
      </c>
      <c r="E16" s="83">
        <f>表一保温说明表!L19</f>
        <v>110</v>
      </c>
      <c r="F16" s="69">
        <f>表一保温说明表!D19</f>
        <v>10</v>
      </c>
      <c r="G16" s="108" t="s">
        <v>249</v>
      </c>
      <c r="H16" s="105">
        <f t="shared" si="0"/>
        <v>150</v>
      </c>
      <c r="I16" s="105" t="str" cm="1">
        <f t="array" ref="I16">_xlfn.IFS((C16+2*E16)&lt;=300,"φ1.2",AND((C16+2*E16)&gt;300,(C16+2*E16)&lt;=600),"φ2",AND((C16+2*E16)&gt;600,(C16+2*E16)&lt;=1000),"φ2.5",(C16+2*E16)&gt;1000,"20×0.5")</f>
        <v>φ2</v>
      </c>
      <c r="J16" s="105">
        <f>IF(C16&gt;530,"",IF($C16&gt;76,VLOOKUP($C16,捆扎件!$A:$B,2,1),VLOOKUP(76,捆扎件!$A:$B,2,0))*F16)</f>
        <v>4</v>
      </c>
      <c r="K16" s="105" t="str">
        <f>IF($C16&gt;530,VLOOKUP($C16,捆扎件!$A:$C,3,1)*$F16,"")</f>
        <v/>
      </c>
    </row>
    <row r="17" spans="1:11" ht="20.25">
      <c r="A17" s="56">
        <f>IF(B17="","",COUNTA($B$2:B17))</f>
        <v>16</v>
      </c>
      <c r="B17" s="71" t="str">
        <f>表一保温说明表!C20</f>
        <v>#2高压加热器进汽管道</v>
      </c>
      <c r="C17" s="83">
        <f>表一保温说明表!E20</f>
        <v>76</v>
      </c>
      <c r="D17" s="92" t="str">
        <f>表一保温说明表!G20</f>
        <v>钢20</v>
      </c>
      <c r="E17" s="83">
        <f>表一保温说明表!L20</f>
        <v>70</v>
      </c>
      <c r="F17" s="69">
        <f>表一保温说明表!D20</f>
        <v>40</v>
      </c>
      <c r="G17" s="108" t="s">
        <v>249</v>
      </c>
      <c r="H17" s="105">
        <f t="shared" si="0"/>
        <v>600</v>
      </c>
      <c r="I17" s="105" t="str" cm="1">
        <f t="array" ref="I17">_xlfn.IFS((C17+2*E17)&lt;=300,"φ1.2",AND((C17+2*E17)&gt;300,(C17+2*E17)&lt;=600),"φ2",AND((C17+2*E17)&gt;600,(C17+2*E17)&lt;=1000),"φ2.5",(C17+2*E17)&gt;1000,"20×0.5")</f>
        <v>φ1.2</v>
      </c>
      <c r="J17" s="105">
        <f>IF(C17&gt;530,"",IF($C17&gt;76,VLOOKUP($C17,捆扎件!$A:$B,2,1),VLOOKUP(76,捆扎件!$A:$B,2,0))*F17)</f>
        <v>4.8</v>
      </c>
      <c r="K17" s="105" t="str">
        <f>IF($C17&gt;530,VLOOKUP($C17,捆扎件!$A:$C,3,1)*$F17,"")</f>
        <v/>
      </c>
    </row>
    <row r="18" spans="1:11" ht="20.25">
      <c r="A18" s="56">
        <f>IF(B18="","",COUNTA($B$2:B18))</f>
        <v>17</v>
      </c>
      <c r="B18" s="71" t="str">
        <f>表一保温说明表!C21</f>
        <v>#2高压加热器进汽管道</v>
      </c>
      <c r="C18" s="83">
        <f>表一保温说明表!E21</f>
        <v>60</v>
      </c>
      <c r="D18" s="92" t="str">
        <f>表一保温说明表!G21</f>
        <v>钢20</v>
      </c>
      <c r="E18" s="83">
        <f>表一保温说明表!L21</f>
        <v>70</v>
      </c>
      <c r="F18" s="69">
        <f>表一保温说明表!D21</f>
        <v>5</v>
      </c>
      <c r="G18" s="108" t="s">
        <v>249</v>
      </c>
      <c r="H18" s="105">
        <f t="shared" si="0"/>
        <v>75</v>
      </c>
      <c r="I18" s="105" t="str" cm="1">
        <f t="array" ref="I18">_xlfn.IFS((C18+2*E18)&lt;=300,"φ1.2",AND((C18+2*E18)&gt;300,(C18+2*E18)&lt;=600),"φ2",AND((C18+2*E18)&gt;600,(C18+2*E18)&lt;=1000),"φ2.5",(C18+2*E18)&gt;1000,"20×0.5")</f>
        <v>φ1.2</v>
      </c>
      <c r="J18" s="105">
        <f>IF(C18&gt;530,"",IF($C18&gt;76,VLOOKUP($C18,捆扎件!$A:$B,2,1),VLOOKUP(76,捆扎件!$A:$B,2,0))*F18)</f>
        <v>0.6</v>
      </c>
      <c r="K18" s="105" t="str">
        <f>IF($C18&gt;530,VLOOKUP($C18,捆扎件!$A:$C,3,1)*$F18,"")</f>
        <v/>
      </c>
    </row>
    <row r="19" spans="1:11" ht="20.25">
      <c r="A19" s="56">
        <f>IF(B19="","",COUNTA($B$2:B19))</f>
        <v>18</v>
      </c>
      <c r="B19" s="71" t="str">
        <f>表一保温说明表!C22</f>
        <v>低压排汽母管</v>
      </c>
      <c r="C19" s="83">
        <f>表一保温说明表!E22</f>
        <v>820</v>
      </c>
      <c r="D19" s="92" t="str">
        <f>表一保温说明表!G22</f>
        <v>钢20</v>
      </c>
      <c r="E19" s="83">
        <f>表一保温说明表!L22</f>
        <v>180</v>
      </c>
      <c r="F19" s="69">
        <f>表一保温说明表!D22</f>
        <v>33</v>
      </c>
      <c r="G19" s="108" t="s">
        <v>249</v>
      </c>
      <c r="H19" s="105">
        <f t="shared" si="0"/>
        <v>495</v>
      </c>
      <c r="I19" s="105" t="str" cm="1">
        <f t="array" ref="I19">_xlfn.IFS((C19+2*E19)&lt;=300,"φ1.2",AND((C19+2*E19)&gt;300,(C19+2*E19)&lt;=600),"φ2",AND((C19+2*E19)&gt;600,(C19+2*E19)&lt;=1000),"φ2.5",(C19+2*E19)&gt;1000,"20×0.5")</f>
        <v>20×0.5</v>
      </c>
      <c r="J19" s="105" t="str">
        <f>IF(C19&gt;530,"",IF($C19&gt;76,VLOOKUP($C19,捆扎件!$A:$B,2,1),VLOOKUP(76,捆扎件!$A:$B,2,0))*F19)</f>
        <v/>
      </c>
      <c r="K19" s="105">
        <f>IF($C19&gt;530,VLOOKUP($C19,捆扎件!$A:$C,3,1)*$F19,"")</f>
        <v>28.05</v>
      </c>
    </row>
    <row r="20" spans="1:11" ht="20.25">
      <c r="A20" s="56">
        <f>IF(B20="","",COUNTA($B$2:B20))</f>
        <v>19</v>
      </c>
      <c r="B20" s="71" t="str">
        <f>表一保温说明表!C23</f>
        <v>低压排汽母管</v>
      </c>
      <c r="C20" s="83">
        <f>表一保温说明表!E23</f>
        <v>1020</v>
      </c>
      <c r="D20" s="92" t="str">
        <f>表一保温说明表!G23</f>
        <v>钢20</v>
      </c>
      <c r="E20" s="83">
        <f>表一保温说明表!L23</f>
        <v>20</v>
      </c>
      <c r="F20" s="69">
        <f>表一保温说明表!D23</f>
        <v>10</v>
      </c>
      <c r="G20" s="108" t="s">
        <v>249</v>
      </c>
      <c r="H20" s="105">
        <f t="shared" si="0"/>
        <v>150</v>
      </c>
      <c r="I20" s="105" t="str" cm="1">
        <f t="array" ref="I20">_xlfn.IFS((C20+2*E20)&lt;=300,"φ1.2",AND((C20+2*E20)&gt;300,(C20+2*E20)&lt;=600),"φ2",AND((C20+2*E20)&gt;600,(C20+2*E20)&lt;=1000),"φ2.5",(C20+2*E20)&gt;1000,"20×0.5")</f>
        <v>20×0.5</v>
      </c>
      <c r="J20" s="105" t="str">
        <f>IF(C20&gt;530,"",IF($C20&gt;76,VLOOKUP($C20,捆扎件!$A:$B,2,1),VLOOKUP(76,捆扎件!$A:$B,2,0))*F20)</f>
        <v/>
      </c>
      <c r="K20" s="105">
        <f>IF($C20&gt;530,VLOOKUP($C20,捆扎件!$A:$C,3,1)*$F20,"")</f>
        <v>8.5</v>
      </c>
    </row>
    <row r="21" spans="1:11" ht="20.25">
      <c r="A21" s="56">
        <f>IF(B21="","",COUNTA($B$2:B21))</f>
        <v>20</v>
      </c>
      <c r="B21" s="71" t="str">
        <f>表一保温说明表!C24</f>
        <v>低压排汽母管</v>
      </c>
      <c r="C21" s="83">
        <f>表一保温说明表!E24</f>
        <v>1020</v>
      </c>
      <c r="D21" s="92" t="str">
        <f>表一保温说明表!G24</f>
        <v>钢20</v>
      </c>
      <c r="E21" s="83">
        <f>表一保温说明表!L24</f>
        <v>160</v>
      </c>
      <c r="F21" s="69">
        <f>表一保温说明表!D24</f>
        <v>10</v>
      </c>
      <c r="G21" s="108" t="s">
        <v>249</v>
      </c>
      <c r="H21" s="105">
        <f t="shared" si="0"/>
        <v>150</v>
      </c>
      <c r="I21" s="105" t="str" cm="1">
        <f t="array" ref="I21">_xlfn.IFS((C21+2*E21)&lt;=300,"φ1.2",AND((C21+2*E21)&gt;300,(C21+2*E21)&lt;=600),"φ2",AND((C21+2*E21)&gt;600,(C21+2*E21)&lt;=1000),"φ2.5",(C21+2*E21)&gt;1000,"20×0.5")</f>
        <v>20×0.5</v>
      </c>
      <c r="J21" s="105" t="str">
        <f>IF(C21&gt;530,"",IF($C21&gt;76,VLOOKUP($C21,捆扎件!$A:$B,2,1),VLOOKUP(76,捆扎件!$A:$B,2,0))*F21)</f>
        <v/>
      </c>
      <c r="K21" s="105">
        <f>IF($C21&gt;530,VLOOKUP($C21,捆扎件!$A:$C,3,1)*$F21,"")</f>
        <v>8.5</v>
      </c>
    </row>
    <row r="22" spans="1:11" ht="20.25">
      <c r="A22" s="56">
        <f>IF(B22="","",COUNTA($B$2:B22))</f>
        <v>21</v>
      </c>
      <c r="B22" s="71" t="str">
        <f>表一保温说明表!C25</f>
        <v>低压排汽母管</v>
      </c>
      <c r="C22" s="83">
        <f>表一保温说明表!E25</f>
        <v>610</v>
      </c>
      <c r="D22" s="92" t="str">
        <f>表一保温说明表!G25</f>
        <v>钢20</v>
      </c>
      <c r="E22" s="83">
        <f>表一保温说明表!L25</f>
        <v>140</v>
      </c>
      <c r="F22" s="69">
        <f>表一保温说明表!D25</f>
        <v>12</v>
      </c>
      <c r="G22" s="108" t="s">
        <v>249</v>
      </c>
      <c r="H22" s="105">
        <f t="shared" si="0"/>
        <v>180</v>
      </c>
      <c r="I22" s="105" t="str" cm="1">
        <f t="array" ref="I22">_xlfn.IFS((C22+2*E22)&lt;=300,"φ1.2",AND((C22+2*E22)&gt;300,(C22+2*E22)&lt;=600),"φ2",AND((C22+2*E22)&gt;600,(C22+2*E22)&lt;=1000),"φ2.5",(C22+2*E22)&gt;1000,"20×0.5")</f>
        <v>φ2.5</v>
      </c>
      <c r="J22" s="105" t="str">
        <f>IF(C22&gt;530,"",IF($C22&gt;76,VLOOKUP($C22,捆扎件!$A:$B,2,1),VLOOKUP(76,捆扎件!$A:$B,2,0))*F22)</f>
        <v/>
      </c>
      <c r="K22" s="105">
        <f>IF($C22&gt;530,VLOOKUP($C22,捆扎件!$A:$C,3,1)*$F22,"")</f>
        <v>8.3999999999999986</v>
      </c>
    </row>
    <row r="23" spans="1:11" ht="20.25">
      <c r="A23" s="56">
        <f>IF(B23="","",COUNTA($B$2:B23))</f>
        <v>22</v>
      </c>
      <c r="B23" s="71" t="str">
        <f>表一保温说明表!C26</f>
        <v>低压排汽管道</v>
      </c>
      <c r="C23" s="83">
        <f>表一保温说明表!E26</f>
        <v>377</v>
      </c>
      <c r="D23" s="92" t="str">
        <f>表一保温说明表!G26</f>
        <v>钢20</v>
      </c>
      <c r="E23" s="83">
        <f>表一保温说明表!L26</f>
        <v>150</v>
      </c>
      <c r="F23" s="69">
        <f>表一保温说明表!D26</f>
        <v>7</v>
      </c>
      <c r="G23" s="108" t="s">
        <v>249</v>
      </c>
      <c r="H23" s="105">
        <f t="shared" si="0"/>
        <v>105</v>
      </c>
      <c r="I23" s="105" t="str" cm="1">
        <f t="array" ref="I23">_xlfn.IFS((C23+2*E23)&lt;=300,"φ1.2",AND((C23+2*E23)&gt;300,(C23+2*E23)&lt;=600),"φ2",AND((C23+2*E23)&gt;600,(C23+2*E23)&lt;=1000),"φ2.5",(C23+2*E23)&gt;1000,"20×0.5")</f>
        <v>φ2.5</v>
      </c>
      <c r="J23" s="105">
        <f>IF(C23&gt;530,"",IF($C23&gt;76,VLOOKUP($C23,捆扎件!$A:$B,2,1),VLOOKUP(76,捆扎件!$A:$B,2,0))*F23)</f>
        <v>3.5</v>
      </c>
      <c r="K23" s="105" t="str">
        <f>IF($C23&gt;530,VLOOKUP($C23,捆扎件!$A:$C,3,1)*$F23,"")</f>
        <v/>
      </c>
    </row>
    <row r="24" spans="1:11" ht="20.25">
      <c r="A24" s="56">
        <f>IF(B24="","",COUNTA($B$2:B24))</f>
        <v>23</v>
      </c>
      <c r="B24" s="71" t="str">
        <f>表一保温说明表!C27</f>
        <v>低压排汽管道</v>
      </c>
      <c r="C24" s="83">
        <f>表一保温说明表!E27</f>
        <v>377</v>
      </c>
      <c r="D24" s="92" t="str">
        <f>表一保温说明表!G27</f>
        <v>钢20</v>
      </c>
      <c r="E24" s="83">
        <f>表一保温说明表!L27</f>
        <v>110</v>
      </c>
      <c r="F24" s="69">
        <f>表一保温说明表!D27</f>
        <v>18</v>
      </c>
      <c r="G24" s="108" t="s">
        <v>249</v>
      </c>
      <c r="H24" s="105">
        <f t="shared" si="0"/>
        <v>270</v>
      </c>
      <c r="I24" s="105" t="str" cm="1">
        <f t="array" ref="I24">_xlfn.IFS((C24+2*E24)&lt;=300,"φ1.2",AND((C24+2*E24)&gt;300,(C24+2*E24)&lt;=600),"φ2",AND((C24+2*E24)&gt;600,(C24+2*E24)&lt;=1000),"φ2.5",(C24+2*E24)&gt;1000,"20×0.5")</f>
        <v>φ2</v>
      </c>
      <c r="J24" s="105">
        <f>IF(C24&gt;530,"",IF($C24&gt;76,VLOOKUP($C24,捆扎件!$A:$B,2,1),VLOOKUP(76,捆扎件!$A:$B,2,0))*F24)</f>
        <v>9</v>
      </c>
      <c r="K24" s="105" t="str">
        <f>IF($C24&gt;530,VLOOKUP($C24,捆扎件!$A:$C,3,1)*$F24,"")</f>
        <v/>
      </c>
    </row>
    <row r="25" spans="1:11" ht="20.25">
      <c r="A25" s="56">
        <f>IF(B25="","",COUNTA($B$2:B25))</f>
        <v>24</v>
      </c>
      <c r="B25" s="71" t="str">
        <f>表一保温说明表!C28</f>
        <v>低压排汽管道</v>
      </c>
      <c r="C25" s="83">
        <f>表一保温说明表!E28</f>
        <v>356</v>
      </c>
      <c r="D25" s="92" t="str">
        <f>表一保温说明表!G28</f>
        <v>钢20</v>
      </c>
      <c r="E25" s="83">
        <f>表一保温说明表!L28</f>
        <v>150</v>
      </c>
      <c r="F25" s="69">
        <f>表一保温说明表!D28</f>
        <v>8</v>
      </c>
      <c r="G25" s="108" t="s">
        <v>249</v>
      </c>
      <c r="H25" s="105">
        <f t="shared" si="0"/>
        <v>120</v>
      </c>
      <c r="I25" s="105" t="str" cm="1">
        <f t="array" ref="I25">_xlfn.IFS((C25+2*E25)&lt;=300,"φ1.2",AND((C25+2*E25)&gt;300,(C25+2*E25)&lt;=600),"φ2",AND((C25+2*E25)&gt;600,(C25+2*E25)&lt;=1000),"φ2.5",(C25+2*E25)&gt;1000,"20×0.5")</f>
        <v>φ2.5</v>
      </c>
      <c r="J25" s="105">
        <f>IF(C25&gt;530,"",IF($C25&gt;76,VLOOKUP($C25,捆扎件!$A:$B,2,1),VLOOKUP(76,捆扎件!$A:$B,2,0))*F25)</f>
        <v>4</v>
      </c>
      <c r="K25" s="105" t="str">
        <f>IF($C25&gt;530,VLOOKUP($C25,捆扎件!$A:$C,3,1)*$F25,"")</f>
        <v/>
      </c>
    </row>
    <row r="26" spans="1:11" ht="20.25">
      <c r="A26" s="56">
        <f>IF(B26="","",COUNTA($B$2:B26))</f>
        <v>25</v>
      </c>
      <c r="B26" s="71" t="str">
        <f>表一保温说明表!C29</f>
        <v>低压排汽管道</v>
      </c>
      <c r="C26" s="83">
        <f>表一保温说明表!E29</f>
        <v>356</v>
      </c>
      <c r="D26" s="92" t="str">
        <f>表一保温说明表!G29</f>
        <v>钢20</v>
      </c>
      <c r="E26" s="83">
        <f>表一保温说明表!L29</f>
        <v>110</v>
      </c>
      <c r="F26" s="69">
        <f>表一保温说明表!D29</f>
        <v>23</v>
      </c>
      <c r="G26" s="108" t="s">
        <v>249</v>
      </c>
      <c r="H26" s="105">
        <f t="shared" si="0"/>
        <v>345</v>
      </c>
      <c r="I26" s="105" t="str" cm="1">
        <f t="array" ref="I26">_xlfn.IFS((C26+2*E26)&lt;=300,"φ1.2",AND((C26+2*E26)&gt;300,(C26+2*E26)&lt;=600),"φ2",AND((C26+2*E26)&gt;600,(C26+2*E26)&lt;=1000),"φ2.5",(C26+2*E26)&gt;1000,"20×0.5")</f>
        <v>φ2</v>
      </c>
      <c r="J26" s="105">
        <f>IF(C26&gt;530,"",IF($C26&gt;76,VLOOKUP($C26,捆扎件!$A:$B,2,1),VLOOKUP(76,捆扎件!$A:$B,2,0))*F26)</f>
        <v>11.5</v>
      </c>
      <c r="K26" s="105" t="str">
        <f>IF($C26&gt;530,VLOOKUP($C26,捆扎件!$A:$C,3,1)*$F26,"")</f>
        <v/>
      </c>
    </row>
    <row r="27" spans="1:11" ht="20.25">
      <c r="A27" s="56">
        <f>IF(B27="","",COUNTA($B$2:B27))</f>
        <v>26</v>
      </c>
      <c r="B27" s="71" t="str">
        <f>表一保温说明表!C30</f>
        <v>低压排汽管道</v>
      </c>
      <c r="C27" s="83">
        <f>表一保温说明表!E30</f>
        <v>114</v>
      </c>
      <c r="D27" s="92" t="str">
        <f>表一保温说明表!G30</f>
        <v>钢20</v>
      </c>
      <c r="E27" s="83">
        <f>表一保温说明表!L30</f>
        <v>120</v>
      </c>
      <c r="F27" s="69">
        <f>表一保温说明表!D30</f>
        <v>9</v>
      </c>
      <c r="G27" s="108" t="s">
        <v>249</v>
      </c>
      <c r="H27" s="105">
        <f t="shared" si="0"/>
        <v>135</v>
      </c>
      <c r="I27" s="105" t="str" cm="1">
        <f t="array" ref="I27">_xlfn.IFS((C27+2*E27)&lt;=300,"φ1.2",AND((C27+2*E27)&gt;300,(C27+2*E27)&lt;=600),"φ2",AND((C27+2*E27)&gt;600,(C27+2*E27)&lt;=1000),"φ2.5",(C27+2*E27)&gt;1000,"20×0.5")</f>
        <v>φ2</v>
      </c>
      <c r="J27" s="105">
        <f>IF(C27&gt;530,"",IF($C27&gt;76,VLOOKUP($C27,捆扎件!$A:$B,2,1),VLOOKUP(76,捆扎件!$A:$B,2,0))*F27)</f>
        <v>1.08</v>
      </c>
      <c r="K27" s="105" t="str">
        <f>IF($C27&gt;530,VLOOKUP($C27,捆扎件!$A:$C,3,1)*$F27,"")</f>
        <v/>
      </c>
    </row>
    <row r="28" spans="1:11" ht="20.25">
      <c r="A28" s="56">
        <f>IF(B28="","",COUNTA($B$2:B28))</f>
        <v>27</v>
      </c>
      <c r="B28" s="71" t="str">
        <f>表一保温说明表!C31</f>
        <v>低压排汽管道</v>
      </c>
      <c r="C28" s="83">
        <f>表一保温说明表!E31</f>
        <v>57</v>
      </c>
      <c r="D28" s="92" t="str">
        <f>表一保温说明表!G31</f>
        <v>钢20</v>
      </c>
      <c r="E28" s="83">
        <f>表一保温说明表!L31</f>
        <v>90</v>
      </c>
      <c r="F28" s="69">
        <f>表一保温说明表!D31</f>
        <v>30</v>
      </c>
      <c r="G28" s="108" t="s">
        <v>249</v>
      </c>
      <c r="H28" s="105">
        <f t="shared" si="0"/>
        <v>450</v>
      </c>
      <c r="I28" s="105" t="str" cm="1">
        <f t="array" ref="I28">_xlfn.IFS((C28+2*E28)&lt;=300,"φ1.2",AND((C28+2*E28)&gt;300,(C28+2*E28)&lt;=600),"φ2",AND((C28+2*E28)&gt;600,(C28+2*E28)&lt;=1000),"φ2.5",(C28+2*E28)&gt;1000,"20×0.5")</f>
        <v>φ1.2</v>
      </c>
      <c r="J28" s="105">
        <f>IF(C28&gt;530,"",IF($C28&gt;76,VLOOKUP($C28,捆扎件!$A:$B,2,1),VLOOKUP(76,捆扎件!$A:$B,2,0))*F28)</f>
        <v>3.5999999999999996</v>
      </c>
      <c r="K28" s="105" t="str">
        <f>IF($C28&gt;530,VLOOKUP($C28,捆扎件!$A:$C,3,1)*$F28,"")</f>
        <v/>
      </c>
    </row>
    <row r="29" spans="1:11" ht="20.25">
      <c r="A29" s="56">
        <f>IF(B29="","",COUNTA($B$2:B29))</f>
        <v>28</v>
      </c>
      <c r="B29" s="71" t="str">
        <f>表一保温说明表!C32</f>
        <v>低压排汽管道</v>
      </c>
      <c r="C29" s="83">
        <f>表一保温说明表!E32</f>
        <v>48</v>
      </c>
      <c r="D29" s="92" t="str">
        <f>表一保温说明表!G32</f>
        <v>钢20</v>
      </c>
      <c r="E29" s="83">
        <f>表一保温说明表!L32</f>
        <v>80</v>
      </c>
      <c r="F29" s="69">
        <f>表一保温说明表!D32</f>
        <v>30</v>
      </c>
      <c r="G29" s="108" t="s">
        <v>249</v>
      </c>
      <c r="H29" s="105">
        <f t="shared" si="0"/>
        <v>450</v>
      </c>
      <c r="I29" s="105" t="str" cm="1">
        <f t="array" ref="I29">_xlfn.IFS((C29+2*E29)&lt;=300,"φ1.2",AND((C29+2*E29)&gt;300,(C29+2*E29)&lt;=600),"φ2",AND((C29+2*E29)&gt;600,(C29+2*E29)&lt;=1000),"φ2.5",(C29+2*E29)&gt;1000,"20×0.5")</f>
        <v>φ1.2</v>
      </c>
      <c r="J29" s="105">
        <f>IF(C29&gt;530,"",IF($C29&gt;76,VLOOKUP($C29,捆扎件!$A:$B,2,1),VLOOKUP(76,捆扎件!$A:$B,2,0))*F29)</f>
        <v>3.5999999999999996</v>
      </c>
      <c r="K29" s="105" t="str">
        <f>IF($C29&gt;530,VLOOKUP($C29,捆扎件!$A:$C,3,1)*$F29,"")</f>
        <v/>
      </c>
    </row>
    <row r="30" spans="1:11" ht="20.25">
      <c r="A30" s="56">
        <f>IF(B30="","",COUNTA($B$2:B30))</f>
        <v>29</v>
      </c>
      <c r="B30" s="71" t="str">
        <f>表一保温说明表!C33</f>
        <v>低压排汽管道</v>
      </c>
      <c r="C30" s="83">
        <f>表一保温说明表!E33</f>
        <v>32</v>
      </c>
      <c r="D30" s="92" t="str">
        <f>表一保温说明表!G33</f>
        <v>钢20</v>
      </c>
      <c r="E30" s="83">
        <f>表一保温说明表!L33</f>
        <v>40</v>
      </c>
      <c r="F30" s="69">
        <f>表一保温说明表!D33</f>
        <v>30</v>
      </c>
      <c r="G30" s="108" t="s">
        <v>249</v>
      </c>
      <c r="H30" s="105">
        <f t="shared" si="0"/>
        <v>450</v>
      </c>
      <c r="I30" s="105" t="str" cm="1">
        <f t="array" ref="I30">_xlfn.IFS((C30+2*E30)&lt;=300,"φ1.2",AND((C30+2*E30)&gt;300,(C30+2*E30)&lt;=600),"φ2",AND((C30+2*E30)&gt;600,(C30+2*E30)&lt;=1000),"φ2.5",(C30+2*E30)&gt;1000,"20×0.5")</f>
        <v>φ1.2</v>
      </c>
      <c r="J30" s="105">
        <f>IF(C30&gt;530,"",IF($C30&gt;76,VLOOKUP($C30,捆扎件!$A:$B,2,1),VLOOKUP(76,捆扎件!$A:$B,2,0))*F30)</f>
        <v>3.5999999999999996</v>
      </c>
      <c r="K30" s="105" t="str">
        <f>IF($C30&gt;530,VLOOKUP($C30,捆扎件!$A:$C,3,1)*$F30,"")</f>
        <v/>
      </c>
    </row>
    <row r="31" spans="1:11" ht="20.25">
      <c r="A31" s="56">
        <f>IF(B31="","",COUNTA($B$2:B31))</f>
        <v>30</v>
      </c>
      <c r="B31" s="71" t="str">
        <f>表一保温说明表!C34</f>
        <v>低压排汽管道</v>
      </c>
      <c r="C31" s="83">
        <f>表一保温说明表!E34</f>
        <v>25</v>
      </c>
      <c r="D31" s="92" t="str">
        <f>表一保温说明表!G34</f>
        <v>钢20</v>
      </c>
      <c r="E31" s="83">
        <f>表一保温说明表!L34</f>
        <v>80</v>
      </c>
      <c r="F31" s="69">
        <f>表一保温说明表!D34</f>
        <v>30</v>
      </c>
      <c r="G31" s="108" t="s">
        <v>249</v>
      </c>
      <c r="H31" s="105">
        <f t="shared" si="0"/>
        <v>450</v>
      </c>
      <c r="I31" s="105" t="str" cm="1">
        <f t="array" ref="I31">_xlfn.IFS((C31+2*E31)&lt;=300,"φ1.2",AND((C31+2*E31)&gt;300,(C31+2*E31)&lt;=600),"φ2",AND((C31+2*E31)&gt;600,(C31+2*E31)&lt;=1000),"φ2.5",(C31+2*E31)&gt;1000,"20×0.5")</f>
        <v>φ1.2</v>
      </c>
      <c r="J31" s="105">
        <f>IF(C31&gt;530,"",IF($C31&gt;76,VLOOKUP($C31,捆扎件!$A:$B,2,1),VLOOKUP(76,捆扎件!$A:$B,2,0))*F31)</f>
        <v>3.5999999999999996</v>
      </c>
      <c r="K31" s="105" t="str">
        <f>IF($C31&gt;530,VLOOKUP($C31,捆扎件!$A:$C,3,1)*$F31,"")</f>
        <v/>
      </c>
    </row>
    <row r="32" spans="1:11" ht="20.25">
      <c r="A32" s="56">
        <f>IF(B32="","",COUNTA($B$2:B32))</f>
        <v>31</v>
      </c>
      <c r="B32" s="71" t="str">
        <f>表一保温说明表!C35</f>
        <v>主汽门漏气至本体疏水扩容器</v>
      </c>
      <c r="C32" s="83">
        <f>表一保温说明表!E35</f>
        <v>114</v>
      </c>
      <c r="D32" s="92" t="str">
        <f>表一保温说明表!G35</f>
        <v>12Cr1MoVG</v>
      </c>
      <c r="E32" s="83">
        <f>表一保温说明表!L35</f>
        <v>160</v>
      </c>
      <c r="F32" s="69">
        <f>表一保温说明表!D35</f>
        <v>9</v>
      </c>
      <c r="G32" s="108" t="s">
        <v>249</v>
      </c>
      <c r="H32" s="105">
        <f t="shared" si="0"/>
        <v>135</v>
      </c>
      <c r="I32" s="105" t="str" cm="1">
        <f t="array" ref="I32">_xlfn.IFS((C32+2*E32)&lt;=300,"φ1.2",AND((C32+2*E32)&gt;300,(C32+2*E32)&lt;=600),"φ2",AND((C32+2*E32)&gt;600,(C32+2*E32)&lt;=1000),"φ2.5",(C32+2*E32)&gt;1000,"20×0.5")</f>
        <v>φ2</v>
      </c>
      <c r="J32" s="105">
        <f>IF(C32&gt;530,"",IF($C32&gt;76,VLOOKUP($C32,捆扎件!$A:$B,2,1),VLOOKUP(76,捆扎件!$A:$B,2,0))*F32)</f>
        <v>1.08</v>
      </c>
      <c r="K32" s="105" t="str">
        <f>IF($C32&gt;530,VLOOKUP($C32,捆扎件!$A:$C,3,1)*$F32,"")</f>
        <v/>
      </c>
    </row>
    <row r="33" spans="1:11" ht="20.25">
      <c r="A33" s="56">
        <f>IF(B33="","",COUNTA($B$2:B33))</f>
        <v>32</v>
      </c>
      <c r="B33" s="71" t="str">
        <f>表一保温说明表!C36</f>
        <v>主汽门漏气至本体疏水扩容器</v>
      </c>
      <c r="C33" s="83">
        <f>表一保温说明表!E36</f>
        <v>73</v>
      </c>
      <c r="D33" s="92" t="str">
        <f>表一保温说明表!G36</f>
        <v>12Cr1MoVG</v>
      </c>
      <c r="E33" s="83">
        <f>表一保温说明表!L36</f>
        <v>130</v>
      </c>
      <c r="F33" s="69">
        <f>表一保温说明表!D36</f>
        <v>19</v>
      </c>
      <c r="G33" s="108" t="s">
        <v>249</v>
      </c>
      <c r="H33" s="105">
        <f t="shared" si="0"/>
        <v>285</v>
      </c>
      <c r="I33" s="105" t="str" cm="1">
        <f t="array" ref="I33">_xlfn.IFS((C33+2*E33)&lt;=300,"φ1.2",AND((C33+2*E33)&gt;300,(C33+2*E33)&lt;=600),"φ2",AND((C33+2*E33)&gt;600,(C33+2*E33)&lt;=1000),"φ2.5",(C33+2*E33)&gt;1000,"20×0.5")</f>
        <v>φ2</v>
      </c>
      <c r="J33" s="105">
        <f>IF(C33&gt;530,"",IF($C33&gt;76,VLOOKUP($C33,捆扎件!$A:$B,2,1),VLOOKUP(76,捆扎件!$A:$B,2,0))*F33)</f>
        <v>2.2799999999999998</v>
      </c>
      <c r="K33" s="105" t="str">
        <f>IF($C33&gt;530,VLOOKUP($C33,捆扎件!$A:$C,3,1)*$F33,"")</f>
        <v/>
      </c>
    </row>
    <row r="34" spans="1:11" ht="20.25">
      <c r="A34" s="56">
        <f>IF(B34="","",COUNTA($B$2:B34))</f>
        <v>33</v>
      </c>
      <c r="B34" s="71" t="str">
        <f>表一保温说明表!C37</f>
        <v>调门漏气至汽封冷却器管道</v>
      </c>
      <c r="C34" s="83">
        <f>表一保温说明表!E37</f>
        <v>60</v>
      </c>
      <c r="D34" s="92" t="str">
        <f>表一保温说明表!G37</f>
        <v>12Cr1MoVG</v>
      </c>
      <c r="E34" s="83">
        <f>表一保温说明表!L37</f>
        <v>130</v>
      </c>
      <c r="F34" s="69">
        <f>表一保温说明表!D37</f>
        <v>100</v>
      </c>
      <c r="G34" s="108" t="s">
        <v>249</v>
      </c>
      <c r="H34" s="105">
        <f t="shared" si="0"/>
        <v>1500</v>
      </c>
      <c r="I34" s="105" t="str" cm="1">
        <f t="array" ref="I34">_xlfn.IFS((C34+2*E34)&lt;=300,"φ1.2",AND((C34+2*E34)&gt;300,(C34+2*E34)&lt;=600),"φ2",AND((C34+2*E34)&gt;600,(C34+2*E34)&lt;=1000),"φ2.5",(C34+2*E34)&gt;1000,"20×0.5")</f>
        <v>φ2</v>
      </c>
      <c r="J34" s="105">
        <f>IF(C34&gt;530,"",IF($C34&gt;76,VLOOKUP($C34,捆扎件!$A:$B,2,1),VLOOKUP(76,捆扎件!$A:$B,2,0))*F34)</f>
        <v>12</v>
      </c>
      <c r="K34" s="105" t="str">
        <f>IF($C34&gt;530,VLOOKUP($C34,捆扎件!$A:$C,3,1)*$F34,"")</f>
        <v/>
      </c>
    </row>
    <row r="35" spans="1:11" ht="20.25">
      <c r="A35" s="56">
        <f>IF(B35="","",COUNTA($B$2:B35))</f>
        <v>34</v>
      </c>
      <c r="B35" s="71" t="str">
        <f>表一保温说明表!C38</f>
        <v>调门漏气至汽封冷却器管道</v>
      </c>
      <c r="C35" s="83">
        <f>表一保温说明表!E38</f>
        <v>219</v>
      </c>
      <c r="D35" s="92" t="str">
        <f>表一保温说明表!G38</f>
        <v>12Cr1MoVG</v>
      </c>
      <c r="E35" s="83">
        <f>表一保温说明表!L38</f>
        <v>180</v>
      </c>
      <c r="F35" s="69">
        <f>表一保温说明表!D38</f>
        <v>49</v>
      </c>
      <c r="G35" s="108" t="s">
        <v>249</v>
      </c>
      <c r="H35" s="105">
        <f t="shared" si="0"/>
        <v>735</v>
      </c>
      <c r="I35" s="105" t="str" cm="1">
        <f t="array" ref="I35">_xlfn.IFS((C35+2*E35)&lt;=300,"φ1.2",AND((C35+2*E35)&gt;300,(C35+2*E35)&lt;=600),"φ2",AND((C35+2*E35)&gt;600,(C35+2*E35)&lt;=1000),"φ2.5",(C35+2*E35)&gt;1000,"20×0.5")</f>
        <v>φ2</v>
      </c>
      <c r="J35" s="105">
        <f>IF(C35&gt;530,"",IF($C35&gt;76,VLOOKUP($C35,捆扎件!$A:$B,2,1),VLOOKUP(76,捆扎件!$A:$B,2,0))*F35)</f>
        <v>19.600000000000001</v>
      </c>
      <c r="K35" s="105" t="str">
        <f>IF($C35&gt;530,VLOOKUP($C35,捆扎件!$A:$C,3,1)*$F35,"")</f>
        <v/>
      </c>
    </row>
    <row r="36" spans="1:11" ht="20.25">
      <c r="A36" s="56">
        <f>IF(B36="","",COUNTA($B$2:B36))</f>
        <v>35</v>
      </c>
      <c r="B36" s="71" t="str">
        <f>表一保温说明表!C39</f>
        <v>调整抽汽座缸阀漏气</v>
      </c>
      <c r="C36" s="83">
        <f>表一保温说明表!E39</f>
        <v>114</v>
      </c>
      <c r="D36" s="92" t="str">
        <f>表一保温说明表!G39</f>
        <v>12Cr1MoVG</v>
      </c>
      <c r="E36" s="83">
        <f>表一保温说明表!L39</f>
        <v>110</v>
      </c>
      <c r="F36" s="69">
        <f>表一保温说明表!D39</f>
        <v>11</v>
      </c>
      <c r="G36" s="108" t="s">
        <v>249</v>
      </c>
      <c r="H36" s="105">
        <f t="shared" si="0"/>
        <v>165</v>
      </c>
      <c r="I36" s="105" t="str" cm="1">
        <f t="array" ref="I36">_xlfn.IFS((C36+2*E36)&lt;=300,"φ1.2",AND((C36+2*E36)&gt;300,(C36+2*E36)&lt;=600),"φ2",AND((C36+2*E36)&gt;600,(C36+2*E36)&lt;=1000),"φ2.5",(C36+2*E36)&gt;1000,"20×0.5")</f>
        <v>φ2</v>
      </c>
      <c r="J36" s="105">
        <f>IF(C36&gt;530,"",IF($C36&gt;76,VLOOKUP($C36,捆扎件!$A:$B,2,1),VLOOKUP(76,捆扎件!$A:$B,2,0))*F36)</f>
        <v>1.3199999999999998</v>
      </c>
      <c r="K36" s="105" t="str">
        <f>IF($C36&gt;530,VLOOKUP($C36,捆扎件!$A:$C,3,1)*$F36,"")</f>
        <v/>
      </c>
    </row>
    <row r="37" spans="1:11" ht="20.25">
      <c r="A37" s="56">
        <f>IF(B37="","",COUNTA($B$2:B37))</f>
        <v>36</v>
      </c>
      <c r="B37" s="71" t="str">
        <f>表一保温说明表!C40</f>
        <v>调整抽汽座缸阀漏气</v>
      </c>
      <c r="C37" s="83">
        <f>表一保温说明表!E40</f>
        <v>42</v>
      </c>
      <c r="D37" s="92" t="str">
        <f>表一保温说明表!G40</f>
        <v>12Cr1MoVG</v>
      </c>
      <c r="E37" s="83">
        <f>表一保温说明表!L40</f>
        <v>80</v>
      </c>
      <c r="F37" s="69">
        <f>表一保温说明表!D40</f>
        <v>40</v>
      </c>
      <c r="G37" s="108" t="s">
        <v>249</v>
      </c>
      <c r="H37" s="105">
        <f t="shared" si="0"/>
        <v>600</v>
      </c>
      <c r="I37" s="105" t="str" cm="1">
        <f t="array" ref="I37">_xlfn.IFS((C37+2*E37)&lt;=300,"φ1.2",AND((C37+2*E37)&gt;300,(C37+2*E37)&lt;=600),"φ2",AND((C37+2*E37)&gt;600,(C37+2*E37)&lt;=1000),"φ2.5",(C37+2*E37)&gt;1000,"20×0.5")</f>
        <v>φ1.2</v>
      </c>
      <c r="J37" s="105">
        <f>IF(C37&gt;530,"",IF($C37&gt;76,VLOOKUP($C37,捆扎件!$A:$B,2,1),VLOOKUP(76,捆扎件!$A:$B,2,0))*F37)</f>
        <v>4.8</v>
      </c>
      <c r="K37" s="105" t="str">
        <f>IF($C37&gt;530,VLOOKUP($C37,捆扎件!$A:$C,3,1)*$F37,"")</f>
        <v/>
      </c>
    </row>
    <row r="38" spans="1:11" ht="20.25">
      <c r="A38" s="56">
        <f>IF(B38="","",COUNTA($B$2:B38))</f>
        <v>37</v>
      </c>
      <c r="B38" s="71" t="str">
        <f>表一保温说明表!C41</f>
        <v>前汽封至汽封母管</v>
      </c>
      <c r="C38" s="83">
        <f>表一保温说明表!E41</f>
        <v>168</v>
      </c>
      <c r="D38" s="92" t="str">
        <f>表一保温说明表!G41</f>
        <v>12Cr1MoVG</v>
      </c>
      <c r="E38" s="83">
        <f>表一保温说明表!L41</f>
        <v>100</v>
      </c>
      <c r="F38" s="69">
        <f>表一保温说明表!D41</f>
        <v>6</v>
      </c>
      <c r="G38" s="108" t="s">
        <v>249</v>
      </c>
      <c r="H38" s="105">
        <f t="shared" si="0"/>
        <v>90</v>
      </c>
      <c r="I38" s="105" t="str" cm="1">
        <f t="array" ref="I38">_xlfn.IFS((C38+2*E38)&lt;=300,"φ1.2",AND((C38+2*E38)&gt;300,(C38+2*E38)&lt;=600),"φ2",AND((C38+2*E38)&gt;600,(C38+2*E38)&lt;=1000),"φ2.5",(C38+2*E38)&gt;1000,"20×0.5")</f>
        <v>φ2</v>
      </c>
      <c r="J38" s="105">
        <f>IF(C38&gt;530,"",IF($C38&gt;76,VLOOKUP($C38,捆扎件!$A:$B,2,1),VLOOKUP(76,捆扎件!$A:$B,2,0))*F38)</f>
        <v>1.2000000000000002</v>
      </c>
      <c r="K38" s="105" t="str">
        <f>IF($C38&gt;530,VLOOKUP($C38,捆扎件!$A:$C,3,1)*$F38,"")</f>
        <v/>
      </c>
    </row>
    <row r="39" spans="1:11" ht="20.25">
      <c r="A39" s="56">
        <f>IF(B39="","",COUNTA($B$2:B39))</f>
        <v>38</v>
      </c>
      <c r="B39" s="71" t="str">
        <f>表一保温说明表!C42</f>
        <v>前汽封至汽封母管</v>
      </c>
      <c r="C39" s="83">
        <f>表一保温说明表!E42</f>
        <v>219</v>
      </c>
      <c r="D39" s="92" t="str">
        <f>表一保温说明表!G42</f>
        <v>12Cr1MoVG</v>
      </c>
      <c r="E39" s="83">
        <f>表一保温说明表!L42</f>
        <v>130</v>
      </c>
      <c r="F39" s="69">
        <f>表一保温说明表!D42</f>
        <v>6</v>
      </c>
      <c r="G39" s="108" t="s">
        <v>249</v>
      </c>
      <c r="H39" s="105">
        <f t="shared" si="0"/>
        <v>90</v>
      </c>
      <c r="I39" s="105" t="str" cm="1">
        <f t="array" ref="I39">_xlfn.IFS((C39+2*E39)&lt;=300,"φ1.2",AND((C39+2*E39)&gt;300,(C39+2*E39)&lt;=600),"φ2",AND((C39+2*E39)&gt;600,(C39+2*E39)&lt;=1000),"φ2.5",(C39+2*E39)&gt;1000,"20×0.5")</f>
        <v>φ2</v>
      </c>
      <c r="J39" s="105">
        <f>IF(C39&gt;530,"",IF($C39&gt;76,VLOOKUP($C39,捆扎件!$A:$B,2,1),VLOOKUP(76,捆扎件!$A:$B,2,0))*F39)</f>
        <v>2.4000000000000004</v>
      </c>
      <c r="K39" s="105" t="str">
        <f>IF($C39&gt;530,VLOOKUP($C39,捆扎件!$A:$C,3,1)*$F39,"")</f>
        <v/>
      </c>
    </row>
    <row r="40" spans="1:11" ht="20.25">
      <c r="A40" s="56">
        <f>IF(B40="","",COUNTA($B$2:B40))</f>
        <v>39</v>
      </c>
      <c r="B40" s="71" t="str">
        <f>表一保温说明表!C43</f>
        <v>后汽封至汽封母管</v>
      </c>
      <c r="C40" s="83">
        <f>表一保温说明表!E43</f>
        <v>168</v>
      </c>
      <c r="D40" s="92" t="str">
        <f>表一保温说明表!G43</f>
        <v>20G</v>
      </c>
      <c r="E40" s="83">
        <f>表一保温说明表!L43</f>
        <v>80</v>
      </c>
      <c r="F40" s="69">
        <f>表一保温说明表!D43</f>
        <v>7</v>
      </c>
      <c r="G40" s="108" t="s">
        <v>249</v>
      </c>
      <c r="H40" s="105">
        <f t="shared" si="0"/>
        <v>105</v>
      </c>
      <c r="I40" s="105" t="str" cm="1">
        <f t="array" ref="I40">_xlfn.IFS((C40+2*E40)&lt;=300,"φ1.2",AND((C40+2*E40)&gt;300,(C40+2*E40)&lt;=600),"φ2",AND((C40+2*E40)&gt;600,(C40+2*E40)&lt;=1000),"φ2.5",(C40+2*E40)&gt;1000,"20×0.5")</f>
        <v>φ2</v>
      </c>
      <c r="J40" s="105">
        <f>IF(C40&gt;530,"",IF($C40&gt;76,VLOOKUP($C40,捆扎件!$A:$B,2,1),VLOOKUP(76,捆扎件!$A:$B,2,0))*F40)</f>
        <v>1.4000000000000001</v>
      </c>
      <c r="K40" s="105" t="str">
        <f>IF($C40&gt;530,VLOOKUP($C40,捆扎件!$A:$C,3,1)*$F40,"")</f>
        <v/>
      </c>
    </row>
    <row r="41" spans="1:11" ht="20.25">
      <c r="A41" s="56">
        <f>IF(B41="","",COUNTA($B$2:B41))</f>
        <v>40</v>
      </c>
      <c r="B41" s="71" t="str">
        <f>表一保温说明表!C44</f>
        <v>后汽封至汽封母管</v>
      </c>
      <c r="C41" s="83">
        <f>表一保温说明表!E44</f>
        <v>219</v>
      </c>
      <c r="D41" s="92" t="str">
        <f>表一保温说明表!G44</f>
        <v>20G</v>
      </c>
      <c r="E41" s="83">
        <f>表一保温说明表!L44</f>
        <v>90</v>
      </c>
      <c r="F41" s="69">
        <f>表一保温说明表!D44</f>
        <v>2</v>
      </c>
      <c r="G41" s="108" t="s">
        <v>249</v>
      </c>
      <c r="H41" s="105">
        <f t="shared" si="0"/>
        <v>30</v>
      </c>
      <c r="I41" s="105" t="str" cm="1">
        <f t="array" ref="I41">_xlfn.IFS((C41+2*E41)&lt;=300,"φ1.2",AND((C41+2*E41)&gt;300,(C41+2*E41)&lt;=600),"φ2",AND((C41+2*E41)&gt;600,(C41+2*E41)&lt;=1000),"φ2.5",(C41+2*E41)&gt;1000,"20×0.5")</f>
        <v>φ2</v>
      </c>
      <c r="J41" s="105">
        <f>IF(C41&gt;530,"",IF($C41&gt;76,VLOOKUP($C41,捆扎件!$A:$B,2,1),VLOOKUP(76,捆扎件!$A:$B,2,0))*F41)</f>
        <v>0.8</v>
      </c>
      <c r="K41" s="105" t="str">
        <f>IF($C41&gt;530,VLOOKUP($C41,捆扎件!$A:$C,3,1)*$F41,"")</f>
        <v/>
      </c>
    </row>
    <row r="42" spans="1:11" ht="20.25">
      <c r="A42" s="56">
        <f>IF(B42="","",COUNTA($B$2:B42))</f>
        <v>41</v>
      </c>
      <c r="B42" s="71" t="str">
        <f>表一保温说明表!C45</f>
        <v>汽封漏气母管</v>
      </c>
      <c r="C42" s="83">
        <f>表一保温说明表!E45</f>
        <v>325</v>
      </c>
      <c r="D42" s="92" t="str">
        <f>表一保温说明表!G45</f>
        <v>12Cr1MoVG</v>
      </c>
      <c r="E42" s="83">
        <f>表一保温说明表!L45</f>
        <v>110</v>
      </c>
      <c r="F42" s="69">
        <f>表一保温说明表!D45</f>
        <v>15</v>
      </c>
      <c r="G42" s="108" t="s">
        <v>249</v>
      </c>
      <c r="H42" s="105">
        <f t="shared" si="0"/>
        <v>225</v>
      </c>
      <c r="I42" s="105" t="str" cm="1">
        <f t="array" ref="I42">_xlfn.IFS((C42+2*E42)&lt;=300,"φ1.2",AND((C42+2*E42)&gt;300,(C42+2*E42)&lt;=600),"φ2",AND((C42+2*E42)&gt;600,(C42+2*E42)&lt;=1000),"φ2.5",(C42+2*E42)&gt;1000,"20×0.5")</f>
        <v>φ2</v>
      </c>
      <c r="J42" s="105">
        <f>IF(C42&gt;530,"",IF($C42&gt;76,VLOOKUP($C42,捆扎件!$A:$B,2,1),VLOOKUP(76,捆扎件!$A:$B,2,0))*F42)</f>
        <v>7.5</v>
      </c>
      <c r="K42" s="105" t="str">
        <f>IF($C42&gt;530,VLOOKUP($C42,捆扎件!$A:$C,3,1)*$F42,"")</f>
        <v/>
      </c>
    </row>
    <row r="43" spans="1:11" ht="20.25">
      <c r="A43" s="56">
        <f>IF(B43="","",COUNTA($B$2:B43))</f>
        <v>42</v>
      </c>
      <c r="B43" s="71" t="str">
        <f>表一保温说明表!C46</f>
        <v>汽封冷却器疏水管道</v>
      </c>
      <c r="C43" s="83">
        <f>表一保温说明表!E46</f>
        <v>73</v>
      </c>
      <c r="D43" s="92" t="str">
        <f>表一保温说明表!G46</f>
        <v>钢20</v>
      </c>
      <c r="E43" s="83">
        <f>表一保温说明表!L46</f>
        <v>30</v>
      </c>
      <c r="F43" s="69">
        <f>表一保温说明表!D46</f>
        <v>15</v>
      </c>
      <c r="G43" s="108" t="s">
        <v>249</v>
      </c>
      <c r="H43" s="105">
        <f t="shared" si="0"/>
        <v>225</v>
      </c>
      <c r="I43" s="105" t="str" cm="1">
        <f t="array" ref="I43">_xlfn.IFS((C43+2*E43)&lt;=300,"φ1.2",AND((C43+2*E43)&gt;300,(C43+2*E43)&lt;=600),"φ2",AND((C43+2*E43)&gt;600,(C43+2*E43)&lt;=1000),"φ2.5",(C43+2*E43)&gt;1000,"20×0.5")</f>
        <v>φ1.2</v>
      </c>
      <c r="J43" s="105">
        <f>IF(C43&gt;530,"",IF($C43&gt;76,VLOOKUP($C43,捆扎件!$A:$B,2,1),VLOOKUP(76,捆扎件!$A:$B,2,0))*F43)</f>
        <v>1.7999999999999998</v>
      </c>
      <c r="K43" s="105" t="str">
        <f>IF($C43&gt;530,VLOOKUP($C43,捆扎件!$A:$C,3,1)*$F43,"")</f>
        <v/>
      </c>
    </row>
    <row r="44" spans="1:11" ht="20.25">
      <c r="A44" s="56">
        <f>IF(B44="","",COUNTA($B$2:B44))</f>
        <v>43</v>
      </c>
      <c r="B44" s="71" t="str">
        <f>表一保温说明表!C47</f>
        <v>汽封漏气母管放水管道</v>
      </c>
      <c r="C44" s="83">
        <f>表一保温说明表!E47</f>
        <v>219</v>
      </c>
      <c r="D44" s="92" t="str">
        <f>表一保温说明表!G47</f>
        <v>钢20</v>
      </c>
      <c r="E44" s="83">
        <f>表一保温说明表!L47</f>
        <v>100</v>
      </c>
      <c r="F44" s="69">
        <f>表一保温说明表!D47</f>
        <v>13</v>
      </c>
      <c r="G44" s="108" t="s">
        <v>249</v>
      </c>
      <c r="H44" s="105">
        <f t="shared" si="0"/>
        <v>195</v>
      </c>
      <c r="I44" s="105" t="str" cm="1">
        <f t="array" ref="I44">_xlfn.IFS((C44+2*E44)&lt;=300,"φ1.2",AND((C44+2*E44)&gt;300,(C44+2*E44)&lt;=600),"φ2",AND((C44+2*E44)&gt;600,(C44+2*E44)&lt;=1000),"φ2.5",(C44+2*E44)&gt;1000,"20×0.5")</f>
        <v>φ2</v>
      </c>
      <c r="J44" s="105">
        <f>IF(C44&gt;530,"",IF($C44&gt;76,VLOOKUP($C44,捆扎件!$A:$B,2,1),VLOOKUP(76,捆扎件!$A:$B,2,0))*F44)</f>
        <v>5.2</v>
      </c>
      <c r="K44" s="105" t="str">
        <f>IF($C44&gt;530,VLOOKUP($C44,捆扎件!$A:$C,3,1)*$F44,"")</f>
        <v/>
      </c>
    </row>
    <row r="45" spans="1:11" ht="20.25">
      <c r="A45" s="56">
        <f>IF(B45="","",COUNTA($B$2:B45))</f>
        <v>44</v>
      </c>
      <c r="B45" s="71" t="str">
        <f>表一保温说明表!C48</f>
        <v>调门漏气管道排汽管道</v>
      </c>
      <c r="C45" s="83">
        <f>表一保温说明表!E48</f>
        <v>219</v>
      </c>
      <c r="D45" s="92" t="str">
        <f>表一保温说明表!G48</f>
        <v>钢20</v>
      </c>
      <c r="E45" s="83">
        <f>表一保温说明表!L48</f>
        <v>140</v>
      </c>
      <c r="F45" s="69">
        <f>表一保温说明表!D48</f>
        <v>30</v>
      </c>
      <c r="G45" s="108" t="s">
        <v>249</v>
      </c>
      <c r="H45" s="105">
        <f t="shared" si="0"/>
        <v>450</v>
      </c>
      <c r="I45" s="105" t="str" cm="1">
        <f t="array" ref="I45">_xlfn.IFS((C45+2*E45)&lt;=300,"φ1.2",AND((C45+2*E45)&gt;300,(C45+2*E45)&lt;=600),"φ2",AND((C45+2*E45)&gt;600,(C45+2*E45)&lt;=1000),"φ2.5",(C45+2*E45)&gt;1000,"20×0.5")</f>
        <v>φ2</v>
      </c>
      <c r="J45" s="105">
        <f>IF(C45&gt;530,"",IF($C45&gt;76,VLOOKUP($C45,捆扎件!$A:$B,2,1),VLOOKUP(76,捆扎件!$A:$B,2,0))*F45)</f>
        <v>12</v>
      </c>
      <c r="K45" s="105" t="str">
        <f>IF($C45&gt;530,VLOOKUP($C45,捆扎件!$A:$C,3,1)*$F45,"")</f>
        <v/>
      </c>
    </row>
    <row r="46" spans="1:11" ht="20.25">
      <c r="A46" s="56">
        <f>IF(B46="","",COUNTA($B$2:B46))</f>
        <v>45</v>
      </c>
      <c r="B46" s="71" t="str">
        <f>表一保温说明表!C49</f>
        <v>汽封管道排汽管道</v>
      </c>
      <c r="C46" s="83">
        <f>表一保温说明表!E49</f>
        <v>219</v>
      </c>
      <c r="D46" s="92" t="str">
        <f>表一保温说明表!G49</f>
        <v>12Cr1MoVG</v>
      </c>
      <c r="E46" s="83">
        <f>表一保温说明表!L49</f>
        <v>100</v>
      </c>
      <c r="F46" s="69">
        <f>表一保温说明表!D49</f>
        <v>39</v>
      </c>
      <c r="G46" s="108" t="s">
        <v>249</v>
      </c>
      <c r="H46" s="105">
        <f t="shared" si="0"/>
        <v>585</v>
      </c>
      <c r="I46" s="105" t="str" cm="1">
        <f t="array" ref="I46">_xlfn.IFS((C46+2*E46)&lt;=300,"φ1.2",AND((C46+2*E46)&gt;300,(C46+2*E46)&lt;=600),"φ2",AND((C46+2*E46)&gt;600,(C46+2*E46)&lt;=1000),"φ2.5",(C46+2*E46)&gt;1000,"20×0.5")</f>
        <v>φ2</v>
      </c>
      <c r="J46" s="105">
        <f>IF(C46&gt;530,"",IF($C46&gt;76,VLOOKUP($C46,捆扎件!$A:$B,2,1),VLOOKUP(76,捆扎件!$A:$B,2,0))*F46)</f>
        <v>15.600000000000001</v>
      </c>
      <c r="K46" s="105" t="str">
        <f>IF($C46&gt;530,VLOOKUP($C46,捆扎件!$A:$C,3,1)*$F46,"")</f>
        <v/>
      </c>
    </row>
    <row r="47" spans="1:11" ht="20.25">
      <c r="A47" s="56">
        <f>IF(B47="","",COUNTA($B$2:B47))</f>
        <v>46</v>
      </c>
      <c r="B47" s="71" t="str">
        <f>表一保温说明表!C50</f>
        <v>汽封冷却器风机排空管道（隔离阀前）</v>
      </c>
      <c r="C47" s="83">
        <f>表一保温说明表!E50</f>
        <v>219</v>
      </c>
      <c r="D47" s="92" t="str">
        <f>表一保温说明表!G50</f>
        <v>钢20</v>
      </c>
      <c r="E47" s="83">
        <f>表一保温说明表!L50</f>
        <v>20</v>
      </c>
      <c r="F47" s="69">
        <f>表一保温说明表!D50</f>
        <v>10</v>
      </c>
      <c r="G47" s="108" t="s">
        <v>249</v>
      </c>
      <c r="H47" s="105">
        <f t="shared" si="0"/>
        <v>150</v>
      </c>
      <c r="I47" s="105" t="str" cm="1">
        <f t="array" ref="I47">_xlfn.IFS((C47+2*E47)&lt;=300,"φ1.2",AND((C47+2*E47)&gt;300,(C47+2*E47)&lt;=600),"φ2",AND((C47+2*E47)&gt;600,(C47+2*E47)&lt;=1000),"φ2.5",(C47+2*E47)&gt;1000,"20×0.5")</f>
        <v>φ1.2</v>
      </c>
      <c r="J47" s="105">
        <f>IF(C47&gt;530,"",IF($C47&gt;76,VLOOKUP($C47,捆扎件!$A:$B,2,1),VLOOKUP(76,捆扎件!$A:$B,2,0))*F47)</f>
        <v>4</v>
      </c>
      <c r="K47" s="105" t="str">
        <f>IF($C47&gt;530,VLOOKUP($C47,捆扎件!$A:$C,3,1)*$F47,"")</f>
        <v/>
      </c>
    </row>
    <row r="48" spans="1:11" ht="20.25">
      <c r="A48" s="56">
        <f>IF(B48="","",COUNTA($B$2:B48))</f>
        <v>47</v>
      </c>
      <c r="B48" s="71" t="str">
        <f>表一保温说明表!C51</f>
        <v>汽封冷却器风机排空管道</v>
      </c>
      <c r="C48" s="83">
        <f>表一保温说明表!E51</f>
        <v>34</v>
      </c>
      <c r="D48" s="92" t="str">
        <f>表一保温说明表!G51</f>
        <v>钢20</v>
      </c>
      <c r="E48" s="83">
        <f>表一保温说明表!L51</f>
        <v>20</v>
      </c>
      <c r="F48" s="69">
        <f>表一保温说明表!D51</f>
        <v>30</v>
      </c>
      <c r="G48" s="108" t="s">
        <v>249</v>
      </c>
      <c r="H48" s="105">
        <f t="shared" si="0"/>
        <v>450</v>
      </c>
      <c r="I48" s="105" t="str" cm="1">
        <f t="array" ref="I48">_xlfn.IFS((C48+2*E48)&lt;=300,"φ1.2",AND((C48+2*E48)&gt;300,(C48+2*E48)&lt;=600),"φ2",AND((C48+2*E48)&gt;600,(C48+2*E48)&lt;=1000),"φ2.5",(C48+2*E48)&gt;1000,"20×0.5")</f>
        <v>φ1.2</v>
      </c>
      <c r="J48" s="105">
        <f>IF(C48&gt;530,"",IF($C48&gt;76,VLOOKUP($C48,捆扎件!$A:$B,2,1),VLOOKUP(76,捆扎件!$A:$B,2,0))*F48)</f>
        <v>3.5999999999999996</v>
      </c>
      <c r="K48" s="105" t="str">
        <f>IF($C48&gt;530,VLOOKUP($C48,捆扎件!$A:$C,3,1)*$F48,"")</f>
        <v/>
      </c>
    </row>
    <row r="49" spans="1:11" ht="20.25">
      <c r="A49" s="56">
        <f>IF(B49="","",COUNTA($B$2:B49))</f>
        <v>48</v>
      </c>
      <c r="B49" s="71" t="str">
        <f>表一保温说明表!C52</f>
        <v>汽封冷却器风机排空管道</v>
      </c>
      <c r="C49" s="83">
        <f>表一保温说明表!E52</f>
        <v>17</v>
      </c>
      <c r="D49" s="92" t="str">
        <f>表一保温说明表!G52</f>
        <v>钢20</v>
      </c>
      <c r="E49" s="83">
        <f>表一保温说明表!L52</f>
        <v>20</v>
      </c>
      <c r="F49" s="69">
        <f>表一保温说明表!D52</f>
        <v>30</v>
      </c>
      <c r="G49" s="108" t="s">
        <v>249</v>
      </c>
      <c r="H49" s="105">
        <f t="shared" si="0"/>
        <v>450</v>
      </c>
      <c r="I49" s="105" t="str" cm="1">
        <f t="array" ref="I49">_xlfn.IFS((C49+2*E49)&lt;=300,"φ1.2",AND((C49+2*E49)&gt;300,(C49+2*E49)&lt;=600),"φ2",AND((C49+2*E49)&gt;600,(C49+2*E49)&lt;=1000),"φ2.5",(C49+2*E49)&gt;1000,"20×0.5")</f>
        <v>φ1.2</v>
      </c>
      <c r="J49" s="105">
        <f>IF(C49&gt;530,"",IF($C49&gt;76,VLOOKUP($C49,捆扎件!$A:$B,2,1),VLOOKUP(76,捆扎件!$A:$B,2,0))*F49)</f>
        <v>3.5999999999999996</v>
      </c>
      <c r="K49" s="105" t="str">
        <f>IF($C49&gt;530,VLOOKUP($C49,捆扎件!$A:$C,3,1)*$F49,"")</f>
        <v/>
      </c>
    </row>
  </sheetData>
  <phoneticPr fontId="2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72DF-42ED-46C4-BE35-D557EC7C7862}">
  <dimension ref="A1:S26"/>
  <sheetViews>
    <sheetView zoomScaleNormal="100" workbookViewId="0">
      <selection activeCell="G26" sqref="G26"/>
    </sheetView>
  </sheetViews>
  <sheetFormatPr defaultRowHeight="12.75"/>
  <cols>
    <col min="1" max="1" width="8.375" style="87" bestFit="1" customWidth="1"/>
    <col min="2" max="2" width="8" style="87" customWidth="1"/>
    <col min="3" max="3" width="9" style="87"/>
    <col min="4" max="4" width="12.125" style="87" bestFit="1" customWidth="1"/>
    <col min="5" max="17" width="5.25" style="87" bestFit="1" customWidth="1"/>
    <col min="18" max="18" width="8.625" style="89" bestFit="1" customWidth="1"/>
    <col min="19" max="19" width="5.25" style="87" bestFit="1" customWidth="1"/>
    <col min="20" max="16384" width="9" style="81"/>
  </cols>
  <sheetData>
    <row r="1" spans="1:19" ht="24">
      <c r="A1" s="84" t="s">
        <v>159</v>
      </c>
      <c r="B1" s="88" t="s">
        <v>160</v>
      </c>
      <c r="C1" s="86" t="s">
        <v>161</v>
      </c>
      <c r="D1" s="89" t="s">
        <v>162</v>
      </c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 t="s">
        <v>163</v>
      </c>
      <c r="S1" s="89"/>
    </row>
    <row r="2" spans="1:19" ht="15.75">
      <c r="A2" s="85"/>
      <c r="B2" s="89"/>
      <c r="C2" s="89"/>
      <c r="D2" s="89" t="s">
        <v>164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S2" s="89"/>
    </row>
    <row r="3" spans="1:19">
      <c r="A3" s="85"/>
      <c r="B3" s="89"/>
      <c r="C3" s="89"/>
      <c r="D3" s="89">
        <v>40</v>
      </c>
      <c r="E3" s="89">
        <v>60</v>
      </c>
      <c r="F3" s="89">
        <v>80</v>
      </c>
      <c r="G3" s="89">
        <v>100</v>
      </c>
      <c r="H3" s="89">
        <v>120</v>
      </c>
      <c r="I3" s="89">
        <v>140</v>
      </c>
      <c r="J3" s="89">
        <v>160</v>
      </c>
      <c r="K3" s="89">
        <v>180</v>
      </c>
      <c r="L3" s="89">
        <v>200</v>
      </c>
      <c r="M3" s="89">
        <v>220</v>
      </c>
      <c r="N3" s="89">
        <v>240</v>
      </c>
      <c r="O3" s="89">
        <v>260</v>
      </c>
      <c r="P3" s="89">
        <v>280</v>
      </c>
      <c r="Q3" s="89">
        <v>300</v>
      </c>
      <c r="S3" s="89"/>
    </row>
    <row r="4" spans="1:19">
      <c r="A4" s="93">
        <v>76</v>
      </c>
      <c r="B4" s="86" t="s">
        <v>165</v>
      </c>
      <c r="C4" s="86">
        <v>3</v>
      </c>
      <c r="D4" s="86">
        <v>0.01</v>
      </c>
      <c r="E4" s="86">
        <v>0.02</v>
      </c>
      <c r="F4" s="86">
        <v>3.2000000000000001E-2</v>
      </c>
      <c r="G4" s="86">
        <v>4.7E-2</v>
      </c>
      <c r="H4" s="86">
        <v>6.4000000000000001E-2</v>
      </c>
      <c r="I4" s="86">
        <v>8.4000000000000005E-2</v>
      </c>
      <c r="J4" s="86">
        <v>0.106</v>
      </c>
      <c r="K4" s="86">
        <v>0.13100000000000001</v>
      </c>
      <c r="L4" s="86">
        <v>0.159</v>
      </c>
      <c r="M4" s="86">
        <v>0.189</v>
      </c>
      <c r="N4" s="86">
        <v>0.221</v>
      </c>
      <c r="O4" s="86">
        <v>0.25600000000000001</v>
      </c>
      <c r="P4" s="86">
        <v>0.29299999999999998</v>
      </c>
      <c r="Q4" s="86">
        <v>0.33300000000000002</v>
      </c>
      <c r="R4" s="86"/>
      <c r="S4" s="86"/>
    </row>
    <row r="5" spans="1:19">
      <c r="A5" s="93">
        <v>89</v>
      </c>
      <c r="B5" s="86" t="s">
        <v>165</v>
      </c>
      <c r="C5" s="86">
        <v>3</v>
      </c>
      <c r="D5" s="86">
        <v>1.0999999999999999E-2</v>
      </c>
      <c r="E5" s="86">
        <v>2.1999999999999999E-2</v>
      </c>
      <c r="F5" s="86">
        <v>3.5000000000000003E-2</v>
      </c>
      <c r="G5" s="86">
        <v>5.0999999999999997E-2</v>
      </c>
      <c r="H5" s="86">
        <v>6.9000000000000006E-2</v>
      </c>
      <c r="I5" s="86">
        <v>8.8999999999999996E-2</v>
      </c>
      <c r="J5" s="86">
        <v>0.113</v>
      </c>
      <c r="K5" s="86">
        <v>0.13800000000000001</v>
      </c>
      <c r="L5" s="86">
        <v>0.16600000000000001</v>
      </c>
      <c r="M5" s="86">
        <v>0.19700000000000001</v>
      </c>
      <c r="N5" s="86">
        <v>0.23</v>
      </c>
      <c r="O5" s="86">
        <v>0.26600000000000001</v>
      </c>
      <c r="P5" s="86">
        <v>0.30399999999999999</v>
      </c>
      <c r="Q5" s="86">
        <v>0.34499999999999997</v>
      </c>
      <c r="R5" s="86"/>
      <c r="S5" s="86"/>
    </row>
    <row r="6" spans="1:19">
      <c r="A6" s="93">
        <v>108</v>
      </c>
      <c r="B6" s="86" t="s">
        <v>165</v>
      </c>
      <c r="C6" s="86">
        <v>3</v>
      </c>
      <c r="D6" s="86">
        <v>1.2999999999999999E-2</v>
      </c>
      <c r="E6" s="86">
        <v>2.5000000000000001E-2</v>
      </c>
      <c r="F6" s="86">
        <v>3.9E-2</v>
      </c>
      <c r="G6" s="86">
        <v>5.6000000000000001E-2</v>
      </c>
      <c r="H6" s="86">
        <v>7.4999999999999997E-2</v>
      </c>
      <c r="I6" s="86">
        <v>9.7000000000000003E-2</v>
      </c>
      <c r="J6" s="86">
        <v>0.122</v>
      </c>
      <c r="K6" s="86">
        <v>0.14799999999999999</v>
      </c>
      <c r="L6" s="86">
        <v>0.17799999999999999</v>
      </c>
      <c r="M6" s="86">
        <v>0.21</v>
      </c>
      <c r="N6" s="86">
        <v>0.24399999999999999</v>
      </c>
      <c r="O6" s="86">
        <v>0.28100000000000003</v>
      </c>
      <c r="P6" s="86">
        <v>0.32</v>
      </c>
      <c r="Q6" s="86">
        <v>0.36199999999999999</v>
      </c>
      <c r="R6" s="86"/>
      <c r="S6" s="86"/>
    </row>
    <row r="7" spans="1:19">
      <c r="A7" s="93">
        <v>133</v>
      </c>
      <c r="B7" s="86" t="s">
        <v>165</v>
      </c>
      <c r="C7" s="86">
        <v>3</v>
      </c>
      <c r="D7" s="86">
        <v>1.4999999999999999E-2</v>
      </c>
      <c r="E7" s="86">
        <v>2.9000000000000001E-2</v>
      </c>
      <c r="F7" s="86">
        <v>4.4999999999999998E-2</v>
      </c>
      <c r="G7" s="86">
        <v>6.3E-2</v>
      </c>
      <c r="H7" s="86">
        <v>8.4000000000000005E-2</v>
      </c>
      <c r="I7" s="86">
        <v>0.107</v>
      </c>
      <c r="J7" s="86">
        <v>0.13300000000000001</v>
      </c>
      <c r="K7" s="86">
        <v>0.16200000000000001</v>
      </c>
      <c r="L7" s="86">
        <v>0.193</v>
      </c>
      <c r="M7" s="86">
        <v>0.22600000000000001</v>
      </c>
      <c r="N7" s="86">
        <v>0.26200000000000001</v>
      </c>
      <c r="O7" s="86">
        <v>0.30099999999999999</v>
      </c>
      <c r="P7" s="86">
        <v>0.34200000000000003</v>
      </c>
      <c r="Q7" s="86">
        <v>0.38500000000000001</v>
      </c>
      <c r="R7" s="86"/>
      <c r="S7" s="86"/>
    </row>
    <row r="8" spans="1:19">
      <c r="A8" s="93">
        <v>159</v>
      </c>
      <c r="B8" s="86" t="s">
        <v>165</v>
      </c>
      <c r="C8" s="86">
        <v>3</v>
      </c>
      <c r="D8" s="86">
        <v>1.7999999999999999E-2</v>
      </c>
      <c r="E8" s="86">
        <v>3.3000000000000002E-2</v>
      </c>
      <c r="F8" s="86">
        <v>0.05</v>
      </c>
      <c r="G8" s="86">
        <v>7.0000000000000007E-2</v>
      </c>
      <c r="H8" s="86">
        <v>9.2999999999999999E-2</v>
      </c>
      <c r="I8" s="86">
        <v>0.11799999999999999</v>
      </c>
      <c r="J8" s="86">
        <v>0.14599999999999999</v>
      </c>
      <c r="K8" s="86">
        <v>0.17599999999999999</v>
      </c>
      <c r="L8" s="86">
        <v>0.20799999999999999</v>
      </c>
      <c r="M8" s="86">
        <v>0.24299999999999999</v>
      </c>
      <c r="N8" s="86">
        <v>0.28100000000000003</v>
      </c>
      <c r="O8" s="86">
        <v>0.32100000000000001</v>
      </c>
      <c r="P8" s="86">
        <v>0.36399999999999999</v>
      </c>
      <c r="Q8" s="86">
        <v>0.40899999999999997</v>
      </c>
      <c r="R8" s="86"/>
      <c r="S8" s="86"/>
    </row>
    <row r="9" spans="1:19">
      <c r="A9" s="93">
        <v>219</v>
      </c>
      <c r="B9" s="86" t="s">
        <v>165</v>
      </c>
      <c r="C9" s="86">
        <v>3</v>
      </c>
      <c r="D9" s="86">
        <v>2.3E-2</v>
      </c>
      <c r="E9" s="86">
        <v>4.2000000000000003E-2</v>
      </c>
      <c r="F9" s="86">
        <v>6.4000000000000001E-2</v>
      </c>
      <c r="G9" s="86">
        <v>8.6999999999999994E-2</v>
      </c>
      <c r="H9" s="86">
        <v>0.114</v>
      </c>
      <c r="I9" s="86">
        <v>0.14199999999999999</v>
      </c>
      <c r="J9" s="86">
        <v>0.17399999999999999</v>
      </c>
      <c r="K9" s="86">
        <v>0.20799999999999999</v>
      </c>
      <c r="L9" s="86">
        <v>0.24399999999999999</v>
      </c>
      <c r="M9" s="86">
        <v>0.28299999999999997</v>
      </c>
      <c r="N9" s="86">
        <v>0.32400000000000001</v>
      </c>
      <c r="O9" s="86">
        <v>0.36799999999999999</v>
      </c>
      <c r="P9" s="86">
        <v>0.41499999999999998</v>
      </c>
      <c r="Q9" s="86">
        <v>0.46300000000000002</v>
      </c>
      <c r="R9" s="86"/>
      <c r="S9" s="86"/>
    </row>
    <row r="10" spans="1:19">
      <c r="A10" s="93">
        <v>273</v>
      </c>
      <c r="B10" s="86" t="s">
        <v>165</v>
      </c>
      <c r="C10" s="86">
        <v>3</v>
      </c>
      <c r="D10" s="86">
        <v>2.9000000000000001E-2</v>
      </c>
      <c r="E10" s="86">
        <v>5.0999999999999997E-2</v>
      </c>
      <c r="F10" s="86">
        <v>7.4999999999999997E-2</v>
      </c>
      <c r="G10" s="86">
        <v>0.10299999999999999</v>
      </c>
      <c r="H10" s="86">
        <v>0.13200000000000001</v>
      </c>
      <c r="I10" s="86">
        <v>0.16500000000000001</v>
      </c>
      <c r="J10" s="86">
        <v>0.19900000000000001</v>
      </c>
      <c r="K10" s="86">
        <v>0.23599999999999999</v>
      </c>
      <c r="L10" s="86">
        <v>0.27600000000000002</v>
      </c>
      <c r="M10" s="86">
        <v>0.318</v>
      </c>
      <c r="N10" s="86">
        <v>0.36299999999999999</v>
      </c>
      <c r="O10" s="86">
        <v>0.41099999999999998</v>
      </c>
      <c r="P10" s="86">
        <v>0.46</v>
      </c>
      <c r="Q10" s="86">
        <v>0.51300000000000001</v>
      </c>
      <c r="R10" s="86"/>
      <c r="S10" s="86"/>
    </row>
    <row r="11" spans="1:19" ht="13.5" customHeight="1">
      <c r="A11" s="93">
        <v>325</v>
      </c>
      <c r="B11" s="86" t="s">
        <v>167</v>
      </c>
      <c r="C11" s="86">
        <v>3</v>
      </c>
      <c r="D11" s="86"/>
      <c r="E11" s="86">
        <v>4.5999999999999999E-2</v>
      </c>
      <c r="F11" s="86">
        <v>0.08</v>
      </c>
      <c r="G11" s="86">
        <v>0.11600000000000001</v>
      </c>
      <c r="H11" s="86">
        <v>0.155</v>
      </c>
      <c r="I11" s="86">
        <v>0.19600000000000001</v>
      </c>
      <c r="J11" s="86">
        <v>0.24</v>
      </c>
      <c r="K11" s="86">
        <v>0.28599999999999998</v>
      </c>
      <c r="L11" s="86">
        <v>0.33500000000000002</v>
      </c>
      <c r="M11" s="86">
        <v>0.38600000000000001</v>
      </c>
      <c r="N11" s="86">
        <v>0.44</v>
      </c>
      <c r="O11" s="86">
        <v>0.496</v>
      </c>
      <c r="P11" s="86">
        <v>0.55500000000000005</v>
      </c>
      <c r="Q11" s="86">
        <v>4.5999999999999999E-2</v>
      </c>
      <c r="R11" s="86" t="s">
        <v>168</v>
      </c>
      <c r="S11" s="86">
        <v>1.335</v>
      </c>
    </row>
    <row r="12" spans="1:19">
      <c r="A12" s="93">
        <v>377</v>
      </c>
      <c r="B12" s="86" t="s">
        <v>167</v>
      </c>
      <c r="C12" s="86">
        <v>3</v>
      </c>
      <c r="D12" s="86"/>
      <c r="E12" s="86">
        <v>0.05</v>
      </c>
      <c r="F12" s="86">
        <v>8.6999999999999994E-2</v>
      </c>
      <c r="G12" s="86">
        <v>0.127</v>
      </c>
      <c r="H12" s="86">
        <v>0.16800000000000001</v>
      </c>
      <c r="I12" s="86">
        <v>0.21299999999999999</v>
      </c>
      <c r="J12" s="86">
        <v>0.26</v>
      </c>
      <c r="K12" s="86">
        <v>0.309</v>
      </c>
      <c r="L12" s="86">
        <v>0.36099999999999999</v>
      </c>
      <c r="M12" s="86">
        <v>0.41499999999999998</v>
      </c>
      <c r="N12" s="86">
        <v>0.47199999999999998</v>
      </c>
      <c r="O12" s="86">
        <v>0.53200000000000003</v>
      </c>
      <c r="P12" s="86">
        <v>0.59299999999999997</v>
      </c>
      <c r="Q12" s="86">
        <v>0.05</v>
      </c>
      <c r="R12" s="86" t="s">
        <v>168</v>
      </c>
      <c r="S12" s="86">
        <v>1.4990000000000001</v>
      </c>
    </row>
    <row r="13" spans="1:19">
      <c r="A13" s="93">
        <v>426</v>
      </c>
      <c r="B13" s="86" t="s">
        <v>167</v>
      </c>
      <c r="C13" s="86">
        <v>3</v>
      </c>
      <c r="D13" s="86"/>
      <c r="E13" s="86">
        <v>5.6000000000000001E-2</v>
      </c>
      <c r="F13" s="86">
        <v>9.6000000000000002E-2</v>
      </c>
      <c r="G13" s="86">
        <v>0.13800000000000001</v>
      </c>
      <c r="H13" s="86">
        <v>0.184</v>
      </c>
      <c r="I13" s="86">
        <v>0.23100000000000001</v>
      </c>
      <c r="J13" s="86">
        <v>0.28199999999999997</v>
      </c>
      <c r="K13" s="86">
        <v>0.33400000000000002</v>
      </c>
      <c r="L13" s="86">
        <v>0.39</v>
      </c>
      <c r="M13" s="86">
        <v>0.44700000000000001</v>
      </c>
      <c r="N13" s="86">
        <v>0.50800000000000001</v>
      </c>
      <c r="O13" s="86">
        <v>0.57099999999999995</v>
      </c>
      <c r="P13" s="86">
        <v>0.63600000000000001</v>
      </c>
      <c r="Q13" s="86">
        <v>5.6000000000000001E-2</v>
      </c>
      <c r="R13" s="86" t="s">
        <v>168</v>
      </c>
      <c r="S13" s="86">
        <v>1.653</v>
      </c>
    </row>
    <row r="14" spans="1:19">
      <c r="A14" s="93">
        <v>480</v>
      </c>
      <c r="B14" s="86" t="s">
        <v>167</v>
      </c>
      <c r="C14" s="86">
        <v>3</v>
      </c>
      <c r="D14" s="86"/>
      <c r="E14" s="86">
        <v>0.06</v>
      </c>
      <c r="F14" s="86">
        <v>0.104</v>
      </c>
      <c r="G14" s="86">
        <v>0.14899999999999999</v>
      </c>
      <c r="H14" s="86">
        <v>0.19800000000000001</v>
      </c>
      <c r="I14" s="86">
        <v>0.249</v>
      </c>
      <c r="J14" s="86">
        <v>0.30199999999999999</v>
      </c>
      <c r="K14" s="86">
        <v>0.35799999999999998</v>
      </c>
      <c r="L14" s="86">
        <v>0.41599999999999998</v>
      </c>
      <c r="M14" s="86">
        <v>0.47699999999999998</v>
      </c>
      <c r="N14" s="86">
        <v>0.54100000000000004</v>
      </c>
      <c r="O14" s="86">
        <v>0.60699999999999998</v>
      </c>
      <c r="P14" s="86">
        <v>0.67500000000000004</v>
      </c>
      <c r="Q14" s="86">
        <v>0.06</v>
      </c>
      <c r="R14" s="86" t="s">
        <v>168</v>
      </c>
      <c r="S14" s="86">
        <v>1.8220000000000001</v>
      </c>
    </row>
    <row r="15" spans="1:19">
      <c r="A15" s="93">
        <v>530</v>
      </c>
      <c r="B15" s="86" t="s">
        <v>167</v>
      </c>
      <c r="C15" s="86">
        <v>3</v>
      </c>
      <c r="D15" s="86"/>
      <c r="E15" s="86">
        <v>7.0000000000000007E-2</v>
      </c>
      <c r="F15" s="86">
        <v>0.11899999999999999</v>
      </c>
      <c r="G15" s="86">
        <v>0.17100000000000001</v>
      </c>
      <c r="H15" s="86">
        <v>0.22600000000000001</v>
      </c>
      <c r="I15" s="86">
        <v>0.28299999999999997</v>
      </c>
      <c r="J15" s="86">
        <v>0.34300000000000003</v>
      </c>
      <c r="K15" s="86">
        <v>0.40500000000000003</v>
      </c>
      <c r="L15" s="86">
        <v>0.47</v>
      </c>
      <c r="M15" s="86">
        <v>0.53700000000000003</v>
      </c>
      <c r="N15" s="86">
        <v>0.60699999999999998</v>
      </c>
      <c r="O15" s="86">
        <v>0.67900000000000005</v>
      </c>
      <c r="P15" s="86">
        <v>0.754</v>
      </c>
      <c r="Q15" s="86">
        <v>7.0000000000000007E-2</v>
      </c>
      <c r="R15" s="86" t="s">
        <v>168</v>
      </c>
      <c r="S15" s="86">
        <v>1.9790000000000001</v>
      </c>
    </row>
    <row r="16" spans="1:19">
      <c r="A16" s="93">
        <v>630</v>
      </c>
      <c r="B16" s="86" t="s">
        <v>167</v>
      </c>
      <c r="C16" s="86">
        <v>3</v>
      </c>
      <c r="D16" s="86"/>
      <c r="E16" s="86">
        <v>7.8E-2</v>
      </c>
      <c r="F16" s="86">
        <v>0.13300000000000001</v>
      </c>
      <c r="G16" s="86">
        <v>0.191</v>
      </c>
      <c r="H16" s="86">
        <v>0.252</v>
      </c>
      <c r="I16" s="86">
        <v>0.314</v>
      </c>
      <c r="J16" s="86">
        <v>0.38</v>
      </c>
      <c r="K16" s="86">
        <v>0.44700000000000001</v>
      </c>
      <c r="L16" s="86">
        <v>0.51800000000000002</v>
      </c>
      <c r="M16" s="86">
        <v>0.59099999999999997</v>
      </c>
      <c r="N16" s="86">
        <v>0.66600000000000004</v>
      </c>
      <c r="O16" s="86">
        <v>0.74399999999999999</v>
      </c>
      <c r="P16" s="86">
        <v>0.82399999999999995</v>
      </c>
      <c r="Q16" s="86">
        <v>7.8E-2</v>
      </c>
      <c r="R16" s="86" t="s">
        <v>168</v>
      </c>
      <c r="S16" s="86">
        <v>2.2930000000000001</v>
      </c>
    </row>
    <row r="17" spans="1:19">
      <c r="A17" s="93">
        <v>720</v>
      </c>
      <c r="B17" s="86" t="s">
        <v>167</v>
      </c>
      <c r="C17" s="86">
        <v>3</v>
      </c>
      <c r="D17" s="86"/>
      <c r="E17" s="86">
        <v>8.7999999999999995E-2</v>
      </c>
      <c r="F17" s="86">
        <v>0.14899999999999999</v>
      </c>
      <c r="G17" s="86">
        <v>0.21299999999999999</v>
      </c>
      <c r="H17" s="86">
        <v>0.28000000000000003</v>
      </c>
      <c r="I17" s="86">
        <v>0.34899999999999998</v>
      </c>
      <c r="J17" s="86">
        <v>0.42</v>
      </c>
      <c r="K17" s="86">
        <v>0.495</v>
      </c>
      <c r="L17" s="86">
        <v>0.57099999999999995</v>
      </c>
      <c r="M17" s="86">
        <v>0.65</v>
      </c>
      <c r="N17" s="86">
        <v>0.73199999999999998</v>
      </c>
      <c r="O17" s="86">
        <v>0.81599999999999995</v>
      </c>
      <c r="P17" s="86">
        <v>0.90300000000000002</v>
      </c>
      <c r="Q17" s="86">
        <v>8.7999999999999995E-2</v>
      </c>
      <c r="R17" s="86" t="s">
        <v>168</v>
      </c>
      <c r="S17" s="86">
        <v>2.5760000000000001</v>
      </c>
    </row>
    <row r="18" spans="1:19">
      <c r="A18" s="93">
        <v>820</v>
      </c>
      <c r="B18" s="86" t="s">
        <v>167</v>
      </c>
      <c r="C18" s="86">
        <v>3</v>
      </c>
      <c r="D18" s="86"/>
      <c r="E18" s="86">
        <v>9.7000000000000003E-2</v>
      </c>
      <c r="F18" s="86">
        <v>0.16500000000000001</v>
      </c>
      <c r="G18" s="86">
        <v>0.23499999999999999</v>
      </c>
      <c r="H18" s="86">
        <v>0.308</v>
      </c>
      <c r="I18" s="86">
        <v>0.38300000000000001</v>
      </c>
      <c r="J18" s="86">
        <v>0.46100000000000002</v>
      </c>
      <c r="K18" s="86">
        <v>0.54200000000000004</v>
      </c>
      <c r="L18" s="86">
        <v>0.625</v>
      </c>
      <c r="M18" s="86">
        <v>0.71</v>
      </c>
      <c r="N18" s="86">
        <v>0.79800000000000004</v>
      </c>
      <c r="O18" s="86">
        <v>0.88800000000000001</v>
      </c>
      <c r="P18" s="86">
        <v>0.98099999999999998</v>
      </c>
      <c r="Q18" s="86">
        <v>9.7000000000000003E-2</v>
      </c>
      <c r="R18" s="86" t="s">
        <v>168</v>
      </c>
      <c r="S18" s="86">
        <v>2.89</v>
      </c>
    </row>
    <row r="19" spans="1:19">
      <c r="A19" s="93">
        <v>920</v>
      </c>
      <c r="B19" s="86" t="s">
        <v>167</v>
      </c>
      <c r="C19" s="86">
        <v>3</v>
      </c>
      <c r="D19" s="86"/>
      <c r="E19" s="86">
        <v>4.5999999999999999E-2</v>
      </c>
      <c r="F19" s="86">
        <v>0.08</v>
      </c>
      <c r="G19" s="86">
        <v>0.11600000000000001</v>
      </c>
      <c r="H19" s="86">
        <v>0.155</v>
      </c>
      <c r="I19" s="86">
        <v>0.19600000000000001</v>
      </c>
      <c r="J19" s="86">
        <v>0.24</v>
      </c>
      <c r="K19" s="86">
        <v>0.28599999999999998</v>
      </c>
      <c r="L19" s="86">
        <v>0.33500000000000002</v>
      </c>
      <c r="M19" s="86">
        <v>0.38600000000000001</v>
      </c>
      <c r="N19" s="86">
        <v>0.44</v>
      </c>
      <c r="O19" s="86">
        <v>0.496</v>
      </c>
      <c r="P19" s="86">
        <v>0.55500000000000005</v>
      </c>
      <c r="Q19" s="86">
        <v>4.5999999999999999E-2</v>
      </c>
      <c r="R19" s="86" t="s">
        <v>168</v>
      </c>
      <c r="S19" s="86">
        <v>3.2050000000000001</v>
      </c>
    </row>
    <row r="20" spans="1:19" ht="13.5" customHeight="1">
      <c r="A20" s="93">
        <v>1020</v>
      </c>
      <c r="B20" s="86" t="s">
        <v>169</v>
      </c>
      <c r="C20" s="86">
        <v>3</v>
      </c>
      <c r="D20" s="86"/>
      <c r="E20" s="86">
        <v>3.5000000000000003E-2</v>
      </c>
      <c r="F20" s="86">
        <v>0.106</v>
      </c>
      <c r="G20" s="86">
        <v>0.18099999999999999</v>
      </c>
      <c r="H20" s="86">
        <v>0.25700000000000001</v>
      </c>
      <c r="I20" s="86">
        <v>0.33600000000000002</v>
      </c>
      <c r="J20" s="86">
        <v>0.41799999999999998</v>
      </c>
      <c r="K20" s="86">
        <v>0.502</v>
      </c>
      <c r="L20" s="86">
        <v>0.58899999999999997</v>
      </c>
      <c r="M20" s="86">
        <v>0.67800000000000005</v>
      </c>
      <c r="N20" s="86">
        <v>0.77</v>
      </c>
      <c r="O20" s="86">
        <v>0.86399999999999999</v>
      </c>
      <c r="P20" s="86">
        <v>0.96099999999999997</v>
      </c>
      <c r="Q20" s="86">
        <v>1.06</v>
      </c>
      <c r="R20" s="86" t="s">
        <v>168</v>
      </c>
      <c r="S20" s="86">
        <v>3.5190000000000001</v>
      </c>
    </row>
    <row r="21" spans="1:19">
      <c r="A21" s="93">
        <v>1220</v>
      </c>
      <c r="B21" s="86" t="s">
        <v>169</v>
      </c>
      <c r="C21" s="86">
        <v>3</v>
      </c>
      <c r="D21" s="86"/>
      <c r="E21" s="86">
        <v>4.1000000000000002E-2</v>
      </c>
      <c r="F21" s="86">
        <v>0.125</v>
      </c>
      <c r="G21" s="86">
        <v>0.21199999999999999</v>
      </c>
      <c r="H21" s="86">
        <v>0.30099999999999999</v>
      </c>
      <c r="I21" s="86">
        <v>0.39300000000000002</v>
      </c>
      <c r="J21" s="86">
        <v>0.48699999999999999</v>
      </c>
      <c r="K21" s="86">
        <v>0.58399999999999996</v>
      </c>
      <c r="L21" s="86">
        <v>0.68300000000000005</v>
      </c>
      <c r="M21" s="86">
        <v>0.78500000000000003</v>
      </c>
      <c r="N21" s="86">
        <v>0.88900000000000001</v>
      </c>
      <c r="O21" s="86">
        <v>0.996</v>
      </c>
      <c r="P21" s="86">
        <v>1.105</v>
      </c>
      <c r="Q21" s="86">
        <v>1.2170000000000001</v>
      </c>
      <c r="R21" s="86" t="s">
        <v>168</v>
      </c>
      <c r="S21" s="86">
        <v>4.1470000000000002</v>
      </c>
    </row>
    <row r="22" spans="1:19">
      <c r="A22" s="93">
        <v>1420</v>
      </c>
      <c r="B22" s="86" t="s">
        <v>169</v>
      </c>
      <c r="C22" s="86">
        <v>3</v>
      </c>
      <c r="D22" s="86"/>
      <c r="E22" s="86">
        <v>4.7E-2</v>
      </c>
      <c r="F22" s="86">
        <v>0.14399999999999999</v>
      </c>
      <c r="G22" s="86">
        <v>0.24299999999999999</v>
      </c>
      <c r="H22" s="86">
        <v>0.34499999999999997</v>
      </c>
      <c r="I22" s="86">
        <v>0.44900000000000001</v>
      </c>
      <c r="J22" s="86">
        <v>0.55600000000000005</v>
      </c>
      <c r="K22" s="86">
        <v>0.66500000000000004</v>
      </c>
      <c r="L22" s="86">
        <v>0.77700000000000002</v>
      </c>
      <c r="M22" s="86">
        <v>0.89100000000000001</v>
      </c>
      <c r="N22" s="86">
        <v>1.008</v>
      </c>
      <c r="O22" s="86">
        <v>1.1279999999999999</v>
      </c>
      <c r="P22" s="86">
        <v>1.2490000000000001</v>
      </c>
      <c r="Q22" s="86">
        <v>1.3740000000000001</v>
      </c>
      <c r="R22" s="86" t="s">
        <v>168</v>
      </c>
      <c r="S22" s="86">
        <v>4.7750000000000004</v>
      </c>
    </row>
    <row r="23" spans="1:19">
      <c r="A23" s="93">
        <v>1620</v>
      </c>
      <c r="B23" s="86" t="s">
        <v>169</v>
      </c>
      <c r="C23" s="86">
        <v>3</v>
      </c>
      <c r="D23" s="86"/>
      <c r="E23" s="86">
        <v>5.3999999999999999E-2</v>
      </c>
      <c r="F23" s="86">
        <v>0.16300000000000001</v>
      </c>
      <c r="G23" s="86">
        <v>0.27500000000000002</v>
      </c>
      <c r="H23" s="86">
        <v>0.38900000000000001</v>
      </c>
      <c r="I23" s="86">
        <v>0.50600000000000001</v>
      </c>
      <c r="J23" s="86">
        <v>0.625</v>
      </c>
      <c r="K23" s="86">
        <v>0.747</v>
      </c>
      <c r="L23" s="86">
        <v>0.871</v>
      </c>
      <c r="M23" s="86">
        <v>0.998</v>
      </c>
      <c r="N23" s="86">
        <v>1.1279999999999999</v>
      </c>
      <c r="O23" s="86">
        <v>1.2589999999999999</v>
      </c>
      <c r="P23" s="86">
        <v>1.3939999999999999</v>
      </c>
      <c r="Q23" s="86">
        <v>1.5309999999999999</v>
      </c>
      <c r="R23" s="86" t="s">
        <v>168</v>
      </c>
      <c r="S23" s="86">
        <v>5.4039999999999999</v>
      </c>
    </row>
    <row r="24" spans="1:19">
      <c r="A24" s="93">
        <v>1820</v>
      </c>
      <c r="B24" s="86" t="s">
        <v>169</v>
      </c>
      <c r="C24" s="86">
        <v>3</v>
      </c>
      <c r="D24" s="86"/>
      <c r="E24" s="86">
        <v>0.06</v>
      </c>
      <c r="F24" s="86">
        <v>0.182</v>
      </c>
      <c r="G24" s="86">
        <v>0.30599999999999999</v>
      </c>
      <c r="H24" s="86">
        <v>0.433</v>
      </c>
      <c r="I24" s="86">
        <v>0.56200000000000006</v>
      </c>
      <c r="J24" s="86">
        <v>0.69399999999999995</v>
      </c>
      <c r="K24" s="86">
        <v>0.82899999999999996</v>
      </c>
      <c r="L24" s="86">
        <v>0.96599999999999997</v>
      </c>
      <c r="M24" s="86">
        <v>1.105</v>
      </c>
      <c r="N24" s="86">
        <v>1.2470000000000001</v>
      </c>
      <c r="O24" s="86">
        <v>1.391</v>
      </c>
      <c r="P24" s="86">
        <v>1.538</v>
      </c>
      <c r="Q24" s="86">
        <v>1.6879999999999999</v>
      </c>
      <c r="R24" s="86" t="s">
        <v>168</v>
      </c>
      <c r="S24" s="86">
        <v>6.032</v>
      </c>
    </row>
    <row r="25" spans="1:19" ht="13.5" customHeight="1">
      <c r="A25" s="164" t="s">
        <v>170</v>
      </c>
      <c r="B25" s="86" t="s">
        <v>171</v>
      </c>
      <c r="C25" s="86">
        <v>4</v>
      </c>
      <c r="D25" s="94" t="s">
        <v>172</v>
      </c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 t="s">
        <v>168</v>
      </c>
      <c r="S25" s="86"/>
    </row>
    <row r="26" spans="1:19">
      <c r="A26" s="164"/>
      <c r="B26" s="86"/>
      <c r="C26" s="86"/>
      <c r="D26" s="86" t="s">
        <v>166</v>
      </c>
      <c r="E26" s="86">
        <v>0.01</v>
      </c>
      <c r="F26" s="86">
        <v>0.03</v>
      </c>
      <c r="G26" s="86">
        <v>0.05</v>
      </c>
      <c r="H26" s="86">
        <v>7.0000000000000007E-2</v>
      </c>
      <c r="I26" s="86">
        <v>0.09</v>
      </c>
      <c r="J26" s="86">
        <v>0.11</v>
      </c>
      <c r="K26" s="86">
        <v>0.13</v>
      </c>
      <c r="L26" s="86">
        <v>0.15</v>
      </c>
      <c r="M26" s="86">
        <v>0.17</v>
      </c>
      <c r="N26" s="86">
        <v>0.19</v>
      </c>
      <c r="O26" s="86">
        <v>0.21</v>
      </c>
      <c r="P26" s="86">
        <v>0.23</v>
      </c>
      <c r="Q26" s="86">
        <v>0.25</v>
      </c>
      <c r="R26" s="86"/>
      <c r="S26" s="86"/>
    </row>
  </sheetData>
  <sheetProtection algorithmName="SHA-512" hashValue="6ls99/1NMxctLRz1P+UR9IkyWzYP+WU5FcOmMYguT6cCu5ejLs2gauhE55XEvE1CB2KsmxcV5VRFunu17uhq3A==" saltValue="X1KK3rxFExYpOmS6JjKYcA==" spinCount="100000" sheet="1" objects="1" scenarios="1"/>
  <mergeCells count="1">
    <mergeCell ref="A25:A26"/>
  </mergeCells>
  <phoneticPr fontId="2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4DCF0-E918-4521-B985-7F61D20E85E9}">
  <dimension ref="A1:V27"/>
  <sheetViews>
    <sheetView zoomScale="85" zoomScaleNormal="85" workbookViewId="0">
      <selection activeCell="A5" sqref="A5:A26"/>
    </sheetView>
  </sheetViews>
  <sheetFormatPr defaultRowHeight="12.75"/>
  <cols>
    <col min="1" max="1" width="14.875" style="81" bestFit="1" customWidth="1"/>
    <col min="2" max="2" width="15.25" style="81" bestFit="1" customWidth="1"/>
    <col min="3" max="3" width="8.375" style="81" bestFit="1" customWidth="1"/>
    <col min="4" max="12" width="9" style="81"/>
    <col min="13" max="13" width="9.5" style="81" bestFit="1" customWidth="1"/>
    <col min="14" max="15" width="9" style="81"/>
    <col min="16" max="16" width="8.625" style="81" bestFit="1" customWidth="1"/>
    <col min="17" max="17" width="8.25" style="81" bestFit="1" customWidth="1"/>
    <col min="18" max="18" width="8.625" style="81" bestFit="1" customWidth="1"/>
    <col min="19" max="19" width="8.25" style="81" bestFit="1" customWidth="1"/>
    <col min="20" max="16384" width="9" style="81"/>
  </cols>
  <sheetData>
    <row r="1" spans="1:22" ht="13.5" customHeight="1">
      <c r="A1" s="97" t="s">
        <v>188</v>
      </c>
      <c r="B1" s="80" t="s">
        <v>189</v>
      </c>
      <c r="C1" s="80" t="s">
        <v>190</v>
      </c>
      <c r="D1" s="80"/>
      <c r="E1" s="80"/>
      <c r="F1" s="80"/>
      <c r="G1" s="80"/>
      <c r="H1" s="80"/>
      <c r="I1" s="80"/>
      <c r="J1" s="80"/>
      <c r="K1" s="80"/>
      <c r="L1" s="80"/>
      <c r="M1" s="101" t="s">
        <v>205</v>
      </c>
      <c r="N1" s="101" t="s">
        <v>207</v>
      </c>
      <c r="O1" s="101" t="s">
        <v>213</v>
      </c>
      <c r="P1" s="103" t="s">
        <v>211</v>
      </c>
      <c r="Q1" s="101" t="s">
        <v>214</v>
      </c>
      <c r="R1" s="103" t="s">
        <v>216</v>
      </c>
      <c r="S1" s="104" t="s">
        <v>223</v>
      </c>
      <c r="T1" s="104" t="s">
        <v>222</v>
      </c>
      <c r="U1" s="103" t="s">
        <v>218</v>
      </c>
      <c r="V1" s="103" t="s">
        <v>220</v>
      </c>
    </row>
    <row r="2" spans="1:22" ht="13.5" customHeight="1">
      <c r="A2" s="80"/>
      <c r="B2" s="80"/>
      <c r="C2" s="80" t="s">
        <v>138</v>
      </c>
      <c r="D2" s="80" t="s">
        <v>191</v>
      </c>
      <c r="E2" s="80"/>
      <c r="F2" s="80"/>
      <c r="G2" s="80"/>
      <c r="H2" s="80"/>
      <c r="I2" s="80"/>
      <c r="J2" s="80"/>
      <c r="K2" s="80"/>
      <c r="L2" s="80"/>
      <c r="M2" s="101"/>
      <c r="N2" s="101" t="s">
        <v>208</v>
      </c>
      <c r="O2" s="80"/>
      <c r="P2" s="102" t="s">
        <v>209</v>
      </c>
      <c r="Q2" s="80"/>
      <c r="R2" s="102" t="s">
        <v>209</v>
      </c>
      <c r="S2" s="80"/>
      <c r="T2" s="104" t="s">
        <v>221</v>
      </c>
      <c r="U2" s="80"/>
      <c r="V2" s="104" t="s">
        <v>221</v>
      </c>
    </row>
    <row r="3" spans="1:22">
      <c r="A3" s="80"/>
      <c r="B3" s="80"/>
      <c r="C3" s="80"/>
      <c r="D3" s="80">
        <v>60</v>
      </c>
      <c r="E3" s="80">
        <v>100</v>
      </c>
      <c r="F3" s="80">
        <v>140</v>
      </c>
      <c r="G3" s="80">
        <v>180</v>
      </c>
      <c r="H3" s="80">
        <v>220</v>
      </c>
      <c r="I3" s="80">
        <v>260</v>
      </c>
      <c r="J3" s="80">
        <v>300</v>
      </c>
      <c r="K3" s="80">
        <v>350</v>
      </c>
      <c r="L3" s="80">
        <v>400</v>
      </c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2">
      <c r="A4" s="80"/>
      <c r="B4" s="80"/>
      <c r="C4" s="80"/>
      <c r="D4" s="80" t="s">
        <v>192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>
      <c r="A5" s="80">
        <v>76</v>
      </c>
      <c r="B5" s="80" t="s">
        <v>165</v>
      </c>
      <c r="C5" s="80">
        <v>3</v>
      </c>
      <c r="D5" s="80">
        <v>3.6999999999999998E-2</v>
      </c>
      <c r="E5" s="80">
        <v>7.0999999999999994E-2</v>
      </c>
      <c r="F5" s="80">
        <v>0.114</v>
      </c>
      <c r="G5" s="80">
        <v>0.16800000000000001</v>
      </c>
      <c r="H5" s="80">
        <v>0.222</v>
      </c>
      <c r="I5" s="80">
        <v>0.30499999999999999</v>
      </c>
      <c r="J5" s="80">
        <v>0.38800000000000001</v>
      </c>
      <c r="K5" s="80">
        <v>0.50700000000000001</v>
      </c>
      <c r="L5" s="80">
        <v>0.64200000000000002</v>
      </c>
      <c r="M5" s="80"/>
      <c r="N5" s="80"/>
      <c r="O5" s="80" t="s">
        <v>193</v>
      </c>
      <c r="P5" s="80">
        <v>2</v>
      </c>
      <c r="Q5" s="80" t="s">
        <v>44</v>
      </c>
      <c r="R5" s="80">
        <v>2</v>
      </c>
      <c r="S5" s="80">
        <v>8</v>
      </c>
      <c r="T5" s="80">
        <v>2</v>
      </c>
      <c r="U5" s="80"/>
      <c r="V5" s="80"/>
    </row>
    <row r="6" spans="1:22">
      <c r="A6" s="80">
        <v>89</v>
      </c>
      <c r="B6" s="80" t="str">
        <f t="shared" ref="B6:C11" si="0">B5</f>
        <v>A</v>
      </c>
      <c r="C6" s="80">
        <f t="shared" si="0"/>
        <v>3</v>
      </c>
      <c r="D6" s="80">
        <v>4.1000000000000002E-2</v>
      </c>
      <c r="E6" s="80">
        <v>7.5999999999999998E-2</v>
      </c>
      <c r="F6" s="80">
        <v>0.121</v>
      </c>
      <c r="G6" s="80">
        <v>0.17599999999999999</v>
      </c>
      <c r="H6" s="80">
        <v>0.23100000000000001</v>
      </c>
      <c r="I6" s="80">
        <v>0.316</v>
      </c>
      <c r="J6" s="80">
        <v>0.40200000000000002</v>
      </c>
      <c r="K6" s="80">
        <v>0.52200000000000002</v>
      </c>
      <c r="L6" s="80">
        <v>0.65900000000000003</v>
      </c>
      <c r="M6" s="80"/>
      <c r="N6" s="80"/>
      <c r="O6" s="80" t="s">
        <v>193</v>
      </c>
      <c r="P6" s="80">
        <f t="shared" ref="P6:T11" si="1">P5</f>
        <v>2</v>
      </c>
      <c r="Q6" s="80" t="str">
        <f t="shared" si="1"/>
        <v>M8</v>
      </c>
      <c r="R6" s="80">
        <f t="shared" si="1"/>
        <v>2</v>
      </c>
      <c r="S6" s="80">
        <f t="shared" si="1"/>
        <v>8</v>
      </c>
      <c r="T6" s="80">
        <f t="shared" si="1"/>
        <v>2</v>
      </c>
      <c r="U6" s="80"/>
      <c r="V6" s="80"/>
    </row>
    <row r="7" spans="1:22">
      <c r="A7" s="80">
        <v>108</v>
      </c>
      <c r="B7" s="80" t="str">
        <f t="shared" si="0"/>
        <v>A</v>
      </c>
      <c r="C7" s="80">
        <f t="shared" si="0"/>
        <v>3</v>
      </c>
      <c r="D7" s="80">
        <v>4.5999999999999999E-2</v>
      </c>
      <c r="E7" s="80">
        <v>8.3000000000000004E-2</v>
      </c>
      <c r="F7" s="80">
        <v>0.13100000000000001</v>
      </c>
      <c r="G7" s="80">
        <v>0.188</v>
      </c>
      <c r="H7" s="80">
        <v>0.24399999999999999</v>
      </c>
      <c r="I7" s="80">
        <v>0.33300000000000002</v>
      </c>
      <c r="J7" s="80">
        <v>0.42099999999999999</v>
      </c>
      <c r="K7" s="80">
        <v>0.54500000000000004</v>
      </c>
      <c r="L7" s="80">
        <v>0.68400000000000005</v>
      </c>
      <c r="M7" s="80"/>
      <c r="N7" s="80"/>
      <c r="O7" s="80" t="s">
        <v>193</v>
      </c>
      <c r="P7" s="80">
        <f t="shared" si="1"/>
        <v>2</v>
      </c>
      <c r="Q7" s="80" t="str">
        <f t="shared" si="1"/>
        <v>M8</v>
      </c>
      <c r="R7" s="80">
        <f t="shared" si="1"/>
        <v>2</v>
      </c>
      <c r="S7" s="80">
        <f t="shared" si="1"/>
        <v>8</v>
      </c>
      <c r="T7" s="80">
        <f t="shared" si="1"/>
        <v>2</v>
      </c>
      <c r="U7" s="80"/>
      <c r="V7" s="80"/>
    </row>
    <row r="8" spans="1:22">
      <c r="A8" s="80">
        <v>133</v>
      </c>
      <c r="B8" s="80" t="str">
        <f t="shared" si="0"/>
        <v>A</v>
      </c>
      <c r="C8" s="80">
        <f t="shared" si="0"/>
        <v>3</v>
      </c>
      <c r="D8" s="80" t="s">
        <v>194</v>
      </c>
      <c r="E8" s="80">
        <v>9.2999999999999999E-2</v>
      </c>
      <c r="F8" s="80">
        <v>0.14399999999999999</v>
      </c>
      <c r="G8" s="80">
        <v>0.20499999999999999</v>
      </c>
      <c r="H8" s="80">
        <v>0.26</v>
      </c>
      <c r="I8" s="80">
        <v>0.35599999999999998</v>
      </c>
      <c r="J8" s="80">
        <v>0.44600000000000001</v>
      </c>
      <c r="K8" s="80">
        <v>0.57399999999999995</v>
      </c>
      <c r="L8" s="80">
        <v>0.71799999999999997</v>
      </c>
      <c r="M8" s="80"/>
      <c r="N8" s="80"/>
      <c r="O8" s="80" t="s">
        <v>193</v>
      </c>
      <c r="P8" s="80">
        <f t="shared" si="1"/>
        <v>2</v>
      </c>
      <c r="Q8" s="80" t="str">
        <f t="shared" si="1"/>
        <v>M8</v>
      </c>
      <c r="R8" s="80">
        <f t="shared" si="1"/>
        <v>2</v>
      </c>
      <c r="S8" s="80">
        <f t="shared" si="1"/>
        <v>8</v>
      </c>
      <c r="T8" s="80">
        <f t="shared" si="1"/>
        <v>2</v>
      </c>
      <c r="U8" s="80"/>
      <c r="V8" s="80"/>
    </row>
    <row r="9" spans="1:22">
      <c r="A9" s="80">
        <v>159</v>
      </c>
      <c r="B9" s="80" t="str">
        <f t="shared" si="0"/>
        <v>A</v>
      </c>
      <c r="C9" s="80">
        <f t="shared" si="0"/>
        <v>3</v>
      </c>
      <c r="D9" s="80">
        <v>5.8999999999999997E-2</v>
      </c>
      <c r="E9" s="80">
        <v>0.10299999999999999</v>
      </c>
      <c r="F9" s="80">
        <v>0.157</v>
      </c>
      <c r="G9" s="80">
        <v>0.221</v>
      </c>
      <c r="H9" s="80">
        <v>0.27700000000000002</v>
      </c>
      <c r="I9" s="80">
        <v>0.379</v>
      </c>
      <c r="J9" s="80">
        <v>0.47299999999999998</v>
      </c>
      <c r="K9" s="80">
        <v>0.60499999999999998</v>
      </c>
      <c r="L9" s="80">
        <v>0.753</v>
      </c>
      <c r="M9" s="80"/>
      <c r="N9" s="80"/>
      <c r="O9" s="80" t="s">
        <v>193</v>
      </c>
      <c r="P9" s="80">
        <f t="shared" si="1"/>
        <v>2</v>
      </c>
      <c r="Q9" s="80" t="str">
        <f t="shared" si="1"/>
        <v>M8</v>
      </c>
      <c r="R9" s="80">
        <f t="shared" si="1"/>
        <v>2</v>
      </c>
      <c r="S9" s="80">
        <f t="shared" si="1"/>
        <v>8</v>
      </c>
      <c r="T9" s="80">
        <f t="shared" si="1"/>
        <v>2</v>
      </c>
      <c r="U9" s="80"/>
      <c r="V9" s="80"/>
    </row>
    <row r="10" spans="1:22">
      <c r="A10" s="80">
        <v>219</v>
      </c>
      <c r="B10" s="80" t="str">
        <f t="shared" si="0"/>
        <v>A</v>
      </c>
      <c r="C10" s="80">
        <f t="shared" si="0"/>
        <v>3</v>
      </c>
      <c r="D10" s="80">
        <v>7.4999999999999997E-2</v>
      </c>
      <c r="E10" s="80">
        <v>0.127</v>
      </c>
      <c r="F10" s="80">
        <v>0.188</v>
      </c>
      <c r="G10" s="80">
        <v>0.26</v>
      </c>
      <c r="H10" s="80">
        <v>0.317</v>
      </c>
      <c r="I10" s="80">
        <v>0.433</v>
      </c>
      <c r="J10" s="80">
        <v>0.53400000000000003</v>
      </c>
      <c r="K10" s="80">
        <v>0.67600000000000005</v>
      </c>
      <c r="L10" s="80">
        <v>0.83299999999999996</v>
      </c>
      <c r="M10" s="80"/>
      <c r="N10" s="80"/>
      <c r="O10" s="80" t="s">
        <v>193</v>
      </c>
      <c r="P10" s="80">
        <f t="shared" si="1"/>
        <v>2</v>
      </c>
      <c r="Q10" s="80" t="str">
        <f t="shared" si="1"/>
        <v>M8</v>
      </c>
      <c r="R10" s="80">
        <f t="shared" si="1"/>
        <v>2</v>
      </c>
      <c r="S10" s="80">
        <f t="shared" si="1"/>
        <v>8</v>
      </c>
      <c r="T10" s="80">
        <f t="shared" si="1"/>
        <v>2</v>
      </c>
      <c r="U10" s="80"/>
      <c r="V10" s="80"/>
    </row>
    <row r="11" spans="1:22">
      <c r="A11" s="80">
        <v>273</v>
      </c>
      <c r="B11" s="80" t="str">
        <f t="shared" si="0"/>
        <v>A</v>
      </c>
      <c r="C11" s="80">
        <f t="shared" si="0"/>
        <v>3</v>
      </c>
      <c r="D11" s="80">
        <v>0.09</v>
      </c>
      <c r="E11" s="80">
        <v>0.14799999999999999</v>
      </c>
      <c r="F11" s="80">
        <v>0.216</v>
      </c>
      <c r="G11" s="80">
        <v>0.29499999999999998</v>
      </c>
      <c r="H11" s="80">
        <v>0.35199999999999998</v>
      </c>
      <c r="I11" s="80">
        <v>0.48099999999999998</v>
      </c>
      <c r="J11" s="80">
        <v>0.58899999999999997</v>
      </c>
      <c r="K11" s="80">
        <v>0.73899999999999999</v>
      </c>
      <c r="L11" s="80">
        <v>0.90500000000000003</v>
      </c>
      <c r="M11" s="80"/>
      <c r="N11" s="80"/>
      <c r="O11" s="80" t="s">
        <v>193</v>
      </c>
      <c r="P11" s="80">
        <f t="shared" si="1"/>
        <v>2</v>
      </c>
      <c r="Q11" s="80" t="str">
        <f t="shared" si="1"/>
        <v>M8</v>
      </c>
      <c r="R11" s="80">
        <f t="shared" si="1"/>
        <v>2</v>
      </c>
      <c r="S11" s="80">
        <f t="shared" si="1"/>
        <v>8</v>
      </c>
      <c r="T11" s="80">
        <f t="shared" si="1"/>
        <v>2</v>
      </c>
      <c r="U11" s="80"/>
      <c r="V11" s="80"/>
    </row>
    <row r="12" spans="1:22" ht="13.5" customHeight="1">
      <c r="A12" s="80">
        <v>325</v>
      </c>
      <c r="B12" s="80" t="s">
        <v>167</v>
      </c>
      <c r="C12" s="80">
        <v>3</v>
      </c>
      <c r="D12" s="80">
        <v>1.2999999999999999E-2</v>
      </c>
      <c r="E12" s="80">
        <v>7.1999999999999995E-2</v>
      </c>
      <c r="F12" s="80">
        <v>0.14000000000000001</v>
      </c>
      <c r="G12" s="80">
        <v>0.219</v>
      </c>
      <c r="H12" s="80">
        <v>0.307</v>
      </c>
      <c r="I12" s="80">
        <v>0.40600000000000003</v>
      </c>
      <c r="J12" s="80">
        <v>0.51400000000000001</v>
      </c>
      <c r="K12" s="80">
        <v>0.66400000000000003</v>
      </c>
      <c r="L12" s="80">
        <v>0.83</v>
      </c>
      <c r="M12" s="80" t="s">
        <v>168</v>
      </c>
      <c r="N12" s="80">
        <v>1.335</v>
      </c>
      <c r="O12" s="80" t="s">
        <v>195</v>
      </c>
      <c r="P12" s="80">
        <v>2</v>
      </c>
      <c r="Q12" s="80" t="s">
        <v>45</v>
      </c>
      <c r="R12" s="80">
        <v>2</v>
      </c>
      <c r="S12" s="80">
        <v>12</v>
      </c>
      <c r="T12" s="80">
        <v>2</v>
      </c>
      <c r="U12" s="80" t="s">
        <v>196</v>
      </c>
      <c r="V12" s="80">
        <v>4</v>
      </c>
    </row>
    <row r="13" spans="1:22">
      <c r="A13" s="80">
        <v>377</v>
      </c>
      <c r="B13" s="80" t="str">
        <f t="shared" ref="B13:C16" si="2">B12</f>
        <v>B</v>
      </c>
      <c r="C13" s="80">
        <f t="shared" si="2"/>
        <v>3</v>
      </c>
      <c r="D13" s="80">
        <v>1.4999999999999999E-2</v>
      </c>
      <c r="E13" s="80">
        <v>0.08</v>
      </c>
      <c r="F13" s="80">
        <v>0.155</v>
      </c>
      <c r="G13" s="80">
        <v>0.24</v>
      </c>
      <c r="H13" s="80">
        <v>0.33500000000000002</v>
      </c>
      <c r="I13" s="80">
        <v>0.44</v>
      </c>
      <c r="J13" s="80">
        <v>0.55500000000000005</v>
      </c>
      <c r="K13" s="80">
        <v>0.71299999999999997</v>
      </c>
      <c r="L13" s="80">
        <v>0.88700000000000001</v>
      </c>
      <c r="M13" s="80" t="s">
        <v>168</v>
      </c>
      <c r="N13" s="80">
        <v>1.4990000000000001</v>
      </c>
      <c r="O13" s="80" t="s">
        <v>195</v>
      </c>
      <c r="P13" s="80">
        <f t="shared" ref="P13:V16" si="3">P12</f>
        <v>2</v>
      </c>
      <c r="Q13" s="80" t="str">
        <f t="shared" si="3"/>
        <v>M12</v>
      </c>
      <c r="R13" s="80">
        <f t="shared" si="3"/>
        <v>2</v>
      </c>
      <c r="S13" s="80">
        <f t="shared" si="3"/>
        <v>12</v>
      </c>
      <c r="T13" s="80">
        <f t="shared" si="3"/>
        <v>2</v>
      </c>
      <c r="U13" s="80" t="str">
        <f t="shared" si="3"/>
        <v>40×40×8</v>
      </c>
      <c r="V13" s="80">
        <f t="shared" si="3"/>
        <v>4</v>
      </c>
    </row>
    <row r="14" spans="1:22">
      <c r="A14" s="80">
        <v>426</v>
      </c>
      <c r="B14" s="80" t="str">
        <f t="shared" si="2"/>
        <v>B</v>
      </c>
      <c r="C14" s="80">
        <f t="shared" si="2"/>
        <v>3</v>
      </c>
      <c r="D14" s="80">
        <v>1.6E-2</v>
      </c>
      <c r="E14" s="80">
        <v>8.6999999999999994E-2</v>
      </c>
      <c r="F14" s="80">
        <v>0.16900000000000001</v>
      </c>
      <c r="G14" s="80">
        <v>0.26</v>
      </c>
      <c r="H14" s="80">
        <v>0.36099999999999999</v>
      </c>
      <c r="I14" s="80">
        <v>0.47199999999999998</v>
      </c>
      <c r="J14" s="80">
        <v>0.59399999999999997</v>
      </c>
      <c r="K14" s="80">
        <v>0.76</v>
      </c>
      <c r="L14" s="80">
        <v>0.94099999999999995</v>
      </c>
      <c r="M14" s="80" t="s">
        <v>168</v>
      </c>
      <c r="N14" s="80">
        <v>1.653</v>
      </c>
      <c r="O14" s="80" t="s">
        <v>195</v>
      </c>
      <c r="P14" s="80">
        <f t="shared" si="3"/>
        <v>2</v>
      </c>
      <c r="Q14" s="80" t="str">
        <f t="shared" si="3"/>
        <v>M12</v>
      </c>
      <c r="R14" s="80">
        <f t="shared" si="3"/>
        <v>2</v>
      </c>
      <c r="S14" s="80">
        <f t="shared" si="3"/>
        <v>12</v>
      </c>
      <c r="T14" s="80">
        <f t="shared" si="3"/>
        <v>2</v>
      </c>
      <c r="U14" s="80" t="str">
        <f t="shared" si="3"/>
        <v>40×40×8</v>
      </c>
      <c r="V14" s="80">
        <f t="shared" si="3"/>
        <v>4</v>
      </c>
    </row>
    <row r="15" spans="1:22">
      <c r="A15" s="80">
        <v>480</v>
      </c>
      <c r="B15" s="80" t="str">
        <f t="shared" si="2"/>
        <v>B</v>
      </c>
      <c r="C15" s="80">
        <f t="shared" si="2"/>
        <v>3</v>
      </c>
      <c r="D15" s="80">
        <v>1.7999999999999999E-2</v>
      </c>
      <c r="E15" s="80">
        <v>9.6000000000000002E-2</v>
      </c>
      <c r="F15" s="80">
        <v>0.184</v>
      </c>
      <c r="G15" s="80">
        <v>0.28199999999999997</v>
      </c>
      <c r="H15" s="80">
        <v>0.39</v>
      </c>
      <c r="I15" s="80">
        <v>0.50800000000000001</v>
      </c>
      <c r="J15" s="80">
        <v>0.63600000000000001</v>
      </c>
      <c r="K15" s="80">
        <v>0.81100000000000005</v>
      </c>
      <c r="L15" s="80">
        <v>1.0009999999999999</v>
      </c>
      <c r="M15" s="80" t="s">
        <v>168</v>
      </c>
      <c r="N15" s="80">
        <v>1.8220000000000001</v>
      </c>
      <c r="O15" s="80" t="s">
        <v>195</v>
      </c>
      <c r="P15" s="80">
        <f t="shared" si="3"/>
        <v>2</v>
      </c>
      <c r="Q15" s="80" t="str">
        <f t="shared" si="3"/>
        <v>M12</v>
      </c>
      <c r="R15" s="80">
        <f t="shared" si="3"/>
        <v>2</v>
      </c>
      <c r="S15" s="80">
        <f t="shared" si="3"/>
        <v>12</v>
      </c>
      <c r="T15" s="80">
        <f t="shared" si="3"/>
        <v>2</v>
      </c>
      <c r="U15" s="80" t="str">
        <f t="shared" si="3"/>
        <v>40×40×8</v>
      </c>
      <c r="V15" s="80">
        <f t="shared" si="3"/>
        <v>4</v>
      </c>
    </row>
    <row r="16" spans="1:22">
      <c r="A16" s="80">
        <v>530</v>
      </c>
      <c r="B16" s="80" t="str">
        <f t="shared" si="2"/>
        <v>B</v>
      </c>
      <c r="C16" s="80">
        <f t="shared" si="2"/>
        <v>3</v>
      </c>
      <c r="D16" s="80">
        <v>1.9E-2</v>
      </c>
      <c r="E16" s="80">
        <v>0.104</v>
      </c>
      <c r="F16" s="80">
        <v>0.19800000000000001</v>
      </c>
      <c r="G16" s="80">
        <v>0.30199999999999999</v>
      </c>
      <c r="H16" s="80">
        <v>0.41699999999999998</v>
      </c>
      <c r="I16" s="80">
        <v>0.54100000000000004</v>
      </c>
      <c r="J16" s="80">
        <v>0.67500000000000004</v>
      </c>
      <c r="K16" s="80">
        <v>0.85799999999999998</v>
      </c>
      <c r="L16" s="80">
        <v>1.056</v>
      </c>
      <c r="M16" s="80" t="s">
        <v>168</v>
      </c>
      <c r="N16" s="80">
        <v>1.9790000000000001</v>
      </c>
      <c r="O16" s="80" t="s">
        <v>195</v>
      </c>
      <c r="P16" s="80">
        <f t="shared" si="3"/>
        <v>2</v>
      </c>
      <c r="Q16" s="80" t="str">
        <f t="shared" si="3"/>
        <v>M12</v>
      </c>
      <c r="R16" s="80">
        <f t="shared" si="3"/>
        <v>2</v>
      </c>
      <c r="S16" s="80">
        <f t="shared" si="3"/>
        <v>12</v>
      </c>
      <c r="T16" s="80">
        <f t="shared" si="3"/>
        <v>2</v>
      </c>
      <c r="U16" s="80" t="str">
        <f t="shared" si="3"/>
        <v>40×40×8</v>
      </c>
      <c r="V16" s="80">
        <f t="shared" si="3"/>
        <v>4</v>
      </c>
    </row>
    <row r="17" spans="1:22" ht="13.5" customHeight="1">
      <c r="A17" s="80">
        <v>630</v>
      </c>
      <c r="B17" s="80" t="s">
        <v>167</v>
      </c>
      <c r="C17" s="80">
        <v>3</v>
      </c>
      <c r="D17" s="80">
        <v>2.3E-2</v>
      </c>
      <c r="E17" s="80">
        <v>0.11899999999999999</v>
      </c>
      <c r="F17" s="80">
        <v>0.22600000000000001</v>
      </c>
      <c r="G17" s="80">
        <v>0.34300000000000003</v>
      </c>
      <c r="H17" s="80">
        <v>0.47</v>
      </c>
      <c r="I17" s="80">
        <v>0.60699999999999998</v>
      </c>
      <c r="J17" s="80">
        <v>0.754</v>
      </c>
      <c r="K17" s="80">
        <v>0.95199999999999996</v>
      </c>
      <c r="L17" s="80">
        <v>1.1659999999999999</v>
      </c>
      <c r="M17" s="80" t="s">
        <v>168</v>
      </c>
      <c r="N17" s="80">
        <v>2.2930000000000001</v>
      </c>
      <c r="O17" s="80" t="s">
        <v>195</v>
      </c>
      <c r="P17" s="80">
        <v>2</v>
      </c>
      <c r="Q17" s="80" t="s">
        <v>45</v>
      </c>
      <c r="R17" s="80">
        <v>2</v>
      </c>
      <c r="S17" s="80">
        <v>12</v>
      </c>
      <c r="T17" s="80">
        <v>2</v>
      </c>
      <c r="U17" s="80" t="s">
        <v>196</v>
      </c>
      <c r="V17" s="80">
        <v>4</v>
      </c>
    </row>
    <row r="18" spans="1:22">
      <c r="A18" s="80">
        <v>720</v>
      </c>
      <c r="B18" s="80" t="str">
        <f t="shared" ref="B18:C20" si="4">B17</f>
        <v>B</v>
      </c>
      <c r="C18" s="80">
        <f t="shared" si="4"/>
        <v>3</v>
      </c>
      <c r="D18" s="80">
        <v>2.5000000000000001E-2</v>
      </c>
      <c r="E18" s="80">
        <v>0.13400000000000001</v>
      </c>
      <c r="F18" s="80">
        <v>0.252</v>
      </c>
      <c r="G18" s="80">
        <v>0.38</v>
      </c>
      <c r="H18" s="80">
        <v>0.51800000000000002</v>
      </c>
      <c r="I18" s="80">
        <v>0.66600000000000004</v>
      </c>
      <c r="J18" s="80">
        <v>0.82499999999999996</v>
      </c>
      <c r="K18" s="80">
        <v>1.0369999999999999</v>
      </c>
      <c r="L18" s="80">
        <v>1.264</v>
      </c>
      <c r="M18" s="80" t="s">
        <v>168</v>
      </c>
      <c r="N18" s="80">
        <v>2.5760000000000001</v>
      </c>
      <c r="O18" s="80" t="s">
        <v>195</v>
      </c>
      <c r="P18" s="80">
        <f t="shared" ref="P18:V20" si="5">P17</f>
        <v>2</v>
      </c>
      <c r="Q18" s="80" t="str">
        <f t="shared" si="5"/>
        <v>M12</v>
      </c>
      <c r="R18" s="80">
        <f t="shared" si="5"/>
        <v>2</v>
      </c>
      <c r="S18" s="80">
        <f t="shared" si="5"/>
        <v>12</v>
      </c>
      <c r="T18" s="80">
        <f t="shared" si="5"/>
        <v>2</v>
      </c>
      <c r="U18" s="80" t="str">
        <f t="shared" si="5"/>
        <v>40×40×8</v>
      </c>
      <c r="V18" s="80">
        <f t="shared" si="5"/>
        <v>4</v>
      </c>
    </row>
    <row r="19" spans="1:22">
      <c r="A19" s="80">
        <v>820</v>
      </c>
      <c r="B19" s="80" t="str">
        <f t="shared" si="4"/>
        <v>B</v>
      </c>
      <c r="C19" s="80">
        <f t="shared" si="4"/>
        <v>3</v>
      </c>
      <c r="D19" s="80">
        <v>2.9000000000000001E-2</v>
      </c>
      <c r="E19" s="80">
        <v>0.14899999999999999</v>
      </c>
      <c r="F19" s="80">
        <v>0.28000000000000003</v>
      </c>
      <c r="G19" s="80">
        <v>0.42099999999999999</v>
      </c>
      <c r="H19" s="80">
        <v>0.57099999999999995</v>
      </c>
      <c r="I19" s="80">
        <v>0.73199999999999998</v>
      </c>
      <c r="J19" s="80">
        <v>0.90300000000000002</v>
      </c>
      <c r="K19" s="80">
        <v>1.131</v>
      </c>
      <c r="L19" s="80">
        <v>1.3740000000000001</v>
      </c>
      <c r="M19" s="80" t="s">
        <v>168</v>
      </c>
      <c r="N19" s="80">
        <v>2.89</v>
      </c>
      <c r="O19" s="80" t="s">
        <v>195</v>
      </c>
      <c r="P19" s="80">
        <f t="shared" si="5"/>
        <v>2</v>
      </c>
      <c r="Q19" s="80" t="str">
        <f t="shared" si="5"/>
        <v>M12</v>
      </c>
      <c r="R19" s="80">
        <f t="shared" si="5"/>
        <v>2</v>
      </c>
      <c r="S19" s="80">
        <f t="shared" si="5"/>
        <v>12</v>
      </c>
      <c r="T19" s="80">
        <f t="shared" si="5"/>
        <v>2</v>
      </c>
      <c r="U19" s="80" t="str">
        <f t="shared" si="5"/>
        <v>40×40×8</v>
      </c>
      <c r="V19" s="80">
        <f t="shared" si="5"/>
        <v>4</v>
      </c>
    </row>
    <row r="20" spans="1:22">
      <c r="A20" s="80">
        <v>920</v>
      </c>
      <c r="B20" s="80" t="str">
        <f t="shared" si="4"/>
        <v>B</v>
      </c>
      <c r="C20" s="80">
        <f t="shared" si="4"/>
        <v>3</v>
      </c>
      <c r="D20" s="80">
        <v>3.2000000000000001E-2</v>
      </c>
      <c r="E20" s="80">
        <v>0.16500000000000001</v>
      </c>
      <c r="F20" s="80">
        <v>0.308</v>
      </c>
      <c r="G20" s="80">
        <v>0.46200000000000002</v>
      </c>
      <c r="H20" s="80">
        <v>0.625</v>
      </c>
      <c r="I20" s="80">
        <v>0.79800000000000004</v>
      </c>
      <c r="J20" s="80">
        <v>0.98199999999999998</v>
      </c>
      <c r="K20" s="80">
        <v>1.2250000000000001</v>
      </c>
      <c r="L20" s="80">
        <v>1.484</v>
      </c>
      <c r="M20" s="80" t="s">
        <v>168</v>
      </c>
      <c r="N20" s="80">
        <v>3.2050000000000001</v>
      </c>
      <c r="O20" s="80" t="s">
        <v>195</v>
      </c>
      <c r="P20" s="80">
        <f t="shared" si="5"/>
        <v>2</v>
      </c>
      <c r="Q20" s="80" t="str">
        <f t="shared" si="5"/>
        <v>M12</v>
      </c>
      <c r="R20" s="80">
        <f t="shared" si="5"/>
        <v>2</v>
      </c>
      <c r="S20" s="80">
        <f t="shared" si="5"/>
        <v>12</v>
      </c>
      <c r="T20" s="80">
        <f t="shared" si="5"/>
        <v>2</v>
      </c>
      <c r="U20" s="80" t="str">
        <f t="shared" si="5"/>
        <v>40×40×8</v>
      </c>
      <c r="V20" s="80">
        <f t="shared" si="5"/>
        <v>4</v>
      </c>
    </row>
    <row r="21" spans="1:22">
      <c r="A21" s="80">
        <v>1020</v>
      </c>
      <c r="B21" s="80" t="s">
        <v>169</v>
      </c>
      <c r="C21" s="80">
        <v>3</v>
      </c>
      <c r="D21" s="80">
        <v>8035</v>
      </c>
      <c r="E21" s="80">
        <v>0.18099999999999999</v>
      </c>
      <c r="F21" s="80">
        <v>0.33700000000000002</v>
      </c>
      <c r="G21" s="80">
        <v>0.502</v>
      </c>
      <c r="H21" s="80">
        <v>0.67800000000000005</v>
      </c>
      <c r="I21" s="80">
        <v>0.86399999999999999</v>
      </c>
      <c r="J21" s="80">
        <v>1.06</v>
      </c>
      <c r="K21" s="80">
        <v>1.319</v>
      </c>
      <c r="L21" s="80">
        <v>1.5940000000000001</v>
      </c>
      <c r="M21" s="80" t="s">
        <v>168</v>
      </c>
      <c r="N21" s="80">
        <v>3.5190000000000001</v>
      </c>
      <c r="O21" s="80" t="s">
        <v>195</v>
      </c>
      <c r="P21" s="80">
        <v>4</v>
      </c>
      <c r="Q21" s="80" t="s">
        <v>45</v>
      </c>
      <c r="R21" s="80">
        <v>4</v>
      </c>
      <c r="S21" s="80">
        <v>12</v>
      </c>
      <c r="T21" s="80">
        <v>4</v>
      </c>
      <c r="U21" s="80" t="s">
        <v>196</v>
      </c>
      <c r="V21" s="80">
        <v>8</v>
      </c>
    </row>
    <row r="22" spans="1:22">
      <c r="A22" s="80">
        <v>1220</v>
      </c>
      <c r="B22" s="80" t="str">
        <f t="shared" ref="B22:C25" si="6">B21</f>
        <v>C</v>
      </c>
      <c r="C22" s="80">
        <f t="shared" si="6"/>
        <v>3</v>
      </c>
      <c r="D22" s="80">
        <v>4.1000000000000002E-2</v>
      </c>
      <c r="E22" s="80">
        <v>0.21199999999999999</v>
      </c>
      <c r="F22" s="80">
        <v>0.39300000000000002</v>
      </c>
      <c r="G22" s="80">
        <v>0.58399999999999996</v>
      </c>
      <c r="H22" s="80">
        <v>0.78500000000000003</v>
      </c>
      <c r="I22" s="80">
        <v>0.996</v>
      </c>
      <c r="J22" s="80">
        <v>1.2170000000000001</v>
      </c>
      <c r="K22" s="80">
        <v>1.508</v>
      </c>
      <c r="L22" s="80">
        <v>1.8140000000000001</v>
      </c>
      <c r="M22" s="80" t="s">
        <v>168</v>
      </c>
      <c r="N22" s="80">
        <v>4.1470000000000002</v>
      </c>
      <c r="O22" s="80" t="s">
        <v>195</v>
      </c>
      <c r="P22" s="80">
        <f t="shared" ref="P22:V25" si="7">P21</f>
        <v>4</v>
      </c>
      <c r="Q22" s="80" t="str">
        <f t="shared" si="7"/>
        <v>M12</v>
      </c>
      <c r="R22" s="80">
        <f t="shared" si="7"/>
        <v>4</v>
      </c>
      <c r="S22" s="80">
        <f t="shared" si="7"/>
        <v>12</v>
      </c>
      <c r="T22" s="80">
        <f t="shared" si="7"/>
        <v>4</v>
      </c>
      <c r="U22" s="80" t="str">
        <f t="shared" si="7"/>
        <v>40×40×8</v>
      </c>
      <c r="V22" s="80">
        <f t="shared" si="7"/>
        <v>8</v>
      </c>
    </row>
    <row r="23" spans="1:22">
      <c r="A23" s="80">
        <v>1420</v>
      </c>
      <c r="B23" s="80" t="str">
        <f t="shared" si="6"/>
        <v>C</v>
      </c>
      <c r="C23" s="80">
        <f t="shared" si="6"/>
        <v>3</v>
      </c>
      <c r="D23" s="80">
        <v>4.7E-2</v>
      </c>
      <c r="E23" s="80">
        <v>0.24399999999999999</v>
      </c>
      <c r="F23" s="80">
        <v>0.45</v>
      </c>
      <c r="G23" s="80" t="s">
        <v>197</v>
      </c>
      <c r="H23" s="80">
        <v>0.89200000000000002</v>
      </c>
      <c r="I23" s="80">
        <v>1.1279999999999999</v>
      </c>
      <c r="J23" s="80">
        <v>1.3740000000000001</v>
      </c>
      <c r="K23" s="80">
        <v>1.696</v>
      </c>
      <c r="L23" s="80">
        <v>2.0339999999999998</v>
      </c>
      <c r="M23" s="80" t="s">
        <v>168</v>
      </c>
      <c r="N23" s="80">
        <v>4.7750000000000004</v>
      </c>
      <c r="O23" s="80" t="s">
        <v>195</v>
      </c>
      <c r="P23" s="80">
        <f t="shared" si="7"/>
        <v>4</v>
      </c>
      <c r="Q23" s="80" t="str">
        <f t="shared" si="7"/>
        <v>M12</v>
      </c>
      <c r="R23" s="80">
        <f t="shared" si="7"/>
        <v>4</v>
      </c>
      <c r="S23" s="80">
        <f t="shared" si="7"/>
        <v>12</v>
      </c>
      <c r="T23" s="80">
        <f t="shared" si="7"/>
        <v>4</v>
      </c>
      <c r="U23" s="80" t="str">
        <f t="shared" si="7"/>
        <v>40×40×8</v>
      </c>
      <c r="V23" s="80">
        <f t="shared" si="7"/>
        <v>8</v>
      </c>
    </row>
    <row r="24" spans="1:22">
      <c r="A24" s="80">
        <v>1620</v>
      </c>
      <c r="B24" s="80" t="str">
        <f t="shared" si="6"/>
        <v>C</v>
      </c>
      <c r="C24" s="80">
        <f t="shared" si="6"/>
        <v>3</v>
      </c>
      <c r="D24" s="80">
        <v>5.3999999999999999E-2</v>
      </c>
      <c r="E24" s="80">
        <v>0.27500000000000002</v>
      </c>
      <c r="F24" s="80">
        <v>0.50600000000000001</v>
      </c>
      <c r="G24" s="80">
        <v>0.747</v>
      </c>
      <c r="H24" s="80">
        <v>0.999</v>
      </c>
      <c r="I24" s="80">
        <v>1.26</v>
      </c>
      <c r="J24" s="80">
        <v>1.532</v>
      </c>
      <c r="K24" s="80">
        <v>1.885</v>
      </c>
      <c r="L24" s="80">
        <v>2.254</v>
      </c>
      <c r="M24" s="80" t="s">
        <v>168</v>
      </c>
      <c r="N24" s="80">
        <v>5.4039999999999999</v>
      </c>
      <c r="O24" s="80" t="s">
        <v>195</v>
      </c>
      <c r="P24" s="80">
        <f t="shared" si="7"/>
        <v>4</v>
      </c>
      <c r="Q24" s="80" t="str">
        <f t="shared" si="7"/>
        <v>M12</v>
      </c>
      <c r="R24" s="80">
        <f t="shared" si="7"/>
        <v>4</v>
      </c>
      <c r="S24" s="80">
        <f t="shared" si="7"/>
        <v>12</v>
      </c>
      <c r="T24" s="80">
        <f t="shared" si="7"/>
        <v>4</v>
      </c>
      <c r="U24" s="80" t="str">
        <f t="shared" si="7"/>
        <v>40×40×8</v>
      </c>
      <c r="V24" s="80">
        <f t="shared" si="7"/>
        <v>8</v>
      </c>
    </row>
    <row r="25" spans="1:22">
      <c r="A25" s="80">
        <v>1820</v>
      </c>
      <c r="B25" s="80" t="str">
        <f t="shared" si="6"/>
        <v>C</v>
      </c>
      <c r="C25" s="80">
        <f t="shared" si="6"/>
        <v>3</v>
      </c>
      <c r="D25" s="80">
        <v>0.06</v>
      </c>
      <c r="E25" s="80">
        <v>0.30599999999999999</v>
      </c>
      <c r="F25" s="80">
        <v>0.56299999999999994</v>
      </c>
      <c r="G25" s="80">
        <v>0.82899999999999996</v>
      </c>
      <c r="H25" s="80">
        <v>1.1060000000000001</v>
      </c>
      <c r="I25" s="80">
        <v>1.3919999999999999</v>
      </c>
      <c r="J25" s="80">
        <v>1.6890000000000001</v>
      </c>
      <c r="K25" s="80">
        <v>2.073</v>
      </c>
      <c r="L25" s="80">
        <v>2.4740000000000002</v>
      </c>
      <c r="M25" s="80" t="s">
        <v>168</v>
      </c>
      <c r="N25" s="80">
        <v>6.032</v>
      </c>
      <c r="O25" s="80" t="s">
        <v>195</v>
      </c>
      <c r="P25" s="80">
        <f t="shared" si="7"/>
        <v>4</v>
      </c>
      <c r="Q25" s="80" t="str">
        <f t="shared" si="7"/>
        <v>M12</v>
      </c>
      <c r="R25" s="80">
        <f t="shared" si="7"/>
        <v>4</v>
      </c>
      <c r="S25" s="80">
        <f t="shared" si="7"/>
        <v>12</v>
      </c>
      <c r="T25" s="80">
        <f t="shared" si="7"/>
        <v>4</v>
      </c>
      <c r="U25" s="80" t="str">
        <f t="shared" si="7"/>
        <v>40×40×8</v>
      </c>
      <c r="V25" s="80">
        <f t="shared" si="7"/>
        <v>8</v>
      </c>
    </row>
    <row r="26" spans="1:22">
      <c r="A26" s="80" t="s">
        <v>201</v>
      </c>
      <c r="B26" s="80" t="s">
        <v>171</v>
      </c>
      <c r="C26" s="80">
        <v>4</v>
      </c>
      <c r="D26" s="80" t="s">
        <v>202</v>
      </c>
      <c r="E26" s="80"/>
      <c r="F26" s="80"/>
      <c r="G26" s="80"/>
      <c r="H26" s="80"/>
      <c r="I26" s="80"/>
      <c r="J26" s="80"/>
      <c r="K26" s="80"/>
      <c r="L26" s="80"/>
      <c r="M26" s="80" t="s">
        <v>198</v>
      </c>
      <c r="N26" s="80" t="s">
        <v>199</v>
      </c>
      <c r="O26" s="80" t="s">
        <v>195</v>
      </c>
      <c r="P26" s="80" t="s">
        <v>199</v>
      </c>
      <c r="Q26" s="80" t="s">
        <v>45</v>
      </c>
      <c r="R26" s="80" t="s">
        <v>199</v>
      </c>
      <c r="S26" s="80">
        <v>12</v>
      </c>
      <c r="T26" s="80" t="s">
        <v>203</v>
      </c>
      <c r="U26" s="80" t="s">
        <v>200</v>
      </c>
      <c r="V26" s="80" t="s">
        <v>199</v>
      </c>
    </row>
    <row r="27" spans="1:22">
      <c r="A27" s="80"/>
      <c r="B27" s="80"/>
      <c r="C27" s="80"/>
      <c r="D27" s="80">
        <v>6.6000000000000003E-2</v>
      </c>
      <c r="E27" s="80">
        <v>8.5999999999999993E-2</v>
      </c>
      <c r="F27" s="80">
        <v>0.106</v>
      </c>
      <c r="G27" s="80">
        <v>0.126</v>
      </c>
      <c r="H27" s="80">
        <v>0.14599999999999999</v>
      </c>
      <c r="I27" s="80">
        <v>0.16600000000000001</v>
      </c>
      <c r="J27" s="80">
        <v>0.186</v>
      </c>
      <c r="K27" s="80">
        <v>0.20599999999999999</v>
      </c>
      <c r="L27" s="80">
        <v>0.22600000000000001</v>
      </c>
      <c r="M27" s="80"/>
      <c r="N27" s="80"/>
      <c r="O27" s="80"/>
      <c r="P27" s="80"/>
      <c r="Q27" s="80"/>
      <c r="R27" s="80"/>
      <c r="S27" s="80"/>
      <c r="T27" s="80"/>
      <c r="U27" s="80"/>
      <c r="V27" s="80"/>
    </row>
  </sheetData>
  <sheetProtection algorithmName="SHA-512" hashValue="YkAHbqg/+xqJ34808EoGhS8s9gIxBwWM+v87yIMuWKDBVGiR13UIBy7V8JSSD8dInxfUCiYc6LJZhDkCBTM45w==" saltValue="fT97nN8uAAbuT5jBirATNA==" spinCount="100000" sheet="1" objects="1" scenarios="1"/>
  <phoneticPr fontId="2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0398B-391D-4E9B-91EC-0F0C11D0F0E4}">
  <dimension ref="A1:D7"/>
  <sheetViews>
    <sheetView workbookViewId="0">
      <selection activeCell="H7" sqref="H7"/>
    </sheetView>
  </sheetViews>
  <sheetFormatPr defaultRowHeight="15"/>
  <cols>
    <col min="1" max="2" width="9" style="105"/>
    <col min="3" max="3" width="20" style="105" bestFit="1" customWidth="1"/>
    <col min="4" max="4" width="17.875" style="105" bestFit="1" customWidth="1"/>
    <col min="5" max="16384" width="9" style="105"/>
  </cols>
  <sheetData>
    <row r="1" spans="1:4" ht="18">
      <c r="A1" s="105" t="s">
        <v>231</v>
      </c>
      <c r="B1" s="105" t="s">
        <v>232</v>
      </c>
      <c r="C1" s="105" t="s">
        <v>233</v>
      </c>
      <c r="D1" s="106" t="s">
        <v>246</v>
      </c>
    </row>
    <row r="2" spans="1:4">
      <c r="A2" s="105" t="s">
        <v>234</v>
      </c>
      <c r="B2" s="105" t="s">
        <v>235</v>
      </c>
      <c r="C2" s="105" t="s">
        <v>236</v>
      </c>
      <c r="D2" s="105" t="s">
        <v>237</v>
      </c>
    </row>
    <row r="3" spans="1:4">
      <c r="A3" s="105" t="s">
        <v>238</v>
      </c>
      <c r="B3" s="105" t="s">
        <v>227</v>
      </c>
      <c r="C3" s="105" t="s">
        <v>239</v>
      </c>
      <c r="D3" s="105" t="s">
        <v>240</v>
      </c>
    </row>
    <row r="4" spans="1:4">
      <c r="A4" s="105" t="s">
        <v>241</v>
      </c>
      <c r="B4" s="105" t="s">
        <v>242</v>
      </c>
      <c r="C4" s="105">
        <v>0.8</v>
      </c>
      <c r="D4" s="105">
        <v>0.15</v>
      </c>
    </row>
    <row r="5" spans="1:4">
      <c r="A5" s="105" t="s">
        <v>243</v>
      </c>
      <c r="B5" s="105" t="s">
        <v>228</v>
      </c>
      <c r="C5" s="105">
        <v>0.5</v>
      </c>
      <c r="D5" s="105">
        <v>0.06</v>
      </c>
    </row>
    <row r="6" spans="1:4">
      <c r="A6" s="105" t="s">
        <v>244</v>
      </c>
      <c r="B6" s="105" t="s">
        <v>229</v>
      </c>
      <c r="C6" s="105" t="s">
        <v>230</v>
      </c>
      <c r="D6" s="105">
        <v>0.03</v>
      </c>
    </row>
    <row r="7" spans="1:4">
      <c r="A7" s="105" t="s">
        <v>245</v>
      </c>
    </row>
  </sheetData>
  <phoneticPr fontId="2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77BC-A654-49E0-ABCD-C2964DA20643}">
  <dimension ref="A1:C23"/>
  <sheetViews>
    <sheetView workbookViewId="0">
      <selection activeCell="H7" sqref="H7"/>
    </sheetView>
  </sheetViews>
  <sheetFormatPr defaultRowHeight="15"/>
  <cols>
    <col min="1" max="3" width="9" style="113"/>
    <col min="4" max="16384" width="9" style="115"/>
  </cols>
  <sheetData>
    <row r="1" spans="1:3">
      <c r="B1" s="113" t="s">
        <v>254</v>
      </c>
      <c r="C1" s="114" t="s">
        <v>253</v>
      </c>
    </row>
    <row r="2" spans="1:3">
      <c r="A2" s="116">
        <v>76</v>
      </c>
      <c r="B2" s="117">
        <v>0.12</v>
      </c>
    </row>
    <row r="3" spans="1:3">
      <c r="A3" s="116">
        <v>89</v>
      </c>
      <c r="B3" s="117">
        <v>0.12</v>
      </c>
    </row>
    <row r="4" spans="1:3">
      <c r="A4" s="116">
        <v>108</v>
      </c>
      <c r="B4" s="117">
        <v>0.12</v>
      </c>
    </row>
    <row r="5" spans="1:3">
      <c r="A5" s="116">
        <v>133</v>
      </c>
      <c r="B5" s="112">
        <v>0.2</v>
      </c>
    </row>
    <row r="6" spans="1:3">
      <c r="A6" s="116">
        <v>159</v>
      </c>
      <c r="B6" s="112">
        <v>0.2</v>
      </c>
    </row>
    <row r="7" spans="1:3">
      <c r="A7" s="116">
        <v>219</v>
      </c>
      <c r="B7" s="112">
        <v>0.4</v>
      </c>
    </row>
    <row r="8" spans="1:3">
      <c r="A8" s="116">
        <v>273</v>
      </c>
      <c r="B8" s="112">
        <v>0.4</v>
      </c>
    </row>
    <row r="9" spans="1:3">
      <c r="A9" s="116">
        <v>325</v>
      </c>
      <c r="B9" s="112">
        <v>0.5</v>
      </c>
    </row>
    <row r="10" spans="1:3">
      <c r="A10" s="116">
        <v>377</v>
      </c>
      <c r="B10" s="112">
        <v>0.5</v>
      </c>
    </row>
    <row r="11" spans="1:3">
      <c r="A11" s="116">
        <v>426</v>
      </c>
      <c r="B11" s="112">
        <v>0.5</v>
      </c>
    </row>
    <row r="12" spans="1:3">
      <c r="A12" s="116">
        <v>480</v>
      </c>
      <c r="B12" s="112">
        <v>0.5</v>
      </c>
    </row>
    <row r="13" spans="1:3">
      <c r="A13" s="116">
        <v>530</v>
      </c>
      <c r="B13" s="112">
        <v>0.6</v>
      </c>
      <c r="C13" s="113">
        <v>0.7</v>
      </c>
    </row>
    <row r="14" spans="1:3">
      <c r="A14" s="116">
        <v>630</v>
      </c>
      <c r="B14" s="112">
        <v>0.6</v>
      </c>
      <c r="C14" s="113">
        <v>0.7</v>
      </c>
    </row>
    <row r="15" spans="1:3">
      <c r="A15" s="116">
        <v>720</v>
      </c>
      <c r="B15" s="112">
        <v>0.6</v>
      </c>
      <c r="C15" s="113">
        <v>0.7</v>
      </c>
    </row>
    <row r="16" spans="1:3">
      <c r="A16" s="116">
        <v>820</v>
      </c>
      <c r="B16" s="112">
        <v>0.75</v>
      </c>
      <c r="C16" s="113">
        <v>0.85</v>
      </c>
    </row>
    <row r="17" spans="1:3">
      <c r="A17" s="116">
        <v>920</v>
      </c>
      <c r="B17" s="112">
        <v>0.75</v>
      </c>
      <c r="C17" s="113">
        <v>0.85</v>
      </c>
    </row>
    <row r="18" spans="1:3">
      <c r="A18" s="116">
        <v>1020</v>
      </c>
      <c r="B18" s="112">
        <v>0.75</v>
      </c>
      <c r="C18" s="113">
        <v>0.85</v>
      </c>
    </row>
    <row r="19" spans="1:3">
      <c r="A19" s="116">
        <v>1220</v>
      </c>
      <c r="B19" s="112">
        <v>0.75</v>
      </c>
      <c r="C19" s="113">
        <v>0.85</v>
      </c>
    </row>
    <row r="20" spans="1:3">
      <c r="A20" s="116">
        <v>1420</v>
      </c>
      <c r="B20" s="112">
        <v>0.75</v>
      </c>
      <c r="C20" s="113">
        <v>0.85</v>
      </c>
    </row>
    <row r="21" spans="1:3">
      <c r="A21" s="116">
        <v>1620</v>
      </c>
      <c r="B21" s="112">
        <v>0.75</v>
      </c>
      <c r="C21" s="113">
        <v>0.85</v>
      </c>
    </row>
    <row r="22" spans="1:3">
      <c r="A22" s="116">
        <v>1820</v>
      </c>
      <c r="B22" s="112">
        <v>0.75</v>
      </c>
      <c r="C22" s="113">
        <v>0.85</v>
      </c>
    </row>
    <row r="23" spans="1:3">
      <c r="A23" s="116" t="s">
        <v>201</v>
      </c>
    </row>
  </sheetData>
  <phoneticPr fontId="2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BC76E3E-16F4-4B04-A720-5FB62980FF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表一保温说明表</vt:lpstr>
      <vt:lpstr>表二油漆说明表</vt:lpstr>
      <vt:lpstr>表三保温材料汇总表</vt:lpstr>
      <vt:lpstr>表四保温保护材料汇总表</vt:lpstr>
      <vt:lpstr>表五油漆材料汇总表</vt:lpstr>
      <vt:lpstr>排序</vt:lpstr>
      <vt:lpstr>02-承重环</vt:lpstr>
      <vt:lpstr>03-固定件</vt:lpstr>
      <vt:lpstr>支撑件(焊接承重环)</vt:lpstr>
      <vt:lpstr>支撑件(紧箍承重环)</vt:lpstr>
      <vt:lpstr>固定件</vt:lpstr>
      <vt:lpstr>捆扎件</vt:lpstr>
      <vt:lpstr>表一保温说明表!Print_Area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邢安平</dc:creator>
  <cp:lastModifiedBy>邢安平</cp:lastModifiedBy>
  <cp:lastPrinted>2024-04-26T00:55:40Z</cp:lastPrinted>
  <dcterms:created xsi:type="dcterms:W3CDTF">2015-06-05T18:19:34Z</dcterms:created>
  <dcterms:modified xsi:type="dcterms:W3CDTF">2024-04-26T01:40:26Z</dcterms:modified>
</cp:coreProperties>
</file>