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21"/>
  </bookViews>
  <sheets>
    <sheet name="表1封面" sheetId="1" r:id="rId1"/>
    <sheet name="表2 编制说明" sheetId="2" r:id="rId2"/>
    <sheet name="表3投标报价汇总表" sheetId="3" r:id="rId3"/>
    <sheet name="表4-1 建筑安装工程报价汇总表" sheetId="4" r:id="rId4"/>
    <sheet name="表4-2 设备购置费报价汇总表" sheetId="5" r:id="rId5"/>
    <sheet name="表5-1安装工程分部分项工程量清单报价表" sheetId="6" r:id="rId6"/>
    <sheet name="表5-2建筑工程分部分项工程量清单报价表" sheetId="20" r:id="rId7"/>
    <sheet name="表6-1-安装设备购置费报价表" sheetId="8" r:id="rId8"/>
    <sheet name="表6-2-建筑设备购置费报价表" sheetId="9" r:id="rId9"/>
    <sheet name="表6-3-装置性材料费报价表" sheetId="10" r:id="rId10"/>
    <sheet name="表7其他项目费用报价表" sheetId="11" r:id="rId11"/>
    <sheet name="表8 暂估项目费用表" sheetId="12" state="hidden" r:id="rId12"/>
    <sheet name="表8 主要工日价格表" sheetId="15" r:id="rId13"/>
    <sheet name="表9 主要材料价格表" sheetId="16" r:id="rId14"/>
    <sheet name="表10 主要机械台班价格表" sheetId="17" r:id="rId15"/>
    <sheet name="表11 投标人采购的设备和材料品牌承诺表" sheetId="18" r:id="rId16"/>
    <sheet name="表12安全文明施工费清单及计价表" sheetId="19" r:id="rId17"/>
    <sheet name="甲供材料" sheetId="13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xlnm._FilterDatabase" localSheetId="5" hidden="1">'表5-1安装工程分部分项工程量清单报价表'!$A$4:$H$926</definedName>
    <definedName name="_xlnm._FilterDatabase" localSheetId="6" hidden="1">'表5-2建筑工程分部分项工程量清单报价表'!$A$4:$AF$172</definedName>
    <definedName name="_xlnm._FilterDatabase" localSheetId="7" hidden="1">'表6-1-安装设备购置费报价表'!$A$3:$Z$78</definedName>
    <definedName name="_xlnm._FilterDatabase" localSheetId="8" hidden="1">'表6-2-建筑设备购置费报价表'!$A$4:$AF$15</definedName>
    <definedName name="_xlnm._FilterDatabase" localSheetId="9" hidden="1">'表6-3-装置性材料费报价表'!$A$3:$V$412</definedName>
    <definedName name="\0" localSheetId="5">#REF!</definedName>
    <definedName name="_" localSheetId="5">#REF!</definedName>
    <definedName name="__10旁路系统" localSheetId="5">#REF!</definedName>
    <definedName name="__123Graph_A" localSheetId="5">#REF!</definedName>
    <definedName name="__123Graph_B" localSheetId="5">#REF!</definedName>
    <definedName name="__123Graph_C" localSheetId="5">#REF!</definedName>
    <definedName name="__123Graph_D" localSheetId="5">#REF!</definedName>
    <definedName name="__123Graph_X" localSheetId="5">#REF!</definedName>
    <definedName name="_17卷8册" localSheetId="5">#REF!</definedName>
    <definedName name="_1机组排水槽_B_设备管道安装" localSheetId="5">'[1]30万表三'!#REF!</definedName>
    <definedName name="_2机组排水槽B组搅拌管" localSheetId="5">'[1]30万表三'!#REF!</definedName>
    <definedName name="_3_2机排水槽工业水接口安装" localSheetId="5">'[1]30万表三'!#REF!</definedName>
    <definedName name="_4机组排水槽_B_至废水处理车间管道布置图" localSheetId="5">'[1]30万表三'!#REF!</definedName>
    <definedName name="_EMSDList" localSheetId="5">#REF!</definedName>
    <definedName name="a" localSheetId="5">#REF!</definedName>
    <definedName name="af" localSheetId="5">#REF!</definedName>
    <definedName name="BOB" localSheetId="5">'[3]6BPRO'!#REF!</definedName>
    <definedName name="Database" localSheetId="5">#REF!</definedName>
    <definedName name="dbTitle_builder" localSheetId="5">[4]G2TempSheet!$C$4</definedName>
    <definedName name="dbTitle_projectname" localSheetId="5">[4]G2TempSheet!$D$4</definedName>
    <definedName name="F7_MSD_List" localSheetId="5">#REF!</definedName>
    <definedName name="fd" localSheetId="5">#REF!</definedName>
    <definedName name="FUCK" localSheetId="5">'[3]6BPRO'!#REF!</definedName>
    <definedName name="HTML_Control" localSheetId="5">{"'费率表'!$A$1:$N$18"}</definedName>
    <definedName name="HTML_Header" localSheetId="5">"费率表"</definedName>
    <definedName name="HTML_LastUpdate" localSheetId="5">"P5"</definedName>
    <definedName name="HTML_Name" localSheetId="5">"xnx"</definedName>
    <definedName name="HTML_PathFile" localSheetId="5">"C:\My Documents\MyHTML.htm"</definedName>
    <definedName name="HTML_Title" localSheetId="5">"标准表格（2003）"</definedName>
    <definedName name="jc" localSheetId="5">#REF!</definedName>
    <definedName name="JIM" localSheetId="5">'[3]6BPRO'!#REF!</definedName>
    <definedName name="lx" localSheetId="5">#REF!</definedName>
    <definedName name="PaySched_ContractInfo" localSheetId="5">#REF!</definedName>
    <definedName name="PaySched_TermsInfo" localSheetId="5">#REF!</definedName>
    <definedName name="PHASEA" localSheetId="5">'[8]6BPRO'!#REF!</definedName>
    <definedName name="PHASEB" localSheetId="5">'[8]6BPRO'!#REF!</definedName>
    <definedName name="_xlnm.Print_Area" localSheetId="5">'表5-1安装工程分部分项工程量清单报价表'!$A$1:$H$755</definedName>
    <definedName name="Print_Area_MI" localSheetId="5">#REF!</definedName>
    <definedName name="_xlnm.Print_Titles" localSheetId="5">'表5-1安装工程分部分项工程量清单报价表'!$1:$4</definedName>
    <definedName name="pt" localSheetId="5">#REF!</definedName>
    <definedName name="qxlsMaintainReport" localSheetId="5">#REF!</definedName>
    <definedName name="sss" localSheetId="5">#REF!</definedName>
    <definedName name="ssss" localSheetId="5">#REF!</definedName>
    <definedName name="ST" localSheetId="5">'[10]6BPRO'!#REF!</definedName>
    <definedName name="STG" localSheetId="5">'[8]6BPRO'!#REF!</definedName>
    <definedName name="teqetoi" localSheetId="5">(#REF!*1.1)*(1+(POWER((1+物价指数),2)-1))/(#REF!*10000)</definedName>
    <definedName name="tjde" localSheetId="5">[11]建筑定额!$A$1:$N$378</definedName>
    <definedName name="TOM" localSheetId="5">'[3]6BPRO'!#REF!</definedName>
    <definedName name="wu" localSheetId="5">(#REF!*1.1)*(1+(POWER((1+物价指数),2)-1))/(#REF!*10000)</definedName>
    <definedName name="wy" localSheetId="5">(#REF!*1.1)*(1+(POWER((1+物价指数),2)-1))/(#REF!*10000)</definedName>
    <definedName name="ye" localSheetId="5">'表5-1安装工程分部分项工程量清单报价表'!ye</definedName>
    <definedName name="yude" localSheetId="5">(#REF!*1.1)*(1+(POWER((1+物价指数),2)-1))/(#REF!*10000)</definedName>
    <definedName name="zbj" localSheetId="5">#REF!</definedName>
    <definedName name="zz" localSheetId="5">#REF!</definedName>
    <definedName name="保温" localSheetId="5">#REF!</definedName>
    <definedName name="保温系统" localSheetId="5">#REF!</definedName>
    <definedName name="保温油漆_外商总包" localSheetId="5">#REF!</definedName>
    <definedName name="备用" localSheetId="5">#REF!</definedName>
    <definedName name="备注" localSheetId="5">#REF!</definedName>
    <definedName name="材料" localSheetId="5">#REF!</definedName>
    <definedName name="财_务_现_金_流_量_表" localSheetId="5">#REF!</definedName>
    <definedName name="财务经济效益一览表" localSheetId="5">#REF!</definedName>
    <definedName name="财务现金流量表" localSheetId="5">#REF!</definedName>
    <definedName name="厂内除灰、除渣管道" localSheetId="5">#REF!</definedName>
    <definedName name="厂区压力水管道" localSheetId="5">#REF!</definedName>
    <definedName name="厂外除灰工艺部分" localSheetId="5">#REF!</definedName>
    <definedName name="除尘装置" localSheetId="5">#REF!</definedName>
    <definedName name="除尘装置1" localSheetId="5">#REF!</definedName>
    <definedName name="除灰系统主要设备" localSheetId="5">#REF!</definedName>
    <definedName name="除氧给水系统_外商总包" localSheetId="5">#REF!</definedName>
    <definedName name="除渣系统" localSheetId="5">#REF!</definedName>
    <definedName name="达产年供热成本分摊比" localSheetId="5">#REF!/(#REF!+#REF!)</definedName>
    <definedName name="第一部分" localSheetId="5">#REF!</definedName>
    <definedName name="电除尘保温___一台炉" localSheetId="5">'[1]30万表三'!#REF!</definedName>
    <definedName name="定型" localSheetId="5">#REF!</definedName>
    <definedName name="动态外方注册资本" localSheetId="5">#REF!</definedName>
    <definedName name="动态中方注册资本" localSheetId="5">#REF!</definedName>
    <definedName name="对比" localSheetId="5">(#REF!*1.1)*(1+(POWER((1+物价指数),2)-1))/(#REF!*10000)</definedName>
    <definedName name="发电固定资产投资" localSheetId="5">#REF!</definedName>
    <definedName name="发电静态投资" localSheetId="5">#REF!</definedName>
    <definedName name="非热力系统" localSheetId="5">#REF!</definedName>
    <definedName name="废水处理系统" localSheetId="5">#REF!</definedName>
    <definedName name="废水系统设备设施防腐" localSheetId="5">'[1]30万表三'!#REF!</definedName>
    <definedName name="费率表" localSheetId="5">#REF!</definedName>
    <definedName name="风机" localSheetId="5">#REF!</definedName>
    <definedName name="辅材" localSheetId="5">#REF!</definedName>
    <definedName name="高压给水管道" localSheetId="5">'[1]30万表三'!#REF!</definedName>
    <definedName name="高压合计" localSheetId="5">#REF!</definedName>
    <definedName name="给水、闭式冷却水加药系统" localSheetId="5">#REF!</definedName>
    <definedName name="给水泵汽轮机高压进汽管道" localSheetId="5">'[1]30万表三'!#REF!</definedName>
    <definedName name="工_程_经_济_效_益_一_览_表" localSheetId="5">#REF!</definedName>
    <definedName name="供热投资分摊比" localSheetId="5">(#REF!*1.1)*(1+(POWER((1+物价指数),2)-1))/(#REF!*10000)</definedName>
    <definedName name="锅炉附属及辅助设备_外商总包" localSheetId="5">#REF!</definedName>
    <definedName name="锅炉机组" localSheetId="5">#REF!</definedName>
    <definedName name="锅炉炉墙砌筑" localSheetId="5">#REF!</definedName>
    <definedName name="国内融资价差预备" localSheetId="5">#REF!</definedName>
    <definedName name="国内融资建设期利息" localSheetId="5">#REF!</definedName>
    <definedName name="合计" localSheetId="5">#REF!</definedName>
    <definedName name="宏1" localSheetId="5">宏1</definedName>
    <definedName name="化水厂区管道" localSheetId="5">#REF!</definedName>
    <definedName name="化学除盐系统" localSheetId="5">#REF!</definedName>
    <definedName name="灰场" localSheetId="5">#REF!</definedName>
    <definedName name="机械" localSheetId="5">#REF!</definedName>
    <definedName name="价格浮动系数" localSheetId="5">#REF!</definedName>
    <definedName name="建设投资筹措使用计划表" localSheetId="5">#REF!</definedName>
    <definedName name="节能贷款和建设期利息" localSheetId="5">#REF!+#REF!+#REF!+#REF!+#REF!+#REF!</definedName>
    <definedName name="借款还本付息估算表" localSheetId="5">#REF!</definedName>
    <definedName name="净水系统" localSheetId="5">#REF!</definedName>
    <definedName name="静态外方注册资本" localSheetId="5">#REF!</definedName>
    <definedName name="静态中方注册资本" localSheetId="5">#REF!</definedName>
    <definedName name="利润与损益_估_算_表" localSheetId="5">#REF!</definedName>
    <definedName name="六道" localSheetId="5">#REF!</definedName>
    <definedName name="煤泥池回收装置" localSheetId="5">#REF!</definedName>
    <definedName name="凝结水处理系统_外商总包" localSheetId="5">#REF!</definedName>
    <definedName name="排序" localSheetId="5">#REF!</definedName>
    <definedName name="旁路系统" localSheetId="5">#REF!</definedName>
    <definedName name="配套融资" localSheetId="5">#REF!</definedName>
    <definedName name="配套融资价差预备" localSheetId="5">#REF!</definedName>
    <definedName name="配套融资建设期利息" localSheetId="5">#REF!</definedName>
    <definedName name="其他" localSheetId="5">(#REF!*1.1)*(1+(POWER((1+物价指数),2)-1))/(#REF!*10000)</definedName>
    <definedName name="其他34" localSheetId="5">(#REF!*1.1)*(1+(POWER((1+物价指数),2)-1))/(#REF!*10000)</definedName>
    <definedName name="其他费用概算表" localSheetId="5">(#REF!*1.1)*(1+(POWER((1+物价指数),2)-1))/(#REF!*10000)</definedName>
    <definedName name="其他费用估算表" localSheetId="5">(#REF!*1.1)*(1+(POWER((1+物价指数),2)-1))/(#REF!*10000)</definedName>
    <definedName name="其中外方注册资本比例" localSheetId="5">'[15]表六 '!#REF!</definedName>
    <definedName name="其中中方注册资本比例" localSheetId="5">#REF!</definedName>
    <definedName name="企业自筹和建设期利息" localSheetId="5">#REF!+#REF!+#REF!+#REF!+#REF!+#REF!</definedName>
    <definedName name="起重机械_外商总包" localSheetId="5">#REF!</definedName>
    <definedName name="汽机附属及辅助设备" localSheetId="5">#REF!</definedName>
    <definedName name="汽机系统" localSheetId="5">#REF!</definedName>
    <definedName name="汽轮发电机组" localSheetId="5">#REF!</definedName>
    <definedName name="汽轮机低压旁路系统管道" localSheetId="5">'[1]30万表三'!#REF!</definedName>
    <definedName name="汽水管道_外商总包" localSheetId="5">#REF!</definedName>
    <definedName name="燃供二" localSheetId="5">#REF!</definedName>
    <definedName name="燃油系统" localSheetId="5">#REF!</definedName>
    <definedName name="热力系统" localSheetId="5">#REF!</definedName>
    <definedName name="人工" localSheetId="5">#REF!</definedName>
    <definedName name="生_产_成_本_估_算_表" localSheetId="5">#REF!</definedName>
    <definedName name="生产成本和费用估算表" localSheetId="5">#REF!</definedName>
    <definedName name="生活、消防、工业水泵房" localSheetId="5">#REF!</definedName>
    <definedName name="生活污水处理系统" localSheetId="5">#REF!</definedName>
    <definedName name="省自筹和建设期利息" localSheetId="5">#REF!+#REF!+#REF!+#REF!+#REF!+#REF!</definedName>
    <definedName name="市自筹和建设期利息" localSheetId="5">#REF!+#REF!+#REF!+#REF!+#REF!+#REF!</definedName>
    <definedName name="试验室设备" localSheetId="5">#REF!</definedName>
    <definedName name="输煤系统_外商总包" localSheetId="5">#REF!</definedName>
    <definedName name="双鸭山" localSheetId="5">(#REF!*1.1)*(1+(POWER((1+物价指数),2)-1))/(#REF!*10000)</definedName>
    <definedName name="水除二" localSheetId="5">#REF!</definedName>
    <definedName name="水汽取氧系统_外商总包" localSheetId="5">#REF!</definedName>
    <definedName name="酸洗系统" localSheetId="5">#REF!</definedName>
    <definedName name="损益、利润分配估算表" localSheetId="5">#REF!</definedName>
    <definedName name="投产年供热成本分摊比" localSheetId="5">#REF!/(#REF!+#REF!)</definedName>
    <definedName name="投资总额及资金筹措表" localSheetId="5">#REF!</definedName>
    <definedName name="外贷本金和建设期利息" localSheetId="5">#REF!+#REF!+#REF!+#REF!+#REF!+#REF!</definedName>
    <definedName name="消耗性材料汇总表" localSheetId="5">#REF!</definedName>
    <definedName name="小型热电项目" localSheetId="5">#REF!</definedName>
    <definedName name="新海" localSheetId="5">(#REF!*1.1)*(1+(POWER((1+物价指数),2)-1))/(#REF!*10000)</definedName>
    <definedName name="修配系统" localSheetId="5">#REF!</definedName>
    <definedName name="循环水泵房_外商总包" localSheetId="5">#REF!</definedName>
    <definedName name="循环水加氯处理系统" localSheetId="5">#REF!</definedName>
    <definedName name="压缩空气系统" localSheetId="5">#REF!</definedName>
    <definedName name="压油贷款和建设期利息" localSheetId="5">#REF!+#REF!+#REF!+#REF!+#REF!+#REF!</definedName>
    <definedName name="烟风煤管道_________外商总包" localSheetId="5">#REF!</definedName>
    <definedName name="引b2" localSheetId="5">#REF!</definedName>
    <definedName name="引b3" localSheetId="5">#REF!</definedName>
    <definedName name="油漆测算______特种氰凝PA106" localSheetId="5">'[1]30万表三'!#REF!</definedName>
    <definedName name="与可研比较表" localSheetId="5">(#REF!*1.1)*(1+(POWER((1+物价指数),2)-1))/(#REF!*10000)</definedName>
    <definedName name="与亿德比较" localSheetId="5">(#REF!*1.1)*(1+(POWER((1+物价指数),2)-1))/(#REF!*10000)</definedName>
    <definedName name="与亿德比较1" localSheetId="5">(#REF!*1.1)*(1+(POWER((1+物价指数),2)-1))/(#REF!*10000)</definedName>
    <definedName name="雨水泵房" localSheetId="5">#REF!</definedName>
    <definedName name="预脱盐系统" localSheetId="5">#REF!</definedName>
    <definedName name="原______始______数______据" localSheetId="5">#REF!</definedName>
    <definedName name="原始数据" localSheetId="5">#REF!</definedName>
    <definedName name="制粉系统" localSheetId="5">#REF!</definedName>
    <definedName name="制氢系统_外商总包" localSheetId="5">#REF!</definedName>
    <definedName name="中低压" localSheetId="5">#REF!</definedName>
    <definedName name="重打范围" localSheetId="5">#REF!</definedName>
    <definedName name="主材" localSheetId="5">#REF!</definedName>
    <definedName name="主蒸汽至汽封供汽及排汽管道" localSheetId="5">'[1]30万表三'!#REF!</definedName>
    <definedName name="注册资本" localSheetId="5">#REF!</definedName>
    <definedName name="注册资本比例" localSheetId="5">#REF!</definedName>
    <definedName name="注册资本投入与收益表" localSheetId="5">#REF!</definedName>
    <definedName name="资_产_负_债_表" localSheetId="5">#REF!</definedName>
    <definedName name="资_金_来_源_与_运_用_表" localSheetId="5">#REF!</definedName>
    <definedName name="资产负债表" localSheetId="5">#REF!</definedName>
    <definedName name="资金来源与运用表" localSheetId="5">#REF!</definedName>
    <definedName name="\0" localSheetId="9">#REF!</definedName>
    <definedName name="_" localSheetId="9">#REF!</definedName>
    <definedName name="__10旁路系统" localSheetId="9">#REF!</definedName>
    <definedName name="__123Graph_A" localSheetId="9">#REF!</definedName>
    <definedName name="__123Graph_B" localSheetId="9">#REF!</definedName>
    <definedName name="__123Graph_C" localSheetId="9">#REF!</definedName>
    <definedName name="__123Graph_D" localSheetId="9">#REF!</definedName>
    <definedName name="__123Graph_X" localSheetId="9">#REF!</definedName>
    <definedName name="_17卷8册" localSheetId="9">#REF!</definedName>
    <definedName name="_1机组排水槽_B_设备管道安装" localSheetId="9">'[1]30万表三'!#REF!</definedName>
    <definedName name="_2机组排水槽B组搅拌管" localSheetId="9">'[1]30万表三'!#REF!</definedName>
    <definedName name="_3_2机排水槽工业水接口安装" localSheetId="9">'[1]30万表三'!#REF!</definedName>
    <definedName name="_4机组排水槽_B_至废水处理车间管道布置图" localSheetId="9">'[1]30万表三'!#REF!</definedName>
    <definedName name="_EMSDList" localSheetId="9">#REF!</definedName>
    <definedName name="a" localSheetId="9">#REF!</definedName>
    <definedName name="af" localSheetId="9">#REF!</definedName>
    <definedName name="BOB" localSheetId="9">'[3]6BPRO'!#REF!</definedName>
    <definedName name="Database" localSheetId="9">#REF!</definedName>
    <definedName name="dbTitle_builder" localSheetId="9">[4]G2TempSheet!$C$4</definedName>
    <definedName name="dbTitle_projectname" localSheetId="9">[4]G2TempSheet!$D$4</definedName>
    <definedName name="F7_MSD_List" localSheetId="9">#REF!</definedName>
    <definedName name="fd" localSheetId="9">#REF!</definedName>
    <definedName name="FUCK" localSheetId="9">'[3]6BPRO'!#REF!</definedName>
    <definedName name="HTML_Control" localSheetId="9">{"'费率表'!$A$1:$N$18"}</definedName>
    <definedName name="HTML_Header" localSheetId="9">"费率表"</definedName>
    <definedName name="HTML_LastUpdate" localSheetId="9">"P5"</definedName>
    <definedName name="HTML_Name" localSheetId="9">"xnx"</definedName>
    <definedName name="HTML_PathFile" localSheetId="9">"C:\My Documents\MyHTML.htm"</definedName>
    <definedName name="HTML_Title" localSheetId="9">"标准表格（2003）"</definedName>
    <definedName name="jc" localSheetId="9">#REF!</definedName>
    <definedName name="JIM" localSheetId="9">'[3]6BPRO'!#REF!</definedName>
    <definedName name="lx" localSheetId="9">#REF!</definedName>
    <definedName name="PaySched_ContractInfo" localSheetId="9">#REF!</definedName>
    <definedName name="PaySched_TermsInfo" localSheetId="9">#REF!</definedName>
    <definedName name="PHASEA" localSheetId="9">'[8]6BPRO'!#REF!</definedName>
    <definedName name="PHASEB" localSheetId="9">'[8]6BPRO'!#REF!</definedName>
    <definedName name="_xlnm.Print_Area" localSheetId="9">'表6-3-装置性材料费报价表'!$A$1:$F$412</definedName>
    <definedName name="Print_Area_MI" localSheetId="9">#REF!</definedName>
    <definedName name="_xlnm.Print_Titles" localSheetId="9">'表6-3-装置性材料费报价表'!$1:$3</definedName>
    <definedName name="pt" localSheetId="9">#REF!</definedName>
    <definedName name="qxlsMaintainReport" localSheetId="9">#REF!</definedName>
    <definedName name="sss" localSheetId="9">#REF!</definedName>
    <definedName name="ssss" localSheetId="9">#REF!</definedName>
    <definedName name="ST" localSheetId="9">'[10]6BPRO'!#REF!</definedName>
    <definedName name="STG" localSheetId="9">'[8]6BPRO'!#REF!</definedName>
    <definedName name="teqetoi" localSheetId="9">(#REF!*1.1)*(1+(POWER((1+物价指数),2)-1))/(#REF!*10000)</definedName>
    <definedName name="tjde" localSheetId="9">[11]建筑定额!$A$1:$N$378</definedName>
    <definedName name="TOM" localSheetId="9">'[3]6BPRO'!#REF!</definedName>
    <definedName name="wu" localSheetId="9">(#REF!*1.1)*(1+(POWER((1+物价指数),2)-1))/(#REF!*10000)</definedName>
    <definedName name="wy" localSheetId="9">(#REF!*1.1)*(1+(POWER((1+物价指数),2)-1))/(#REF!*10000)</definedName>
    <definedName name="ye" localSheetId="9">'表6-3-装置性材料费报价表'!ye</definedName>
    <definedName name="yude" localSheetId="9">(#REF!*1.1)*(1+(POWER((1+物价指数),2)-1))/(#REF!*10000)</definedName>
    <definedName name="zbj" localSheetId="9">#REF!</definedName>
    <definedName name="zz" localSheetId="9">#REF!</definedName>
    <definedName name="保温" localSheetId="9">#REF!</definedName>
    <definedName name="保温系统" localSheetId="9">#REF!</definedName>
    <definedName name="保温油漆_外商总包" localSheetId="9">#REF!</definedName>
    <definedName name="备用" localSheetId="9">#REF!</definedName>
    <definedName name="备注" localSheetId="9">#REF!</definedName>
    <definedName name="材料" localSheetId="9">#REF!</definedName>
    <definedName name="财_务_现_金_流_量_表" localSheetId="9">#REF!</definedName>
    <definedName name="财务经济效益一览表" localSheetId="9">#REF!</definedName>
    <definedName name="财务现金流量表" localSheetId="9">#REF!</definedName>
    <definedName name="厂内除灰、除渣管道" localSheetId="9">#REF!</definedName>
    <definedName name="厂区压力水管道" localSheetId="9">#REF!</definedName>
    <definedName name="厂外除灰工艺部分" localSheetId="9">#REF!</definedName>
    <definedName name="除尘装置" localSheetId="9">#REF!</definedName>
    <definedName name="除尘装置1" localSheetId="9">#REF!</definedName>
    <definedName name="除灰系统主要设备" localSheetId="9">#REF!</definedName>
    <definedName name="除氧给水系统_外商总包" localSheetId="9">#REF!</definedName>
    <definedName name="除渣系统" localSheetId="9">#REF!</definedName>
    <definedName name="达产年供热成本分摊比" localSheetId="9">#REF!/(#REF!+#REF!)</definedName>
    <definedName name="第一部分" localSheetId="9">#REF!</definedName>
    <definedName name="电除尘保温___一台炉" localSheetId="9">'[1]30万表三'!#REF!</definedName>
    <definedName name="定型" localSheetId="9">#REF!</definedName>
    <definedName name="动态外方注册资本" localSheetId="9">#REF!</definedName>
    <definedName name="动态中方注册资本" localSheetId="9">#REF!</definedName>
    <definedName name="对比" localSheetId="9">(#REF!*1.1)*(1+(POWER((1+物价指数),2)-1))/(#REF!*10000)</definedName>
    <definedName name="发电固定资产投资" localSheetId="9">#REF!</definedName>
    <definedName name="发电静态投资" localSheetId="9">#REF!</definedName>
    <definedName name="非热力系统" localSheetId="9">#REF!</definedName>
    <definedName name="废水处理系统" localSheetId="9">#REF!</definedName>
    <definedName name="废水系统设备设施防腐" localSheetId="9">'[1]30万表三'!#REF!</definedName>
    <definedName name="费率表" localSheetId="9">#REF!</definedName>
    <definedName name="风机" localSheetId="9">#REF!</definedName>
    <definedName name="辅材" localSheetId="9">#REF!</definedName>
    <definedName name="高压给水管道" localSheetId="9">'[1]30万表三'!#REF!</definedName>
    <definedName name="高压合计" localSheetId="9">#REF!</definedName>
    <definedName name="给水、闭式冷却水加药系统" localSheetId="9">#REF!</definedName>
    <definedName name="给水泵汽轮机高压进汽管道" localSheetId="9">'[1]30万表三'!#REF!</definedName>
    <definedName name="工_程_经_济_效_益_一_览_表" localSheetId="9">#REF!</definedName>
    <definedName name="供热投资分摊比" localSheetId="9">(#REF!*1.1)*(1+(POWER((1+物价指数),2)-1))/(#REF!*10000)</definedName>
    <definedName name="锅炉附属及辅助设备_外商总包" localSheetId="9">#REF!</definedName>
    <definedName name="锅炉机组" localSheetId="9">#REF!</definedName>
    <definedName name="锅炉炉墙砌筑" localSheetId="9">#REF!</definedName>
    <definedName name="国内融资价差预备" localSheetId="9">#REF!</definedName>
    <definedName name="国内融资建设期利息" localSheetId="9">#REF!</definedName>
    <definedName name="合计" localSheetId="9">#REF!</definedName>
    <definedName name="宏1" localSheetId="9">'表5-1安装工程分部分项工程量清单报价表'!宏1</definedName>
    <definedName name="化水厂区管道" localSheetId="9">#REF!</definedName>
    <definedName name="化学除盐系统" localSheetId="9">#REF!</definedName>
    <definedName name="灰场" localSheetId="9">#REF!</definedName>
    <definedName name="机械" localSheetId="9">#REF!</definedName>
    <definedName name="价格浮动系数" localSheetId="9">#REF!</definedName>
    <definedName name="建设投资筹措使用计划表" localSheetId="9">#REF!</definedName>
    <definedName name="节能贷款和建设期利息" localSheetId="9">#REF!+#REF!+#REF!+#REF!+#REF!+#REF!</definedName>
    <definedName name="借款还本付息估算表" localSheetId="9">#REF!</definedName>
    <definedName name="净水系统" localSheetId="9">#REF!</definedName>
    <definedName name="静态外方注册资本" localSheetId="9">#REF!</definedName>
    <definedName name="静态中方注册资本" localSheetId="9">#REF!</definedName>
    <definedName name="利润与损益_估_算_表" localSheetId="9">#REF!</definedName>
    <definedName name="六道" localSheetId="9">#REF!</definedName>
    <definedName name="煤泥池回收装置" localSheetId="9">#REF!</definedName>
    <definedName name="凝结水处理系统_外商总包" localSheetId="9">#REF!</definedName>
    <definedName name="排序" localSheetId="9">#REF!</definedName>
    <definedName name="旁路系统" localSheetId="9">#REF!</definedName>
    <definedName name="配套融资" localSheetId="9">#REF!</definedName>
    <definedName name="配套融资价差预备" localSheetId="9">#REF!</definedName>
    <definedName name="配套融资建设期利息" localSheetId="9">#REF!</definedName>
    <definedName name="其他" localSheetId="9">(#REF!*1.1)*(1+(POWER((1+物价指数),2)-1))/(#REF!*10000)</definedName>
    <definedName name="其他34" localSheetId="9">(#REF!*1.1)*(1+(POWER((1+物价指数),2)-1))/(#REF!*10000)</definedName>
    <definedName name="其他费用概算表" localSheetId="9">(#REF!*1.1)*(1+(POWER((1+物价指数),2)-1))/(#REF!*10000)</definedName>
    <definedName name="其他费用估算表" localSheetId="9">(#REF!*1.1)*(1+(POWER((1+物价指数),2)-1))/(#REF!*10000)</definedName>
    <definedName name="其中外方注册资本比例" localSheetId="9">'[15]表六 '!#REF!</definedName>
    <definedName name="其中中方注册资本比例" localSheetId="9">#REF!</definedName>
    <definedName name="企业自筹和建设期利息" localSheetId="9">#REF!+#REF!+#REF!+#REF!+#REF!+#REF!</definedName>
    <definedName name="起重机械_外商总包" localSheetId="9">#REF!</definedName>
    <definedName name="汽机附属及辅助设备" localSheetId="9">#REF!</definedName>
    <definedName name="汽机系统" localSheetId="9">#REF!</definedName>
    <definedName name="汽轮发电机组" localSheetId="9">#REF!</definedName>
    <definedName name="汽轮机低压旁路系统管道" localSheetId="9">'[1]30万表三'!#REF!</definedName>
    <definedName name="汽水管道_外商总包" localSheetId="9">#REF!</definedName>
    <definedName name="燃供二" localSheetId="9">#REF!</definedName>
    <definedName name="燃油系统" localSheetId="9">#REF!</definedName>
    <definedName name="热力系统" localSheetId="9">#REF!</definedName>
    <definedName name="人工" localSheetId="9">#REF!</definedName>
    <definedName name="生_产_成_本_估_算_表" localSheetId="9">#REF!</definedName>
    <definedName name="生产成本和费用估算表" localSheetId="9">#REF!</definedName>
    <definedName name="生活、消防、工业水泵房" localSheetId="9">#REF!</definedName>
    <definedName name="生活污水处理系统" localSheetId="9">#REF!</definedName>
    <definedName name="省自筹和建设期利息" localSheetId="9">#REF!+#REF!+#REF!+#REF!+#REF!+#REF!</definedName>
    <definedName name="市自筹和建设期利息" localSheetId="9">#REF!+#REF!+#REF!+#REF!+#REF!+#REF!</definedName>
    <definedName name="试验室设备" localSheetId="9">#REF!</definedName>
    <definedName name="输煤系统_外商总包" localSheetId="9">#REF!</definedName>
    <definedName name="双鸭山" localSheetId="9">(#REF!*1.1)*(1+(POWER((1+物价指数),2)-1))/(#REF!*10000)</definedName>
    <definedName name="水除二" localSheetId="9">#REF!</definedName>
    <definedName name="水汽取氧系统_外商总包" localSheetId="9">#REF!</definedName>
    <definedName name="酸洗系统" localSheetId="9">#REF!</definedName>
    <definedName name="损益、利润分配估算表" localSheetId="9">#REF!</definedName>
    <definedName name="投产年供热成本分摊比" localSheetId="9">#REF!/(#REF!+#REF!)</definedName>
    <definedName name="投资总额及资金筹措表" localSheetId="9">#REF!</definedName>
    <definedName name="外贷本金和建设期利息" localSheetId="9">#REF!+#REF!+#REF!+#REF!+#REF!+#REF!</definedName>
    <definedName name="消耗性材料汇总表" localSheetId="9">#REF!</definedName>
    <definedName name="小型热电项目" localSheetId="9">#REF!</definedName>
    <definedName name="新海" localSheetId="9">(#REF!*1.1)*(1+(POWER((1+物价指数),2)-1))/(#REF!*10000)</definedName>
    <definedName name="修配系统" localSheetId="9">#REF!</definedName>
    <definedName name="循环水泵房_外商总包" localSheetId="9">#REF!</definedName>
    <definedName name="循环水加氯处理系统" localSheetId="9">#REF!</definedName>
    <definedName name="压缩空气系统" localSheetId="9">#REF!</definedName>
    <definedName name="压油贷款和建设期利息" localSheetId="9">#REF!+#REF!+#REF!+#REF!+#REF!+#REF!</definedName>
    <definedName name="烟风煤管道_________外商总包" localSheetId="9">#REF!</definedName>
    <definedName name="引b2" localSheetId="9">#REF!</definedName>
    <definedName name="引b3" localSheetId="9">#REF!</definedName>
    <definedName name="油漆测算______特种氰凝PA106" localSheetId="9">'[1]30万表三'!#REF!</definedName>
    <definedName name="与可研比较表" localSheetId="9">(#REF!*1.1)*(1+(POWER((1+物价指数),2)-1))/(#REF!*10000)</definedName>
    <definedName name="与亿德比较" localSheetId="9">(#REF!*1.1)*(1+(POWER((1+物价指数),2)-1))/(#REF!*10000)</definedName>
    <definedName name="与亿德比较1" localSheetId="9">(#REF!*1.1)*(1+(POWER((1+物价指数),2)-1))/(#REF!*10000)</definedName>
    <definedName name="雨水泵房" localSheetId="9">#REF!</definedName>
    <definedName name="预脱盐系统" localSheetId="9">#REF!</definedName>
    <definedName name="原______始______数______据" localSheetId="9">#REF!</definedName>
    <definedName name="原始数据" localSheetId="9">#REF!</definedName>
    <definedName name="制粉系统" localSheetId="9">#REF!</definedName>
    <definedName name="制氢系统_外商总包" localSheetId="9">#REF!</definedName>
    <definedName name="中低压" localSheetId="9">#REF!</definedName>
    <definedName name="重打范围" localSheetId="9">#REF!</definedName>
    <definedName name="主材" localSheetId="9">#REF!</definedName>
    <definedName name="主蒸汽至汽封供汽及排汽管道" localSheetId="9">'[1]30万表三'!#REF!</definedName>
    <definedName name="注册资本" localSheetId="9">#REF!</definedName>
    <definedName name="注册资本比例" localSheetId="9">#REF!</definedName>
    <definedName name="注册资本投入与收益表" localSheetId="9">#REF!</definedName>
    <definedName name="资_产_负_债_表" localSheetId="9">#REF!</definedName>
    <definedName name="资_金_来_源_与_运_用_表" localSheetId="9">#REF!</definedName>
    <definedName name="资产负债表" localSheetId="9">#REF!</definedName>
    <definedName name="资金来源与运用表" localSheetId="9">#REF!</definedName>
    <definedName name="\0" localSheetId="7">#REF!</definedName>
    <definedName name="_" localSheetId="7">#REF!</definedName>
    <definedName name="__10旁路系统" localSheetId="7">#REF!</definedName>
    <definedName name="__123Graph_A" localSheetId="7">#REF!</definedName>
    <definedName name="__123Graph_B" localSheetId="7">#REF!</definedName>
    <definedName name="__123Graph_C" localSheetId="7">#REF!</definedName>
    <definedName name="__123Graph_D" localSheetId="7">#REF!</definedName>
    <definedName name="__123Graph_X" localSheetId="7">#REF!</definedName>
    <definedName name="_17卷8册" localSheetId="7">#REF!</definedName>
    <definedName name="_1机组排水槽_B_设备管道安装" localSheetId="7">'[1]30万表三'!#REF!</definedName>
    <definedName name="_2机组排水槽B组搅拌管" localSheetId="7">'[1]30万表三'!#REF!</definedName>
    <definedName name="_3_2机排水槽工业水接口安装" localSheetId="7">'[1]30万表三'!#REF!</definedName>
    <definedName name="_4机组排水槽_B_至废水处理车间管道布置图" localSheetId="7">'[1]30万表三'!#REF!</definedName>
    <definedName name="_EMSDList" localSheetId="7">#REF!</definedName>
    <definedName name="a" localSheetId="7">#REF!</definedName>
    <definedName name="af" localSheetId="7">#REF!</definedName>
    <definedName name="BOB" localSheetId="7">'[3]6BPRO'!#REF!</definedName>
    <definedName name="Database" localSheetId="7">#REF!</definedName>
    <definedName name="dbTitle_builder" localSheetId="7">[4]G2TempSheet!$C$4</definedName>
    <definedName name="dbTitle_projectname" localSheetId="7">[4]G2TempSheet!$D$4</definedName>
    <definedName name="F7_MSD_List" localSheetId="7">#REF!</definedName>
    <definedName name="fd" localSheetId="7">#REF!</definedName>
    <definedName name="FUCK" localSheetId="7">'[3]6BPRO'!#REF!</definedName>
    <definedName name="HTML_Control" localSheetId="7">{"'费率表'!$A$1:$N$18"}</definedName>
    <definedName name="HTML_Header" localSheetId="7">"费率表"</definedName>
    <definedName name="HTML_LastUpdate" localSheetId="7">"P5"</definedName>
    <definedName name="HTML_Name" localSheetId="7">"xnx"</definedName>
    <definedName name="HTML_PathFile" localSheetId="7">"C:\My Documents\MyHTML.htm"</definedName>
    <definedName name="HTML_Title" localSheetId="7">"标准表格（2003）"</definedName>
    <definedName name="jc" localSheetId="7">#REF!</definedName>
    <definedName name="JIM" localSheetId="7">'[3]6BPRO'!#REF!</definedName>
    <definedName name="lx" localSheetId="7">#REF!</definedName>
    <definedName name="PaySched_ContractInfo" localSheetId="7">#REF!</definedName>
    <definedName name="PaySched_TermsInfo" localSheetId="7">#REF!</definedName>
    <definedName name="PHASEA" localSheetId="7">'[8]6BPRO'!#REF!</definedName>
    <definedName name="PHASEB" localSheetId="7">'[8]6BPRO'!#REF!</definedName>
    <definedName name="_xlnm.Print_Area" localSheetId="7">'表6-1-安装设备购置费报价表'!$A$1:$F$78</definedName>
    <definedName name="Print_Area_MI" localSheetId="7">#REF!</definedName>
    <definedName name="_xlnm.Print_Titles" localSheetId="7">'表6-1-安装设备购置费报价表'!$1:$3</definedName>
    <definedName name="pt" localSheetId="7">#REF!</definedName>
    <definedName name="qxlsMaintainReport" localSheetId="7">#REF!</definedName>
    <definedName name="sss" localSheetId="7">#REF!</definedName>
    <definedName name="ssss" localSheetId="7">#REF!</definedName>
    <definedName name="ST" localSheetId="7">'[10]6BPRO'!#REF!</definedName>
    <definedName name="STG" localSheetId="7">'[8]6BPRO'!#REF!</definedName>
    <definedName name="teqetoi" localSheetId="7">(#REF!*1.1)*(1+(POWER((1+物价指数),2)-1))/(#REF!*10000)</definedName>
    <definedName name="tjde" localSheetId="7">[11]建筑定额!$A$1:$N$378</definedName>
    <definedName name="TOM" localSheetId="7">'[3]6BPRO'!#REF!</definedName>
    <definedName name="wu" localSheetId="7">(#REF!*1.1)*(1+(POWER((1+物价指数),2)-1))/(#REF!*10000)</definedName>
    <definedName name="wy" localSheetId="7">(#REF!*1.1)*(1+(POWER((1+物价指数),2)-1))/(#REF!*10000)</definedName>
    <definedName name="ye" localSheetId="7">'表6-1-安装设备购置费报价表'!ye</definedName>
    <definedName name="yude" localSheetId="7">(#REF!*1.1)*(1+(POWER((1+物价指数),2)-1))/(#REF!*10000)</definedName>
    <definedName name="zbj" localSheetId="7">#REF!</definedName>
    <definedName name="zz" localSheetId="7">#REF!</definedName>
    <definedName name="保温" localSheetId="7">#REF!</definedName>
    <definedName name="保温系统" localSheetId="7">#REF!</definedName>
    <definedName name="保温油漆_外商总包" localSheetId="7">#REF!</definedName>
    <definedName name="备用" localSheetId="7">#REF!</definedName>
    <definedName name="备注" localSheetId="7">#REF!</definedName>
    <definedName name="材料" localSheetId="7">#REF!</definedName>
    <definedName name="财_务_现_金_流_量_表" localSheetId="7">#REF!</definedName>
    <definedName name="财务经济效益一览表" localSheetId="7">#REF!</definedName>
    <definedName name="财务现金流量表" localSheetId="7">#REF!</definedName>
    <definedName name="厂内除灰、除渣管道" localSheetId="7">#REF!</definedName>
    <definedName name="厂区压力水管道" localSheetId="7">#REF!</definedName>
    <definedName name="厂外除灰工艺部分" localSheetId="7">#REF!</definedName>
    <definedName name="除尘装置" localSheetId="7">#REF!</definedName>
    <definedName name="除尘装置1" localSheetId="7">#REF!</definedName>
    <definedName name="除灰系统主要设备" localSheetId="7">#REF!</definedName>
    <definedName name="除氧给水系统_外商总包" localSheetId="7">#REF!</definedName>
    <definedName name="除渣系统" localSheetId="7">#REF!</definedName>
    <definedName name="达产年供热成本分摊比" localSheetId="7">#REF!/(#REF!+#REF!)</definedName>
    <definedName name="第一部分" localSheetId="7">#REF!</definedName>
    <definedName name="电除尘保温___一台炉" localSheetId="7">'[1]30万表三'!#REF!</definedName>
    <definedName name="定型" localSheetId="7">#REF!</definedName>
    <definedName name="动态外方注册资本" localSheetId="7">#REF!</definedName>
    <definedName name="动态中方注册资本" localSheetId="7">#REF!</definedName>
    <definedName name="对比" localSheetId="7">(#REF!*1.1)*(1+(POWER((1+物价指数),2)-1))/(#REF!*10000)</definedName>
    <definedName name="发电固定资产投资" localSheetId="7">#REF!</definedName>
    <definedName name="发电静态投资" localSheetId="7">#REF!</definedName>
    <definedName name="非热力系统" localSheetId="7">#REF!</definedName>
    <definedName name="废水处理系统" localSheetId="7">#REF!</definedName>
    <definedName name="废水系统设备设施防腐" localSheetId="7">'[1]30万表三'!#REF!</definedName>
    <definedName name="费率表" localSheetId="7">#REF!</definedName>
    <definedName name="风机" localSheetId="7">#REF!</definedName>
    <definedName name="辅材" localSheetId="7">#REF!</definedName>
    <definedName name="高压给水管道" localSheetId="7">'[1]30万表三'!#REF!</definedName>
    <definedName name="高压合计" localSheetId="7">#REF!</definedName>
    <definedName name="给水、闭式冷却水加药系统" localSheetId="7">#REF!</definedName>
    <definedName name="给水泵汽轮机高压进汽管道" localSheetId="7">'[1]30万表三'!#REF!</definedName>
    <definedName name="工_程_经_济_效_益_一_览_表" localSheetId="7">#REF!</definedName>
    <definedName name="供热投资分摊比" localSheetId="7">(#REF!*1.1)*(1+(POWER((1+物价指数),2)-1))/(#REF!*10000)</definedName>
    <definedName name="锅炉附属及辅助设备_外商总包" localSheetId="7">#REF!</definedName>
    <definedName name="锅炉机组" localSheetId="7">#REF!</definedName>
    <definedName name="锅炉炉墙砌筑" localSheetId="7">#REF!</definedName>
    <definedName name="国内融资价差预备" localSheetId="7">#REF!</definedName>
    <definedName name="国内融资建设期利息" localSheetId="7">#REF!</definedName>
    <definedName name="合计" localSheetId="7">#REF!</definedName>
    <definedName name="宏1" localSheetId="7">'表5-1安装工程分部分项工程量清单报价表'!宏1</definedName>
    <definedName name="化水厂区管道" localSheetId="7">#REF!</definedName>
    <definedName name="化学除盐系统" localSheetId="7">#REF!</definedName>
    <definedName name="灰场" localSheetId="7">#REF!</definedName>
    <definedName name="机械" localSheetId="7">#REF!</definedName>
    <definedName name="价格浮动系数" localSheetId="7">#REF!</definedName>
    <definedName name="建设投资筹措使用计划表" localSheetId="7">#REF!</definedName>
    <definedName name="节能贷款和建设期利息" localSheetId="7">#REF!+#REF!+#REF!+#REF!+#REF!+#REF!</definedName>
    <definedName name="借款还本付息估算表" localSheetId="7">#REF!</definedName>
    <definedName name="净水系统" localSheetId="7">#REF!</definedName>
    <definedName name="静态外方注册资本" localSheetId="7">#REF!</definedName>
    <definedName name="静态中方注册资本" localSheetId="7">#REF!</definedName>
    <definedName name="利润与损益_估_算_表" localSheetId="7">#REF!</definedName>
    <definedName name="六道" localSheetId="7">#REF!</definedName>
    <definedName name="煤泥池回收装置" localSheetId="7">#REF!</definedName>
    <definedName name="凝结水处理系统_外商总包" localSheetId="7">#REF!</definedName>
    <definedName name="排序" localSheetId="7">#REF!</definedName>
    <definedName name="旁路系统" localSheetId="7">#REF!</definedName>
    <definedName name="配套融资" localSheetId="7">#REF!</definedName>
    <definedName name="配套融资价差预备" localSheetId="7">#REF!</definedName>
    <definedName name="配套融资建设期利息" localSheetId="7">#REF!</definedName>
    <definedName name="其他" localSheetId="7">(#REF!*1.1)*(1+(POWER((1+物价指数),2)-1))/(#REF!*10000)</definedName>
    <definedName name="其他34" localSheetId="7">(#REF!*1.1)*(1+(POWER((1+物价指数),2)-1))/(#REF!*10000)</definedName>
    <definedName name="其他费用概算表" localSheetId="7">(#REF!*1.1)*(1+(POWER((1+物价指数),2)-1))/(#REF!*10000)</definedName>
    <definedName name="其他费用估算表" localSheetId="7">(#REF!*1.1)*(1+(POWER((1+物价指数),2)-1))/(#REF!*10000)</definedName>
    <definedName name="其中外方注册资本比例" localSheetId="7">'[15]表六 '!#REF!</definedName>
    <definedName name="其中中方注册资本比例" localSheetId="7">#REF!</definedName>
    <definedName name="企业自筹和建设期利息" localSheetId="7">#REF!+#REF!+#REF!+#REF!+#REF!+#REF!</definedName>
    <definedName name="起重机械_外商总包" localSheetId="7">#REF!</definedName>
    <definedName name="汽机附属及辅助设备" localSheetId="7">#REF!</definedName>
    <definedName name="汽机系统" localSheetId="7">#REF!</definedName>
    <definedName name="汽轮发电机组" localSheetId="7">#REF!</definedName>
    <definedName name="汽轮机低压旁路系统管道" localSheetId="7">'[1]30万表三'!#REF!</definedName>
    <definedName name="汽水管道_外商总包" localSheetId="7">#REF!</definedName>
    <definedName name="燃供二" localSheetId="7">#REF!</definedName>
    <definedName name="燃油系统" localSheetId="7">#REF!</definedName>
    <definedName name="热力系统" localSheetId="7">#REF!</definedName>
    <definedName name="人工" localSheetId="7">#REF!</definedName>
    <definedName name="生_产_成_本_估_算_表" localSheetId="7">#REF!</definedName>
    <definedName name="生产成本和费用估算表" localSheetId="7">#REF!</definedName>
    <definedName name="生活、消防、工业水泵房" localSheetId="7">#REF!</definedName>
    <definedName name="生活污水处理系统" localSheetId="7">#REF!</definedName>
    <definedName name="省自筹和建设期利息" localSheetId="7">#REF!+#REF!+#REF!+#REF!+#REF!+#REF!</definedName>
    <definedName name="市自筹和建设期利息" localSheetId="7">#REF!+#REF!+#REF!+#REF!+#REF!+#REF!</definedName>
    <definedName name="试验室设备" localSheetId="7">#REF!</definedName>
    <definedName name="输煤系统_外商总包" localSheetId="7">#REF!</definedName>
    <definedName name="双鸭山" localSheetId="7">(#REF!*1.1)*(1+(POWER((1+物价指数),2)-1))/(#REF!*10000)</definedName>
    <definedName name="水除二" localSheetId="7">#REF!</definedName>
    <definedName name="水汽取氧系统_外商总包" localSheetId="7">#REF!</definedName>
    <definedName name="酸洗系统" localSheetId="7">#REF!</definedName>
    <definedName name="损益、利润分配估算表" localSheetId="7">#REF!</definedName>
    <definedName name="投产年供热成本分摊比" localSheetId="7">#REF!/(#REF!+#REF!)</definedName>
    <definedName name="投资总额及资金筹措表" localSheetId="7">#REF!</definedName>
    <definedName name="外贷本金和建设期利息" localSheetId="7">#REF!+#REF!+#REF!+#REF!+#REF!+#REF!</definedName>
    <definedName name="消耗性材料汇总表" localSheetId="7">#REF!</definedName>
    <definedName name="小型热电项目" localSheetId="7">#REF!</definedName>
    <definedName name="新海" localSheetId="7">(#REF!*1.1)*(1+(POWER((1+物价指数),2)-1))/(#REF!*10000)</definedName>
    <definedName name="修配系统" localSheetId="7">#REF!</definedName>
    <definedName name="循环水泵房_外商总包" localSheetId="7">#REF!</definedName>
    <definedName name="循环水加氯处理系统" localSheetId="7">#REF!</definedName>
    <definedName name="压缩空气系统" localSheetId="7">#REF!</definedName>
    <definedName name="压油贷款和建设期利息" localSheetId="7">#REF!+#REF!+#REF!+#REF!+#REF!+#REF!</definedName>
    <definedName name="烟风煤管道_________外商总包" localSheetId="7">#REF!</definedName>
    <definedName name="引b2" localSheetId="7">#REF!</definedName>
    <definedName name="引b3" localSheetId="7">#REF!</definedName>
    <definedName name="油漆测算______特种氰凝PA106" localSheetId="7">'[1]30万表三'!#REF!</definedName>
    <definedName name="与可研比较表" localSheetId="7">(#REF!*1.1)*(1+(POWER((1+物价指数),2)-1))/(#REF!*10000)</definedName>
    <definedName name="与亿德比较" localSheetId="7">(#REF!*1.1)*(1+(POWER((1+物价指数),2)-1))/(#REF!*10000)</definedName>
    <definedName name="与亿德比较1" localSheetId="7">(#REF!*1.1)*(1+(POWER((1+物价指数),2)-1))/(#REF!*10000)</definedName>
    <definedName name="雨水泵房" localSheetId="7">#REF!</definedName>
    <definedName name="预脱盐系统" localSheetId="7">#REF!</definedName>
    <definedName name="原______始______数______据" localSheetId="7">#REF!</definedName>
    <definedName name="原始数据" localSheetId="7">#REF!</definedName>
    <definedName name="制粉系统" localSheetId="7">#REF!</definedName>
    <definedName name="制氢系统_外商总包" localSheetId="7">#REF!</definedName>
    <definedName name="中低压" localSheetId="7">#REF!</definedName>
    <definedName name="重打范围" localSheetId="7">#REF!</definedName>
    <definedName name="主材" localSheetId="7">#REF!</definedName>
    <definedName name="主蒸汽至汽封供汽及排汽管道" localSheetId="7">'[1]30万表三'!#REF!</definedName>
    <definedName name="注册资本" localSheetId="7">#REF!</definedName>
    <definedName name="注册资本比例" localSheetId="7">#REF!</definedName>
    <definedName name="注册资本投入与收益表" localSheetId="7">#REF!</definedName>
    <definedName name="资_产_负_债_表" localSheetId="7">#REF!</definedName>
    <definedName name="资_金_来_源_与_运_用_表" localSheetId="7">#REF!</definedName>
    <definedName name="资产负债表" localSheetId="7">#REF!</definedName>
    <definedName name="资金来源与运用表" localSheetId="7">#REF!</definedName>
    <definedName name="_xlnm.Print_Area" localSheetId="8">'表6-2-建筑设备购置费报价表'!$A$1:$F$15</definedName>
    <definedName name="_xlnm.Print_Titles" localSheetId="8">'表6-2-建筑设备购置费报价表'!$1:$4</definedName>
    <definedName name="_xlnm._FilterDatabase" localSheetId="10">表7其他项目费用报价表!$A$1:$H$22</definedName>
    <definedName name="_xlnm.Print_Area" localSheetId="10">表7其他项目费用报价表!$A$1:$H$20</definedName>
    <definedName name="_xlnm.Print_Titles" localSheetId="10">表7其他项目费用报价表!$1:$3</definedName>
    <definedName name="_Toc446495422" localSheetId="0">#REF!</definedName>
    <definedName name="_Toc446495423" localSheetId="0">#REF!</definedName>
    <definedName name="_xlnm.Print_Area" localSheetId="1">'表2 编制说明'!$A$1:$A$20</definedName>
    <definedName name="_xlnm.Print_Area" localSheetId="2">表3投标报价汇总表!$A$1:$I$20</definedName>
    <definedName name="_xlnm.Print_Titles" localSheetId="2">表3投标报价汇总表!$1:$4</definedName>
    <definedName name="\0" localSheetId="17">#REF!</definedName>
    <definedName name="\a" localSheetId="17">#REF!</definedName>
    <definedName name="\b" localSheetId="17">#REF!</definedName>
    <definedName name="\k" localSheetId="17">#REF!</definedName>
    <definedName name="\m" localSheetId="17">#REF!</definedName>
    <definedName name="\o" localSheetId="17">#REF!</definedName>
    <definedName name="\p" localSheetId="17">#REF!</definedName>
    <definedName name="\q" localSheetId="17">#REF!</definedName>
    <definedName name="\r" localSheetId="17">#REF!</definedName>
    <definedName name="\x" localSheetId="17">#REF!</definedName>
    <definedName name="\z" localSheetId="17">#REF!</definedName>
    <definedName name="_" localSheetId="17">#REF!</definedName>
    <definedName name="___gsb01" localSheetId="17">#REF!</definedName>
    <definedName name="__10旁路系统" localSheetId="17">#REF!</definedName>
    <definedName name="__123Graph_A" localSheetId="17">#REF!</definedName>
    <definedName name="__123Graph_B" localSheetId="17">#REF!</definedName>
    <definedName name="__123Graph_C" localSheetId="17">#REF!</definedName>
    <definedName name="__123Graph_D" localSheetId="17">#REF!</definedName>
    <definedName name="__123Graph_X" localSheetId="17">#REF!</definedName>
    <definedName name="__gsb01" localSheetId="17">#REF!</definedName>
    <definedName name="_001" localSheetId="17">#REF!</definedName>
    <definedName name="_002" localSheetId="17">#REF!</definedName>
    <definedName name="_003" localSheetId="17">#REF!</definedName>
    <definedName name="_004" localSheetId="17">#REF!</definedName>
    <definedName name="_005" localSheetId="17">#REF!</definedName>
    <definedName name="_006" localSheetId="17">#REF!</definedName>
    <definedName name="_007" localSheetId="17">#REF!</definedName>
    <definedName name="_008" localSheetId="17">#REF!</definedName>
    <definedName name="_009" localSheetId="17">#REF!</definedName>
    <definedName name="_010" localSheetId="17">#REF!</definedName>
    <definedName name="_101" localSheetId="17">#REF!</definedName>
    <definedName name="_17卷8册" localSheetId="17">#REF!</definedName>
    <definedName name="_1df2_" localSheetId="17">#REF!</definedName>
    <definedName name="_6泵房室内上下水管道" localSheetId="17">#REF!</definedName>
    <definedName name="_df2" localSheetId="17">#REF!</definedName>
    <definedName name="_EMSDList" localSheetId="17">#REF!</definedName>
    <definedName name="_Fill" localSheetId="17">#REF!</definedName>
    <definedName name="_gsb01" localSheetId="17">#REF!</definedName>
    <definedName name="_Table1_In1" localSheetId="17">#REF!</definedName>
    <definedName name="_Table1_Out" localSheetId="17">#REF!</definedName>
    <definedName name="a" localSheetId="17">#REF!</definedName>
    <definedName name="af" localSheetId="17">#REF!</definedName>
    <definedName name="BB1_" localSheetId="17">#REF!</definedName>
    <definedName name="d" localSheetId="17">#REF!</definedName>
    <definedName name="da" localSheetId="17">#REF!</definedName>
    <definedName name="dataArea" localSheetId="17">#REF!</definedName>
    <definedName name="Database" localSheetId="17">#REF!</definedName>
    <definedName name="F7_MSD_List" localSheetId="17">#REF!</definedName>
    <definedName name="fd" localSheetId="17">#REF!</definedName>
    <definedName name="fgdh" localSheetId="17">#REF!</definedName>
    <definedName name="gfshgghgh" localSheetId="17">#REF!</definedName>
    <definedName name="h" localSheetId="17">#REF!</definedName>
    <definedName name="hjjkhkl" localSheetId="17">#REF!</definedName>
    <definedName name="hjklhj" localSheetId="17">#REF!</definedName>
    <definedName name="hsyn" localSheetId="17">#REF!</definedName>
    <definedName name="jc" localSheetId="17">#REF!</definedName>
    <definedName name="jjhgjkjkjkhhhhff" localSheetId="17">#REF!</definedName>
    <definedName name="L" localSheetId="17">#REF!</definedName>
    <definedName name="lx" localSheetId="17">#REF!</definedName>
    <definedName name="M" localSheetId="17">#REF!</definedName>
    <definedName name="N" localSheetId="17">#REF!</definedName>
    <definedName name="P" localSheetId="17">#REF!</definedName>
    <definedName name="PaySched_ContractInfo" localSheetId="17">#REF!</definedName>
    <definedName name="PaySched_TermsInfo" localSheetId="17">#REF!</definedName>
    <definedName name="_xlnm.Print_Area" localSheetId="17">#REF!</definedName>
    <definedName name="PRINT_AREA_MI" localSheetId="17">#REF!</definedName>
    <definedName name="_xlnm.Print_Titles" localSheetId="17">#REF!</definedName>
    <definedName name="ps" localSheetId="17">#REF!</definedName>
    <definedName name="pt" localSheetId="17">#REF!</definedName>
    <definedName name="px" localSheetId="17">#REF!</definedName>
    <definedName name="qxlsMaintainReport" localSheetId="17">#REF!</definedName>
    <definedName name="SHEET2" localSheetId="17">#REF!</definedName>
    <definedName name="sss" localSheetId="17">#REF!</definedName>
    <definedName name="ssss" localSheetId="17">#REF!</definedName>
    <definedName name="wu" localSheetId="17">(#REF!*1.1)*(1+(POWER((1+物价指数),2)-1))/(#REF!*10000)</definedName>
    <definedName name="www" localSheetId="17">#REF!</definedName>
    <definedName name="wwwwwww" localSheetId="17">#REF!</definedName>
    <definedName name="wy" localSheetId="17">(#REF!*1.1)*(1+(POWER((1+物价指数),2)-1))/(#REF!*10000)</definedName>
    <definedName name="Z_7A052380_7D70_11CF_8A56_006097109093_.wvu.Cols" localSheetId="17">#REF!</definedName>
    <definedName name="Z_7A052380_7D70_11CF_8A56_006097109093_.wvu.PrintArea" localSheetId="17">#REF!</definedName>
    <definedName name="Z_7A052380_7D70_11CF_8A56_006097109093_.wvu.PrintTitles" localSheetId="17">#REF!</definedName>
    <definedName name="Z_E024B424_A961_11D3_8654_006097109096_.wvu.Cols" localSheetId="17">#REF!</definedName>
    <definedName name="Z_E024B424_A961_11D3_8654_006097109096_.wvu.PrintArea" localSheetId="17">#REF!</definedName>
    <definedName name="Z_E024B424_A961_11D3_8654_006097109096_.wvu.PrintTitles" localSheetId="17">#REF!</definedName>
    <definedName name="zbj" localSheetId="17">#REF!</definedName>
    <definedName name="zz" localSheetId="17">#REF!</definedName>
    <definedName name="啊啊" localSheetId="17">#REF!</definedName>
    <definedName name="保温" localSheetId="17">#REF!</definedName>
    <definedName name="保温系统" localSheetId="17">#REF!</definedName>
    <definedName name="保温油漆_外商总包" localSheetId="17">#REF!</definedName>
    <definedName name="备用" localSheetId="17">#REF!</definedName>
    <definedName name="备注" localSheetId="17">#REF!</definedName>
    <definedName name="材料" localSheetId="17">#REF!</definedName>
    <definedName name="财_务_现_金_流_量_表" localSheetId="17">#REF!</definedName>
    <definedName name="财务经济效益一览表" localSheetId="17">#REF!</definedName>
    <definedName name="财务现金流量表" localSheetId="17">#REF!</definedName>
    <definedName name="厂内除灰、除渣管道" localSheetId="17">#REF!</definedName>
    <definedName name="厂区压力水管道" localSheetId="17">#REF!</definedName>
    <definedName name="厂外除灰工艺部分" localSheetId="17">#REF!</definedName>
    <definedName name="除尘装置" localSheetId="17">#REF!</definedName>
    <definedName name="除尘装置1" localSheetId="17">#REF!</definedName>
    <definedName name="除灰系统主要设备" localSheetId="17">#REF!</definedName>
    <definedName name="除氧给水系统_外商总包" localSheetId="17">#REF!</definedName>
    <definedName name="除渣系统" localSheetId="17">#REF!</definedName>
    <definedName name="达产年供热成本分摊比" localSheetId="17">#REF!/(#REF!+#REF!)</definedName>
    <definedName name="第一部分" localSheetId="17">#REF!</definedName>
    <definedName name="电气" localSheetId="17">#REF!</definedName>
    <definedName name="定型" localSheetId="17">#REF!</definedName>
    <definedName name="动态外方注册资本" localSheetId="17">#REF!</definedName>
    <definedName name="动态中方注册资本" localSheetId="17">#REF!</definedName>
    <definedName name="吨" localSheetId="17">#REF!</definedName>
    <definedName name="发电固定资产投资" localSheetId="17">#REF!</definedName>
    <definedName name="发电静态投资" localSheetId="17">#REF!</definedName>
    <definedName name="非热力系统" localSheetId="17">#REF!</definedName>
    <definedName name="废水处理系统" localSheetId="17">#REF!</definedName>
    <definedName name="费率表" localSheetId="17">#REF!</definedName>
    <definedName name="风机" localSheetId="17">#REF!</definedName>
    <definedName name="辅材" localSheetId="17">#REF!</definedName>
    <definedName name="高压合计" localSheetId="17">#REF!</definedName>
    <definedName name="给水、闭式冷却水加药系统" localSheetId="17">#REF!</definedName>
    <definedName name="给唐山表三" localSheetId="17">#REF!</definedName>
    <definedName name="工_程_经_济_效_益_一_览_表" localSheetId="17">#REF!</definedName>
    <definedName name="供热投资分摊比" localSheetId="17">(#REF!*1.1)*(1+(POWER((1+物价指数),2)-1))/(#REF!*10000)</definedName>
    <definedName name="供水" localSheetId="17">#REF!</definedName>
    <definedName name="管道" localSheetId="17">#REF!</definedName>
    <definedName name="锅炉附属及辅助设备_外商总包" localSheetId="17">#REF!</definedName>
    <definedName name="锅炉机组" localSheetId="17">#REF!</definedName>
    <definedName name="锅炉炉墙砌筑" localSheetId="17">#REF!</definedName>
    <definedName name="国内融资价差预备" localSheetId="17">#REF!</definedName>
    <definedName name="国内融资建设期利息" localSheetId="17">#REF!</definedName>
    <definedName name="合计" localSheetId="17">#REF!</definedName>
    <definedName name="宏1" localSheetId="17">[18]!宏1</definedName>
    <definedName name="化水厂区管道" localSheetId="17">#REF!</definedName>
    <definedName name="化学除盐系统" localSheetId="17">#REF!</definedName>
    <definedName name="灰场" localSheetId="17">#REF!</definedName>
    <definedName name="机1" localSheetId="17">#REF!</definedName>
    <definedName name="机械" localSheetId="17">#REF!</definedName>
    <definedName name="积极国际" localSheetId="17">#REF!</definedName>
    <definedName name="急务" localSheetId="17">#REF!</definedName>
    <definedName name="价格浮动系数" localSheetId="17">#REF!</definedName>
    <definedName name="建设投资筹措使用计划表" localSheetId="17">#REF!</definedName>
    <definedName name="建筑.单位工程汇总表.表三" localSheetId="17">#REF!</definedName>
    <definedName name="节能贷款和建设期利息" localSheetId="17">#REF!+#REF!+#REF!+#REF!+#REF!+#REF!</definedName>
    <definedName name="借款还本付息估算表" localSheetId="17">#REF!</definedName>
    <definedName name="金额" localSheetId="17">#REF!</definedName>
    <definedName name="经济" localSheetId="17">#REF!</definedName>
    <definedName name="净水系统" localSheetId="17">#REF!</definedName>
    <definedName name="静态外方注册资本" localSheetId="17">#REF!</definedName>
    <definedName name="静态中方注册资本" localSheetId="17">#REF!</definedName>
    <definedName name="老" localSheetId="17">#REF!</definedName>
    <definedName name="利润与损益_估_算_表" localSheetId="17">#REF!</definedName>
    <definedName name="六道" localSheetId="17">#REF!</definedName>
    <definedName name="煤泥池回收装置" localSheetId="17">#REF!</definedName>
    <definedName name="魅力" localSheetId="17">#REF!</definedName>
    <definedName name="凝结水处理系统_外商总包" localSheetId="17">#REF!</definedName>
    <definedName name="排序" localSheetId="17">#REF!</definedName>
    <definedName name="旁路系统" localSheetId="17">#REF!</definedName>
    <definedName name="配套融资" localSheetId="17">#REF!</definedName>
    <definedName name="配套融资价差预备" localSheetId="17">#REF!</definedName>
    <definedName name="配套融资建设期利息" localSheetId="17">#REF!</definedName>
    <definedName name="其他" localSheetId="17">(#REF!*1.1)*(1+(POWER((1+物价指数),2)-1))/(#REF!*10000)</definedName>
    <definedName name="其他费用概算表" localSheetId="17">(#REF!*1.1)*(1+(POWER((1+物价指数),2)-1))/(#REF!*10000)</definedName>
    <definedName name="其他费用估算表" localSheetId="17">(#REF!*1.1)*(1+(POWER((1+物价指数),2)-1))/(#REF!*10000)</definedName>
    <definedName name="其中中方注册资本比例" localSheetId="17">#REF!</definedName>
    <definedName name="企业自筹和建设期利息" localSheetId="17">#REF!+#REF!+#REF!+#REF!+#REF!+#REF!</definedName>
    <definedName name="起重机械_外商总包" localSheetId="17">#REF!</definedName>
    <definedName name="汽机本体" localSheetId="17">#REF!</definedName>
    <definedName name="汽机附属及辅助设备" localSheetId="17">#REF!</definedName>
    <definedName name="汽机系统" localSheetId="17">#REF!</definedName>
    <definedName name="汽轮发电机组" localSheetId="17">#REF!</definedName>
    <definedName name="汽水管道_外商总包" localSheetId="17">#REF!</definedName>
    <definedName name="燃供二" localSheetId="17">#REF!</definedName>
    <definedName name="燃油系统" localSheetId="17">#REF!</definedName>
    <definedName name="热力系统" localSheetId="17">#REF!</definedName>
    <definedName name="人工" localSheetId="17">#REF!</definedName>
    <definedName name="设备价" localSheetId="17">#REF!</definedName>
    <definedName name="生_产_成_本_估_算_表" localSheetId="17">#REF!</definedName>
    <definedName name="生产成本和费用估算表" localSheetId="17">#REF!</definedName>
    <definedName name="生活、消防、工业水泵房" localSheetId="17">#REF!</definedName>
    <definedName name="生活污水处理系统" localSheetId="17">#REF!</definedName>
    <definedName name="省自筹和建设期利息" localSheetId="17">#REF!+#REF!+#REF!+#REF!+#REF!+#REF!</definedName>
    <definedName name="市自筹和建设期利息" localSheetId="17">#REF!+#REF!+#REF!+#REF!+#REF!+#REF!</definedName>
    <definedName name="试验室设备" localSheetId="17">#REF!</definedName>
    <definedName name="输煤系统_外商总包" localSheetId="17">#REF!</definedName>
    <definedName name="数据库一" localSheetId="17">#REF!</definedName>
    <definedName name="双鸭山" localSheetId="17">(#REF!*1.1)*(1+(POWER((1+物价指数),2)-1))/(#REF!*10000)</definedName>
    <definedName name="水除二" localSheetId="17">#REF!</definedName>
    <definedName name="水汽取氧系统_外商总包" localSheetId="17">#REF!</definedName>
    <definedName name="酸洗系统" localSheetId="17">#REF!</definedName>
    <definedName name="损益、利润分配估算表" localSheetId="17">#REF!</definedName>
    <definedName name="投产年供热成本分摊比" localSheetId="17">#REF!/(#REF!+#REF!)</definedName>
    <definedName name="投资总额及资金筹措表" localSheetId="17">#REF!</definedName>
    <definedName name="外贷本金和建设期利息" localSheetId="17">#REF!+#REF!+#REF!+#REF!+#REF!+#REF!</definedName>
    <definedName name="无缝钢管_____Φ25×2_______________________________安装" localSheetId="17">#REF!</definedName>
    <definedName name="无缝钢管_____Φ25×2_______________________________主材" localSheetId="17">#REF!</definedName>
    <definedName name="无缝钢管_____Φ32×2.5____________________________安装" localSheetId="17">#REF!</definedName>
    <definedName name="无缝钢管_____Φ32×2.5____________________________主材" localSheetId="17">#REF!</definedName>
    <definedName name="无缝钢管_____Φ57×3_______________________________主材" localSheetId="17">#REF!</definedName>
    <definedName name="无缝钢管损耗" localSheetId="17">#REF!</definedName>
    <definedName name="限额设计控制指标调整一览表" localSheetId="17">#REF!</definedName>
    <definedName name="消耗性材料汇总表" localSheetId="17">#REF!</definedName>
    <definedName name="小型热电项目" localSheetId="17">#REF!</definedName>
    <definedName name="新海" localSheetId="17">(#REF!*1.1)*(1+(POWER((1+物价指数),2)-1))/(#REF!*10000)</definedName>
    <definedName name="新兴" localSheetId="17">#REF!</definedName>
    <definedName name="修配系统" localSheetId="17">#REF!</definedName>
    <definedName name="循环水泵房_外商总包" localSheetId="17">#REF!</definedName>
    <definedName name="循环水加氯处理系统" localSheetId="17">#REF!</definedName>
    <definedName name="压缩空气系统" localSheetId="17">#REF!</definedName>
    <definedName name="压油贷款和建设期利息" localSheetId="17">#REF!+#REF!+#REF!+#REF!+#REF!+#REF!</definedName>
    <definedName name="烟风煤管道_________外商总包" localSheetId="17">#REF!</definedName>
    <definedName name="引b2" localSheetId="17">#REF!</definedName>
    <definedName name="引b3" localSheetId="17">#REF!</definedName>
    <definedName name="与可研比较表" localSheetId="17">(#REF!*1.1)*(1+(POWER((1+物价指数),2)-1))/(#REF!*10000)</definedName>
    <definedName name="与亿德比较" localSheetId="17">(#REF!*1.1)*(1+(POWER((1+物价指数),2)-1))/(#REF!*10000)</definedName>
    <definedName name="与亿德比较1" localSheetId="17">(#REF!*1.1)*(1+(POWER((1+物价指数),2)-1))/(#REF!*10000)</definedName>
    <definedName name="雨水泵房" localSheetId="17">#REF!</definedName>
    <definedName name="预脱盐系统" localSheetId="17">#REF!</definedName>
    <definedName name="原______始______数______据" localSheetId="17">#REF!</definedName>
    <definedName name="原始数据" localSheetId="17">#REF!</definedName>
    <definedName name="制粉系统" localSheetId="17">#REF!</definedName>
    <definedName name="制氢系统_外商总包" localSheetId="17">#REF!</definedName>
    <definedName name="中低压" localSheetId="17">#REF!</definedName>
    <definedName name="重打范围" localSheetId="17">#REF!</definedName>
    <definedName name="主材" localSheetId="17">#REF!</definedName>
    <definedName name="注册资本" localSheetId="17">#REF!</definedName>
    <definedName name="注册资本比例" localSheetId="17">#REF!</definedName>
    <definedName name="注册资本投入与收益表" localSheetId="17">#REF!</definedName>
    <definedName name="资_产_负_债_表" localSheetId="17">#REF!</definedName>
    <definedName name="资_金_来_源_与_运_用_表" localSheetId="17">#REF!</definedName>
    <definedName name="资产负债表" localSheetId="17">#REF!</definedName>
    <definedName name="资金来源与运用表" localSheetId="17">#REF!</definedName>
    <definedName name="_xlnm.Print_Area" localSheetId="3">'表4-1 建筑安装工程报价汇总表'!$A$1:$F$19</definedName>
    <definedName name="_xlnm._FilterDatabase" localSheetId="11">'表8 暂估项目费用表'!$A$1:$H$10</definedName>
    <definedName name="_xlnm.Print_Area" localSheetId="11">'表8 暂估项目费用表'!$A$1:$H$8</definedName>
    <definedName name="_xlnm.Print_Titles" localSheetId="11">'表8 暂估项目费用表'!$1:$3</definedName>
    <definedName name="wu" localSheetId="11">(#REF!*1.1)*(1+(POWER((1+物价指数),2)-1))/(#REF!*10000)</definedName>
    <definedName name="wy" localSheetId="11">(#REF!*1.1)*(1+(POWER((1+物价指数),2)-1))/(#REF!*10000)</definedName>
    <definedName name="供热投资分摊比" localSheetId="11">(#REF!*1.1)*(1+(POWER((1+物价指数),2)-1))/(#REF!*10000)</definedName>
    <definedName name="其他" localSheetId="11">(#REF!*1.1)*(1+(POWER((1+物价指数),2)-1))/(#REF!*10000)</definedName>
    <definedName name="其他费用概算表" localSheetId="11">(#REF!*1.1)*(1+(POWER((1+物价指数),2)-1))/(#REF!*10000)</definedName>
    <definedName name="其他费用估算表" localSheetId="11">(#REF!*1.1)*(1+(POWER((1+物价指数),2)-1))/(#REF!*10000)</definedName>
    <definedName name="双鸭山" localSheetId="11">(#REF!*1.1)*(1+(POWER((1+物价指数),2)-1))/(#REF!*10000)</definedName>
    <definedName name="新海" localSheetId="11">(#REF!*1.1)*(1+(POWER((1+物价指数),2)-1))/(#REF!*10000)</definedName>
    <definedName name="与可研比较表" localSheetId="11">(#REF!*1.1)*(1+(POWER((1+物价指数),2)-1))/(#REF!*10000)</definedName>
    <definedName name="与亿德比较" localSheetId="11">(#REF!*1.1)*(1+(POWER((1+物价指数),2)-1))/(#REF!*10000)</definedName>
    <definedName name="与亿德比较1" localSheetId="11">(#REF!*1.1)*(1+(POWER((1+物价指数),2)-1))/(#REF!*10000)</definedName>
    <definedName name="\0">#REF!</definedName>
    <definedName name="\a">#REF!</definedName>
    <definedName name="\b">#REF!</definedName>
    <definedName name="\k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x">#REF!</definedName>
    <definedName name="\z">#REF!</definedName>
    <definedName name="_">#REF!</definedName>
    <definedName name="___gsb01">#REF!</definedName>
    <definedName name="__10旁路系统">#REF!</definedName>
    <definedName name="__123Graph_A">#REF!</definedName>
    <definedName name="__123Graph_B">#REF!</definedName>
    <definedName name="__123Graph_C">#REF!</definedName>
    <definedName name="__123Graph_D">#REF!</definedName>
    <definedName name="__123Graph_X">#REF!</definedName>
    <definedName name="__gsb01">#REF!</definedName>
    <definedName name="_001">#REF!</definedName>
    <definedName name="_002">#REF!</definedName>
    <definedName name="_003">#REF!</definedName>
    <definedName name="_004">#REF!</definedName>
    <definedName name="_005">#REF!</definedName>
    <definedName name="_006">#REF!</definedName>
    <definedName name="_007">#REF!</definedName>
    <definedName name="_008">#REF!</definedName>
    <definedName name="_009">#REF!</definedName>
    <definedName name="_010">#REF!</definedName>
    <definedName name="_101">#REF!</definedName>
    <definedName name="_17卷8册">#REF!</definedName>
    <definedName name="_1df2_">#REF!</definedName>
    <definedName name="_1机组排水槽_B_设备管道安装">'[2]30万表三'!#REF!</definedName>
    <definedName name="_2机组排水槽B组搅拌管">'[2]30万表三'!#REF!</definedName>
    <definedName name="_3_2机排水槽工业水接口安装">'[2]30万表三'!#REF!</definedName>
    <definedName name="_4机组排水槽_B_至废水处理车间管道布置图">'[2]30万表三'!#REF!</definedName>
    <definedName name="_6泵房室内上下水管道">#REF!</definedName>
    <definedName name="_df2">#REF!</definedName>
    <definedName name="_EMSDList">#REF!</definedName>
    <definedName name="_Fill">#REF!</definedName>
    <definedName name="_gsb01">#REF!</definedName>
    <definedName name="_Table1_In1">#REF!</definedName>
    <definedName name="_Table1_Out">#REF!</definedName>
    <definedName name="a">#REF!</definedName>
    <definedName name="af">#REF!</definedName>
    <definedName name="BB1_">#REF!</definedName>
    <definedName name="BOB">'[3]6BPRO'!#REF!</definedName>
    <definedName name="book1">{"'现金流量表（全部投资）'!$B$4:$P$23"}</definedName>
    <definedName name="d">#REF!</definedName>
    <definedName name="da">#REF!</definedName>
    <definedName name="dataArea">#REF!</definedName>
    <definedName name="Database">#REF!</definedName>
    <definedName name="dbTitle_builder">[5]G2TempSheet!$C$4</definedName>
    <definedName name="dbTitle_projectname">[5]G2TempSheet!$D$4</definedName>
    <definedName name="dbTitle_title">[6]G2TempSheet!$B$4</definedName>
    <definedName name="de">[7]de!$A$1:$I$374</definedName>
    <definedName name="F7_MSD_List">#REF!</definedName>
    <definedName name="fd">#REF!</definedName>
    <definedName name="ff">{"'现金流量表（全部投资）'!$B$4:$P$23"}</definedName>
    <definedName name="fgdh">#REF!</definedName>
    <definedName name="FUCK">'[3]6BPRO'!#REF!</definedName>
    <definedName name="gfshgghgh">#REF!</definedName>
    <definedName name="h">#REF!</definedName>
    <definedName name="hjjkhkl">#REF!</definedName>
    <definedName name="hjklhj">#REF!</definedName>
    <definedName name="hsyn">#REF!</definedName>
    <definedName name="HTML_CodePage">936</definedName>
    <definedName name="HTML_Control">{"'合格名录'!$A$1:$G$47","'在建名录'!$A$1:$F$39"}</definedName>
    <definedName name="HTML_Description">""</definedName>
    <definedName name="HTML_Email">""</definedName>
    <definedName name="HTML_Header">""</definedName>
    <definedName name="HTML_LastUpdate">"98-10-29"</definedName>
    <definedName name="HTML_LineAfter">FALSE</definedName>
    <definedName name="HTML_LineBefore">FALSE</definedName>
    <definedName name="HTML_Name">"ly"</definedName>
    <definedName name="HTML_OBDlg2">TRUE</definedName>
    <definedName name="HTML_OBDlg3">TRUE</definedName>
    <definedName name="HTML_OBDlg4">TRUE</definedName>
    <definedName name="HTML_OS">0</definedName>
    <definedName name="HTML_PathFile">"\\Jhhz04\ly\分包名录\合格名录.htm"</definedName>
    <definedName name="HTML_PathTemplate">"C:\WINDOWS\Personal\HTMLTemp.htm"</definedName>
    <definedName name="HTML_Title">"合格名录"</definedName>
    <definedName name="jc">#REF!</definedName>
    <definedName name="JIM">'[3]6BPRO'!#REF!</definedName>
    <definedName name="jjhgjkjkjkhhhhff">#REF!</definedName>
    <definedName name="L">#REF!</definedName>
    <definedName name="lx">#REF!</definedName>
    <definedName name="M">#REF!</definedName>
    <definedName name="N">#REF!</definedName>
    <definedName name="P">#REF!</definedName>
    <definedName name="PaySched_ContractInfo">#REF!</definedName>
    <definedName name="PaySched_TermsInfo">#REF!</definedName>
    <definedName name="PHASEA">'[9]6BPRO'!#REF!</definedName>
    <definedName name="PHASEB">'[9]6BPRO'!#REF!</definedName>
    <definedName name="_xlnm.Print_Area">#REF!</definedName>
    <definedName name="PRINT_AREA_MI">#REF!</definedName>
    <definedName name="_xlnm.Print_Titles">#REF!</definedName>
    <definedName name="ps">#REF!</definedName>
    <definedName name="pt">#REF!</definedName>
    <definedName name="px">#REF!</definedName>
    <definedName name="qxlsMaintainReport">#REF!</definedName>
    <definedName name="rrr">{"'现金流量表（全部投资）'!$B$4:$P$23"}</definedName>
    <definedName name="SHEET2">#REF!</definedName>
    <definedName name="sss">#REF!</definedName>
    <definedName name="ssss">#REF!</definedName>
    <definedName name="ST">'[10]6BPRO'!#REF!</definedName>
    <definedName name="STG">'[9]6BPRO'!#REF!</definedName>
    <definedName name="tjde">[12]建筑定额!$A$1:$N$378</definedName>
    <definedName name="TOM">'[3]6BPRO'!#REF!</definedName>
    <definedName name="tr">{"'现金流量表（全部投资）'!$B$4:$P$23"}</definedName>
    <definedName name="tran">{"'现金流量表（全部投资）'!$B$4:$P$23"}</definedName>
    <definedName name="tt">{"'现金流量表（全部投资）'!$B$4:$P$23"}</definedName>
    <definedName name="wu">(#REF!*1.1)*(1+(POWER((1+物价指数),2)-1))/(#REF!*10000)</definedName>
    <definedName name="www">#REF!</definedName>
    <definedName name="wwww">{"'现金流量表（全部投资）'!$B$4:$P$23"}</definedName>
    <definedName name="wwwwwww">#REF!</definedName>
    <definedName name="wy">(#REF!*1.1)*(1+(POWER((1+物价指数),2)-1))/(#REF!*10000)</definedName>
    <definedName name="Z_7A052380_7D70_11CF_8A56_006097109093_.wvu.Cols">#REF!</definedName>
    <definedName name="Z_7A052380_7D70_11CF_8A56_006097109093_.wvu.PrintArea">#REF!</definedName>
    <definedName name="Z_7A052380_7D70_11CF_8A56_006097109093_.wvu.PrintTitles">#REF!</definedName>
    <definedName name="Z_7A052380_7D70_11CF_8A56_006097109093_.wvu.Rows">[13]表三!$A$693:$IV$790,[13]表三!#REF!</definedName>
    <definedName name="Z_E024B424_A961_11D3_8654_006097109096_.wvu.Cols">#REF!</definedName>
    <definedName name="Z_E024B424_A961_11D3_8654_006097109096_.wvu.PrintArea">#REF!</definedName>
    <definedName name="Z_E024B424_A961_11D3_8654_006097109096_.wvu.PrintTitles">#REF!</definedName>
    <definedName name="Z_E024B424_A961_11D3_8654_006097109096_.wvu.Rows">[13]表三!$A$693:$IV$790,[13]表三!#REF!</definedName>
    <definedName name="zbj">#REF!</definedName>
    <definedName name="zz">#REF!</definedName>
    <definedName name="啊啊">#REF!</definedName>
    <definedName name="保温">#REF!</definedName>
    <definedName name="保温系统">#REF!</definedName>
    <definedName name="保温油漆_外商总包">#REF!</definedName>
    <definedName name="备用">#REF!</definedName>
    <definedName name="备注">#REF!</definedName>
    <definedName name="表一1">{"'现金流量表（全部投资）'!$B$4:$P$23"}</definedName>
    <definedName name="材料">#REF!</definedName>
    <definedName name="财_务_现_金_流_量_表">#REF!</definedName>
    <definedName name="财务经济效益一览表">#REF!</definedName>
    <definedName name="财务现金流量表">#REF!</definedName>
    <definedName name="厂内除灰、除渣管道">#REF!</definedName>
    <definedName name="厂区压力水管道">#REF!</definedName>
    <definedName name="厂外除灰工艺部分">#REF!</definedName>
    <definedName name="除尘装置">#REF!</definedName>
    <definedName name="除尘装置1">#REF!</definedName>
    <definedName name="除灰系统主要设备">#REF!</definedName>
    <definedName name="除氧给水系统_外商总包">#REF!</definedName>
    <definedName name="除渣系统">#REF!</definedName>
    <definedName name="达产年供热成本分摊比">#REF!/(#REF!+#REF!)</definedName>
    <definedName name="达产年流贷利息">72</definedName>
    <definedName name="地基处理">{"'现金流量表（全部投资）'!$B$4:$P$23"}</definedName>
    <definedName name="第一部分">#REF!</definedName>
    <definedName name="电除尘保温___一台炉">'[2]30万表三'!#REF!</definedName>
    <definedName name="电气">#REF!</definedName>
    <definedName name="调整系数">[14]Sheet1!$B$1</definedName>
    <definedName name="定型">#REF!</definedName>
    <definedName name="动态外方注册资本">#REF!</definedName>
    <definedName name="动态中方注册资本">#REF!</definedName>
    <definedName name="吨">#REF!</definedName>
    <definedName name="发电固定资产投资">#REF!</definedName>
    <definedName name="发电静态投资">#REF!</definedName>
    <definedName name="非热力系统">#REF!</definedName>
    <definedName name="废水处理系统">#REF!</definedName>
    <definedName name="废水系统设备设施防腐">'[2]30万表三'!#REF!</definedName>
    <definedName name="费率表">#REF!</definedName>
    <definedName name="风机">#REF!</definedName>
    <definedName name="辅材">#REF!</definedName>
    <definedName name="高压给水管道">'[2]30万表三'!#REF!</definedName>
    <definedName name="高压合计">#REF!</definedName>
    <definedName name="给水、闭式冷却水加药系统">#REF!</definedName>
    <definedName name="给水泵汽轮机高压进汽管道">'[2]30万表三'!#REF!</definedName>
    <definedName name="给唐山表三">#REF!</definedName>
    <definedName name="工_程_经_济_效_益_一_览_表">#REF!</definedName>
    <definedName name="供热投资分摊比">(#REF!*1.1)*(1+(POWER((1+物价指数),2)-1))/(#REF!*10000)</definedName>
    <definedName name="供水">#REF!</definedName>
    <definedName name="管道">#REF!</definedName>
    <definedName name="锅炉附属及辅助设备_外商总包">#REF!</definedName>
    <definedName name="锅炉机组">#REF!</definedName>
    <definedName name="锅炉炉墙砌筑">#REF!</definedName>
    <definedName name="国内融资价差预备">#REF!</definedName>
    <definedName name="国内融资建设期利息">#REF!</definedName>
    <definedName name="合计">#REF!</definedName>
    <definedName name="宏1">'表5-1安装工程分部分项工程量清单报价表'!宏1</definedName>
    <definedName name="化水厂区管道">#REF!</definedName>
    <definedName name="化学除盐系统">#REF!</definedName>
    <definedName name="灰场">#REF!</definedName>
    <definedName name="机1">#REF!</definedName>
    <definedName name="机械">#REF!</definedName>
    <definedName name="积极国际">#REF!</definedName>
    <definedName name="急务">#REF!</definedName>
    <definedName name="价格浮动系数">#REF!</definedName>
    <definedName name="建设投资筹措使用计划表">#REF!</definedName>
    <definedName name="建筑.单位工程汇总表.表三">#REF!</definedName>
    <definedName name="节能贷款和建设期利息">#REF!+#REF!+#REF!+#REF!+#REF!+#REF!</definedName>
    <definedName name="节能利率">0.1008</definedName>
    <definedName name="借款还本付息估算表">#REF!</definedName>
    <definedName name="金额">#REF!</definedName>
    <definedName name="经济">#REF!</definedName>
    <definedName name="净水系统">#REF!</definedName>
    <definedName name="静态外方注册资本">#REF!</definedName>
    <definedName name="静态中方注册资本">#REF!</definedName>
    <definedName name="老">#REF!</definedName>
    <definedName name="利润与损益_估_算_表">#REF!</definedName>
    <definedName name="六道">#REF!</definedName>
    <definedName name="煤泥池回收装置">#REF!</definedName>
    <definedName name="美元与人民币比价">1/8.32</definedName>
    <definedName name="魅力">#REF!</definedName>
    <definedName name="凝结水处理系统_外商总包">#REF!</definedName>
    <definedName name="排序">#REF!</definedName>
    <definedName name="旁路系统">#REF!</definedName>
    <definedName name="配套融资">#REF!</definedName>
    <definedName name="配套融资价差预备">#REF!</definedName>
    <definedName name="配套融资建设期利息">#REF!</definedName>
    <definedName name="其他">(#REF!*1.1)*(1+(POWER((1+物价指数),2)-1))/(#REF!*10000)</definedName>
    <definedName name="其他费用概算表">(#REF!*1.1)*(1+(POWER((1+物价指数),2)-1))/(#REF!*10000)</definedName>
    <definedName name="其他费用估算表">(#REF!*1.1)*(1+(POWER((1+物价指数),2)-1))/(#REF!*10000)</definedName>
    <definedName name="其中外方注册资本比例">'[16]表六 '!#REF!</definedName>
    <definedName name="其中中方注册资本比例">#REF!</definedName>
    <definedName name="企业自筹和建设期利息">#REF!+#REF!+#REF!+#REF!+#REF!+#REF!</definedName>
    <definedName name="企业自筹利率">0.1242</definedName>
    <definedName name="起重机械_外商总包">#REF!</definedName>
    <definedName name="汽机本体">#REF!</definedName>
    <definedName name="汽机附属及辅助设备">#REF!</definedName>
    <definedName name="汽机系统">#REF!</definedName>
    <definedName name="汽轮发电机组">#REF!</definedName>
    <definedName name="汽轮机低压旁路系统管道">'[2]30万表三'!#REF!</definedName>
    <definedName name="汽水管道_外商总包">#REF!</definedName>
    <definedName name="取费">{"'现金流量表（全部投资）'!$B$4:$P$23"}</definedName>
    <definedName name="燃供二">#REF!</definedName>
    <definedName name="燃油系统">#REF!</definedName>
    <definedName name="热力系统">#REF!</definedName>
    <definedName name="人工">#REF!</definedName>
    <definedName name="人民币与美元比价">8.32</definedName>
    <definedName name="设">[17]化水!$A$1:$L$257</definedName>
    <definedName name="设1">[17]化水!$A$1:$L$257</definedName>
    <definedName name="设备价">#REF!</definedName>
    <definedName name="生_产_成_本_估_算_表">#REF!</definedName>
    <definedName name="生产成本和费用估算表">#REF!</definedName>
    <definedName name="生活、消防、工业水泵房">#REF!</definedName>
    <definedName name="生活污水处理系统">#REF!</definedName>
    <definedName name="省自筹和建设期利息">#REF!+#REF!+#REF!+#REF!+#REF!+#REF!</definedName>
    <definedName name="省自筹利率">0.1242</definedName>
    <definedName name="市自筹和建设期利息">#REF!+#REF!+#REF!+#REF!+#REF!+#REF!</definedName>
    <definedName name="市自筹利率">0.1242</definedName>
    <definedName name="试验室设备">#REF!</definedName>
    <definedName name="售电单位成本外加价">230</definedName>
    <definedName name="售热单位成本外加价">10</definedName>
    <definedName name="输煤系统_外商总包">#REF!</definedName>
    <definedName name="数据库一">#REF!</definedName>
    <definedName name="双鸭山">(#REF!*1.1)*(1+(POWER((1+物价指数),2)-1))/(#REF!*10000)</definedName>
    <definedName name="水除二">#REF!</definedName>
    <definedName name="水汽取氧系统_外商总包">#REF!</definedName>
    <definedName name="酸洗系统">#REF!</definedName>
    <definedName name="损益、利润分配估算表">#REF!</definedName>
    <definedName name="投产年供热成本分摊比">#REF!/(#REF!+#REF!)</definedName>
    <definedName name="投产年流贷利息">38</definedName>
    <definedName name="投产年流动资金贷款利息">75</definedName>
    <definedName name="投资总额及资金筹措表">#REF!</definedName>
    <definedName name="脱硫表二">{"'现金流量表（全部投资）'!$B$4:$P$23"}</definedName>
    <definedName name="外贷本金和建设期利息">#REF!+#REF!+#REF!+#REF!+#REF!+#REF!</definedName>
    <definedName name="外贷利率">0.03</definedName>
    <definedName name="外汇额度">3500</definedName>
    <definedName name="我">{"'现金流量表（全部投资）'!$B$4:$P$23"}</definedName>
    <definedName name="无缝钢管_____Φ25×2">#N/A</definedName>
    <definedName name="无缝钢管_____Φ25×2_______________________________安装">#REF!</definedName>
    <definedName name="无缝钢管_____Φ25×2_______________________________主材">#REF!</definedName>
    <definedName name="无缝钢管_____Φ25×21">#N/A</definedName>
    <definedName name="无缝钢管_____Φ32×2.5">#N/A</definedName>
    <definedName name="无缝钢管_____Φ32×2.5____________________________安装">#REF!</definedName>
    <definedName name="无缝钢管_____Φ32×2.5____________________________主材">#REF!</definedName>
    <definedName name="无缝钢管_____Φ32×2.51">#N/A</definedName>
    <definedName name="无缝钢管_____Φ57×3">#N/A</definedName>
    <definedName name="无缝钢管_____Φ57×3_______________________________主材">#REF!</definedName>
    <definedName name="无缝钢管损耗">#REF!</definedName>
    <definedName name="物价指数">0.06</definedName>
    <definedName name="限额设计控制指标调整一览表">#REF!</definedName>
    <definedName name="消耗性材料汇总表">#REF!</definedName>
    <definedName name="小型热电项目">#REF!</definedName>
    <definedName name="新封">{"'现金流量表（全部投资）'!$B$4:$P$23"}</definedName>
    <definedName name="新海">(#REF!*1.1)*(1+(POWER((1+物价指数),2)-1))/(#REF!*10000)</definedName>
    <definedName name="新兴">#REF!</definedName>
    <definedName name="修配系统">#REF!</definedName>
    <definedName name="循环水泵房_外商总包">#REF!</definedName>
    <definedName name="循环水加氯处理系统">#REF!</definedName>
    <definedName name="压缩空气系统">#REF!</definedName>
    <definedName name="压油贷款和建设期利息">#REF!+#REF!+#REF!+#REF!+#REF!+#REF!</definedName>
    <definedName name="压油贷款利率">0.1008</definedName>
    <definedName name="烟风煤管道_________外商总包">#REF!</definedName>
    <definedName name="引b2">#REF!</definedName>
    <definedName name="引b3">#REF!</definedName>
    <definedName name="影响力">{"'现金流量表（全部投资）'!$B$4:$P$23"}</definedName>
    <definedName name="油漆测算______特种氰凝PA106">'[2]30万表三'!#REF!</definedName>
    <definedName name="有意义">{"'现金流量表（全部投资）'!$B$4:$P$23"}</definedName>
    <definedName name="与可研比较表">(#REF!*1.1)*(1+(POWER((1+物价指数),2)-1))/(#REF!*10000)</definedName>
    <definedName name="与亿德比较">(#REF!*1.1)*(1+(POWER((1+物价指数),2)-1))/(#REF!*10000)</definedName>
    <definedName name="与亿德比较1">(#REF!*1.1)*(1+(POWER((1+物价指数),2)-1))/(#REF!*10000)</definedName>
    <definedName name="雨水泵房">#REF!</definedName>
    <definedName name="预脱盐系统">#REF!</definedName>
    <definedName name="原______始______数______据">#REF!</definedName>
    <definedName name="原始数据">#REF!</definedName>
    <definedName name="制粉系统">#REF!</definedName>
    <definedName name="制氢系统_外商总包">#REF!</definedName>
    <definedName name="中低压">#REF!</definedName>
    <definedName name="重打范围">#REF!</definedName>
    <definedName name="主材">#REF!</definedName>
    <definedName name="主蒸汽至汽封供汽及排汽管道">'[2]30万表三'!#REF!</definedName>
    <definedName name="注册资本">#REF!</definedName>
    <definedName name="注册资本比例">#REF!</definedName>
    <definedName name="注册资本投入与收益表">#REF!</definedName>
    <definedName name="资_产_负_债_表">#REF!</definedName>
    <definedName name="资_金_来_源_与_运_用_表">#REF!</definedName>
    <definedName name="资产负债表">#REF!</definedName>
    <definedName name="资金来源与运用表">#REF!</definedName>
    <definedName name="\0" localSheetId="12">#REF!</definedName>
    <definedName name="\a" localSheetId="12">[19]表三甲!#REF!</definedName>
    <definedName name="\b" localSheetId="12">#REF!</definedName>
    <definedName name="\k" localSheetId="12">[20]土建表三乙!#REF!</definedName>
    <definedName name="\m" localSheetId="12">#REF!</definedName>
    <definedName name="\o" localSheetId="12">[19]表三甲!#REF!</definedName>
    <definedName name="\p" localSheetId="12">[19]表三甲!#REF!</definedName>
    <definedName name="\q" localSheetId="12">[19]表三甲!#REF!</definedName>
    <definedName name="\r" localSheetId="12">[19]表三甲!#REF!</definedName>
    <definedName name="\x" localSheetId="12">[19]表三甲!#REF!</definedName>
    <definedName name="\z" localSheetId="12">[19]表三甲!#REF!</definedName>
    <definedName name="_" localSheetId="12">[21]表三!#REF!</definedName>
    <definedName name="___gsb01" localSheetId="12">#REF!</definedName>
    <definedName name="__10旁路系统" localSheetId="12">[22]热力!#REF!</definedName>
    <definedName name="__123Graph_A" localSheetId="12">[23]经评!#REF!</definedName>
    <definedName name="__123Graph_B" localSheetId="12">[23]经评!#REF!</definedName>
    <definedName name="__123Graph_C" localSheetId="12">[23]经评!#REF!</definedName>
    <definedName name="__123Graph_D" localSheetId="12">[23]经评!#REF!</definedName>
    <definedName name="__123Graph_X" localSheetId="12">[23]经评!#REF!</definedName>
    <definedName name="__gsb01" localSheetId="12">#REF!</definedName>
    <definedName name="_001" localSheetId="12">#REF!</definedName>
    <definedName name="_002" localSheetId="12">#REF!</definedName>
    <definedName name="_003" localSheetId="12">#REF!</definedName>
    <definedName name="_004" localSheetId="12">#REF!</definedName>
    <definedName name="_005" localSheetId="12">#REF!</definedName>
    <definedName name="_006" localSheetId="12">#REF!</definedName>
    <definedName name="_007" localSheetId="12">#REF!</definedName>
    <definedName name="_008" localSheetId="12">#REF!</definedName>
    <definedName name="_009" localSheetId="12">#REF!</definedName>
    <definedName name="_010" localSheetId="12">#REF!</definedName>
    <definedName name="_101" localSheetId="12">#REF!</definedName>
    <definedName name="_17卷8册" localSheetId="12">#REF!</definedName>
    <definedName name="_1df2_" localSheetId="12">#REF!</definedName>
    <definedName name="_1机组排水槽_B_设备管道安装" localSheetId="12">'[24]30万表三'!#REF!</definedName>
    <definedName name="_2机组排水槽B组搅拌管" localSheetId="12">'[24]30万表三'!#REF!</definedName>
    <definedName name="_3_2机排水槽工业水接口安装" localSheetId="12">'[24]30万表三'!#REF!</definedName>
    <definedName name="_4机组排水槽_B_至废水处理车间管道布置图" localSheetId="12">'[24]30万表三'!#REF!</definedName>
    <definedName name="_6泵房室内上下水管道" localSheetId="12">#REF!</definedName>
    <definedName name="_df2" localSheetId="12">#REF!</definedName>
    <definedName name="_EMSDList" localSheetId="12">#REF!</definedName>
    <definedName name="_Fill" localSheetId="12" hidden="1">#REF!</definedName>
    <definedName name="_gsb01" localSheetId="12">#REF!</definedName>
    <definedName name="_Table1_In1" localSheetId="12" hidden="1">#REF!</definedName>
    <definedName name="_Table1_Out" localSheetId="12" hidden="1">#REF!</definedName>
    <definedName name="a" localSheetId="12">#REF!</definedName>
    <definedName name="af" localSheetId="12">[25]热力系统!#REF!</definedName>
    <definedName name="BB1_" localSheetId="12">#REF!</definedName>
    <definedName name="d" localSheetId="12">#REF!</definedName>
    <definedName name="da" localSheetId="12">#REF!</definedName>
    <definedName name="dataArea" localSheetId="12">#REF!</definedName>
    <definedName name="Database" localSheetId="12">#REF!</definedName>
    <definedName name="dbTitle_builder" localSheetId="12">[26]G2TempSheet!$C$4</definedName>
    <definedName name="dbTitle_projectname" localSheetId="12">[26]G2TempSheet!$D$4</definedName>
    <definedName name="dbTitle_title" localSheetId="12">[27]G2TempSheet!$B$4</definedName>
    <definedName name="F7_MSD_List" localSheetId="12">#REF!</definedName>
    <definedName name="fd" localSheetId="12">#REF!</definedName>
    <definedName name="fgdh" localSheetId="12">#REF!</definedName>
    <definedName name="gfshgghgh" localSheetId="12">#REF!</definedName>
    <definedName name="h" localSheetId="12">#REF!</definedName>
    <definedName name="hjjkhkl" localSheetId="12">#REF!</definedName>
    <definedName name="hjklhj" localSheetId="12">#REF!</definedName>
    <definedName name="hsyn" localSheetId="12">#REF!</definedName>
    <definedName name="jc" localSheetId="12">#REF!</definedName>
    <definedName name="jjhgjkjkjkhhhhff" localSheetId="12">#REF!</definedName>
    <definedName name="L" localSheetId="12">[19]表三甲!#REF!</definedName>
    <definedName name="lx" localSheetId="12">#REF!</definedName>
    <definedName name="M" localSheetId="12">[19]表三甲!#REF!</definedName>
    <definedName name="N" localSheetId="12">[19]表三甲!#REF!</definedName>
    <definedName name="P" localSheetId="12">[19]表三甲!#REF!</definedName>
    <definedName name="PaySched_ContractInfo" localSheetId="12">#REF!</definedName>
    <definedName name="PaySched_TermsInfo" localSheetId="12">#REF!</definedName>
    <definedName name="PHASEA" localSheetId="12">'[28]6BPRO'!#REF!</definedName>
    <definedName name="PHASEB" localSheetId="12">'[28]6BPRO'!#REF!</definedName>
    <definedName name="_xlnm.Print_Area" localSheetId="12">#REF!</definedName>
    <definedName name="PRINT_AREA_MI" localSheetId="12">#REF!</definedName>
    <definedName name="_xlnm.Print_Titles" localSheetId="12">#REF!</definedName>
    <definedName name="ps" localSheetId="12">#REF!</definedName>
    <definedName name="pt" localSheetId="12">#REF!</definedName>
    <definedName name="px" localSheetId="12">#REF!</definedName>
    <definedName name="qxlsMaintainReport" localSheetId="12">#REF!</definedName>
    <definedName name="SHEET2" localSheetId="12">[29]表一甲!#REF!</definedName>
    <definedName name="sss" localSheetId="12">#REF!</definedName>
    <definedName name="ssss" localSheetId="12">#REF!</definedName>
    <definedName name="STG" localSheetId="12">'[28]6BPRO'!#REF!</definedName>
    <definedName name="tjde" localSheetId="12">[30]建筑定额!$A$1:$N$378</definedName>
    <definedName name="wu" localSheetId="12">([31]表二!#REF!*1.1)*(1+(POWER((1+物价指数),2)-1))/(#REF!*10000)</definedName>
    <definedName name="www" localSheetId="12">#REF!</definedName>
    <definedName name="wwwwwww" localSheetId="12">#REF!</definedName>
    <definedName name="wy" localSheetId="12">([31]表二!#REF!*1.1)*(1+(POWER((1+物价指数),2)-1))/(#REF!*10000)</definedName>
    <definedName name="Z_7A052380_7D70_11CF_8A56_006097109093_.wvu.Cols" localSheetId="12" hidden="1">#REF!</definedName>
    <definedName name="Z_7A052380_7D70_11CF_8A56_006097109093_.wvu.PrintArea" localSheetId="12" hidden="1">#REF!</definedName>
    <definedName name="Z_7A052380_7D70_11CF_8A56_006097109093_.wvu.PrintTitles" localSheetId="12" hidden="1">#REF!</definedName>
    <definedName name="Z_7A052380_7D70_11CF_8A56_006097109093_.wvu.Rows" localSheetId="12" hidden="1">[32]表三!$A$693:$IV$790,[32]表三!#REF!</definedName>
    <definedName name="Z_E024B424_A961_11D3_8654_006097109096_.wvu.Cols" localSheetId="12" hidden="1">#REF!</definedName>
    <definedName name="Z_E024B424_A961_11D3_8654_006097109096_.wvu.PrintArea" localSheetId="12" hidden="1">#REF!</definedName>
    <definedName name="Z_E024B424_A961_11D3_8654_006097109096_.wvu.PrintTitles" localSheetId="12" hidden="1">#REF!</definedName>
    <definedName name="Z_E024B424_A961_11D3_8654_006097109096_.wvu.Rows" localSheetId="12" hidden="1">[32]表三!$A$693:$IV$790,[32]表三!#REF!</definedName>
    <definedName name="zbj" localSheetId="12">#REF!</definedName>
    <definedName name="zz" localSheetId="12">#REF!</definedName>
    <definedName name="啊啊" localSheetId="12">#REF!</definedName>
    <definedName name="保温" localSheetId="12">#REF!</definedName>
    <definedName name="保温系统" localSheetId="12">#REF!</definedName>
    <definedName name="保温油漆_外商总包" localSheetId="12">#REF!</definedName>
    <definedName name="备用" localSheetId="12">#REF!</definedName>
    <definedName name="备注" localSheetId="12">#REF!</definedName>
    <definedName name="材料" localSheetId="12">[33]表二甲机务F型!#REF!</definedName>
    <definedName name="财_务_现_金_流_量_表" localSheetId="12">#REF!</definedName>
    <definedName name="财务经济效益一览表" localSheetId="12">#REF!</definedName>
    <definedName name="财务现金流量表" localSheetId="12">#REF!</definedName>
    <definedName name="厂内除灰、除渣管道" localSheetId="12">#REF!</definedName>
    <definedName name="厂区压力水管道" localSheetId="12">#REF!</definedName>
    <definedName name="厂外除灰工艺部分" localSheetId="12">#REF!</definedName>
    <definedName name="除尘装置" localSheetId="12">#REF!</definedName>
    <definedName name="除尘装置1" localSheetId="12">#REF!</definedName>
    <definedName name="除灰系统主要设备" localSheetId="12">#REF!</definedName>
    <definedName name="除氧给水系统_外商总包" localSheetId="12">#REF!</definedName>
    <definedName name="除渣系统" localSheetId="12">#REF!</definedName>
    <definedName name="达产年供热成本分摊比" localSheetId="12">#REF!/(#REF!+#REF!)</definedName>
    <definedName name="第一部分" localSheetId="12">#REF!</definedName>
    <definedName name="电除尘保温___一台炉" localSheetId="12">'[24]30万表三'!#REF!</definedName>
    <definedName name="电气" localSheetId="12">[34]表三甲!#REF!</definedName>
    <definedName name="调整系数" localSheetId="12">[35]Sheet1!$B$1</definedName>
    <definedName name="定型" localSheetId="12">#REF!</definedName>
    <definedName name="动态外方注册资本" localSheetId="12">#REF!</definedName>
    <definedName name="动态中方注册资本" localSheetId="12">#REF!</definedName>
    <definedName name="吨" localSheetId="12">#REF!</definedName>
    <definedName name="发电固定资产投资" localSheetId="12">#REF!</definedName>
    <definedName name="发电静态投资" localSheetId="12">#REF!</definedName>
    <definedName name="非热力系统" localSheetId="12">#REF!</definedName>
    <definedName name="废水处理系统" localSheetId="12">#REF!</definedName>
    <definedName name="废水系统设备设施防腐" localSheetId="12">'[24]30万表三'!#REF!</definedName>
    <definedName name="费率表" localSheetId="12">#REF!</definedName>
    <definedName name="风机" localSheetId="12">#REF!</definedName>
    <definedName name="辅材" localSheetId="12">[33]表二甲机务F型!#REF!</definedName>
    <definedName name="高压给水管道" localSheetId="12">'[24]30万表三'!#REF!</definedName>
    <definedName name="高压合计" localSheetId="12">#REF!</definedName>
    <definedName name="给水、闭式冷却水加药系统" localSheetId="12">#REF!</definedName>
    <definedName name="给水泵汽轮机高压进汽管道" localSheetId="12">'[24]30万表三'!#REF!</definedName>
    <definedName name="给唐山表三" localSheetId="12">#REF!</definedName>
    <definedName name="工_程_经_济_效_益_一_览_表" localSheetId="12">#REF!</definedName>
    <definedName name="供热投资分摊比" localSheetId="12">([31]表二!#REF!*1.1)*(1+(POWER((1+物价指数),2)-1))/(#REF!*10000)</definedName>
    <definedName name="供水" localSheetId="12">#REF!</definedName>
    <definedName name="管道" localSheetId="12">#REF!</definedName>
    <definedName name="锅炉附属及辅助设备_外商总包" localSheetId="12">#REF!</definedName>
    <definedName name="锅炉机组" localSheetId="12">#REF!</definedName>
    <definedName name="锅炉炉墙砌筑" localSheetId="12">#REF!</definedName>
    <definedName name="国内融资价差预备" localSheetId="12">#REF!</definedName>
    <definedName name="国内融资建设期利息" localSheetId="12">#REF!</definedName>
    <definedName name="合计" localSheetId="12">#REF!</definedName>
    <definedName name="宏1" localSheetId="12">'[42]表5-1安装工程分部分项工程量清单报价表'!宏1</definedName>
    <definedName name="化水厂区管道" localSheetId="12">#REF!</definedName>
    <definedName name="化学除盐系统" localSheetId="12">#REF!</definedName>
    <definedName name="灰场" localSheetId="12">#REF!</definedName>
    <definedName name="机1" localSheetId="12" hidden="1">[36]jj!#REF!</definedName>
    <definedName name="机械" localSheetId="12">[33]表二甲机务F型!#REF!</definedName>
    <definedName name="积极国际" localSheetId="12">[34]表三甲!#REF!</definedName>
    <definedName name="急务" localSheetId="12">#REF!</definedName>
    <definedName name="价格浮动系数" localSheetId="12">#REF!</definedName>
    <definedName name="建设投资筹措使用计划表" localSheetId="12">#REF!</definedName>
    <definedName name="建筑.单位工程汇总表.表三" localSheetId="12">#REF!</definedName>
    <definedName name="节能贷款和建设期利息" localSheetId="12">#REF!+#REF!+#REF!+#REF!+#REF!+#REF!</definedName>
    <definedName name="借款还本付息估算表" localSheetId="12">#REF!</definedName>
    <definedName name="金额" localSheetId="12">[37]增加油漆决算书!#REF!</definedName>
    <definedName name="经济" localSheetId="12">[34]表三甲!#REF!</definedName>
    <definedName name="净水系统" localSheetId="12">#REF!</definedName>
    <definedName name="静态外方注册资本" localSheetId="12">#REF!</definedName>
    <definedName name="静态中方注册资本" localSheetId="12">#REF!</definedName>
    <definedName name="老" localSheetId="12">#REF!</definedName>
    <definedName name="利润与损益_估_算_表" localSheetId="12">#REF!</definedName>
    <definedName name="六道" localSheetId="12">#REF!</definedName>
    <definedName name="煤泥池回收装置" localSheetId="12">#REF!</definedName>
    <definedName name="魅力" localSheetId="12" hidden="1">[38]方案1表二!#REF!</definedName>
    <definedName name="凝结水处理系统_外商总包" localSheetId="12">#REF!</definedName>
    <definedName name="排序" localSheetId="12">#REF!</definedName>
    <definedName name="旁路系统" localSheetId="12">#REF!</definedName>
    <definedName name="配套融资" localSheetId="12">#REF!</definedName>
    <definedName name="配套融资价差预备" localSheetId="12">#REF!</definedName>
    <definedName name="配套融资建设期利息" localSheetId="12">#REF!</definedName>
    <definedName name="其他" localSheetId="12">([31]表二!#REF!*1.1)*(1+(POWER((1+物价指数),2)-1))/(#REF!*10000)</definedName>
    <definedName name="其他费用概算表" localSheetId="12">([31]表二!#REF!*1.1)*(1+(POWER((1+物价指数),2)-1))/(#REF!*10000)</definedName>
    <definedName name="其他费用估算表" localSheetId="12">([31]表二!#REF!*1.1)*(1+(POWER((1+物价指数),2)-1))/(#REF!*10000)</definedName>
    <definedName name="其中外方注册资本比例" localSheetId="12">'[39]表六 '!#REF!</definedName>
    <definedName name="其中中方注册资本比例" localSheetId="12">#REF!</definedName>
    <definedName name="企业自筹和建设期利息" localSheetId="12">#REF!+#REF!+#REF!+#REF!+#REF!+#REF!</definedName>
    <definedName name="起重机械_外商总包" localSheetId="12">#REF!</definedName>
    <definedName name="汽机本体" localSheetId="12">#REF!</definedName>
    <definedName name="汽机附属及辅助设备" localSheetId="12">#REF!</definedName>
    <definedName name="汽机系统" localSheetId="12">#REF!</definedName>
    <definedName name="汽轮发电机组" localSheetId="12">#REF!</definedName>
    <definedName name="汽轮机低压旁路系统管道" localSheetId="12">'[24]30万表三'!#REF!</definedName>
    <definedName name="汽水管道_外商总包" localSheetId="12">#REF!</definedName>
    <definedName name="燃供二" localSheetId="12">#REF!</definedName>
    <definedName name="燃油系统" localSheetId="12">#REF!</definedName>
    <definedName name="热力系统" localSheetId="12">#REF!</definedName>
    <definedName name="人工" localSheetId="12">[33]表二甲机务F型!#REF!</definedName>
    <definedName name="设备价" localSheetId="12">#REF!</definedName>
    <definedName name="生_产_成_本_估_算_表" localSheetId="12">#REF!</definedName>
    <definedName name="生产成本和费用估算表" localSheetId="12">#REF!</definedName>
    <definedName name="生活、消防、工业水泵房" localSheetId="12">#REF!</definedName>
    <definedName name="生活污水处理系统" localSheetId="12">#REF!</definedName>
    <definedName name="省自筹和建设期利息" localSheetId="12">#REF!+#REF!+#REF!+#REF!+#REF!+#REF!</definedName>
    <definedName name="市自筹和建设期利息" localSheetId="12">#REF!+#REF!+#REF!+#REF!+#REF!+#REF!</definedName>
    <definedName name="试验室设备" localSheetId="12">#REF!</definedName>
    <definedName name="输煤系统_外商总包" localSheetId="12">#REF!</definedName>
    <definedName name="数据库一" localSheetId="12">#REF!</definedName>
    <definedName name="双鸭山" localSheetId="12">([31]表二!#REF!*1.1)*(1+(POWER((1+物价指数),2)-1))/(#REF!*10000)</definedName>
    <definedName name="水除二" localSheetId="12">#REF!</definedName>
    <definedName name="水汽取氧系统_外商总包" localSheetId="12">#REF!</definedName>
    <definedName name="酸洗系统" localSheetId="12">#REF!</definedName>
    <definedName name="损益、利润分配估算表" localSheetId="12">#REF!</definedName>
    <definedName name="投产年供热成本分摊比" localSheetId="12">#REF!/(#REF!+#REF!)</definedName>
    <definedName name="投资总额及资金筹措表" localSheetId="12">#REF!</definedName>
    <definedName name="外贷本金和建设期利息" localSheetId="12">#REF!+#REF!+#REF!+#REF!+#REF!+#REF!</definedName>
    <definedName name="无缝钢管_____Φ25×2_______________________________安装" localSheetId="12">#REF!</definedName>
    <definedName name="无缝钢管_____Φ25×2_______________________________主材" localSheetId="12">#REF!</definedName>
    <definedName name="无缝钢管_____Φ32×2.5____________________________安装" localSheetId="12">#REF!</definedName>
    <definedName name="无缝钢管_____Φ32×2.5____________________________主材" localSheetId="12">#REF!</definedName>
    <definedName name="无缝钢管_____Φ57×3_______________________________主材" localSheetId="12">#REF!</definedName>
    <definedName name="无缝钢管损耗" localSheetId="12">#REF!</definedName>
    <definedName name="限额设计控制指标调整一览表" localSheetId="12">#REF!</definedName>
    <definedName name="消耗性材料汇总表" localSheetId="12">#REF!</definedName>
    <definedName name="小型热电项目" localSheetId="12">[40]预算构成!#REF!</definedName>
    <definedName name="新海" localSheetId="12">([31]表二!#REF!*1.1)*(1+(POWER((1+物价指数),2)-1))/(#REF!*10000)</definedName>
    <definedName name="新兴" localSheetId="12">#REF!</definedName>
    <definedName name="修配系统" localSheetId="12">#REF!</definedName>
    <definedName name="循环水泵房_外商总包" localSheetId="12">#REF!</definedName>
    <definedName name="循环水加氯处理系统" localSheetId="12">#REF!</definedName>
    <definedName name="压缩空气系统" localSheetId="12">#REF!</definedName>
    <definedName name="压油贷款和建设期利息" localSheetId="12">#REF!+#REF!+#REF!+#REF!+#REF!+#REF!</definedName>
    <definedName name="烟风煤管道_________外商总包" localSheetId="12">#REF!</definedName>
    <definedName name="引b2" localSheetId="12">#REF!</definedName>
    <definedName name="引b3" localSheetId="12">#REF!</definedName>
    <definedName name="油漆测算______特种氰凝PA106" localSheetId="12">'[24]30万表三'!#REF!</definedName>
    <definedName name="与可研比较表" localSheetId="12">([31]表二!#REF!*1.1)*(1+(POWER((1+物价指数),2)-1))/(#REF!*10000)</definedName>
    <definedName name="与亿德比较" localSheetId="12">([31]表二!#REF!*1.1)*(1+(POWER((1+物价指数),2)-1))/(#REF!*10000)</definedName>
    <definedName name="与亿德比较1" localSheetId="12">([31]表二!#REF!*1.1)*(1+(POWER((1+物价指数),2)-1))/(#REF!*10000)</definedName>
    <definedName name="雨水泵房" localSheetId="12">#REF!</definedName>
    <definedName name="预脱盐系统" localSheetId="12">#REF!</definedName>
    <definedName name="原______始______数______据" localSheetId="12">#REF!</definedName>
    <definedName name="原始数据" localSheetId="12">#REF!</definedName>
    <definedName name="制粉系统" localSheetId="12">#REF!</definedName>
    <definedName name="制氢系统_外商总包" localSheetId="12">#REF!</definedName>
    <definedName name="中低压" localSheetId="12">#REF!</definedName>
    <definedName name="重打范围" localSheetId="12">[41]运!#REF!</definedName>
    <definedName name="主材" localSheetId="12">[33]表二甲机务F型!#REF!</definedName>
    <definedName name="主蒸汽至汽封供汽及排汽管道" localSheetId="12">'[24]30万表三'!#REF!</definedName>
    <definedName name="注册资本" localSheetId="12">#REF!</definedName>
    <definedName name="注册资本比例" localSheetId="12">#REF!</definedName>
    <definedName name="注册资本投入与收益表" localSheetId="12">#REF!</definedName>
    <definedName name="资_产_负_债_表" localSheetId="12">#REF!</definedName>
    <definedName name="资_金_来_源_与_运_用_表" localSheetId="12">#REF!</definedName>
    <definedName name="资产负债表" localSheetId="12">#REF!</definedName>
    <definedName name="资金来源与运用表" localSheetId="12">#REF!</definedName>
    <definedName name="\0" localSheetId="13">#REF!</definedName>
    <definedName name="\a" localSheetId="13">[19]表三甲!#REF!</definedName>
    <definedName name="\b" localSheetId="13">#REF!</definedName>
    <definedName name="\k" localSheetId="13">[20]土建表三乙!#REF!</definedName>
    <definedName name="\m" localSheetId="13">#REF!</definedName>
    <definedName name="\o" localSheetId="13">[19]表三甲!#REF!</definedName>
    <definedName name="\p" localSheetId="13">[19]表三甲!#REF!</definedName>
    <definedName name="\q" localSheetId="13">[19]表三甲!#REF!</definedName>
    <definedName name="\r" localSheetId="13">[19]表三甲!#REF!</definedName>
    <definedName name="\x" localSheetId="13">[19]表三甲!#REF!</definedName>
    <definedName name="\z" localSheetId="13">[19]表三甲!#REF!</definedName>
    <definedName name="_" localSheetId="13">[21]表三!#REF!</definedName>
    <definedName name="___gsb01" localSheetId="13">#REF!</definedName>
    <definedName name="__10旁路系统" localSheetId="13">[22]热力!#REF!</definedName>
    <definedName name="__123Graph_A" localSheetId="13">[23]经评!#REF!</definedName>
    <definedName name="__123Graph_B" localSheetId="13">[23]经评!#REF!</definedName>
    <definedName name="__123Graph_C" localSheetId="13">[23]经评!#REF!</definedName>
    <definedName name="__123Graph_D" localSheetId="13">[23]经评!#REF!</definedName>
    <definedName name="__123Graph_X" localSheetId="13">[23]经评!#REF!</definedName>
    <definedName name="__gsb01" localSheetId="13">#REF!</definedName>
    <definedName name="_001" localSheetId="13">#REF!</definedName>
    <definedName name="_002" localSheetId="13">#REF!</definedName>
    <definedName name="_003" localSheetId="13">#REF!</definedName>
    <definedName name="_004" localSheetId="13">#REF!</definedName>
    <definedName name="_005" localSheetId="13">#REF!</definedName>
    <definedName name="_006" localSheetId="13">#REF!</definedName>
    <definedName name="_007" localSheetId="13">#REF!</definedName>
    <definedName name="_008" localSheetId="13">#REF!</definedName>
    <definedName name="_009" localSheetId="13">#REF!</definedName>
    <definedName name="_010" localSheetId="13">#REF!</definedName>
    <definedName name="_101" localSheetId="13">#REF!</definedName>
    <definedName name="_17卷8册" localSheetId="13">#REF!</definedName>
    <definedName name="_1df2_" localSheetId="13">#REF!</definedName>
    <definedName name="_1机组排水槽_B_设备管道安装" localSheetId="13">'[24]30万表三'!#REF!</definedName>
    <definedName name="_2机组排水槽B组搅拌管" localSheetId="13">'[24]30万表三'!#REF!</definedName>
    <definedName name="_3_2机排水槽工业水接口安装" localSheetId="13">'[24]30万表三'!#REF!</definedName>
    <definedName name="_4机组排水槽_B_至废水处理车间管道布置图" localSheetId="13">'[24]30万表三'!#REF!</definedName>
    <definedName name="_6泵房室内上下水管道" localSheetId="13">#REF!</definedName>
    <definedName name="_df2" localSheetId="13">#REF!</definedName>
    <definedName name="_EMSDList" localSheetId="13">#REF!</definedName>
    <definedName name="_Fill" localSheetId="13" hidden="1">#REF!</definedName>
    <definedName name="_gsb01" localSheetId="13">#REF!</definedName>
    <definedName name="_Table1_In1" localSheetId="13" hidden="1">#REF!</definedName>
    <definedName name="_Table1_Out" localSheetId="13" hidden="1">#REF!</definedName>
    <definedName name="a" localSheetId="13">#REF!</definedName>
    <definedName name="af" localSheetId="13">[25]热力系统!#REF!</definedName>
    <definedName name="BB1_" localSheetId="13">#REF!</definedName>
    <definedName name="d" localSheetId="13">#REF!</definedName>
    <definedName name="da" localSheetId="13">#REF!</definedName>
    <definedName name="dataArea" localSheetId="13">#REF!</definedName>
    <definedName name="Database" localSheetId="13">#REF!</definedName>
    <definedName name="dbTitle_builder" localSheetId="13">[26]G2TempSheet!$C$4</definedName>
    <definedName name="dbTitle_projectname" localSheetId="13">[26]G2TempSheet!$D$4</definedName>
    <definedName name="dbTitle_title" localSheetId="13">[27]G2TempSheet!$B$4</definedName>
    <definedName name="F7_MSD_List" localSheetId="13">#REF!</definedName>
    <definedName name="fd" localSheetId="13">#REF!</definedName>
    <definedName name="fgdh" localSheetId="13">#REF!</definedName>
    <definedName name="gfshgghgh" localSheetId="13">#REF!</definedName>
    <definedName name="h" localSheetId="13">#REF!</definedName>
    <definedName name="hjjkhkl" localSheetId="13">#REF!</definedName>
    <definedName name="hjklhj" localSheetId="13">#REF!</definedName>
    <definedName name="hsyn" localSheetId="13">#REF!</definedName>
    <definedName name="jc" localSheetId="13">#REF!</definedName>
    <definedName name="jjhgjkjkjkhhhhff" localSheetId="13">#REF!</definedName>
    <definedName name="L" localSheetId="13">[19]表三甲!#REF!</definedName>
    <definedName name="lx" localSheetId="13">#REF!</definedName>
    <definedName name="M" localSheetId="13">[19]表三甲!#REF!</definedName>
    <definedName name="N" localSheetId="13">[19]表三甲!#REF!</definedName>
    <definedName name="P" localSheetId="13">[19]表三甲!#REF!</definedName>
    <definedName name="PaySched_ContractInfo" localSheetId="13">#REF!</definedName>
    <definedName name="PaySched_TermsInfo" localSheetId="13">#REF!</definedName>
    <definedName name="PHASEA" localSheetId="13">'[28]6BPRO'!#REF!</definedName>
    <definedName name="PHASEB" localSheetId="13">'[28]6BPRO'!#REF!</definedName>
    <definedName name="_xlnm.Print_Area" localSheetId="13">#REF!</definedName>
    <definedName name="PRINT_AREA_MI" localSheetId="13">#REF!</definedName>
    <definedName name="_xlnm.Print_Titles" localSheetId="13">#REF!</definedName>
    <definedName name="ps" localSheetId="13">#REF!</definedName>
    <definedName name="pt" localSheetId="13">#REF!</definedName>
    <definedName name="px" localSheetId="13">#REF!</definedName>
    <definedName name="qxlsMaintainReport" localSheetId="13">#REF!</definedName>
    <definedName name="SHEET2" localSheetId="13">[29]表一甲!#REF!</definedName>
    <definedName name="sss" localSheetId="13">#REF!</definedName>
    <definedName name="ssss" localSheetId="13">#REF!</definedName>
    <definedName name="STG" localSheetId="13">'[28]6BPRO'!#REF!</definedName>
    <definedName name="tjde" localSheetId="13">[30]建筑定额!$A$1:$N$378</definedName>
    <definedName name="wu" localSheetId="13">([31]表二!#REF!*1.1)*(1+(POWER((1+物价指数),2)-1))/(#REF!*10000)</definedName>
    <definedName name="www" localSheetId="13">#REF!</definedName>
    <definedName name="wwwwwww" localSheetId="13">#REF!</definedName>
    <definedName name="wy" localSheetId="13">([31]表二!#REF!*1.1)*(1+(POWER((1+物价指数),2)-1))/(#REF!*10000)</definedName>
    <definedName name="Z_7A052380_7D70_11CF_8A56_006097109093_.wvu.Cols" localSheetId="13" hidden="1">#REF!</definedName>
    <definedName name="Z_7A052380_7D70_11CF_8A56_006097109093_.wvu.PrintArea" localSheetId="13" hidden="1">#REF!</definedName>
    <definedName name="Z_7A052380_7D70_11CF_8A56_006097109093_.wvu.PrintTitles" localSheetId="13" hidden="1">#REF!</definedName>
    <definedName name="Z_7A052380_7D70_11CF_8A56_006097109093_.wvu.Rows" localSheetId="13" hidden="1">[32]表三!$A$693:$IV$790,[32]表三!#REF!</definedName>
    <definedName name="Z_E024B424_A961_11D3_8654_006097109096_.wvu.Cols" localSheetId="13" hidden="1">#REF!</definedName>
    <definedName name="Z_E024B424_A961_11D3_8654_006097109096_.wvu.PrintArea" localSheetId="13" hidden="1">#REF!</definedName>
    <definedName name="Z_E024B424_A961_11D3_8654_006097109096_.wvu.PrintTitles" localSheetId="13" hidden="1">#REF!</definedName>
    <definedName name="Z_E024B424_A961_11D3_8654_006097109096_.wvu.Rows" localSheetId="13" hidden="1">[32]表三!$A$693:$IV$790,[32]表三!#REF!</definedName>
    <definedName name="zbj" localSheetId="13">#REF!</definedName>
    <definedName name="zz" localSheetId="13">#REF!</definedName>
    <definedName name="啊啊" localSheetId="13">#REF!</definedName>
    <definedName name="保温" localSheetId="13">#REF!</definedName>
    <definedName name="保温系统" localSheetId="13">#REF!</definedName>
    <definedName name="保温油漆_外商总包" localSheetId="13">#REF!</definedName>
    <definedName name="备用" localSheetId="13">#REF!</definedName>
    <definedName name="备注" localSheetId="13">#REF!</definedName>
    <definedName name="材料" localSheetId="13">[33]表二甲机务F型!#REF!</definedName>
    <definedName name="财_务_现_金_流_量_表" localSheetId="13">#REF!</definedName>
    <definedName name="财务经济效益一览表" localSheetId="13">#REF!</definedName>
    <definedName name="财务现金流量表" localSheetId="13">#REF!</definedName>
    <definedName name="厂内除灰、除渣管道" localSheetId="13">#REF!</definedName>
    <definedName name="厂区压力水管道" localSheetId="13">#REF!</definedName>
    <definedName name="厂外除灰工艺部分" localSheetId="13">#REF!</definedName>
    <definedName name="除尘装置" localSheetId="13">#REF!</definedName>
    <definedName name="除尘装置1" localSheetId="13">#REF!</definedName>
    <definedName name="除灰系统主要设备" localSheetId="13">#REF!</definedName>
    <definedName name="除氧给水系统_外商总包" localSheetId="13">#REF!</definedName>
    <definedName name="除渣系统" localSheetId="13">#REF!</definedName>
    <definedName name="达产年供热成本分摊比" localSheetId="13">#REF!/(#REF!+#REF!)</definedName>
    <definedName name="第一部分" localSheetId="13">#REF!</definedName>
    <definedName name="电除尘保温___一台炉" localSheetId="13">'[24]30万表三'!#REF!</definedName>
    <definedName name="电气" localSheetId="13">[34]表三甲!#REF!</definedName>
    <definedName name="调整系数" localSheetId="13">[35]Sheet1!$B$1</definedName>
    <definedName name="定型" localSheetId="13">#REF!</definedName>
    <definedName name="动态外方注册资本" localSheetId="13">#REF!</definedName>
    <definedName name="动态中方注册资本" localSheetId="13">#REF!</definedName>
    <definedName name="吨" localSheetId="13">#REF!</definedName>
    <definedName name="发电固定资产投资" localSheetId="13">#REF!</definedName>
    <definedName name="发电静态投资" localSheetId="13">#REF!</definedName>
    <definedName name="非热力系统" localSheetId="13">#REF!</definedName>
    <definedName name="废水处理系统" localSheetId="13">#REF!</definedName>
    <definedName name="废水系统设备设施防腐" localSheetId="13">'[24]30万表三'!#REF!</definedName>
    <definedName name="费率表" localSheetId="13">#REF!</definedName>
    <definedName name="风机" localSheetId="13">#REF!</definedName>
    <definedName name="辅材" localSheetId="13">[33]表二甲机务F型!#REF!</definedName>
    <definedName name="高压给水管道" localSheetId="13">'[24]30万表三'!#REF!</definedName>
    <definedName name="高压合计" localSheetId="13">#REF!</definedName>
    <definedName name="给水、闭式冷却水加药系统" localSheetId="13">#REF!</definedName>
    <definedName name="给水泵汽轮机高压进汽管道" localSheetId="13">'[24]30万表三'!#REF!</definedName>
    <definedName name="给唐山表三" localSheetId="13">#REF!</definedName>
    <definedName name="工_程_经_济_效_益_一_览_表" localSheetId="13">#REF!</definedName>
    <definedName name="供热投资分摊比" localSheetId="13">([31]表二!#REF!*1.1)*(1+(POWER((1+物价指数),2)-1))/(#REF!*10000)</definedName>
    <definedName name="供水" localSheetId="13">#REF!</definedName>
    <definedName name="管道" localSheetId="13">#REF!</definedName>
    <definedName name="锅炉附属及辅助设备_外商总包" localSheetId="13">#REF!</definedName>
    <definedName name="锅炉机组" localSheetId="13">#REF!</definedName>
    <definedName name="锅炉炉墙砌筑" localSheetId="13">#REF!</definedName>
    <definedName name="国内融资价差预备" localSheetId="13">#REF!</definedName>
    <definedName name="国内融资建设期利息" localSheetId="13">#REF!</definedName>
    <definedName name="合计" localSheetId="13">#REF!</definedName>
    <definedName name="宏1" localSheetId="13">'[43]表5-1安装工程分部分项工程量清单报价表'!宏1</definedName>
    <definedName name="化水厂区管道" localSheetId="13">#REF!</definedName>
    <definedName name="化学除盐系统" localSheetId="13">#REF!</definedName>
    <definedName name="灰场" localSheetId="13">#REF!</definedName>
    <definedName name="机1" localSheetId="13" hidden="1">[36]jj!#REF!</definedName>
    <definedName name="机械" localSheetId="13">[33]表二甲机务F型!#REF!</definedName>
    <definedName name="积极国际" localSheetId="13">[34]表三甲!#REF!</definedName>
    <definedName name="急务" localSheetId="13">#REF!</definedName>
    <definedName name="价格浮动系数" localSheetId="13">#REF!</definedName>
    <definedName name="建设投资筹措使用计划表" localSheetId="13">#REF!</definedName>
    <definedName name="建筑.单位工程汇总表.表三" localSheetId="13">#REF!</definedName>
    <definedName name="节能贷款和建设期利息" localSheetId="13">#REF!+#REF!+#REF!+#REF!+#REF!+#REF!</definedName>
    <definedName name="借款还本付息估算表" localSheetId="13">#REF!</definedName>
    <definedName name="金额" localSheetId="13">[37]增加油漆决算书!#REF!</definedName>
    <definedName name="经济" localSheetId="13">[34]表三甲!#REF!</definedName>
    <definedName name="净水系统" localSheetId="13">#REF!</definedName>
    <definedName name="静态外方注册资本" localSheetId="13">#REF!</definedName>
    <definedName name="静态中方注册资本" localSheetId="13">#REF!</definedName>
    <definedName name="老" localSheetId="13">#REF!</definedName>
    <definedName name="利润与损益_估_算_表" localSheetId="13">#REF!</definedName>
    <definedName name="六道" localSheetId="13">#REF!</definedName>
    <definedName name="煤泥池回收装置" localSheetId="13">#REF!</definedName>
    <definedName name="魅力" localSheetId="13" hidden="1">[38]方案1表二!#REF!</definedName>
    <definedName name="凝结水处理系统_外商总包" localSheetId="13">#REF!</definedName>
    <definedName name="排序" localSheetId="13">#REF!</definedName>
    <definedName name="旁路系统" localSheetId="13">#REF!</definedName>
    <definedName name="配套融资" localSheetId="13">#REF!</definedName>
    <definedName name="配套融资价差预备" localSheetId="13">#REF!</definedName>
    <definedName name="配套融资建设期利息" localSheetId="13">#REF!</definedName>
    <definedName name="其他" localSheetId="13">([31]表二!#REF!*1.1)*(1+(POWER((1+物价指数),2)-1))/(#REF!*10000)</definedName>
    <definedName name="其他费用概算表" localSheetId="13">([31]表二!#REF!*1.1)*(1+(POWER((1+物价指数),2)-1))/(#REF!*10000)</definedName>
    <definedName name="其他费用估算表" localSheetId="13">([31]表二!#REF!*1.1)*(1+(POWER((1+物价指数),2)-1))/(#REF!*10000)</definedName>
    <definedName name="其中外方注册资本比例" localSheetId="13">'[39]表六 '!#REF!</definedName>
    <definedName name="其中中方注册资本比例" localSheetId="13">#REF!</definedName>
    <definedName name="企业自筹和建设期利息" localSheetId="13">#REF!+#REF!+#REF!+#REF!+#REF!+#REF!</definedName>
    <definedName name="起重机械_外商总包" localSheetId="13">#REF!</definedName>
    <definedName name="汽机本体" localSheetId="13">#REF!</definedName>
    <definedName name="汽机附属及辅助设备" localSheetId="13">#REF!</definedName>
    <definedName name="汽机系统" localSheetId="13">#REF!</definedName>
    <definedName name="汽轮发电机组" localSheetId="13">#REF!</definedName>
    <definedName name="汽轮机低压旁路系统管道" localSheetId="13">'[24]30万表三'!#REF!</definedName>
    <definedName name="汽水管道_外商总包" localSheetId="13">#REF!</definedName>
    <definedName name="燃供二" localSheetId="13">#REF!</definedName>
    <definedName name="燃油系统" localSheetId="13">#REF!</definedName>
    <definedName name="热力系统" localSheetId="13">#REF!</definedName>
    <definedName name="人工" localSheetId="13">[33]表二甲机务F型!#REF!</definedName>
    <definedName name="设备价" localSheetId="13">#REF!</definedName>
    <definedName name="生_产_成_本_估_算_表" localSheetId="13">#REF!</definedName>
    <definedName name="生产成本和费用估算表" localSheetId="13">#REF!</definedName>
    <definedName name="生活、消防、工业水泵房" localSheetId="13">#REF!</definedName>
    <definedName name="生活污水处理系统" localSheetId="13">#REF!</definedName>
    <definedName name="省自筹和建设期利息" localSheetId="13">#REF!+#REF!+#REF!+#REF!+#REF!+#REF!</definedName>
    <definedName name="市自筹和建设期利息" localSheetId="13">#REF!+#REF!+#REF!+#REF!+#REF!+#REF!</definedName>
    <definedName name="试验室设备" localSheetId="13">#REF!</definedName>
    <definedName name="输煤系统_外商总包" localSheetId="13">#REF!</definedName>
    <definedName name="数据库一" localSheetId="13">#REF!</definedName>
    <definedName name="双鸭山" localSheetId="13">([31]表二!#REF!*1.1)*(1+(POWER((1+物价指数),2)-1))/(#REF!*10000)</definedName>
    <definedName name="水除二" localSheetId="13">#REF!</definedName>
    <definedName name="水汽取氧系统_外商总包" localSheetId="13">#REF!</definedName>
    <definedName name="酸洗系统" localSheetId="13">#REF!</definedName>
    <definedName name="损益、利润分配估算表" localSheetId="13">#REF!</definedName>
    <definedName name="投产年供热成本分摊比" localSheetId="13">#REF!/(#REF!+#REF!)</definedName>
    <definedName name="投资总额及资金筹措表" localSheetId="13">#REF!</definedName>
    <definedName name="外贷本金和建设期利息" localSheetId="13">#REF!+#REF!+#REF!+#REF!+#REF!+#REF!</definedName>
    <definedName name="无缝钢管_____Φ25×2_______________________________安装" localSheetId="13">#REF!</definedName>
    <definedName name="无缝钢管_____Φ25×2_______________________________主材" localSheetId="13">#REF!</definedName>
    <definedName name="无缝钢管_____Φ32×2.5____________________________安装" localSheetId="13">#REF!</definedName>
    <definedName name="无缝钢管_____Φ32×2.5____________________________主材" localSheetId="13">#REF!</definedName>
    <definedName name="无缝钢管_____Φ57×3_______________________________主材" localSheetId="13">#REF!</definedName>
    <definedName name="无缝钢管损耗" localSheetId="13">#REF!</definedName>
    <definedName name="限额设计控制指标调整一览表" localSheetId="13">#REF!</definedName>
    <definedName name="消耗性材料汇总表" localSheetId="13">#REF!</definedName>
    <definedName name="小型热电项目" localSheetId="13">[40]预算构成!#REF!</definedName>
    <definedName name="新海" localSheetId="13">([31]表二!#REF!*1.1)*(1+(POWER((1+物价指数),2)-1))/(#REF!*10000)</definedName>
    <definedName name="新兴" localSheetId="13">#REF!</definedName>
    <definedName name="修配系统" localSheetId="13">#REF!</definedName>
    <definedName name="循环水泵房_外商总包" localSheetId="13">#REF!</definedName>
    <definedName name="循环水加氯处理系统" localSheetId="13">#REF!</definedName>
    <definedName name="压缩空气系统" localSheetId="13">#REF!</definedName>
    <definedName name="压油贷款和建设期利息" localSheetId="13">#REF!+#REF!+#REF!+#REF!+#REF!+#REF!</definedName>
    <definedName name="烟风煤管道_________外商总包" localSheetId="13">#REF!</definedName>
    <definedName name="引b2" localSheetId="13">#REF!</definedName>
    <definedName name="引b3" localSheetId="13">#REF!</definedName>
    <definedName name="油漆测算______特种氰凝PA106" localSheetId="13">'[24]30万表三'!#REF!</definedName>
    <definedName name="与可研比较表" localSheetId="13">([31]表二!#REF!*1.1)*(1+(POWER((1+物价指数),2)-1))/(#REF!*10000)</definedName>
    <definedName name="与亿德比较" localSheetId="13">([31]表二!#REF!*1.1)*(1+(POWER((1+物价指数),2)-1))/(#REF!*10000)</definedName>
    <definedName name="与亿德比较1" localSheetId="13">([31]表二!#REF!*1.1)*(1+(POWER((1+物价指数),2)-1))/(#REF!*10000)</definedName>
    <definedName name="雨水泵房" localSheetId="13">#REF!</definedName>
    <definedName name="预脱盐系统" localSheetId="13">#REF!</definedName>
    <definedName name="原______始______数______据" localSheetId="13">#REF!</definedName>
    <definedName name="原始数据" localSheetId="13">#REF!</definedName>
    <definedName name="制粉系统" localSheetId="13">#REF!</definedName>
    <definedName name="制氢系统_外商总包" localSheetId="13">#REF!</definedName>
    <definedName name="中低压" localSheetId="13">#REF!</definedName>
    <definedName name="重打范围" localSheetId="13">[41]运!#REF!</definedName>
    <definedName name="主材" localSheetId="13">[33]表二甲机务F型!#REF!</definedName>
    <definedName name="主蒸汽至汽封供汽及排汽管道" localSheetId="13">'[24]30万表三'!#REF!</definedName>
    <definedName name="注册资本" localSheetId="13">#REF!</definedName>
    <definedName name="注册资本比例" localSheetId="13">#REF!</definedName>
    <definedName name="注册资本投入与收益表" localSheetId="13">#REF!</definedName>
    <definedName name="资_产_负_债_表" localSheetId="13">#REF!</definedName>
    <definedName name="资_金_来_源_与_运_用_表" localSheetId="13">#REF!</definedName>
    <definedName name="资产负债表" localSheetId="13">#REF!</definedName>
    <definedName name="资金来源与运用表" localSheetId="13">#REF!</definedName>
    <definedName name="\0" localSheetId="14">#REF!</definedName>
    <definedName name="\a" localSheetId="14">[19]表三甲!#REF!</definedName>
    <definedName name="\b" localSheetId="14">#REF!</definedName>
    <definedName name="\k" localSheetId="14">[20]土建表三乙!#REF!</definedName>
    <definedName name="\m" localSheetId="14">#REF!</definedName>
    <definedName name="\o" localSheetId="14">[19]表三甲!#REF!</definedName>
    <definedName name="\p" localSheetId="14">[19]表三甲!#REF!</definedName>
    <definedName name="\q" localSheetId="14">[19]表三甲!#REF!</definedName>
    <definedName name="\r" localSheetId="14">[19]表三甲!#REF!</definedName>
    <definedName name="\x" localSheetId="14">[19]表三甲!#REF!</definedName>
    <definedName name="\z" localSheetId="14">[19]表三甲!#REF!</definedName>
    <definedName name="_" localSheetId="14">[21]表三!#REF!</definedName>
    <definedName name="___gsb01" localSheetId="14">#REF!</definedName>
    <definedName name="__10旁路系统" localSheetId="14">[22]热力!#REF!</definedName>
    <definedName name="__123Graph_A" localSheetId="14">[23]经评!#REF!</definedName>
    <definedName name="__123Graph_B" localSheetId="14">[23]经评!#REF!</definedName>
    <definedName name="__123Graph_C" localSheetId="14">[23]经评!#REF!</definedName>
    <definedName name="__123Graph_D" localSheetId="14">[23]经评!#REF!</definedName>
    <definedName name="__123Graph_X" localSheetId="14">[23]经评!#REF!</definedName>
    <definedName name="__gsb01" localSheetId="14">#REF!</definedName>
    <definedName name="_001" localSheetId="14">#REF!</definedName>
    <definedName name="_002" localSheetId="14">#REF!</definedName>
    <definedName name="_003" localSheetId="14">#REF!</definedName>
    <definedName name="_004" localSheetId="14">#REF!</definedName>
    <definedName name="_005" localSheetId="14">#REF!</definedName>
    <definedName name="_006" localSheetId="14">#REF!</definedName>
    <definedName name="_007" localSheetId="14">#REF!</definedName>
    <definedName name="_008" localSheetId="14">#REF!</definedName>
    <definedName name="_009" localSheetId="14">#REF!</definedName>
    <definedName name="_010" localSheetId="14">#REF!</definedName>
    <definedName name="_101" localSheetId="14">#REF!</definedName>
    <definedName name="_17卷8册" localSheetId="14">#REF!</definedName>
    <definedName name="_1df2_" localSheetId="14">#REF!</definedName>
    <definedName name="_1机组排水槽_B_设备管道安装" localSheetId="14">'[24]30万表三'!#REF!</definedName>
    <definedName name="_2机组排水槽B组搅拌管" localSheetId="14">'[24]30万表三'!#REF!</definedName>
    <definedName name="_3_2机排水槽工业水接口安装" localSheetId="14">'[24]30万表三'!#REF!</definedName>
    <definedName name="_4机组排水槽_B_至废水处理车间管道布置图" localSheetId="14">'[24]30万表三'!#REF!</definedName>
    <definedName name="_6泵房室内上下水管道" localSheetId="14">#REF!</definedName>
    <definedName name="_df2" localSheetId="14">#REF!</definedName>
    <definedName name="_EMSDList" localSheetId="14">#REF!</definedName>
    <definedName name="_Fill" localSheetId="14" hidden="1">#REF!</definedName>
    <definedName name="_gsb01" localSheetId="14">#REF!</definedName>
    <definedName name="_Table1_In1" localSheetId="14" hidden="1">#REF!</definedName>
    <definedName name="_Table1_Out" localSheetId="14" hidden="1">#REF!</definedName>
    <definedName name="a" localSheetId="14">#REF!</definedName>
    <definedName name="af" localSheetId="14">[25]热力系统!#REF!</definedName>
    <definedName name="BB1_" localSheetId="14">#REF!</definedName>
    <definedName name="d" localSheetId="14">#REF!</definedName>
    <definedName name="da" localSheetId="14">#REF!</definedName>
    <definedName name="dataArea" localSheetId="14">#REF!</definedName>
    <definedName name="Database" localSheetId="14">#REF!</definedName>
    <definedName name="dbTitle_builder" localSheetId="14">[26]G2TempSheet!$C$4</definedName>
    <definedName name="dbTitle_projectname" localSheetId="14">[26]G2TempSheet!$D$4</definedName>
    <definedName name="dbTitle_title" localSheetId="14">[27]G2TempSheet!$B$4</definedName>
    <definedName name="F7_MSD_List" localSheetId="14">#REF!</definedName>
    <definedName name="fd" localSheetId="14">#REF!</definedName>
    <definedName name="fgdh" localSheetId="14">#REF!</definedName>
    <definedName name="gfshgghgh" localSheetId="14">#REF!</definedName>
    <definedName name="h" localSheetId="14">#REF!</definedName>
    <definedName name="hjjkhkl" localSheetId="14">#REF!</definedName>
    <definedName name="hjklhj" localSheetId="14">#REF!</definedName>
    <definedName name="hsyn" localSheetId="14">#REF!</definedName>
    <definedName name="jc" localSheetId="14">#REF!</definedName>
    <definedName name="jjhgjkjkjkhhhhff" localSheetId="14">#REF!</definedName>
    <definedName name="L" localSheetId="14">[19]表三甲!#REF!</definedName>
    <definedName name="lx" localSheetId="14">#REF!</definedName>
    <definedName name="M" localSheetId="14">[19]表三甲!#REF!</definedName>
    <definedName name="N" localSheetId="14">[19]表三甲!#REF!</definedName>
    <definedName name="P" localSheetId="14">[19]表三甲!#REF!</definedName>
    <definedName name="PaySched_ContractInfo" localSheetId="14">#REF!</definedName>
    <definedName name="PaySched_TermsInfo" localSheetId="14">#REF!</definedName>
    <definedName name="PHASEA" localSheetId="14">'[28]6BPRO'!#REF!</definedName>
    <definedName name="PHASEB" localSheetId="14">'[28]6BPRO'!#REF!</definedName>
    <definedName name="_xlnm.Print_Area" localSheetId="14">#REF!</definedName>
    <definedName name="PRINT_AREA_MI" localSheetId="14">#REF!</definedName>
    <definedName name="_xlnm.Print_Titles" localSheetId="14">#REF!</definedName>
    <definedName name="ps" localSheetId="14">#REF!</definedName>
    <definedName name="pt" localSheetId="14">#REF!</definedName>
    <definedName name="px" localSheetId="14">#REF!</definedName>
    <definedName name="qxlsMaintainReport" localSheetId="14">#REF!</definedName>
    <definedName name="SHEET2" localSheetId="14">[29]表一甲!#REF!</definedName>
    <definedName name="sss" localSheetId="14">#REF!</definedName>
    <definedName name="ssss" localSheetId="14">#REF!</definedName>
    <definedName name="STG" localSheetId="14">'[28]6BPRO'!#REF!</definedName>
    <definedName name="tjde" localSheetId="14">[30]建筑定额!$A$1:$N$378</definedName>
    <definedName name="wu" localSheetId="14">([31]表二!#REF!*1.1)*(1+(POWER((1+物价指数),2)-1))/(#REF!*10000)</definedName>
    <definedName name="www" localSheetId="14">#REF!</definedName>
    <definedName name="wwwwwww" localSheetId="14">#REF!</definedName>
    <definedName name="wy" localSheetId="14">([31]表二!#REF!*1.1)*(1+(POWER((1+物价指数),2)-1))/(#REF!*10000)</definedName>
    <definedName name="Z_7A052380_7D70_11CF_8A56_006097109093_.wvu.Cols" localSheetId="14" hidden="1">#REF!</definedName>
    <definedName name="Z_7A052380_7D70_11CF_8A56_006097109093_.wvu.PrintArea" localSheetId="14" hidden="1">#REF!</definedName>
    <definedName name="Z_7A052380_7D70_11CF_8A56_006097109093_.wvu.PrintTitles" localSheetId="14" hidden="1">#REF!</definedName>
    <definedName name="Z_7A052380_7D70_11CF_8A56_006097109093_.wvu.Rows" localSheetId="14" hidden="1">[32]表三!$A$693:$IV$790,[32]表三!#REF!</definedName>
    <definedName name="Z_E024B424_A961_11D3_8654_006097109096_.wvu.Cols" localSheetId="14" hidden="1">#REF!</definedName>
    <definedName name="Z_E024B424_A961_11D3_8654_006097109096_.wvu.PrintArea" localSheetId="14" hidden="1">#REF!</definedName>
    <definedName name="Z_E024B424_A961_11D3_8654_006097109096_.wvu.PrintTitles" localSheetId="14" hidden="1">#REF!</definedName>
    <definedName name="Z_E024B424_A961_11D3_8654_006097109096_.wvu.Rows" localSheetId="14" hidden="1">[32]表三!$A$693:$IV$790,[32]表三!#REF!</definedName>
    <definedName name="zbj" localSheetId="14">#REF!</definedName>
    <definedName name="zz" localSheetId="14">#REF!</definedName>
    <definedName name="啊啊" localSheetId="14">#REF!</definedName>
    <definedName name="保温" localSheetId="14">#REF!</definedName>
    <definedName name="保温系统" localSheetId="14">#REF!</definedName>
    <definedName name="保温油漆_外商总包" localSheetId="14">#REF!</definedName>
    <definedName name="备用" localSheetId="14">#REF!</definedName>
    <definedName name="备注" localSheetId="14">#REF!</definedName>
    <definedName name="材料" localSheetId="14">[33]表二甲机务F型!#REF!</definedName>
    <definedName name="财_务_现_金_流_量_表" localSheetId="14">#REF!</definedName>
    <definedName name="财务经济效益一览表" localSheetId="14">#REF!</definedName>
    <definedName name="财务现金流量表" localSheetId="14">#REF!</definedName>
    <definedName name="厂内除灰、除渣管道" localSheetId="14">#REF!</definedName>
    <definedName name="厂区压力水管道" localSheetId="14">#REF!</definedName>
    <definedName name="厂外除灰工艺部分" localSheetId="14">#REF!</definedName>
    <definedName name="除尘装置" localSheetId="14">#REF!</definedName>
    <definedName name="除尘装置1" localSheetId="14">#REF!</definedName>
    <definedName name="除灰系统主要设备" localSheetId="14">#REF!</definedName>
    <definedName name="除氧给水系统_外商总包" localSheetId="14">#REF!</definedName>
    <definedName name="除渣系统" localSheetId="14">#REF!</definedName>
    <definedName name="达产年供热成本分摊比" localSheetId="14">#REF!/(#REF!+#REF!)</definedName>
    <definedName name="第一部分" localSheetId="14">#REF!</definedName>
    <definedName name="电除尘保温___一台炉" localSheetId="14">'[24]30万表三'!#REF!</definedName>
    <definedName name="电气" localSheetId="14">[34]表三甲!#REF!</definedName>
    <definedName name="调整系数" localSheetId="14">[35]Sheet1!$B$1</definedName>
    <definedName name="定型" localSheetId="14">#REF!</definedName>
    <definedName name="动态外方注册资本" localSheetId="14">#REF!</definedName>
    <definedName name="动态中方注册资本" localSheetId="14">#REF!</definedName>
    <definedName name="吨" localSheetId="14">#REF!</definedName>
    <definedName name="发电固定资产投资" localSheetId="14">#REF!</definedName>
    <definedName name="发电静态投资" localSheetId="14">#REF!</definedName>
    <definedName name="非热力系统" localSheetId="14">#REF!</definedName>
    <definedName name="废水处理系统" localSheetId="14">#REF!</definedName>
    <definedName name="废水系统设备设施防腐" localSheetId="14">'[24]30万表三'!#REF!</definedName>
    <definedName name="费率表" localSheetId="14">#REF!</definedName>
    <definedName name="风机" localSheetId="14">#REF!</definedName>
    <definedName name="辅材" localSheetId="14">[33]表二甲机务F型!#REF!</definedName>
    <definedName name="高压给水管道" localSheetId="14">'[24]30万表三'!#REF!</definedName>
    <definedName name="高压合计" localSheetId="14">#REF!</definedName>
    <definedName name="给水、闭式冷却水加药系统" localSheetId="14">#REF!</definedName>
    <definedName name="给水泵汽轮机高压进汽管道" localSheetId="14">'[24]30万表三'!#REF!</definedName>
    <definedName name="给唐山表三" localSheetId="14">#REF!</definedName>
    <definedName name="工_程_经_济_效_益_一_览_表" localSheetId="14">#REF!</definedName>
    <definedName name="供热投资分摊比" localSheetId="14">([31]表二!#REF!*1.1)*(1+(POWER((1+物价指数),2)-1))/(#REF!*10000)</definedName>
    <definedName name="供水" localSheetId="14">#REF!</definedName>
    <definedName name="管道" localSheetId="14">#REF!</definedName>
    <definedName name="锅炉附属及辅助设备_外商总包" localSheetId="14">#REF!</definedName>
    <definedName name="锅炉机组" localSheetId="14">#REF!</definedName>
    <definedName name="锅炉炉墙砌筑" localSheetId="14">#REF!</definedName>
    <definedName name="国内融资价差预备" localSheetId="14">#REF!</definedName>
    <definedName name="国内融资建设期利息" localSheetId="14">#REF!</definedName>
    <definedName name="合计" localSheetId="14">#REF!</definedName>
    <definedName name="宏1" localSheetId="14">'[43]表5-1安装工程分部分项工程量清单报价表'!宏1</definedName>
    <definedName name="化水厂区管道" localSheetId="14">#REF!</definedName>
    <definedName name="化学除盐系统" localSheetId="14">#REF!</definedName>
    <definedName name="灰场" localSheetId="14">#REF!</definedName>
    <definedName name="机1" localSheetId="14" hidden="1">[36]jj!#REF!</definedName>
    <definedName name="机械" localSheetId="14">[33]表二甲机务F型!#REF!</definedName>
    <definedName name="积极国际" localSheetId="14">[34]表三甲!#REF!</definedName>
    <definedName name="急务" localSheetId="14">#REF!</definedName>
    <definedName name="价格浮动系数" localSheetId="14">#REF!</definedName>
    <definedName name="建设投资筹措使用计划表" localSheetId="14">#REF!</definedName>
    <definedName name="建筑.单位工程汇总表.表三" localSheetId="14">#REF!</definedName>
    <definedName name="节能贷款和建设期利息" localSheetId="14">#REF!+#REF!+#REF!+#REF!+#REF!+#REF!</definedName>
    <definedName name="借款还本付息估算表" localSheetId="14">#REF!</definedName>
    <definedName name="金额" localSheetId="14">[37]增加油漆决算书!#REF!</definedName>
    <definedName name="经济" localSheetId="14">[34]表三甲!#REF!</definedName>
    <definedName name="净水系统" localSheetId="14">#REF!</definedName>
    <definedName name="静态外方注册资本" localSheetId="14">#REF!</definedName>
    <definedName name="静态中方注册资本" localSheetId="14">#REF!</definedName>
    <definedName name="老" localSheetId="14">#REF!</definedName>
    <definedName name="利润与损益_估_算_表" localSheetId="14">#REF!</definedName>
    <definedName name="六道" localSheetId="14">#REF!</definedName>
    <definedName name="煤泥池回收装置" localSheetId="14">#REF!</definedName>
    <definedName name="魅力" localSheetId="14" hidden="1">[38]方案1表二!#REF!</definedName>
    <definedName name="凝结水处理系统_外商总包" localSheetId="14">#REF!</definedName>
    <definedName name="排序" localSheetId="14">#REF!</definedName>
    <definedName name="旁路系统" localSheetId="14">#REF!</definedName>
    <definedName name="配套融资" localSheetId="14">#REF!</definedName>
    <definedName name="配套融资价差预备" localSheetId="14">#REF!</definedName>
    <definedName name="配套融资建设期利息" localSheetId="14">#REF!</definedName>
    <definedName name="其他" localSheetId="14">([31]表二!#REF!*1.1)*(1+(POWER((1+物价指数),2)-1))/(#REF!*10000)</definedName>
    <definedName name="其他费用概算表" localSheetId="14">([31]表二!#REF!*1.1)*(1+(POWER((1+物价指数),2)-1))/(#REF!*10000)</definedName>
    <definedName name="其他费用估算表" localSheetId="14">([31]表二!#REF!*1.1)*(1+(POWER((1+物价指数),2)-1))/(#REF!*10000)</definedName>
    <definedName name="其中外方注册资本比例" localSheetId="14">'[39]表六 '!#REF!</definedName>
    <definedName name="其中中方注册资本比例" localSheetId="14">#REF!</definedName>
    <definedName name="企业自筹和建设期利息" localSheetId="14">#REF!+#REF!+#REF!+#REF!+#REF!+#REF!</definedName>
    <definedName name="起重机械_外商总包" localSheetId="14">#REF!</definedName>
    <definedName name="汽机本体" localSheetId="14">#REF!</definedName>
    <definedName name="汽机附属及辅助设备" localSheetId="14">#REF!</definedName>
    <definedName name="汽机系统" localSheetId="14">#REF!</definedName>
    <definedName name="汽轮发电机组" localSheetId="14">#REF!</definedName>
    <definedName name="汽轮机低压旁路系统管道" localSheetId="14">'[24]30万表三'!#REF!</definedName>
    <definedName name="汽水管道_外商总包" localSheetId="14">#REF!</definedName>
    <definedName name="燃供二" localSheetId="14">#REF!</definedName>
    <definedName name="燃油系统" localSheetId="14">#REF!</definedName>
    <definedName name="热力系统" localSheetId="14">#REF!</definedName>
    <definedName name="人工" localSheetId="14">[33]表二甲机务F型!#REF!</definedName>
    <definedName name="设备价" localSheetId="14">#REF!</definedName>
    <definedName name="生_产_成_本_估_算_表" localSheetId="14">#REF!</definedName>
    <definedName name="生产成本和费用估算表" localSheetId="14">#REF!</definedName>
    <definedName name="生活、消防、工业水泵房" localSheetId="14">#REF!</definedName>
    <definedName name="生活污水处理系统" localSheetId="14">#REF!</definedName>
    <definedName name="省自筹和建设期利息" localSheetId="14">#REF!+#REF!+#REF!+#REF!+#REF!+#REF!</definedName>
    <definedName name="市自筹和建设期利息" localSheetId="14">#REF!+#REF!+#REF!+#REF!+#REF!+#REF!</definedName>
    <definedName name="试验室设备" localSheetId="14">#REF!</definedName>
    <definedName name="输煤系统_外商总包" localSheetId="14">#REF!</definedName>
    <definedName name="数据库一" localSheetId="14">#REF!</definedName>
    <definedName name="双鸭山" localSheetId="14">([31]表二!#REF!*1.1)*(1+(POWER((1+物价指数),2)-1))/(#REF!*10000)</definedName>
    <definedName name="水除二" localSheetId="14">#REF!</definedName>
    <definedName name="水汽取氧系统_外商总包" localSheetId="14">#REF!</definedName>
    <definedName name="酸洗系统" localSheetId="14">#REF!</definedName>
    <definedName name="损益、利润分配估算表" localSheetId="14">#REF!</definedName>
    <definedName name="投产年供热成本分摊比" localSheetId="14">#REF!/(#REF!+#REF!)</definedName>
    <definedName name="投资总额及资金筹措表" localSheetId="14">#REF!</definedName>
    <definedName name="外贷本金和建设期利息" localSheetId="14">#REF!+#REF!+#REF!+#REF!+#REF!+#REF!</definedName>
    <definedName name="无缝钢管_____Φ25×2_______________________________安装" localSheetId="14">#REF!</definedName>
    <definedName name="无缝钢管_____Φ25×2_______________________________主材" localSheetId="14">#REF!</definedName>
    <definedName name="无缝钢管_____Φ32×2.5____________________________安装" localSheetId="14">#REF!</definedName>
    <definedName name="无缝钢管_____Φ32×2.5____________________________主材" localSheetId="14">#REF!</definedName>
    <definedName name="无缝钢管_____Φ57×3_______________________________主材" localSheetId="14">#REF!</definedName>
    <definedName name="无缝钢管损耗" localSheetId="14">#REF!</definedName>
    <definedName name="限额设计控制指标调整一览表" localSheetId="14">#REF!</definedName>
    <definedName name="消耗性材料汇总表" localSheetId="14">#REF!</definedName>
    <definedName name="小型热电项目" localSheetId="14">[40]预算构成!#REF!</definedName>
    <definedName name="新海" localSheetId="14">([31]表二!#REF!*1.1)*(1+(POWER((1+物价指数),2)-1))/(#REF!*10000)</definedName>
    <definedName name="新兴" localSheetId="14">#REF!</definedName>
    <definedName name="修配系统" localSheetId="14">#REF!</definedName>
    <definedName name="循环水泵房_外商总包" localSheetId="14">#REF!</definedName>
    <definedName name="循环水加氯处理系统" localSheetId="14">#REF!</definedName>
    <definedName name="压缩空气系统" localSheetId="14">#REF!</definedName>
    <definedName name="压油贷款和建设期利息" localSheetId="14">#REF!+#REF!+#REF!+#REF!+#REF!+#REF!</definedName>
    <definedName name="烟风煤管道_________外商总包" localSheetId="14">#REF!</definedName>
    <definedName name="引b2" localSheetId="14">#REF!</definedName>
    <definedName name="引b3" localSheetId="14">#REF!</definedName>
    <definedName name="油漆测算______特种氰凝PA106" localSheetId="14">'[24]30万表三'!#REF!</definedName>
    <definedName name="与可研比较表" localSheetId="14">([31]表二!#REF!*1.1)*(1+(POWER((1+物价指数),2)-1))/(#REF!*10000)</definedName>
    <definedName name="与亿德比较" localSheetId="14">([31]表二!#REF!*1.1)*(1+(POWER((1+物价指数),2)-1))/(#REF!*10000)</definedName>
    <definedName name="与亿德比较1" localSheetId="14">([31]表二!#REF!*1.1)*(1+(POWER((1+物价指数),2)-1))/(#REF!*10000)</definedName>
    <definedName name="雨水泵房" localSheetId="14">#REF!</definedName>
    <definedName name="预脱盐系统" localSheetId="14">#REF!</definedName>
    <definedName name="原______始______数______据" localSheetId="14">#REF!</definedName>
    <definedName name="原始数据" localSheetId="14">#REF!</definedName>
    <definedName name="制粉系统" localSheetId="14">#REF!</definedName>
    <definedName name="制氢系统_外商总包" localSheetId="14">#REF!</definedName>
    <definedName name="中低压" localSheetId="14">#REF!</definedName>
    <definedName name="重打范围" localSheetId="14">[41]运!#REF!</definedName>
    <definedName name="主材" localSheetId="14">[33]表二甲机务F型!#REF!</definedName>
    <definedName name="主蒸汽至汽封供汽及排汽管道" localSheetId="14">'[24]30万表三'!#REF!</definedName>
    <definedName name="注册资本" localSheetId="14">#REF!</definedName>
    <definedName name="注册资本比例" localSheetId="14">#REF!</definedName>
    <definedName name="注册资本投入与收益表" localSheetId="14">#REF!</definedName>
    <definedName name="资_产_负_债_表" localSheetId="14">#REF!</definedName>
    <definedName name="资_金_来_源_与_运_用_表" localSheetId="14">#REF!</definedName>
    <definedName name="资产负债表" localSheetId="14">#REF!</definedName>
    <definedName name="资金来源与运用表" localSheetId="14">#REF!</definedName>
    <definedName name="\0" localSheetId="15">#REF!</definedName>
    <definedName name="\a" localSheetId="15">[19]表三甲!#REF!</definedName>
    <definedName name="\b" localSheetId="15">#REF!</definedName>
    <definedName name="\k" localSheetId="15">[20]土建表三乙!#REF!</definedName>
    <definedName name="\m" localSheetId="15">#REF!</definedName>
    <definedName name="\o" localSheetId="15">[19]表三甲!#REF!</definedName>
    <definedName name="\p" localSheetId="15">[19]表三甲!#REF!</definedName>
    <definedName name="\q" localSheetId="15">[19]表三甲!#REF!</definedName>
    <definedName name="\r" localSheetId="15">[19]表三甲!#REF!</definedName>
    <definedName name="\x" localSheetId="15">[19]表三甲!#REF!</definedName>
    <definedName name="\z" localSheetId="15">[19]表三甲!#REF!</definedName>
    <definedName name="_" localSheetId="15">[21]表三!#REF!</definedName>
    <definedName name="___gsb01" localSheetId="15">#REF!</definedName>
    <definedName name="__10旁路系统" localSheetId="15">[22]热力!#REF!</definedName>
    <definedName name="__123Graph_A" localSheetId="15">[23]经评!#REF!</definedName>
    <definedName name="__123Graph_B" localSheetId="15">[23]经评!#REF!</definedName>
    <definedName name="__123Graph_C" localSheetId="15">[23]经评!#REF!</definedName>
    <definedName name="__123Graph_D" localSheetId="15">[23]经评!#REF!</definedName>
    <definedName name="__123Graph_X" localSheetId="15">[23]经评!#REF!</definedName>
    <definedName name="__gsb01" localSheetId="15">#REF!</definedName>
    <definedName name="_001" localSheetId="15">#REF!</definedName>
    <definedName name="_002" localSheetId="15">#REF!</definedName>
    <definedName name="_003" localSheetId="15">#REF!</definedName>
    <definedName name="_004" localSheetId="15">#REF!</definedName>
    <definedName name="_005" localSheetId="15">#REF!</definedName>
    <definedName name="_006" localSheetId="15">#REF!</definedName>
    <definedName name="_007" localSheetId="15">#REF!</definedName>
    <definedName name="_008" localSheetId="15">#REF!</definedName>
    <definedName name="_009" localSheetId="15">#REF!</definedName>
    <definedName name="_010" localSheetId="15">#REF!</definedName>
    <definedName name="_101" localSheetId="15">#REF!</definedName>
    <definedName name="_17卷8册" localSheetId="15">#REF!</definedName>
    <definedName name="_1df2_" localSheetId="15">#REF!</definedName>
    <definedName name="_1机组排水槽_B_设备管道安装" localSheetId="15">'[24]30万表三'!#REF!</definedName>
    <definedName name="_2机组排水槽B组搅拌管" localSheetId="15">'[24]30万表三'!#REF!</definedName>
    <definedName name="_3_2机排水槽工业水接口安装" localSheetId="15">'[24]30万表三'!#REF!</definedName>
    <definedName name="_4机组排水槽_B_至废水处理车间管道布置图" localSheetId="15">'[24]30万表三'!#REF!</definedName>
    <definedName name="_6泵房室内上下水管道" localSheetId="15">#REF!</definedName>
    <definedName name="_df2" localSheetId="15">#REF!</definedName>
    <definedName name="_EMSDList" localSheetId="15">#REF!</definedName>
    <definedName name="_Fill" localSheetId="15" hidden="1">#REF!</definedName>
    <definedName name="_gsb01" localSheetId="15">#REF!</definedName>
    <definedName name="_Table1_In1" localSheetId="15" hidden="1">#REF!</definedName>
    <definedName name="_Table1_Out" localSheetId="15" hidden="1">#REF!</definedName>
    <definedName name="a" localSheetId="15">#REF!</definedName>
    <definedName name="af" localSheetId="15">[25]热力系统!#REF!</definedName>
    <definedName name="BB1_" localSheetId="15">#REF!</definedName>
    <definedName name="d" localSheetId="15">#REF!</definedName>
    <definedName name="da" localSheetId="15">#REF!</definedName>
    <definedName name="dataArea" localSheetId="15">#REF!</definedName>
    <definedName name="Database" localSheetId="15">#REF!</definedName>
    <definedName name="dbTitle_builder" localSheetId="15">[26]G2TempSheet!$C$4</definedName>
    <definedName name="dbTitle_projectname" localSheetId="15">[26]G2TempSheet!$D$4</definedName>
    <definedName name="dbTitle_title" localSheetId="15">[27]G2TempSheet!$B$4</definedName>
    <definedName name="F7_MSD_List" localSheetId="15">#REF!</definedName>
    <definedName name="fd" localSheetId="15">#REF!</definedName>
    <definedName name="fgdh" localSheetId="15">#REF!</definedName>
    <definedName name="gfshgghgh" localSheetId="15">#REF!</definedName>
    <definedName name="h" localSheetId="15">#REF!</definedName>
    <definedName name="hjjkhkl" localSheetId="15">#REF!</definedName>
    <definedName name="hjklhj" localSheetId="15">#REF!</definedName>
    <definedName name="hsyn" localSheetId="15">#REF!</definedName>
    <definedName name="jc" localSheetId="15">#REF!</definedName>
    <definedName name="jjhgjkjkjkhhhhff" localSheetId="15">#REF!</definedName>
    <definedName name="L" localSheetId="15">[19]表三甲!#REF!</definedName>
    <definedName name="lx" localSheetId="15">#REF!</definedName>
    <definedName name="M" localSheetId="15">[19]表三甲!#REF!</definedName>
    <definedName name="N" localSheetId="15">[19]表三甲!#REF!</definedName>
    <definedName name="P" localSheetId="15">[19]表三甲!#REF!</definedName>
    <definedName name="PaySched_ContractInfo" localSheetId="15">#REF!</definedName>
    <definedName name="PaySched_TermsInfo" localSheetId="15">#REF!</definedName>
    <definedName name="PHASEA" localSheetId="15">'[28]6BPRO'!#REF!</definedName>
    <definedName name="PHASEB" localSheetId="15">'[28]6BPRO'!#REF!</definedName>
    <definedName name="_xlnm.Print_Area" localSheetId="15">#REF!</definedName>
    <definedName name="PRINT_AREA_MI" localSheetId="15">#REF!</definedName>
    <definedName name="_xlnm.Print_Titles" localSheetId="15">'表11 投标人采购的设备和材料品牌承诺表'!$1:$3</definedName>
    <definedName name="ps" localSheetId="15">#REF!</definedName>
    <definedName name="pt" localSheetId="15">#REF!</definedName>
    <definedName name="px" localSheetId="15">#REF!</definedName>
    <definedName name="qxlsMaintainReport" localSheetId="15">#REF!</definedName>
    <definedName name="SHEET2" localSheetId="15">[29]表一甲!#REF!</definedName>
    <definedName name="sss" localSheetId="15">#REF!</definedName>
    <definedName name="ssss" localSheetId="15">#REF!</definedName>
    <definedName name="STG" localSheetId="15">'[28]6BPRO'!#REF!</definedName>
    <definedName name="tjde" localSheetId="15">[30]建筑定额!$A$1:$N$378</definedName>
    <definedName name="wu" localSheetId="15">([31]表二!#REF!*1.1)*(1+(POWER((1+物价指数),2)-1))/(#REF!*10000)</definedName>
    <definedName name="www" localSheetId="15">#REF!</definedName>
    <definedName name="wwwwwww" localSheetId="15">#REF!</definedName>
    <definedName name="wy" localSheetId="15">([31]表二!#REF!*1.1)*(1+(POWER((1+物价指数),2)-1))/(#REF!*10000)</definedName>
    <definedName name="Z_7A052380_7D70_11CF_8A56_006097109093_.wvu.Cols" localSheetId="15" hidden="1">#REF!</definedName>
    <definedName name="Z_7A052380_7D70_11CF_8A56_006097109093_.wvu.PrintArea" localSheetId="15" hidden="1">#REF!</definedName>
    <definedName name="Z_7A052380_7D70_11CF_8A56_006097109093_.wvu.PrintTitles" localSheetId="15" hidden="1">#REF!</definedName>
    <definedName name="Z_7A052380_7D70_11CF_8A56_006097109093_.wvu.Rows" localSheetId="15" hidden="1">[32]表三!$A$693:$IV$790,[32]表三!#REF!</definedName>
    <definedName name="Z_E024B424_A961_11D3_8654_006097109096_.wvu.Cols" localSheetId="15" hidden="1">#REF!</definedName>
    <definedName name="Z_E024B424_A961_11D3_8654_006097109096_.wvu.PrintArea" localSheetId="15" hidden="1">#REF!</definedName>
    <definedName name="Z_E024B424_A961_11D3_8654_006097109096_.wvu.PrintTitles" localSheetId="15" hidden="1">#REF!</definedName>
    <definedName name="Z_E024B424_A961_11D3_8654_006097109096_.wvu.Rows" localSheetId="15" hidden="1">[32]表三!$A$693:$IV$790,[32]表三!#REF!</definedName>
    <definedName name="zbj" localSheetId="15">#REF!</definedName>
    <definedName name="zz" localSheetId="15">#REF!</definedName>
    <definedName name="啊啊" localSheetId="15">#REF!</definedName>
    <definedName name="保温" localSheetId="15">#REF!</definedName>
    <definedName name="保温系统" localSheetId="15">#REF!</definedName>
    <definedName name="保温油漆_外商总包" localSheetId="15">#REF!</definedName>
    <definedName name="备用" localSheetId="15">#REF!</definedName>
    <definedName name="备注" localSheetId="15">#REF!</definedName>
    <definedName name="材料" localSheetId="15">[33]表二甲机务F型!#REF!</definedName>
    <definedName name="财_务_现_金_流_量_表" localSheetId="15">#REF!</definedName>
    <definedName name="财务经济效益一览表" localSheetId="15">#REF!</definedName>
    <definedName name="财务现金流量表" localSheetId="15">#REF!</definedName>
    <definedName name="厂内除灰、除渣管道" localSheetId="15">#REF!</definedName>
    <definedName name="厂区压力水管道" localSheetId="15">#REF!</definedName>
    <definedName name="厂外除灰工艺部分" localSheetId="15">#REF!</definedName>
    <definedName name="除尘装置" localSheetId="15">#REF!</definedName>
    <definedName name="除尘装置1" localSheetId="15">#REF!</definedName>
    <definedName name="除灰系统主要设备" localSheetId="15">#REF!</definedName>
    <definedName name="除氧给水系统_外商总包" localSheetId="15">#REF!</definedName>
    <definedName name="除渣系统" localSheetId="15">#REF!</definedName>
    <definedName name="达产年供热成本分摊比" localSheetId="15">#REF!/(#REF!+#REF!)</definedName>
    <definedName name="第一部分" localSheetId="15">#REF!</definedName>
    <definedName name="电除尘保温___一台炉" localSheetId="15">'[24]30万表三'!#REF!</definedName>
    <definedName name="电气" localSheetId="15">[34]表三甲!#REF!</definedName>
    <definedName name="调整系数" localSheetId="15">[35]Sheet1!$B$1</definedName>
    <definedName name="定型" localSheetId="15">#REF!</definedName>
    <definedName name="动态外方注册资本" localSheetId="15">#REF!</definedName>
    <definedName name="动态中方注册资本" localSheetId="15">#REF!</definedName>
    <definedName name="吨" localSheetId="15">#REF!</definedName>
    <definedName name="发电固定资产投资" localSheetId="15">#REF!</definedName>
    <definedName name="发电静态投资" localSheetId="15">#REF!</definedName>
    <definedName name="非热力系统" localSheetId="15">#REF!</definedName>
    <definedName name="废水处理系统" localSheetId="15">#REF!</definedName>
    <definedName name="废水系统设备设施防腐" localSheetId="15">'[24]30万表三'!#REF!</definedName>
    <definedName name="费率表" localSheetId="15">#REF!</definedName>
    <definedName name="风机" localSheetId="15">#REF!</definedName>
    <definedName name="辅材" localSheetId="15">[33]表二甲机务F型!#REF!</definedName>
    <definedName name="高压给水管道" localSheetId="15">'[24]30万表三'!#REF!</definedName>
    <definedName name="高压合计" localSheetId="15">#REF!</definedName>
    <definedName name="给水、闭式冷却水加药系统" localSheetId="15">#REF!</definedName>
    <definedName name="给水泵汽轮机高压进汽管道" localSheetId="15">'[24]30万表三'!#REF!</definedName>
    <definedName name="给唐山表三" localSheetId="15">#REF!</definedName>
    <definedName name="工_程_经_济_效_益_一_览_表" localSheetId="15">#REF!</definedName>
    <definedName name="供热投资分摊比" localSheetId="15">([31]表二!#REF!*1.1)*(1+(POWER((1+物价指数),2)-1))/(#REF!*10000)</definedName>
    <definedName name="供水" localSheetId="15">#REF!</definedName>
    <definedName name="管道" localSheetId="15">#REF!</definedName>
    <definedName name="锅炉附属及辅助设备_外商总包" localSheetId="15">#REF!</definedName>
    <definedName name="锅炉机组" localSheetId="15">#REF!</definedName>
    <definedName name="锅炉炉墙砌筑" localSheetId="15">#REF!</definedName>
    <definedName name="国内融资价差预备" localSheetId="15">#REF!</definedName>
    <definedName name="国内融资建设期利息" localSheetId="15">#REF!</definedName>
    <definedName name="合计" localSheetId="15">#REF!</definedName>
    <definedName name="宏1" localSheetId="15">'[43]表5-1安装工程分部分项工程量清单报价表'!宏1</definedName>
    <definedName name="化水厂区管道" localSheetId="15">#REF!</definedName>
    <definedName name="化学除盐系统" localSheetId="15">#REF!</definedName>
    <definedName name="灰场" localSheetId="15">#REF!</definedName>
    <definedName name="机1" localSheetId="15" hidden="1">[36]jj!#REF!</definedName>
    <definedName name="机械" localSheetId="15">[33]表二甲机务F型!#REF!</definedName>
    <definedName name="积极国际" localSheetId="15">[34]表三甲!#REF!</definedName>
    <definedName name="急务" localSheetId="15">#REF!</definedName>
    <definedName name="价格浮动系数" localSheetId="15">#REF!</definedName>
    <definedName name="建设投资筹措使用计划表" localSheetId="15">#REF!</definedName>
    <definedName name="建筑.单位工程汇总表.表三" localSheetId="15">#REF!</definedName>
    <definedName name="节能贷款和建设期利息" localSheetId="15">#REF!+#REF!+#REF!+#REF!+#REF!+#REF!</definedName>
    <definedName name="借款还本付息估算表" localSheetId="15">#REF!</definedName>
    <definedName name="金额" localSheetId="15">[37]增加油漆决算书!#REF!</definedName>
    <definedName name="经济" localSheetId="15">[34]表三甲!#REF!</definedName>
    <definedName name="净水系统" localSheetId="15">#REF!</definedName>
    <definedName name="静态外方注册资本" localSheetId="15">#REF!</definedName>
    <definedName name="静态中方注册资本" localSheetId="15">#REF!</definedName>
    <definedName name="老" localSheetId="15">#REF!</definedName>
    <definedName name="利润与损益_估_算_表" localSheetId="15">#REF!</definedName>
    <definedName name="六道" localSheetId="15">#REF!</definedName>
    <definedName name="煤泥池回收装置" localSheetId="15">#REF!</definedName>
    <definedName name="魅力" localSheetId="15" hidden="1">[38]方案1表二!#REF!</definedName>
    <definedName name="凝结水处理系统_外商总包" localSheetId="15">#REF!</definedName>
    <definedName name="排序" localSheetId="15">#REF!</definedName>
    <definedName name="旁路系统" localSheetId="15">#REF!</definedName>
    <definedName name="配套融资" localSheetId="15">#REF!</definedName>
    <definedName name="配套融资价差预备" localSheetId="15">#REF!</definedName>
    <definedName name="配套融资建设期利息" localSheetId="15">#REF!</definedName>
    <definedName name="其他" localSheetId="15">([31]表二!#REF!*1.1)*(1+(POWER((1+物价指数),2)-1))/(#REF!*10000)</definedName>
    <definedName name="其他费用概算表" localSheetId="15">([31]表二!#REF!*1.1)*(1+(POWER((1+物价指数),2)-1))/(#REF!*10000)</definedName>
    <definedName name="其他费用估算表" localSheetId="15">([31]表二!#REF!*1.1)*(1+(POWER((1+物价指数),2)-1))/(#REF!*10000)</definedName>
    <definedName name="其中外方注册资本比例" localSheetId="15">'[39]表六 '!#REF!</definedName>
    <definedName name="其中中方注册资本比例" localSheetId="15">#REF!</definedName>
    <definedName name="企业自筹和建设期利息" localSheetId="15">#REF!+#REF!+#REF!+#REF!+#REF!+#REF!</definedName>
    <definedName name="起重机械_外商总包" localSheetId="15">#REF!</definedName>
    <definedName name="汽机本体" localSheetId="15">#REF!</definedName>
    <definedName name="汽机附属及辅助设备" localSheetId="15">#REF!</definedName>
    <definedName name="汽机系统" localSheetId="15">#REF!</definedName>
    <definedName name="汽轮发电机组" localSheetId="15">#REF!</definedName>
    <definedName name="汽轮机低压旁路系统管道" localSheetId="15">'[24]30万表三'!#REF!</definedName>
    <definedName name="汽水管道_外商总包" localSheetId="15">#REF!</definedName>
    <definedName name="燃供二" localSheetId="15">#REF!</definedName>
    <definedName name="燃油系统" localSheetId="15">#REF!</definedName>
    <definedName name="热力系统" localSheetId="15">#REF!</definedName>
    <definedName name="人工" localSheetId="15">[33]表二甲机务F型!#REF!</definedName>
    <definedName name="设备价" localSheetId="15">#REF!</definedName>
    <definedName name="生_产_成_本_估_算_表" localSheetId="15">#REF!</definedName>
    <definedName name="生产成本和费用估算表" localSheetId="15">#REF!</definedName>
    <definedName name="生活、消防、工业水泵房" localSheetId="15">#REF!</definedName>
    <definedName name="生活污水处理系统" localSheetId="15">#REF!</definedName>
    <definedName name="省自筹和建设期利息" localSheetId="15">#REF!+#REF!+#REF!+#REF!+#REF!+#REF!</definedName>
    <definedName name="市自筹和建设期利息" localSheetId="15">#REF!+#REF!+#REF!+#REF!+#REF!+#REF!</definedName>
    <definedName name="试验室设备" localSheetId="15">#REF!</definedName>
    <definedName name="输煤系统_外商总包" localSheetId="15">#REF!</definedName>
    <definedName name="数据库一" localSheetId="15">#REF!</definedName>
    <definedName name="双鸭山" localSheetId="15">([31]表二!#REF!*1.1)*(1+(POWER((1+物价指数),2)-1))/(#REF!*10000)</definedName>
    <definedName name="水除二" localSheetId="15">#REF!</definedName>
    <definedName name="水汽取氧系统_外商总包" localSheetId="15">#REF!</definedName>
    <definedName name="酸洗系统" localSheetId="15">#REF!</definedName>
    <definedName name="损益、利润分配估算表" localSheetId="15">#REF!</definedName>
    <definedName name="投产年供热成本分摊比" localSheetId="15">#REF!/(#REF!+#REF!)</definedName>
    <definedName name="投资总额及资金筹措表" localSheetId="15">#REF!</definedName>
    <definedName name="外贷本金和建设期利息" localSheetId="15">#REF!+#REF!+#REF!+#REF!+#REF!+#REF!</definedName>
    <definedName name="无缝钢管_____Φ25×2_______________________________安装" localSheetId="15">#REF!</definedName>
    <definedName name="无缝钢管_____Φ25×2_______________________________主材" localSheetId="15">#REF!</definedName>
    <definedName name="无缝钢管_____Φ32×2.5____________________________安装" localSheetId="15">#REF!</definedName>
    <definedName name="无缝钢管_____Φ32×2.5____________________________主材" localSheetId="15">#REF!</definedName>
    <definedName name="无缝钢管_____Φ57×3_______________________________主材" localSheetId="15">#REF!</definedName>
    <definedName name="无缝钢管损耗" localSheetId="15">#REF!</definedName>
    <definedName name="限额设计控制指标调整一览表" localSheetId="15">#REF!</definedName>
    <definedName name="消耗性材料汇总表" localSheetId="15">#REF!</definedName>
    <definedName name="小型热电项目" localSheetId="15">[40]预算构成!#REF!</definedName>
    <definedName name="新海" localSheetId="15">([31]表二!#REF!*1.1)*(1+(POWER((1+物价指数),2)-1))/(#REF!*10000)</definedName>
    <definedName name="新兴" localSheetId="15">#REF!</definedName>
    <definedName name="修配系统" localSheetId="15">#REF!</definedName>
    <definedName name="循环水泵房_外商总包" localSheetId="15">#REF!</definedName>
    <definedName name="循环水加氯处理系统" localSheetId="15">#REF!</definedName>
    <definedName name="压缩空气系统" localSheetId="15">#REF!</definedName>
    <definedName name="压油贷款和建设期利息" localSheetId="15">#REF!+#REF!+#REF!+#REF!+#REF!+#REF!</definedName>
    <definedName name="烟风煤管道_________外商总包" localSheetId="15">#REF!</definedName>
    <definedName name="引b2" localSheetId="15">#REF!</definedName>
    <definedName name="引b3" localSheetId="15">#REF!</definedName>
    <definedName name="油漆测算______特种氰凝PA106" localSheetId="15">'[24]30万表三'!#REF!</definedName>
    <definedName name="与可研比较表" localSheetId="15">([31]表二!#REF!*1.1)*(1+(POWER((1+物价指数),2)-1))/(#REF!*10000)</definedName>
    <definedName name="与亿德比较" localSheetId="15">([31]表二!#REF!*1.1)*(1+(POWER((1+物价指数),2)-1))/(#REF!*10000)</definedName>
    <definedName name="与亿德比较1" localSheetId="15">([31]表二!#REF!*1.1)*(1+(POWER((1+物价指数),2)-1))/(#REF!*10000)</definedName>
    <definedName name="雨水泵房" localSheetId="15">#REF!</definedName>
    <definedName name="预脱盐系统" localSheetId="15">#REF!</definedName>
    <definedName name="原______始______数______据" localSheetId="15">#REF!</definedName>
    <definedName name="原始数据" localSheetId="15">#REF!</definedName>
    <definedName name="制粉系统" localSheetId="15">#REF!</definedName>
    <definedName name="制氢系统_外商总包" localSheetId="15">#REF!</definedName>
    <definedName name="中低压" localSheetId="15">#REF!</definedName>
    <definedName name="重打范围" localSheetId="15">[41]运!#REF!</definedName>
    <definedName name="主材" localSheetId="15">[33]表二甲机务F型!#REF!</definedName>
    <definedName name="主蒸汽至汽封供汽及排汽管道" localSheetId="15">'[24]30万表三'!#REF!</definedName>
    <definedName name="注册资本" localSheetId="15">#REF!</definedName>
    <definedName name="注册资本比例" localSheetId="15">#REF!</definedName>
    <definedName name="注册资本投入与收益表" localSheetId="15">#REF!</definedName>
    <definedName name="资_产_负_债_表" localSheetId="15">#REF!</definedName>
    <definedName name="资_金_来_源_与_运_用_表" localSheetId="15">#REF!</definedName>
    <definedName name="资产负债表" localSheetId="15">#REF!</definedName>
    <definedName name="资金来源与运用表" localSheetId="15">#REF!</definedName>
    <definedName name="\0" localSheetId="16">#REF!</definedName>
    <definedName name="\a" localSheetId="16">[19]表三甲!#REF!</definedName>
    <definedName name="\b" localSheetId="16">#REF!</definedName>
    <definedName name="\k" localSheetId="16">[20]土建表三乙!#REF!</definedName>
    <definedName name="\m" localSheetId="16">#REF!</definedName>
    <definedName name="\o" localSheetId="16">[19]表三甲!#REF!</definedName>
    <definedName name="\p" localSheetId="16">[19]表三甲!#REF!</definedName>
    <definedName name="\q" localSheetId="16">[19]表三甲!#REF!</definedName>
    <definedName name="\r" localSheetId="16">[19]表三甲!#REF!</definedName>
    <definedName name="\x" localSheetId="16">[19]表三甲!#REF!</definedName>
    <definedName name="\z" localSheetId="16">[19]表三甲!#REF!</definedName>
    <definedName name="_" localSheetId="16">[21]表三!#REF!</definedName>
    <definedName name="___gsb01" localSheetId="16">#REF!</definedName>
    <definedName name="__10旁路系统" localSheetId="16">[22]热力!#REF!</definedName>
    <definedName name="__123Graph_A" localSheetId="16">[23]经评!#REF!</definedName>
    <definedName name="__123Graph_B" localSheetId="16">[23]经评!#REF!</definedName>
    <definedName name="__123Graph_C" localSheetId="16">[23]经评!#REF!</definedName>
    <definedName name="__123Graph_D" localSheetId="16">[23]经评!#REF!</definedName>
    <definedName name="__123Graph_X" localSheetId="16">[23]经评!#REF!</definedName>
    <definedName name="__gsb01" localSheetId="16">#REF!</definedName>
    <definedName name="_001" localSheetId="16">#REF!</definedName>
    <definedName name="_002" localSheetId="16">#REF!</definedName>
    <definedName name="_003" localSheetId="16">#REF!</definedName>
    <definedName name="_004" localSheetId="16">#REF!</definedName>
    <definedName name="_005" localSheetId="16">#REF!</definedName>
    <definedName name="_006" localSheetId="16">#REF!</definedName>
    <definedName name="_007" localSheetId="16">#REF!</definedName>
    <definedName name="_008" localSheetId="16">#REF!</definedName>
    <definedName name="_009" localSheetId="16">#REF!</definedName>
    <definedName name="_010" localSheetId="16">#REF!</definedName>
    <definedName name="_101" localSheetId="16">#REF!</definedName>
    <definedName name="_17卷8册" localSheetId="16">#REF!</definedName>
    <definedName name="_1df2_" localSheetId="16">#REF!</definedName>
    <definedName name="_1机组排水槽_B_设备管道安装" localSheetId="16">'[24]30万表三'!#REF!</definedName>
    <definedName name="_2机组排水槽B组搅拌管" localSheetId="16">'[24]30万表三'!#REF!</definedName>
    <definedName name="_3_2机排水槽工业水接口安装" localSheetId="16">'[24]30万表三'!#REF!</definedName>
    <definedName name="_4机组排水槽_B_至废水处理车间管道布置图" localSheetId="16">'[24]30万表三'!#REF!</definedName>
    <definedName name="_6泵房室内上下水管道" localSheetId="16">#REF!</definedName>
    <definedName name="_df2" localSheetId="16">#REF!</definedName>
    <definedName name="_EMSDList" localSheetId="16">#REF!</definedName>
    <definedName name="_Fill" localSheetId="16" hidden="1">#REF!</definedName>
    <definedName name="_xlnm._FilterDatabase" localSheetId="16" hidden="1">表12安全文明施工费清单及计价表!$A$1:$G$33</definedName>
    <definedName name="_gsb01" localSheetId="16">#REF!</definedName>
    <definedName name="_Table1_In1" localSheetId="16" hidden="1">#REF!</definedName>
    <definedName name="_Table1_Out" localSheetId="16" hidden="1">#REF!</definedName>
    <definedName name="a" localSheetId="16">#REF!</definedName>
    <definedName name="af" localSheetId="16">[25]热力系统!#REF!</definedName>
    <definedName name="BB1_" localSheetId="16">#REF!</definedName>
    <definedName name="d" localSheetId="16">#REF!</definedName>
    <definedName name="da" localSheetId="16">#REF!</definedName>
    <definedName name="dataArea" localSheetId="16">#REF!</definedName>
    <definedName name="Database" localSheetId="16">#REF!</definedName>
    <definedName name="dbTitle_builder" localSheetId="16">[26]G2TempSheet!$C$4</definedName>
    <definedName name="dbTitle_projectname" localSheetId="16">[26]G2TempSheet!$D$4</definedName>
    <definedName name="dbTitle_title" localSheetId="16">[27]G2TempSheet!$B$4</definedName>
    <definedName name="F7_MSD_List" localSheetId="16">#REF!</definedName>
    <definedName name="fd" localSheetId="16">#REF!</definedName>
    <definedName name="fgdh" localSheetId="16">#REF!</definedName>
    <definedName name="gfshgghgh" localSheetId="16">#REF!</definedName>
    <definedName name="h" localSheetId="16">#REF!</definedName>
    <definedName name="hjjkhkl" localSheetId="16">#REF!</definedName>
    <definedName name="hjklhj" localSheetId="16">#REF!</definedName>
    <definedName name="hsyn" localSheetId="16">#REF!</definedName>
    <definedName name="jc" localSheetId="16">#REF!</definedName>
    <definedName name="jjhgjkjkjkhhhhff" localSheetId="16">#REF!</definedName>
    <definedName name="L" localSheetId="16">[19]表三甲!#REF!</definedName>
    <definedName name="lx" localSheetId="16">#REF!</definedName>
    <definedName name="M" localSheetId="16">[19]表三甲!#REF!</definedName>
    <definedName name="N" localSheetId="16">[19]表三甲!#REF!</definedName>
    <definedName name="P" localSheetId="16">[19]表三甲!#REF!</definedName>
    <definedName name="PaySched_ContractInfo" localSheetId="16">#REF!</definedName>
    <definedName name="PaySched_TermsInfo" localSheetId="16">#REF!</definedName>
    <definedName name="PHASEA" localSheetId="16">'[28]6BPRO'!#REF!</definedName>
    <definedName name="PHASEB" localSheetId="16">'[28]6BPRO'!#REF!</definedName>
    <definedName name="_xlnm.Print_Area" localSheetId="16">表12安全文明施工费清单及计价表!$A$1:$G$28</definedName>
    <definedName name="PRINT_AREA_MI" localSheetId="16">#REF!</definedName>
    <definedName name="_xlnm.Print_Titles" localSheetId="16">表12安全文明施工费清单及计价表!$1:$3</definedName>
    <definedName name="ps" localSheetId="16">#REF!</definedName>
    <definedName name="pt" localSheetId="16">#REF!</definedName>
    <definedName name="px" localSheetId="16">#REF!</definedName>
    <definedName name="qxlsMaintainReport" localSheetId="16">#REF!</definedName>
    <definedName name="SHEET2" localSheetId="16">[29]表一甲!#REF!</definedName>
    <definedName name="sss" localSheetId="16">#REF!</definedName>
    <definedName name="ssss" localSheetId="16">#REF!</definedName>
    <definedName name="STG" localSheetId="16">'[28]6BPRO'!#REF!</definedName>
    <definedName name="tjde" localSheetId="16">[30]建筑定额!$A$1:$N$378</definedName>
    <definedName name="wu" localSheetId="16">([31]表二!#REF!*1.1)*(1+(POWER((1+物价指数),2)-1))/(#REF!*10000)</definedName>
    <definedName name="www" localSheetId="16">#REF!</definedName>
    <definedName name="wwwwwww" localSheetId="16">#REF!</definedName>
    <definedName name="wy" localSheetId="16">([31]表二!#REF!*1.1)*(1+(POWER((1+物价指数),2)-1))/(#REF!*10000)</definedName>
    <definedName name="Z_7A052380_7D70_11CF_8A56_006097109093_.wvu.Cols" localSheetId="16" hidden="1">#REF!</definedName>
    <definedName name="Z_7A052380_7D70_11CF_8A56_006097109093_.wvu.PrintArea" localSheetId="16" hidden="1">#REF!</definedName>
    <definedName name="Z_7A052380_7D70_11CF_8A56_006097109093_.wvu.PrintTitles" localSheetId="16" hidden="1">#REF!</definedName>
    <definedName name="Z_7A052380_7D70_11CF_8A56_006097109093_.wvu.Rows" localSheetId="16" hidden="1">[32]表三!$A$693:$IV$790,[32]表三!#REF!</definedName>
    <definedName name="Z_E024B424_A961_11D3_8654_006097109096_.wvu.Cols" localSheetId="16" hidden="1">#REF!</definedName>
    <definedName name="Z_E024B424_A961_11D3_8654_006097109096_.wvu.PrintArea" localSheetId="16" hidden="1">#REF!</definedName>
    <definedName name="Z_E024B424_A961_11D3_8654_006097109096_.wvu.PrintTitles" localSheetId="16" hidden="1">#REF!</definedName>
    <definedName name="Z_E024B424_A961_11D3_8654_006097109096_.wvu.Rows" localSheetId="16" hidden="1">[32]表三!$A$693:$IV$790,[32]表三!#REF!</definedName>
    <definedName name="zbj" localSheetId="16">#REF!</definedName>
    <definedName name="zz" localSheetId="16">#REF!</definedName>
    <definedName name="啊啊" localSheetId="16">#REF!</definedName>
    <definedName name="保温" localSheetId="16">#REF!</definedName>
    <definedName name="保温系统" localSheetId="16">#REF!</definedName>
    <definedName name="保温油漆_外商总包" localSheetId="16">#REF!</definedName>
    <definedName name="备用" localSheetId="16">#REF!</definedName>
    <definedName name="备注" localSheetId="16">#REF!</definedName>
    <definedName name="材料" localSheetId="16">[33]表二甲机务F型!#REF!</definedName>
    <definedName name="财_务_现_金_流_量_表" localSheetId="16">#REF!</definedName>
    <definedName name="财务经济效益一览表" localSheetId="16">#REF!</definedName>
    <definedName name="财务现金流量表" localSheetId="16">#REF!</definedName>
    <definedName name="厂内除灰、除渣管道" localSheetId="16">#REF!</definedName>
    <definedName name="厂区压力水管道" localSheetId="16">#REF!</definedName>
    <definedName name="厂外除灰工艺部分" localSheetId="16">#REF!</definedName>
    <definedName name="除尘装置" localSheetId="16">#REF!</definedName>
    <definedName name="除尘装置1" localSheetId="16">#REF!</definedName>
    <definedName name="除灰系统主要设备" localSheetId="16">#REF!</definedName>
    <definedName name="除氧给水系统_外商总包" localSheetId="16">#REF!</definedName>
    <definedName name="除渣系统" localSheetId="16">#REF!</definedName>
    <definedName name="达产年供热成本分摊比" localSheetId="16">#REF!/(#REF!+#REF!)</definedName>
    <definedName name="第一部分" localSheetId="16">#REF!</definedName>
    <definedName name="电除尘保温___一台炉" localSheetId="16">'[24]30万表三'!#REF!</definedName>
    <definedName name="电气" localSheetId="16">[34]表三甲!#REF!</definedName>
    <definedName name="调整系数" localSheetId="16">[35]Sheet1!$B$1</definedName>
    <definedName name="定型" localSheetId="16">#REF!</definedName>
    <definedName name="动态外方注册资本" localSheetId="16">#REF!</definedName>
    <definedName name="动态中方注册资本" localSheetId="16">#REF!</definedName>
    <definedName name="吨" localSheetId="16">#REF!</definedName>
    <definedName name="发电固定资产投资" localSheetId="16">#REF!</definedName>
    <definedName name="发电静态投资" localSheetId="16">#REF!</definedName>
    <definedName name="非热力系统" localSheetId="16">#REF!</definedName>
    <definedName name="废水处理系统" localSheetId="16">#REF!</definedName>
    <definedName name="废水系统设备设施防腐" localSheetId="16">'[24]30万表三'!#REF!</definedName>
    <definedName name="费率表" localSheetId="16">#REF!</definedName>
    <definedName name="风机" localSheetId="16">#REF!</definedName>
    <definedName name="辅材" localSheetId="16">[33]表二甲机务F型!#REF!</definedName>
    <definedName name="高压给水管道" localSheetId="16">'[24]30万表三'!#REF!</definedName>
    <definedName name="高压合计" localSheetId="16">#REF!</definedName>
    <definedName name="给水、闭式冷却水加药系统" localSheetId="16">#REF!</definedName>
    <definedName name="给水泵汽轮机高压进汽管道" localSheetId="16">'[24]30万表三'!#REF!</definedName>
    <definedName name="给唐山表三" localSheetId="16">#REF!</definedName>
    <definedName name="工_程_经_济_效_益_一_览_表" localSheetId="16">#REF!</definedName>
    <definedName name="供热投资分摊比" localSheetId="16">([31]表二!#REF!*1.1)*(1+(POWER((1+物价指数),2)-1))/(#REF!*10000)</definedName>
    <definedName name="供水" localSheetId="16">#REF!</definedName>
    <definedName name="管道" localSheetId="16">#REF!</definedName>
    <definedName name="锅炉附属及辅助设备_外商总包" localSheetId="16">#REF!</definedName>
    <definedName name="锅炉机组" localSheetId="16">#REF!</definedName>
    <definedName name="锅炉炉墙砌筑" localSheetId="16">#REF!</definedName>
    <definedName name="国内融资价差预备" localSheetId="16">#REF!</definedName>
    <definedName name="国内融资建设期利息" localSheetId="16">#REF!</definedName>
    <definedName name="合计" localSheetId="16">#REF!</definedName>
    <definedName name="宏1" localSheetId="16">'[43]表5-1安装工程分部分项工程量清单报价表'!宏1</definedName>
    <definedName name="化水厂区管道" localSheetId="16">#REF!</definedName>
    <definedName name="化学除盐系统" localSheetId="16">#REF!</definedName>
    <definedName name="灰场" localSheetId="16">#REF!</definedName>
    <definedName name="机1" localSheetId="16" hidden="1">[36]jj!#REF!</definedName>
    <definedName name="机械" localSheetId="16">[33]表二甲机务F型!#REF!</definedName>
    <definedName name="积极国际" localSheetId="16">[34]表三甲!#REF!</definedName>
    <definedName name="急务" localSheetId="16">#REF!</definedName>
    <definedName name="价格浮动系数" localSheetId="16">#REF!</definedName>
    <definedName name="建设投资筹措使用计划表" localSheetId="16">#REF!</definedName>
    <definedName name="建筑.单位工程汇总表.表三" localSheetId="16">#REF!</definedName>
    <definedName name="节能贷款和建设期利息" localSheetId="16">#REF!+#REF!+#REF!+#REF!+#REF!+#REF!</definedName>
    <definedName name="借款还本付息估算表" localSheetId="16">#REF!</definedName>
    <definedName name="金额" localSheetId="16">[37]增加油漆决算书!#REF!</definedName>
    <definedName name="经济" localSheetId="16">[34]表三甲!#REF!</definedName>
    <definedName name="净水系统" localSheetId="16">#REF!</definedName>
    <definedName name="静态外方注册资本" localSheetId="16">#REF!</definedName>
    <definedName name="静态中方注册资本" localSheetId="16">#REF!</definedName>
    <definedName name="老" localSheetId="16">#REF!</definedName>
    <definedName name="利润与损益_估_算_表" localSheetId="16">#REF!</definedName>
    <definedName name="六道" localSheetId="16">#REF!</definedName>
    <definedName name="煤泥池回收装置" localSheetId="16">#REF!</definedName>
    <definedName name="魅力" localSheetId="16" hidden="1">[38]方案1表二!#REF!</definedName>
    <definedName name="凝结水处理系统_外商总包" localSheetId="16">#REF!</definedName>
    <definedName name="排序" localSheetId="16">#REF!</definedName>
    <definedName name="旁路系统" localSheetId="16">#REF!</definedName>
    <definedName name="配套融资" localSheetId="16">#REF!</definedName>
    <definedName name="配套融资价差预备" localSheetId="16">#REF!</definedName>
    <definedName name="配套融资建设期利息" localSheetId="16">#REF!</definedName>
    <definedName name="其他" localSheetId="16">([31]表二!#REF!*1.1)*(1+(POWER((1+物价指数),2)-1))/(#REF!*10000)</definedName>
    <definedName name="其他费用概算表" localSheetId="16">([31]表二!#REF!*1.1)*(1+(POWER((1+物价指数),2)-1))/(#REF!*10000)</definedName>
    <definedName name="其他费用估算表" localSheetId="16">([31]表二!#REF!*1.1)*(1+(POWER((1+物价指数),2)-1))/(#REF!*10000)</definedName>
    <definedName name="其中外方注册资本比例" localSheetId="16">'[39]表六 '!#REF!</definedName>
    <definedName name="其中中方注册资本比例" localSheetId="16">#REF!</definedName>
    <definedName name="企业自筹和建设期利息" localSheetId="16">#REF!+#REF!+#REF!+#REF!+#REF!+#REF!</definedName>
    <definedName name="起重机械_外商总包" localSheetId="16">#REF!</definedName>
    <definedName name="汽机本体" localSheetId="16">#REF!</definedName>
    <definedName name="汽机附属及辅助设备" localSheetId="16">#REF!</definedName>
    <definedName name="汽机系统" localSheetId="16">#REF!</definedName>
    <definedName name="汽轮发电机组" localSheetId="16">#REF!</definedName>
    <definedName name="汽轮机低压旁路系统管道" localSheetId="16">'[24]30万表三'!#REF!</definedName>
    <definedName name="汽水管道_外商总包" localSheetId="16">#REF!</definedName>
    <definedName name="燃供二" localSheetId="16">#REF!</definedName>
    <definedName name="燃油系统" localSheetId="16">#REF!</definedName>
    <definedName name="热力系统" localSheetId="16">#REF!</definedName>
    <definedName name="人工" localSheetId="16">[33]表二甲机务F型!#REF!</definedName>
    <definedName name="设备价" localSheetId="16">#REF!</definedName>
    <definedName name="生_产_成_本_估_算_表" localSheetId="16">#REF!</definedName>
    <definedName name="生产成本和费用估算表" localSheetId="16">#REF!</definedName>
    <definedName name="生活、消防、工业水泵房" localSheetId="16">#REF!</definedName>
    <definedName name="生活污水处理系统" localSheetId="16">#REF!</definedName>
    <definedName name="省自筹和建设期利息" localSheetId="16">#REF!+#REF!+#REF!+#REF!+#REF!+#REF!</definedName>
    <definedName name="市自筹和建设期利息" localSheetId="16">#REF!+#REF!+#REF!+#REF!+#REF!+#REF!</definedName>
    <definedName name="试验室设备" localSheetId="16">#REF!</definedName>
    <definedName name="输煤系统_外商总包" localSheetId="16">#REF!</definedName>
    <definedName name="数据库一" localSheetId="16">#REF!</definedName>
    <definedName name="双鸭山" localSheetId="16">([31]表二!#REF!*1.1)*(1+(POWER((1+物价指数),2)-1))/(#REF!*10000)</definedName>
    <definedName name="水除二" localSheetId="16">#REF!</definedName>
    <definedName name="水汽取氧系统_外商总包" localSheetId="16">#REF!</definedName>
    <definedName name="酸洗系统" localSheetId="16">#REF!</definedName>
    <definedName name="损益、利润分配估算表" localSheetId="16">#REF!</definedName>
    <definedName name="投产年供热成本分摊比" localSheetId="16">#REF!/(#REF!+#REF!)</definedName>
    <definedName name="投资总额及资金筹措表" localSheetId="16">#REF!</definedName>
    <definedName name="外贷本金和建设期利息" localSheetId="16">#REF!+#REF!+#REF!+#REF!+#REF!+#REF!</definedName>
    <definedName name="无缝钢管_____Φ25×2_______________________________安装" localSheetId="16">#REF!</definedName>
    <definedName name="无缝钢管_____Φ25×2_______________________________主材" localSheetId="16">#REF!</definedName>
    <definedName name="无缝钢管_____Φ32×2.5____________________________安装" localSheetId="16">#REF!</definedName>
    <definedName name="无缝钢管_____Φ32×2.5____________________________主材" localSheetId="16">#REF!</definedName>
    <definedName name="无缝钢管_____Φ57×3_______________________________主材" localSheetId="16">#REF!</definedName>
    <definedName name="无缝钢管损耗" localSheetId="16">#REF!</definedName>
    <definedName name="限额设计控制指标调整一览表" localSheetId="16">#REF!</definedName>
    <definedName name="消耗性材料汇总表" localSheetId="16">#REF!</definedName>
    <definedName name="小型热电项目" localSheetId="16">[40]预算构成!#REF!</definedName>
    <definedName name="新海" localSheetId="16">([31]表二!#REF!*1.1)*(1+(POWER((1+物价指数),2)-1))/(#REF!*10000)</definedName>
    <definedName name="新兴" localSheetId="16">#REF!</definedName>
    <definedName name="修配系统" localSheetId="16">#REF!</definedName>
    <definedName name="循环水泵房_外商总包" localSheetId="16">#REF!</definedName>
    <definedName name="循环水加氯处理系统" localSheetId="16">#REF!</definedName>
    <definedName name="压缩空气系统" localSheetId="16">#REF!</definedName>
    <definedName name="压油贷款和建设期利息" localSheetId="16">#REF!+#REF!+#REF!+#REF!+#REF!+#REF!</definedName>
    <definedName name="烟风煤管道_________外商总包" localSheetId="16">#REF!</definedName>
    <definedName name="引b2" localSheetId="16">#REF!</definedName>
    <definedName name="引b3" localSheetId="16">#REF!</definedName>
    <definedName name="油漆测算______特种氰凝PA106" localSheetId="16">'[24]30万表三'!#REF!</definedName>
    <definedName name="与可研比较表" localSheetId="16">([31]表二!#REF!*1.1)*(1+(POWER((1+物价指数),2)-1))/(#REF!*10000)</definedName>
    <definedName name="与亿德比较" localSheetId="16">([31]表二!#REF!*1.1)*(1+(POWER((1+物价指数),2)-1))/(#REF!*10000)</definedName>
    <definedName name="与亿德比较1" localSheetId="16">([31]表二!#REF!*1.1)*(1+(POWER((1+物价指数),2)-1))/(#REF!*10000)</definedName>
    <definedName name="雨水泵房" localSheetId="16">#REF!</definedName>
    <definedName name="预脱盐系统" localSheetId="16">#REF!</definedName>
    <definedName name="原______始______数______据" localSheetId="16">#REF!</definedName>
    <definedName name="原始数据" localSheetId="16">#REF!</definedName>
    <definedName name="制粉系统" localSheetId="16">#REF!</definedName>
    <definedName name="制氢系统_外商总包" localSheetId="16">#REF!</definedName>
    <definedName name="中低压" localSheetId="16">#REF!</definedName>
    <definedName name="重打范围" localSheetId="16">[41]运!#REF!</definedName>
    <definedName name="主材" localSheetId="16">[33]表二甲机务F型!#REF!</definedName>
    <definedName name="主蒸汽至汽封供汽及排汽管道" localSheetId="16">'[24]30万表三'!#REF!</definedName>
    <definedName name="注册资本" localSheetId="16">#REF!</definedName>
    <definedName name="注册资本比例" localSheetId="16">#REF!</definedName>
    <definedName name="注册资本投入与收益表" localSheetId="16">#REF!</definedName>
    <definedName name="资_产_负_债_表" localSheetId="16">#REF!</definedName>
    <definedName name="资_金_来_源_与_运_用_表" localSheetId="16">#REF!</definedName>
    <definedName name="资产负债表" localSheetId="16">#REF!</definedName>
    <definedName name="资金来源与运用表" localSheetId="16">#REF!</definedName>
    <definedName name="\0" localSheetId="6">#REF!</definedName>
    <definedName name="\b" localSheetId="6">#REF!</definedName>
    <definedName name="\m" localSheetId="6">#REF!</definedName>
    <definedName name="_" localSheetId="6">#REF!</definedName>
    <definedName name="___gsb01" localSheetId="6">#REF!</definedName>
    <definedName name="__123Graph_A" localSheetId="6">#REF!</definedName>
    <definedName name="__123Graph_B" localSheetId="6">#REF!</definedName>
    <definedName name="__123Graph_C" localSheetId="6">#REF!</definedName>
    <definedName name="__123Graph_D" localSheetId="6">#REF!</definedName>
    <definedName name="__123Graph_X" localSheetId="6">#REF!</definedName>
    <definedName name="__gsb01" localSheetId="6">#REF!</definedName>
    <definedName name="_001" localSheetId="6">#REF!</definedName>
    <definedName name="_002" localSheetId="6">#REF!</definedName>
    <definedName name="_003" localSheetId="6">#REF!</definedName>
    <definedName name="_004" localSheetId="6">#REF!</definedName>
    <definedName name="_005" localSheetId="6">#REF!</definedName>
    <definedName name="_006" localSheetId="6">#REF!</definedName>
    <definedName name="_007" localSheetId="6">#REF!</definedName>
    <definedName name="_008" localSheetId="6">#REF!</definedName>
    <definedName name="_009" localSheetId="6">#REF!</definedName>
    <definedName name="_010" localSheetId="6">#REF!</definedName>
    <definedName name="_101" localSheetId="6">#REF!</definedName>
    <definedName name="_17卷8册" localSheetId="6">#REF!</definedName>
    <definedName name="_1df2_" localSheetId="6">#REF!</definedName>
    <definedName name="_6泵房室内上下水管道" localSheetId="6">#REF!</definedName>
    <definedName name="_df2" localSheetId="6">#REF!</definedName>
    <definedName name="_EMSDList" localSheetId="6">#REF!</definedName>
    <definedName name="_Fill" localSheetId="6">#REF!</definedName>
    <definedName name="_gsb01" localSheetId="6">#REF!</definedName>
    <definedName name="_Table1_In1" localSheetId="6">#REF!</definedName>
    <definedName name="_Table1_Out" localSheetId="6">#REF!</definedName>
    <definedName name="a" localSheetId="6">#REF!</definedName>
    <definedName name="af" localSheetId="6">#REF!</definedName>
    <definedName name="BB1_" localSheetId="6">#REF!</definedName>
    <definedName name="d" localSheetId="6">#REF!</definedName>
    <definedName name="da" localSheetId="6">#REF!</definedName>
    <definedName name="dataArea" localSheetId="6">#REF!</definedName>
    <definedName name="Database" localSheetId="6">#REF!</definedName>
    <definedName name="F7_MSD_List" localSheetId="6">#REF!</definedName>
    <definedName name="fd" localSheetId="6">#REF!</definedName>
    <definedName name="fgdh" localSheetId="6">#REF!</definedName>
    <definedName name="gfshgghgh" localSheetId="6">#REF!</definedName>
    <definedName name="h" localSheetId="6">#REF!</definedName>
    <definedName name="hjjkhkl" localSheetId="6">#REF!</definedName>
    <definedName name="hjklhj" localSheetId="6">#REF!</definedName>
    <definedName name="hsyn" localSheetId="6">#REF!</definedName>
    <definedName name="jc" localSheetId="6">#REF!</definedName>
    <definedName name="jjhgjkjkjkhhhhff" localSheetId="6">#REF!</definedName>
    <definedName name="lx" localSheetId="6">#REF!</definedName>
    <definedName name="PaySched_ContractInfo" localSheetId="6">#REF!</definedName>
    <definedName name="PaySched_TermsInfo" localSheetId="6">#REF!</definedName>
    <definedName name="_xlnm.Print_Area" localSheetId="6">'表5-2建筑工程分部分项工程量清单报价表'!$A$1:$H$172</definedName>
    <definedName name="PRINT_AREA_MI" localSheetId="6">#REF!</definedName>
    <definedName name="_xlnm.Print_Titles" localSheetId="6">'表5-2建筑工程分部分项工程量清单报价表'!$1:$4</definedName>
    <definedName name="ps" localSheetId="6">#REF!</definedName>
    <definedName name="pt" localSheetId="6">#REF!</definedName>
    <definedName name="px" localSheetId="6">#REF!</definedName>
    <definedName name="qxlsMaintainReport" localSheetId="6">#REF!</definedName>
    <definedName name="sss" localSheetId="6">#REF!</definedName>
    <definedName name="ssss" localSheetId="6">#REF!</definedName>
    <definedName name="wu" localSheetId="6">(#REF!*1.1)*(1+(POWER((1+物价指数),2)-1))/(#REF!*10000)</definedName>
    <definedName name="www" localSheetId="6">#REF!</definedName>
    <definedName name="wwwwwww" localSheetId="6">#REF!</definedName>
    <definedName name="wy" localSheetId="6">(#REF!*1.1)*(1+(POWER((1+物价指数),2)-1))/(#REF!*10000)</definedName>
    <definedName name="Z_7A052380_7D70_11CF_8A56_006097109093_.wvu.Cols" localSheetId="6">#REF!</definedName>
    <definedName name="Z_7A052380_7D70_11CF_8A56_006097109093_.wvu.PrintArea" localSheetId="6">#REF!</definedName>
    <definedName name="Z_7A052380_7D70_11CF_8A56_006097109093_.wvu.PrintTitles" localSheetId="6">#REF!</definedName>
    <definedName name="Z_E024B424_A961_11D3_8654_006097109096_.wvu.Cols" localSheetId="6">#REF!</definedName>
    <definedName name="Z_E024B424_A961_11D3_8654_006097109096_.wvu.PrintArea" localSheetId="6">#REF!</definedName>
    <definedName name="Z_E024B424_A961_11D3_8654_006097109096_.wvu.PrintTitles" localSheetId="6">#REF!</definedName>
    <definedName name="zbj" localSheetId="6">#REF!</definedName>
    <definedName name="zz" localSheetId="6">#REF!</definedName>
    <definedName name="啊啊" localSheetId="6">#REF!</definedName>
    <definedName name="保温" localSheetId="6">#REF!</definedName>
    <definedName name="保温系统" localSheetId="6">#REF!</definedName>
    <definedName name="保温油漆_外商总包" localSheetId="6">#REF!</definedName>
    <definedName name="备用" localSheetId="6">#REF!</definedName>
    <definedName name="备注" localSheetId="6">#REF!</definedName>
    <definedName name="财_务_现_金_流_量_表" localSheetId="6">#REF!</definedName>
    <definedName name="财务经济效益一览表" localSheetId="6">#REF!</definedName>
    <definedName name="财务现金流量表" localSheetId="6">#REF!</definedName>
    <definedName name="厂内除灰、除渣管道" localSheetId="6">#REF!</definedName>
    <definedName name="厂区压力水管道" localSheetId="6">#REF!</definedName>
    <definedName name="厂外除灰工艺部分" localSheetId="6">#REF!</definedName>
    <definedName name="除尘装置" localSheetId="6">#REF!</definedName>
    <definedName name="除尘装置1" localSheetId="6">#REF!</definedName>
    <definedName name="除灰系统主要设备" localSheetId="6">#REF!</definedName>
    <definedName name="除氧给水系统_外商总包" localSheetId="6">#REF!</definedName>
    <definedName name="除渣系统" localSheetId="6">#REF!</definedName>
    <definedName name="达产年供热成本分摊比" localSheetId="6">#REF!/(#REF!+#REF!)</definedName>
    <definedName name="第一部分" localSheetId="6">#REF!</definedName>
    <definedName name="定型" localSheetId="6">#REF!</definedName>
    <definedName name="动态外方注册资本" localSheetId="6">#REF!</definedName>
    <definedName name="动态中方注册资本" localSheetId="6">#REF!</definedName>
    <definedName name="吨" localSheetId="6">#REF!</definedName>
    <definedName name="发电固定资产投资" localSheetId="6">#REF!</definedName>
    <definedName name="发电静态投资" localSheetId="6">#REF!</definedName>
    <definedName name="非热力系统" localSheetId="6">#REF!</definedName>
    <definedName name="废水处理系统" localSheetId="6">#REF!</definedName>
    <definedName name="费率表" localSheetId="6">#REF!</definedName>
    <definedName name="风机" localSheetId="6">#REF!</definedName>
    <definedName name="高压合计" localSheetId="6">#REF!</definedName>
    <definedName name="给水、闭式冷却水加药系统" localSheetId="6">#REF!</definedName>
    <definedName name="给唐山表三" localSheetId="6">#REF!</definedName>
    <definedName name="工_程_经_济_效_益_一_览_表" localSheetId="6">#REF!</definedName>
    <definedName name="供热投资分摊比" localSheetId="6">(#REF!*1.1)*(1+(POWER((1+物价指数),2)-1))/(#REF!*10000)</definedName>
    <definedName name="供水" localSheetId="6">#REF!</definedName>
    <definedName name="管道" localSheetId="6">#REF!</definedName>
    <definedName name="锅炉附属及辅助设备_外商总包" localSheetId="6">#REF!</definedName>
    <definedName name="锅炉机组" localSheetId="6">#REF!</definedName>
    <definedName name="锅炉炉墙砌筑" localSheetId="6">#REF!</definedName>
    <definedName name="国内融资价差预备" localSheetId="6">#REF!</definedName>
    <definedName name="国内融资建设期利息" localSheetId="6">#REF!</definedName>
    <definedName name="合计" localSheetId="6">#REF!</definedName>
    <definedName name="化水厂区管道" localSheetId="6">#REF!</definedName>
    <definedName name="化学除盐系统" localSheetId="6">#REF!</definedName>
    <definedName name="灰场" localSheetId="6">#REF!</definedName>
    <definedName name="机1" localSheetId="6">#REF!</definedName>
    <definedName name="急务" localSheetId="6">#REF!</definedName>
    <definedName name="价格浮动系数" localSheetId="6">#REF!</definedName>
    <definedName name="建设投资筹措使用计划表" localSheetId="6">#REF!</definedName>
    <definedName name="建筑.单位工程汇总表.表三" localSheetId="6">#REF!</definedName>
    <definedName name="节能贷款和建设期利息" localSheetId="6">#REF!+#REF!+#REF!+#REF!+#REF!+#REF!</definedName>
    <definedName name="借款还本付息估算表" localSheetId="6">#REF!</definedName>
    <definedName name="金额" localSheetId="6">#REF!</definedName>
    <definedName name="净水系统" localSheetId="6">#REF!</definedName>
    <definedName name="静态外方注册资本" localSheetId="6">#REF!</definedName>
    <definedName name="静态中方注册资本" localSheetId="6">#REF!</definedName>
    <definedName name="老" localSheetId="6">#REF!</definedName>
    <definedName name="利润与损益_估_算_表" localSheetId="6">#REF!</definedName>
    <definedName name="六道" localSheetId="6">#REF!</definedName>
    <definedName name="煤泥池回收装置" localSheetId="6">#REF!</definedName>
    <definedName name="凝结水处理系统_外商总包" localSheetId="6">#REF!</definedName>
    <definedName name="排序" localSheetId="6">#REF!</definedName>
    <definedName name="旁路系统" localSheetId="6">#REF!</definedName>
    <definedName name="配套融资" localSheetId="6">#REF!</definedName>
    <definedName name="配套融资价差预备" localSheetId="6">#REF!</definedName>
    <definedName name="配套融资建设期利息" localSheetId="6">#REF!</definedName>
    <definedName name="其他" localSheetId="6">(#REF!*1.1)*(1+(POWER((1+物价指数),2)-1))/(#REF!*10000)</definedName>
    <definedName name="其他费用概算表" localSheetId="6">(#REF!*1.1)*(1+(POWER((1+物价指数),2)-1))/(#REF!*10000)</definedName>
    <definedName name="其他费用估算表" localSheetId="6">(#REF!*1.1)*(1+(POWER((1+物价指数),2)-1))/(#REF!*10000)</definedName>
    <definedName name="其中中方注册资本比例" localSheetId="6">#REF!</definedName>
    <definedName name="企业自筹和建设期利息" localSheetId="6">#REF!+#REF!+#REF!+#REF!+#REF!+#REF!</definedName>
    <definedName name="起重机械_外商总包" localSheetId="6">#REF!</definedName>
    <definedName name="汽机本体" localSheetId="6">#REF!</definedName>
    <definedName name="汽机附属及辅助设备" localSheetId="6">#REF!</definedName>
    <definedName name="汽机系统" localSheetId="6">#REF!</definedName>
    <definedName name="汽轮发电机组" localSheetId="6">#REF!</definedName>
    <definedName name="汽水管道_外商总包" localSheetId="6">#REF!</definedName>
    <definedName name="燃供二" localSheetId="6">#REF!</definedName>
    <definedName name="燃油系统" localSheetId="6">#REF!</definedName>
    <definedName name="热力系统" localSheetId="6">#REF!</definedName>
    <definedName name="设备价" localSheetId="6">#REF!</definedName>
    <definedName name="生_产_成_本_估_算_表" localSheetId="6">#REF!</definedName>
    <definedName name="生产成本和费用估算表" localSheetId="6">#REF!</definedName>
    <definedName name="生活、消防、工业水泵房" localSheetId="6">#REF!</definedName>
    <definedName name="生活污水处理系统" localSheetId="6">#REF!</definedName>
    <definedName name="省自筹和建设期利息" localSheetId="6">#REF!+#REF!+#REF!+#REF!+#REF!+#REF!</definedName>
    <definedName name="市自筹和建设期利息" localSheetId="6">#REF!+#REF!+#REF!+#REF!+#REF!+#REF!</definedName>
    <definedName name="试验室设备" localSheetId="6">#REF!</definedName>
    <definedName name="输煤系统_外商总包" localSheetId="6">#REF!</definedName>
    <definedName name="数据库一" localSheetId="6">#REF!</definedName>
    <definedName name="双鸭山" localSheetId="6">(#REF!*1.1)*(1+(POWER((1+物价指数),2)-1))/(#REF!*10000)</definedName>
    <definedName name="水除二" localSheetId="6">#REF!</definedName>
    <definedName name="水汽取氧系统_外商总包" localSheetId="6">#REF!</definedName>
    <definedName name="酸洗系统" localSheetId="6">#REF!</definedName>
    <definedName name="损益、利润分配估算表" localSheetId="6">#REF!</definedName>
    <definedName name="投产年供热成本分摊比" localSheetId="6">#REF!/(#REF!+#REF!)</definedName>
    <definedName name="投资总额及资金筹措表" localSheetId="6">#REF!</definedName>
    <definedName name="外贷本金和建设期利息" localSheetId="6">#REF!+#REF!+#REF!+#REF!+#REF!+#REF!</definedName>
    <definedName name="无缝钢管_____Φ25×2_______________________________安装" localSheetId="6">#REF!</definedName>
    <definedName name="无缝钢管_____Φ25×2_______________________________主材" localSheetId="6">#REF!</definedName>
    <definedName name="无缝钢管_____Φ32×2.5____________________________安装" localSheetId="6">#REF!</definedName>
    <definedName name="无缝钢管_____Φ32×2.5____________________________主材" localSheetId="6">#REF!</definedName>
    <definedName name="无缝钢管_____Φ57×3_______________________________主材" localSheetId="6">#REF!</definedName>
    <definedName name="无缝钢管损耗" localSheetId="6">#REF!</definedName>
    <definedName name="限额设计控制指标调整一览表" localSheetId="6">#REF!</definedName>
    <definedName name="消耗性材料汇总表" localSheetId="6">#REF!</definedName>
    <definedName name="小型热电项目" localSheetId="6">#REF!</definedName>
    <definedName name="新海" localSheetId="6">(#REF!*1.1)*(1+(POWER((1+物价指数),2)-1))/(#REF!*10000)</definedName>
    <definedName name="新兴" localSheetId="6">#REF!</definedName>
    <definedName name="修配系统" localSheetId="6">#REF!</definedName>
    <definedName name="循环水泵房_外商总包" localSheetId="6">#REF!</definedName>
    <definedName name="循环水加氯处理系统" localSheetId="6">#REF!</definedName>
    <definedName name="压缩空气系统" localSheetId="6">#REF!</definedName>
    <definedName name="压油贷款和建设期利息" localSheetId="6">#REF!+#REF!+#REF!+#REF!+#REF!+#REF!</definedName>
    <definedName name="烟风煤管道_________外商总包" localSheetId="6">#REF!</definedName>
    <definedName name="引b2" localSheetId="6">#REF!</definedName>
    <definedName name="引b3" localSheetId="6">#REF!</definedName>
    <definedName name="与可研比较表" localSheetId="6">(#REF!*1.1)*(1+(POWER((1+物价指数),2)-1))/(#REF!*10000)</definedName>
    <definedName name="与亿德比较" localSheetId="6">(#REF!*1.1)*(1+(POWER((1+物价指数),2)-1))/(#REF!*10000)</definedName>
    <definedName name="与亿德比较1" localSheetId="6">(#REF!*1.1)*(1+(POWER((1+物价指数),2)-1))/(#REF!*10000)</definedName>
    <definedName name="雨水泵房" localSheetId="6">#REF!</definedName>
    <definedName name="预脱盐系统" localSheetId="6">#REF!</definedName>
    <definedName name="原______始______数______据" localSheetId="6">#REF!</definedName>
    <definedName name="原始数据" localSheetId="6">#REF!</definedName>
    <definedName name="制粉系统" localSheetId="6">#REF!</definedName>
    <definedName name="制氢系统_外商总包" localSheetId="6">#REF!</definedName>
    <definedName name="中低压" localSheetId="6">#REF!</definedName>
    <definedName name="重打范围" localSheetId="6">#REF!</definedName>
    <definedName name="注册资本" localSheetId="6">#REF!</definedName>
    <definedName name="注册资本比例" localSheetId="6">#REF!</definedName>
    <definedName name="注册资本投入与收益表" localSheetId="6">#REF!</definedName>
    <definedName name="资_产_负_债_表" localSheetId="6">#REF!</definedName>
    <definedName name="资_金_来_源_与_运_用_表" localSheetId="6">#REF!</definedName>
    <definedName name="资产负债表" localSheetId="6">#REF!</definedName>
    <definedName name="资金来源与运用表" localSheetId="6">#REF!</definedName>
    <definedName name="\a" localSheetId="6">#REF!</definedName>
    <definedName name="\k" localSheetId="6">#REF!</definedName>
    <definedName name="\o" localSheetId="6">#REF!</definedName>
    <definedName name="\p" localSheetId="6">#REF!</definedName>
    <definedName name="\q" localSheetId="6">#REF!</definedName>
    <definedName name="\r" localSheetId="6">#REF!</definedName>
    <definedName name="\x" localSheetId="6">#REF!</definedName>
    <definedName name="\z" localSheetId="6">#REF!</definedName>
    <definedName name="__10旁路系统" localSheetId="6">#REF!</definedName>
    <definedName name="L" localSheetId="6">#REF!</definedName>
    <definedName name="M" localSheetId="6">#REF!</definedName>
    <definedName name="N" localSheetId="6">#REF!</definedName>
    <definedName name="P" localSheetId="6">#REF!</definedName>
    <definedName name="SHEET2" localSheetId="6">#REF!</definedName>
    <definedName name="材料" localSheetId="6">#REF!</definedName>
    <definedName name="电气" localSheetId="6">#REF!</definedName>
    <definedName name="辅材" localSheetId="6">#REF!</definedName>
    <definedName name="宏1" localSheetId="6">'[44]表5-1安装工程分部分项工程量清单控制价表'!宏1</definedName>
    <definedName name="机械" localSheetId="6">#REF!</definedName>
    <definedName name="积极国际" localSheetId="6">#REF!</definedName>
    <definedName name="经济" localSheetId="6">#REF!</definedName>
    <definedName name="魅力" localSheetId="6">#REF!</definedName>
    <definedName name="人工" localSheetId="6">#REF!</definedName>
    <definedName name="主材" localSheetId="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<sst xmlns="http://schemas.openxmlformats.org/spreadsheetml/2006/main" count="4340" uniqueCount="1291">
  <si>
    <t>表1 封面</t>
  </si>
  <si>
    <t>投 标 总 价</t>
  </si>
  <si>
    <t>招    标    人：</t>
  </si>
  <si>
    <t>宁波绿石动力有限责任公司</t>
  </si>
  <si>
    <t>工  程  名  称：</t>
  </si>
  <si>
    <t>宁波石化开发区岚山动力中心项目一期工程全厂安装工程施工</t>
  </si>
  <si>
    <t>总价（小写）：</t>
  </si>
  <si>
    <t>（大写）：</t>
  </si>
  <si>
    <t>投    标    人：</t>
  </si>
  <si>
    <t>（单位盖章）</t>
  </si>
  <si>
    <t>法 定 代 表 人                或 其 授 权 人：</t>
  </si>
  <si>
    <t>（签字或盖章）</t>
  </si>
  <si>
    <t>编    制    人：</t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</si>
  <si>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（造价人员签字盖专用章）</t>
    </r>
  </si>
  <si>
    <t>编  制  说  明</t>
  </si>
  <si>
    <t>1、工程概况：</t>
  </si>
  <si>
    <t>1）工程名称：宁波石化开发区岚山动力中心项目一期工程全厂安装工程施工。</t>
  </si>
  <si>
    <t>2）工程地点：宁波市镇海区泥螺山北侧区域（泥螺山围垦区内海创路东侧、海蓝路南侧、镇海电厂煤机搬迁项目西侧）。</t>
  </si>
  <si>
    <t>3）项目概况：本工程具体情况详见招标文件。</t>
  </si>
  <si>
    <t>2、工程招标范围：</t>
  </si>
  <si>
    <t>主辅安装工程施工，部分建筑工程施工，部分服务类项目，与厂址相关的单项工程、厂外部分设施的施工，与镇海煤机迁建项目连接的设施施工，镇海动力中心220kV线路电抗器（含土建施工、现有设施改造）；主辅安装工程范围内装置性材料和部分设备采购、建筑工程范围内部分设备采购；配合酸洗、全厂分系统调试、整套启动调试、特殊试验和性能试验及履行在缺陷责任期内所应承担的各项义务，包括按电力行业及电力工程建设相应规范进行的质量监督、达标投产、专项验收、竣工验收等配合工作。具体详见技术标准及要求、招标图纸及工程量清单。本标段所有的建（构）筑物与其他标段的外接口分界、内外接口以“附件2：招标范围和接口”为准。招标人有权根据设计院提供的施工图，对上述的招标范围和接口作相应的调整。</t>
  </si>
  <si>
    <t>3、编制依据：</t>
  </si>
  <si>
    <t>1）招标文件、招标图纸及技术标准和要求。</t>
  </si>
  <si>
    <t>2）中国能源建设集团浙江省电力设计院有限公司2024年10月出版的《宁波石化开发区岚山动力中心项目一期工程初步设计总概算》。</t>
  </si>
  <si>
    <t>4、工程质量、工期、设备材料、施工等要求：</t>
  </si>
  <si>
    <t>1）工程质量：根据招标文件要求。</t>
  </si>
  <si>
    <t>2）工期：详见招标文件要求。</t>
  </si>
  <si>
    <t>3）具体设材料、施工要求详见施工图及招标文件技术规范中具体要求。</t>
  </si>
  <si>
    <t>5、其他说明：</t>
  </si>
  <si>
    <t>1）本工程采用“一般计税方法”。</t>
  </si>
  <si>
    <t>2）措施费费率可参考预规相应取费费率由施工单位自主确定。</t>
  </si>
  <si>
    <t>3）建安税率为9%，设备按增值税税率13%计取，取税基数为税前工程造价。</t>
  </si>
  <si>
    <t>4）安全生产费按要求包含在投标总报价中。</t>
  </si>
  <si>
    <t>5）投标报价单位为人民币元。</t>
  </si>
  <si>
    <t>投标报价汇总表</t>
  </si>
  <si>
    <t>工程名称：宁波石化开发区岚山动力中心项目一期工程全厂安装工程施工</t>
  </si>
  <si>
    <t>金额单位：元</t>
  </si>
  <si>
    <t>序号</t>
  </si>
  <si>
    <t>系 统 名 称</t>
  </si>
  <si>
    <t>建筑工程</t>
  </si>
  <si>
    <t>安装工程</t>
  </si>
  <si>
    <t>其他项目费</t>
  </si>
  <si>
    <t>小 计</t>
  </si>
  <si>
    <t>建筑
工程费</t>
  </si>
  <si>
    <t>建筑设备费</t>
  </si>
  <si>
    <t>安装工程费</t>
  </si>
  <si>
    <t>安装设备费</t>
  </si>
  <si>
    <t>装材费</t>
  </si>
  <si>
    <t>一</t>
  </si>
  <si>
    <t>主辅生产工程</t>
  </si>
  <si>
    <t>(一)</t>
  </si>
  <si>
    <t>热力系统</t>
  </si>
  <si>
    <t>(二)</t>
  </si>
  <si>
    <t>燃料供应系统</t>
  </si>
  <si>
    <t>(三)</t>
  </si>
  <si>
    <t>除灰系统</t>
  </si>
  <si>
    <t>(四)</t>
  </si>
  <si>
    <t>水处理系统</t>
  </si>
  <si>
    <t>(五)</t>
  </si>
  <si>
    <t>供水系统</t>
  </si>
  <si>
    <t>(六)</t>
  </si>
  <si>
    <t>电气系统</t>
  </si>
  <si>
    <t>(七)</t>
  </si>
  <si>
    <t>热工控制系统</t>
  </si>
  <si>
    <t>(八)</t>
  </si>
  <si>
    <t>脱硫工程</t>
  </si>
  <si>
    <t>(九)</t>
  </si>
  <si>
    <t>脱硝工程</t>
  </si>
  <si>
    <t>(十)</t>
  </si>
  <si>
    <t>附属生产工程</t>
  </si>
  <si>
    <t>二</t>
  </si>
  <si>
    <t>与厂址有关的单项工程</t>
  </si>
  <si>
    <t>水质净化工程</t>
  </si>
  <si>
    <t>补给水工程</t>
  </si>
  <si>
    <t>合计</t>
  </si>
  <si>
    <t>总费用</t>
  </si>
  <si>
    <t>其中</t>
  </si>
  <si>
    <t>安全文明施工费</t>
  </si>
  <si>
    <t xml:space="preserve"> 建筑安装工程报价汇总表</t>
  </si>
  <si>
    <t>设备购置费报价汇总表</t>
  </si>
  <si>
    <t>安装工程分部分项工程量清单报价表</t>
  </si>
  <si>
    <t>系统编号</t>
  </si>
  <si>
    <t>项目名称及项目特征</t>
  </si>
  <si>
    <t>单位</t>
  </si>
  <si>
    <t>数量</t>
  </si>
  <si>
    <t>综合单价</t>
  </si>
  <si>
    <t>合价</t>
  </si>
  <si>
    <t>安装费</t>
  </si>
  <si>
    <t>其中人工</t>
  </si>
  <si>
    <t/>
  </si>
  <si>
    <t>1</t>
  </si>
  <si>
    <t>锅炉机组</t>
  </si>
  <si>
    <t>1.1</t>
  </si>
  <si>
    <t>锅炉本体</t>
  </si>
  <si>
    <t>1.1.1</t>
  </si>
  <si>
    <t>组合安装</t>
  </si>
  <si>
    <t>锅炉本体组合安装 钢炉架 1130t/h</t>
  </si>
  <si>
    <t>t</t>
  </si>
  <si>
    <t>锅炉本体组合安装 钢炉架油漆 1025～2008t/h</t>
  </si>
  <si>
    <t>锅炉本体组合安装 炉本体 1130t/h 超临界</t>
  </si>
  <si>
    <t>锅炉本体组合安装 空气预热器 回转式 φ10330</t>
  </si>
  <si>
    <t>台</t>
  </si>
  <si>
    <t>锅炉本体组合安装 钢炉架 220~670t/h</t>
  </si>
  <si>
    <t>锅炉本体组合安装 钢炉架油漆 220～670t/h</t>
  </si>
  <si>
    <t>锅炉本体组合安装 炉本体 220～670t/h</t>
  </si>
  <si>
    <t>1.1.3</t>
  </si>
  <si>
    <t>分部试验及试运</t>
  </si>
  <si>
    <t>锅炉本体试验 1025t/h</t>
  </si>
  <si>
    <t>锅炉本体试验 420t/h</t>
  </si>
  <si>
    <t>1.2</t>
  </si>
  <si>
    <t>风机</t>
  </si>
  <si>
    <t>离心式引风机安装 Y4-73-11 No16D 95466～167065 m³/h</t>
  </si>
  <si>
    <t>离心式送风机、一次风机安装 G4-73-11 No14D 67467～111925m³/h</t>
  </si>
  <si>
    <t>离心式一次风机安装 70000～120000m³/h</t>
  </si>
  <si>
    <t>轴流式点火、扫描风机安装 Q≤6000m³/h</t>
  </si>
  <si>
    <t>1.3</t>
  </si>
  <si>
    <t>除尘装置</t>
  </si>
  <si>
    <t>电气除尘器安装（锅炉容量） 1025 t/h</t>
  </si>
  <si>
    <t>1.4</t>
  </si>
  <si>
    <t>制粉系统</t>
  </si>
  <si>
    <t>制粉系统安装 中速磨 ≤50t/h</t>
  </si>
  <si>
    <t>制粉系统安装 电子重力式给煤机 8224型 ≤100t/h</t>
  </si>
  <si>
    <t>1.5</t>
  </si>
  <si>
    <t>烟风煤管道</t>
  </si>
  <si>
    <t>1.5.1</t>
  </si>
  <si>
    <t>冷风道</t>
  </si>
  <si>
    <t>烟风煤管道安装 直吹式系统 1025t/h</t>
  </si>
  <si>
    <t>1.5.2</t>
  </si>
  <si>
    <t>热风道</t>
  </si>
  <si>
    <t>1.5.3</t>
  </si>
  <si>
    <t>烟道</t>
  </si>
  <si>
    <t>1.5.5</t>
  </si>
  <si>
    <t>煤粉管道</t>
  </si>
  <si>
    <t>1.5.6</t>
  </si>
  <si>
    <t>送粉管道</t>
  </si>
  <si>
    <t>1.6</t>
  </si>
  <si>
    <t>锅炉其他辅机</t>
  </si>
  <si>
    <t>锅炉辅助设备安装 定期排污扩容器 V≤15m³</t>
  </si>
  <si>
    <t>汽机其他附属设备安装 连续排污扩容器 V≤5m³</t>
  </si>
  <si>
    <t>锅炉用交流自动、直流自动快速电梯安装 100m  6-8站</t>
  </si>
  <si>
    <t>部</t>
  </si>
  <si>
    <t>烟气换热器（GGH）安装 机组容量 300MW</t>
  </si>
  <si>
    <t>套</t>
  </si>
  <si>
    <t>起重设备安装 电动双梁悬挂过轨式 12.5t Lk=8m</t>
  </si>
  <si>
    <t>起重设备安装 电动葫芦 5t</t>
  </si>
  <si>
    <t>起重设备安装 电动葫芦 10t</t>
  </si>
  <si>
    <t>电动双梁桥式起重机安装 20/5t Lk=19.5m</t>
  </si>
  <si>
    <t>起重设备安装 电动葫芦 2t</t>
  </si>
  <si>
    <t>碎渣、除渣、除石子煤设备安装 空气炮</t>
  </si>
  <si>
    <t>锅炉辅助设备安装 设备平台、扶梯、栏杆、支架安装</t>
  </si>
  <si>
    <t>2</t>
  </si>
  <si>
    <t>汽轮发电机组</t>
  </si>
  <si>
    <t>2.1</t>
  </si>
  <si>
    <t>汽轮发电机本体</t>
  </si>
  <si>
    <t>供热式汽轮发电机组安装 100MW</t>
  </si>
  <si>
    <t>2.2</t>
  </si>
  <si>
    <t>汽轮发电机辅助设备</t>
  </si>
  <si>
    <t>汽轮机辅助及附属设备安装 100MW</t>
  </si>
  <si>
    <t>2.4</t>
  </si>
  <si>
    <t>除氧给水装置</t>
  </si>
  <si>
    <t>300MW给水泵组安装 2×50%汽动+1×30%电动</t>
  </si>
  <si>
    <t>除氧器及水箱安装 内置式除氧器 出力（t/h） 1200</t>
  </si>
  <si>
    <t>2.5</t>
  </si>
  <si>
    <t>汽轮机其他辅机</t>
  </si>
  <si>
    <t>汽机其他附属设备安装 疏水扩容器 V≤5m³</t>
  </si>
  <si>
    <t>单级离心式耐腐蚀泵安装 N≤7.5kW</t>
  </si>
  <si>
    <t>汽机其他附属设备安装 减温减压装置 220t/h</t>
  </si>
  <si>
    <t>汽机其他附属设备安装 连续排污扩容器 V≤3m³</t>
  </si>
  <si>
    <t>锅炉辅助设备安装 定期排污扩容器 V≤5m³</t>
  </si>
  <si>
    <t>电动双梁桥式起重机安装 100/20t Lk=22m</t>
  </si>
  <si>
    <t>3</t>
  </si>
  <si>
    <t>热力系统汽水管道</t>
  </si>
  <si>
    <t>3.1</t>
  </si>
  <si>
    <t>主蒸汽、再热蒸汽及主给水管道</t>
  </si>
  <si>
    <t>3.1.1</t>
  </si>
  <si>
    <t>主蒸汽管道</t>
  </si>
  <si>
    <t>主蒸汽管道安装 300MW 超临界</t>
  </si>
  <si>
    <t>3.3</t>
  </si>
  <si>
    <t>中、低压汽水管道</t>
  </si>
  <si>
    <t>3.3.4</t>
  </si>
  <si>
    <t>中、低压水管道</t>
  </si>
  <si>
    <t>中、低压管道安装 50MW</t>
  </si>
  <si>
    <t>3.3.11</t>
  </si>
  <si>
    <t>锅炉蒸汽吹洗管道</t>
  </si>
  <si>
    <t>蒸汽管道吹洗临时管道安装与拆除 300MW（含临时管设计费）</t>
  </si>
  <si>
    <t>3.4</t>
  </si>
  <si>
    <t>主厂房内油管道及其他管道</t>
  </si>
  <si>
    <t>3.4.4</t>
  </si>
  <si>
    <t>其他管道</t>
  </si>
  <si>
    <t>中、低压管道安装 125MW</t>
  </si>
  <si>
    <t>4</t>
  </si>
  <si>
    <t>热（冷）网系统设备及管道</t>
  </si>
  <si>
    <t>4.2</t>
  </si>
  <si>
    <t>热网（冷）管道</t>
  </si>
  <si>
    <t>4.2.2</t>
  </si>
  <si>
    <t>厂区热（冷）网管道</t>
  </si>
  <si>
    <t>热网厂区管道</t>
  </si>
  <si>
    <t>4.2.3</t>
  </si>
  <si>
    <t>厂外热网管道</t>
  </si>
  <si>
    <t>高压蒸汽至炼化#2地块供热管道</t>
  </si>
  <si>
    <t>5</t>
  </si>
  <si>
    <t>热力系统保温及油漆</t>
  </si>
  <si>
    <t>5.1</t>
  </si>
  <si>
    <t>锅炉炉墙砌筑</t>
  </si>
  <si>
    <t>保温油漆 设备保温 矿纤材料</t>
  </si>
  <si>
    <t>m³</t>
  </si>
  <si>
    <t>锅炉炉墙敷设 1025t/h</t>
  </si>
  <si>
    <t>5.2</t>
  </si>
  <si>
    <t>锅炉本体保温</t>
  </si>
  <si>
    <t>保温油漆 保温层金属护壳安装</t>
  </si>
  <si>
    <t>m²</t>
  </si>
  <si>
    <t>5.3</t>
  </si>
  <si>
    <t>除尘器保温</t>
  </si>
  <si>
    <t>5.5</t>
  </si>
  <si>
    <t>汽轮发电机组设备保温</t>
  </si>
  <si>
    <t>5.6</t>
  </si>
  <si>
    <t>管道保温</t>
  </si>
  <si>
    <t>保温油漆 管道保温 矿纤材料</t>
  </si>
  <si>
    <t>高压蒸汽至炼化#2地块保温油漆 管道保温 矿纤材料</t>
  </si>
  <si>
    <t>高压蒸汽至炼化#2地块保温油漆 保温层金属护壳安装</t>
  </si>
  <si>
    <t>5.8</t>
  </si>
  <si>
    <t>油漆</t>
  </si>
  <si>
    <t>保温油漆 设备管道油漆</t>
  </si>
  <si>
    <t>高压蒸汽至炼化#2地块保温油漆 设备管道油漆</t>
  </si>
  <si>
    <t>保温油漆 刷色环、介质流向箭头 50MW</t>
  </si>
  <si>
    <t>输煤系统</t>
  </si>
  <si>
    <t>卸煤系统</t>
  </si>
  <si>
    <t>计量设备安装 汽车衡 100t</t>
  </si>
  <si>
    <t>计量设备安装 汽车衡 30t</t>
  </si>
  <si>
    <t>皮带机附属设备、冲洗水管道安装 机械采煤样装置 CYJ-12</t>
  </si>
  <si>
    <t>储煤系统</t>
  </si>
  <si>
    <t>1.2.1</t>
  </si>
  <si>
    <t>煤场机械</t>
  </si>
  <si>
    <t>给煤机安装 门式叶轮拨煤机 MYG-1000</t>
  </si>
  <si>
    <t>皮带机上煤系统</t>
  </si>
  <si>
    <t>皮带输煤机安装 皮带机安装 B=1000mm</t>
  </si>
  <si>
    <t>套/10m</t>
  </si>
  <si>
    <t>皮带输煤机安装 皮带中间构架安装（12米/节） B=1000mm</t>
  </si>
  <si>
    <t>节</t>
  </si>
  <si>
    <t>皮带输煤机安装 皮带机安装 B=1400mm</t>
  </si>
  <si>
    <t>皮带输煤机安装 皮带中间构架安装（12米/节） B=1400mm</t>
  </si>
  <si>
    <t>皮带输煤机安装 皮带机安装 B=800mm</t>
  </si>
  <si>
    <t>皮带输煤机安装 皮带中间构架安装（12米/节） B=800mm</t>
  </si>
  <si>
    <t>皮带机附属设备、冲洗水管道安装 电动卸料车 800～1000mm</t>
  </si>
  <si>
    <t>卸煤、上煤系统联动 2×300MW</t>
  </si>
  <si>
    <t>电动单梁起重机安装 10t Lk=17m</t>
  </si>
  <si>
    <t>起重设备安装 单轨小车 5t</t>
  </si>
  <si>
    <t>碎煤系统</t>
  </si>
  <si>
    <t>碎煤机械设备安装 碎煤机 Q=200t/h</t>
  </si>
  <si>
    <t>碎煤机械设备安装 滚轴筛 GS-600A</t>
  </si>
  <si>
    <t>计量设备安装 电子皮带秤 GGP-50</t>
  </si>
  <si>
    <t>计量设备安装 动态链码校验装置</t>
  </si>
  <si>
    <t>皮带机附属设备、冲洗水管道安装 悬挂式电磁除铁器 CF-130</t>
  </si>
  <si>
    <t>水力清扫系统</t>
  </si>
  <si>
    <t>皮带机附属设备、冲洗水管道安装 输煤冲洗水管道</t>
  </si>
  <si>
    <t>单级离心式耐腐蚀泵安装 N≤15kW</t>
  </si>
  <si>
    <t>电动单梁起重机安装 3t Lk=17m</t>
  </si>
  <si>
    <t>燃油系统</t>
  </si>
  <si>
    <t>设备</t>
  </si>
  <si>
    <t>油泵安装 N≤100kW</t>
  </si>
  <si>
    <t>管道</t>
  </si>
  <si>
    <t>2.2.3</t>
  </si>
  <si>
    <t>厂区燃油管道</t>
  </si>
  <si>
    <t>燃油系统管道安装 厂区燃油管道</t>
  </si>
  <si>
    <t>2.2.4</t>
  </si>
  <si>
    <t>锅炉房燃油管道</t>
  </si>
  <si>
    <t>燃油系统管道安装 锅炉房燃油管道</t>
  </si>
  <si>
    <t>天然气系统</t>
  </si>
  <si>
    <t>增（调）压站设备</t>
  </si>
  <si>
    <t>天然气调压装置安装 容量 9.6万m³/h 275～310MW</t>
  </si>
  <si>
    <t>3.2</t>
  </si>
  <si>
    <t>燃气管道</t>
  </si>
  <si>
    <t>天然气管道安装</t>
  </si>
  <si>
    <t>厂内除渣系统(干除渣)</t>
  </si>
  <si>
    <t>碎渣、除渣设施</t>
  </si>
  <si>
    <t>碎渣、除渣、除石子煤设备安装 干式排渣机 8～20t/h 30m</t>
  </si>
  <si>
    <t>碎渣、除渣、除石子煤设备安装 碎渣机 20t/h</t>
  </si>
  <si>
    <t>碎渣、除渣、除石子煤设备安装 干灰散装机 100t/h</t>
  </si>
  <si>
    <t>碎渣、除渣、除石子煤设备安装 加湿搅拌机 100t/h</t>
  </si>
  <si>
    <t>碎渣、除渣、除石子煤设备安装 真空释放阀</t>
  </si>
  <si>
    <t>碎渣、除渣、除石子煤设备安装 石子煤仓、渣仓、脱水仓、粉仓</t>
  </si>
  <si>
    <t>除灰（渣）泵房设备及管道 除灰泵房管道</t>
  </si>
  <si>
    <t>除灰系统(气力除灰)</t>
  </si>
  <si>
    <t>除灰输送系统</t>
  </si>
  <si>
    <t>气力除灰系统设备安装 配2×300MW机组</t>
  </si>
  <si>
    <t>3.1.2</t>
  </si>
  <si>
    <t>气力除灰系统管道安装</t>
  </si>
  <si>
    <t>化学水处理系统</t>
  </si>
  <si>
    <t>预处理系统</t>
  </si>
  <si>
    <t>预处理系统设备安装 超滤、反渗透处理系统 120t/h</t>
  </si>
  <si>
    <t>水处理系统管道安装 超滤、反渗透处理系统管道 80t/h</t>
  </si>
  <si>
    <t>锅炉补充水处理系统</t>
  </si>
  <si>
    <t>补充水除盐系统设备安装 一级除盐加混床 120t/h</t>
  </si>
  <si>
    <t>水处理系统管道安装 过滤、一级除盐加混床管道 300t/h</t>
  </si>
  <si>
    <t>循环水处理系统</t>
  </si>
  <si>
    <t>4.1</t>
  </si>
  <si>
    <t>加药系统</t>
  </si>
  <si>
    <t>4.1.1</t>
  </si>
  <si>
    <t>循环水处理系统设备安装 加氯处理系统</t>
  </si>
  <si>
    <t>4.1.2</t>
  </si>
  <si>
    <t>循环水加氯处理管道安装</t>
  </si>
  <si>
    <t>给水炉水校正处理</t>
  </si>
  <si>
    <t>给水加药处理系统</t>
  </si>
  <si>
    <t>5.2.1</t>
  </si>
  <si>
    <t>给水炉水校正处理设备安装 炉内水处理装置 300MW</t>
  </si>
  <si>
    <t>5.2.2</t>
  </si>
  <si>
    <t>水处理系统管道安装 给水、凝结水加氨处理管道</t>
  </si>
  <si>
    <t>6</t>
  </si>
  <si>
    <t>汽水取样系统</t>
  </si>
  <si>
    <t>6.1</t>
  </si>
  <si>
    <t>给水炉水校正处理设备安装 汽水取样装置 300MW</t>
  </si>
  <si>
    <t>6.2</t>
  </si>
  <si>
    <t>水处理系统管道安装 汽水取样系统管道</t>
  </si>
  <si>
    <t>7</t>
  </si>
  <si>
    <t>厂区管道</t>
  </si>
  <si>
    <t>水处理系统管道安装 厂区衬里管道</t>
  </si>
  <si>
    <t>水处理系统管道安装 厂区不锈钢管道</t>
  </si>
  <si>
    <t>钢骨架复合管安装 DN200</t>
  </si>
  <si>
    <t>m</t>
  </si>
  <si>
    <t>钢骨架复合管安装 DN50</t>
  </si>
  <si>
    <t>凝汽器冷却系统（二次循环水冷却）</t>
  </si>
  <si>
    <t>循环水泵房</t>
  </si>
  <si>
    <t>2.1.1</t>
  </si>
  <si>
    <t>卧式循环水泵安装 Q≤6000m³/h</t>
  </si>
  <si>
    <t>供水设备安装 格栅</t>
  </si>
  <si>
    <t>供水设备安装 钢闸板</t>
  </si>
  <si>
    <t>2.1.2</t>
  </si>
  <si>
    <t>供水泵房内管道安装</t>
  </si>
  <si>
    <t>2.3</t>
  </si>
  <si>
    <t>循环水管道</t>
  </si>
  <si>
    <t>焊接钢管安装 Φ720×11</t>
  </si>
  <si>
    <t>焊接钢管安装 Φ529×8</t>
  </si>
  <si>
    <t>焊接钢管安装 Φ219×6</t>
  </si>
  <si>
    <t>阴极保护</t>
  </si>
  <si>
    <t>项</t>
  </si>
  <si>
    <t>厂区工业水管道</t>
  </si>
  <si>
    <t>焊接钢管安装 Φ620×8</t>
  </si>
  <si>
    <t>焊接钢管安装 Φ325×6</t>
  </si>
  <si>
    <t>焊接钢管安装 Φ273×6</t>
  </si>
  <si>
    <t>焊接钢管安装 Φ159×4.5</t>
  </si>
  <si>
    <t>焊接钢管安装 Φ426×6</t>
  </si>
  <si>
    <t>机力冷却塔设备</t>
  </si>
  <si>
    <t>机力通风冷却塔风机安装 Φ8.53m(照明及防雷)</t>
  </si>
  <si>
    <t>供水系统防腐</t>
  </si>
  <si>
    <t>管道防腐 环氧煤沥青 喷砂除锈 特加强防腐（外壁） 一底三布四油</t>
  </si>
  <si>
    <t>管道防腐 环氧煤沥青 喷砂除锈 普通防腐（内壁） 一底一布三油</t>
  </si>
  <si>
    <t>保温油漆</t>
  </si>
  <si>
    <t>发电机电气与引出线</t>
  </si>
  <si>
    <t>发电机电气与出线间</t>
  </si>
  <si>
    <t>发电机电气 容量135MW级</t>
  </si>
  <si>
    <t>机组</t>
  </si>
  <si>
    <t>带形母线安装 截面 1250mm²以下</t>
  </si>
  <si>
    <t>支持绝缘子安装 额定电压 20kV以下</t>
  </si>
  <si>
    <t>个</t>
  </si>
  <si>
    <t>发电机出口断路器</t>
  </si>
  <si>
    <t>20kV以下成套高压配电柜安装 真空断路器柜</t>
  </si>
  <si>
    <t>发电机引出线</t>
  </si>
  <si>
    <t>封闭母线安装 分相 900/400</t>
  </si>
  <si>
    <t>m（三相）</t>
  </si>
  <si>
    <t>主变压器系统</t>
  </si>
  <si>
    <t>主变压器</t>
  </si>
  <si>
    <t>110kV三相双绕组变压器安装 容量 120000kVA以内</t>
  </si>
  <si>
    <t>氧化锌式避雷器安装 电压 110kV</t>
  </si>
  <si>
    <t>组/三相</t>
  </si>
  <si>
    <t>中性点成套设备安装 中性点设备</t>
  </si>
  <si>
    <t>套/单相</t>
  </si>
  <si>
    <t>高压厂用变压器</t>
  </si>
  <si>
    <t>35kV三相变压器安装 容量70000kVA以内</t>
  </si>
  <si>
    <t>成套高压配电柜 中性点成套设备安装</t>
  </si>
  <si>
    <t>起动备用变压器</t>
  </si>
  <si>
    <t>110kV三相双绕组变压器安装 容量 50000kVA以内</t>
  </si>
  <si>
    <t>配电装置</t>
  </si>
  <si>
    <t>3.5</t>
  </si>
  <si>
    <t>110KV屋外配电装置</t>
  </si>
  <si>
    <t>SF₆全封闭组合电器(GIS)安装 带断路器 电压 110kV</t>
  </si>
  <si>
    <t>SF₆全封闭组合电器(GIS)安装 不带断路器 电压 110kV</t>
  </si>
  <si>
    <t>SF₆全封闭组合电器(GIS)主母线安装 电压 110kV</t>
  </si>
  <si>
    <t>SF₆全封闭组合电器进出线套管安装 电压 110kV</t>
  </si>
  <si>
    <t>20kV以下成套高压配电柜安装 其它电气柜</t>
  </si>
  <si>
    <t>软母线安装 110kV 截面 400mm²以下</t>
  </si>
  <si>
    <t>跨/三相</t>
  </si>
  <si>
    <t>低压成套配电柜、除尘器电气设备安装 车间配电盘</t>
  </si>
  <si>
    <t>110kV电缆敷设 电缆沟内 800mm²以内</t>
  </si>
  <si>
    <t>m/三相</t>
  </si>
  <si>
    <t>110kV交联聚乙烯绝缘电缆终端制作安装 空气终端 800mm²以内</t>
  </si>
  <si>
    <t>套/三相</t>
  </si>
  <si>
    <t>直接接地箱安装 三相式</t>
  </si>
  <si>
    <t>经护层保护器接地箱安装 三相式</t>
  </si>
  <si>
    <t>护层保护器安装</t>
  </si>
  <si>
    <t>电缆护层试验 摇测</t>
  </si>
  <si>
    <t>互联段/三相</t>
  </si>
  <si>
    <t>电缆护层试验 耐压试验</t>
  </si>
  <si>
    <t>电缆主绝缘交流耐压试验 110kV 长度10km以内</t>
  </si>
  <si>
    <t>回路</t>
  </si>
  <si>
    <t>高频分布式局部放电试验 110kV（66kV）及以上</t>
  </si>
  <si>
    <t>只</t>
  </si>
  <si>
    <t>电缆参数测量 110kV电缆线路</t>
  </si>
  <si>
    <t>3.6</t>
  </si>
  <si>
    <t>镇海动力中心220kV及以上配电装置改造</t>
  </si>
  <si>
    <t>SF₆全封闭组合电器(GIS)安装 不带断路器 电压 220kV 含拆除</t>
  </si>
  <si>
    <t>氧化锌式避雷器安装 电压 220kV</t>
  </si>
  <si>
    <t>SF₆全封闭组合电器(GIS)主母线安装 电压 220kV</t>
  </si>
  <si>
    <t>330kV高压电抗器安装 容量 30000kvar以内</t>
  </si>
  <si>
    <t>台/单相</t>
  </si>
  <si>
    <t>主控及直流系统</t>
  </si>
  <si>
    <t>集控楼（室）设备</t>
  </si>
  <si>
    <t>各种屏、台盘等</t>
  </si>
  <si>
    <t>电厂保护盘台柜安装 容量 135MW级</t>
  </si>
  <si>
    <t>面</t>
  </si>
  <si>
    <t>控制盘台柜安装 电厂</t>
  </si>
  <si>
    <t>继电器楼设备</t>
  </si>
  <si>
    <t>4.2.1</t>
  </si>
  <si>
    <t>网络监控系统</t>
  </si>
  <si>
    <t>系统继电保护</t>
  </si>
  <si>
    <t>4.2.4</t>
  </si>
  <si>
    <t>系统调度自动化</t>
  </si>
  <si>
    <t>4.3</t>
  </si>
  <si>
    <t>输煤集中控制</t>
  </si>
  <si>
    <t>分散控制系统安装</t>
  </si>
  <si>
    <t>100点</t>
  </si>
  <si>
    <t>控制调节安全监控装置安装 全厂工业闭路电视系统</t>
  </si>
  <si>
    <t>点</t>
  </si>
  <si>
    <t>4.4</t>
  </si>
  <si>
    <t>直流系统</t>
  </si>
  <si>
    <t>蓄电池组安装 2000Ah以内</t>
  </si>
  <si>
    <t>组</t>
  </si>
  <si>
    <t>蓄电池组安装 1000Ah以内</t>
  </si>
  <si>
    <t>交直流配电装置屏</t>
  </si>
  <si>
    <t>蓄电池组安装 300Ah以内</t>
  </si>
  <si>
    <t>厂用电系统</t>
  </si>
  <si>
    <t>主厂房用电系统</t>
  </si>
  <si>
    <t>5.1.1</t>
  </si>
  <si>
    <t>高压厂用母线</t>
  </si>
  <si>
    <t>封闭母线安装 共箱 硬母体导体</t>
  </si>
  <si>
    <t>5.1.2</t>
  </si>
  <si>
    <t>高压配电装置</t>
  </si>
  <si>
    <t>成套高压配电柜安装 容量 135MW级</t>
  </si>
  <si>
    <t>5.1.3</t>
  </si>
  <si>
    <t>低压配电装置</t>
  </si>
  <si>
    <t>低压成套配电柜、除尘器电气设备安装 135MW级</t>
  </si>
  <si>
    <t>5.1.4</t>
  </si>
  <si>
    <t>低压厂用变压器</t>
  </si>
  <si>
    <t>20kV以下干式变压器安装 容量 2000kVA以内</t>
  </si>
  <si>
    <t>5.1.8</t>
  </si>
  <si>
    <t>电气除尘器电源装置系统</t>
  </si>
  <si>
    <t>电除尘器电气设备安装</t>
  </si>
  <si>
    <t>主厂房外车间厂用电</t>
  </si>
  <si>
    <t>输煤系统厂用电</t>
  </si>
  <si>
    <t>20kV以下干式变压器安装 容量 4000kVA以内</t>
  </si>
  <si>
    <t>5.2.9</t>
  </si>
  <si>
    <t>厂区部分厂用电</t>
  </si>
  <si>
    <t>构筑物及道路照明安装 小型电源箱</t>
  </si>
  <si>
    <t>5.4</t>
  </si>
  <si>
    <t>不停电电源装置</t>
  </si>
  <si>
    <t>交直流电源安装 UPS三相不停电电源 60kW以内</t>
  </si>
  <si>
    <t>交直流电源安装 UPS三相不停电电源 30kW以内</t>
  </si>
  <si>
    <t>全厂行车滑线</t>
  </si>
  <si>
    <t>安全滑触线安装 三相式</t>
  </si>
  <si>
    <t>安全滑触线安装 单相式</t>
  </si>
  <si>
    <t>设备及构筑物照明</t>
  </si>
  <si>
    <t>5.6.1</t>
  </si>
  <si>
    <t>设备本体照明</t>
  </si>
  <si>
    <t>设备本体照明安装 锅炉及电除尘</t>
  </si>
  <si>
    <t>20kV以下干式变压器安装 容量 500kVA以内</t>
  </si>
  <si>
    <t>5.6.5</t>
  </si>
  <si>
    <t>厂区道路广场照明</t>
  </si>
  <si>
    <t>道路照明安装</t>
  </si>
  <si>
    <t>全厂电力电缆敷设 6kV以下</t>
  </si>
  <si>
    <t>100m</t>
  </si>
  <si>
    <t>电缆及接地</t>
  </si>
  <si>
    <t>电缆</t>
  </si>
  <si>
    <t>6.1.1</t>
  </si>
  <si>
    <t>电力电缆</t>
  </si>
  <si>
    <t>全厂电力电缆敷设 6kV以上</t>
  </si>
  <si>
    <t>6.1.2</t>
  </si>
  <si>
    <t>控制电缆</t>
  </si>
  <si>
    <t>全厂控制电缆敷设</t>
  </si>
  <si>
    <t>桥架、支架</t>
  </si>
  <si>
    <t>电缆桥架安装 铝合金</t>
  </si>
  <si>
    <t>铁构件制作</t>
  </si>
  <si>
    <t>铁构件安装</t>
  </si>
  <si>
    <t>6.3</t>
  </si>
  <si>
    <t>电缆保护管</t>
  </si>
  <si>
    <t xml:space="preserve">电缆保护管 </t>
  </si>
  <si>
    <t>金属软管 DN50</t>
  </si>
  <si>
    <t>6.4</t>
  </si>
  <si>
    <t>电缆防火</t>
  </si>
  <si>
    <t>电缆防火安装 防火堵料</t>
  </si>
  <si>
    <t>电缆防火安装 防火涂料</t>
  </si>
  <si>
    <t>电缆防火安装 防火隔板</t>
  </si>
  <si>
    <t>100m²</t>
  </si>
  <si>
    <t>电缆防火安装 防火包</t>
  </si>
  <si>
    <t>电缆防火安装 阻燃槽盒</t>
  </si>
  <si>
    <t>6.5</t>
  </si>
  <si>
    <t>全厂接地</t>
  </si>
  <si>
    <t>6.5.1</t>
  </si>
  <si>
    <t>接地</t>
  </si>
  <si>
    <t>全厂钢接地</t>
  </si>
  <si>
    <t>厂内通信系统</t>
  </si>
  <si>
    <t>7.1</t>
  </si>
  <si>
    <t>行政与调度通信系统</t>
  </si>
  <si>
    <t>电话机、传真机</t>
  </si>
  <si>
    <t>分线设备安装 高频分线盒安装</t>
  </si>
  <si>
    <t>敞开式音频配线架安装 1000回线以下</t>
  </si>
  <si>
    <t>架</t>
  </si>
  <si>
    <t>设备电缆 布放射频同轴电缆</t>
  </si>
  <si>
    <t>设备电缆 布放电话、以太网线</t>
  </si>
  <si>
    <t>7.3</t>
  </si>
  <si>
    <t>系统通信</t>
  </si>
  <si>
    <t>光纤同步数字（SDH）传输设备安装调测 分插复用器（ADM） 10Gb/s</t>
  </si>
  <si>
    <t>数字通信通道调测 数字线路段光端对测 中继站</t>
  </si>
  <si>
    <t>方向·系统</t>
  </si>
  <si>
    <t>数字通信通道调测 光、电调测中间站配合</t>
  </si>
  <si>
    <t>站</t>
  </si>
  <si>
    <t>数字通信通道调测 保护倒换测试</t>
  </si>
  <si>
    <t>环·系统</t>
  </si>
  <si>
    <t>光纤同步数字（SDH）传输设备接口盘安装调测 光电转换器</t>
  </si>
  <si>
    <t>光纤同步数字（SDH）传输设备接口盘安装调测 协议转换器</t>
  </si>
  <si>
    <t>光纤同步数字（SDH）传输设备接口盘安装调测 光功率放大器 外置</t>
  </si>
  <si>
    <t>公共设备安装调测 电话机</t>
  </si>
  <si>
    <t>机柜安装</t>
  </si>
  <si>
    <t>配电设备安装调测 配电屏 通信电源转换屏（费用列入变电一体化电源）</t>
  </si>
  <si>
    <t>光分配架（ODF）安装 整架（144 芯以下）</t>
  </si>
  <si>
    <t>数字分配架（DDF）安装 整架（128 系统以下）</t>
  </si>
  <si>
    <t>音频配线架（VDF）安装 模块（100 回线）</t>
  </si>
  <si>
    <t>综合配线架安装</t>
  </si>
  <si>
    <t>管(沟)道内人工敷设穿子管光缆 36芯以下</t>
  </si>
  <si>
    <t>km</t>
  </si>
  <si>
    <t>保护管敷设及其他 子管敷设</t>
  </si>
  <si>
    <t>光缆单盘测试 24芯以下</t>
  </si>
  <si>
    <t>盘</t>
  </si>
  <si>
    <t>厂（站）内光缆熔接 24芯以下</t>
  </si>
  <si>
    <t>头</t>
  </si>
  <si>
    <t>厂（站）内光缆测试 24芯以下</t>
  </si>
  <si>
    <t>段</t>
  </si>
  <si>
    <t>动力环境监控子站主机安装调测</t>
  </si>
  <si>
    <t>动力环境监控子站调测</t>
  </si>
  <si>
    <t>系统控制</t>
  </si>
  <si>
    <t>分散控制系统</t>
  </si>
  <si>
    <t>全厂闭路电视</t>
  </si>
  <si>
    <t>机组控制</t>
  </si>
  <si>
    <t>机组成套控制装置</t>
  </si>
  <si>
    <t>盘台柜安装 主厂房</t>
  </si>
  <si>
    <t>控制调节安全监控装置安装 炉膛火焰工业电视</t>
  </si>
  <si>
    <t>控制调节安全监控装置安装 汽包水位工业电视</t>
  </si>
  <si>
    <t>电动门控制保护屏柜</t>
  </si>
  <si>
    <t>盘台柜安装 热力配电箱</t>
  </si>
  <si>
    <t>辅助车间控制系统及仪表</t>
  </si>
  <si>
    <t>辅助车间自动控制装置</t>
  </si>
  <si>
    <t>分散控制系统安装I/O总量:3500点</t>
  </si>
  <si>
    <t>盘台柜安装 辅助厂房</t>
  </si>
  <si>
    <t>电缆及辅助设施</t>
  </si>
  <si>
    <t>导线敷设</t>
  </si>
  <si>
    <t>4.5</t>
  </si>
  <si>
    <t>其他材料</t>
  </si>
  <si>
    <t>管路敷设</t>
  </si>
  <si>
    <t>脱硫系统</t>
  </si>
  <si>
    <t>工艺系统</t>
  </si>
  <si>
    <t>烟气系统</t>
  </si>
  <si>
    <t>烟气系统安装 脱硫烟道安装</t>
  </si>
  <si>
    <t>脱硫系统管道安装 不锈钢管道</t>
  </si>
  <si>
    <t>SO2吸收系统</t>
  </si>
  <si>
    <t>吸收塔 本体制作安装</t>
  </si>
  <si>
    <t>吸收塔内部装置 机组容量 300MW</t>
  </si>
  <si>
    <t>吸收塔系统安装 浆液循环泵 N≤630kW</t>
  </si>
  <si>
    <t>吸收塔本体 搅拌机 （侧进式） N=30kW</t>
  </si>
  <si>
    <t>吸收塔系统安装 氧化风机（离心式）Q=9600m³/h, N=315kW</t>
  </si>
  <si>
    <t>单级离心式耐腐蚀泵安装 N≤45kW</t>
  </si>
  <si>
    <t>管式除尘器安装</t>
  </si>
  <si>
    <t>制浆系统</t>
  </si>
  <si>
    <t>石灰石浆液箱 制作安装</t>
  </si>
  <si>
    <t>吸收塔本体 搅拌机 （侧进式） N=15kW</t>
  </si>
  <si>
    <t>石灰石粉仓 制作安装</t>
  </si>
  <si>
    <t>石灰石卸料装置安装 二炉一套 300MW</t>
  </si>
  <si>
    <t>石膏脱水系统</t>
  </si>
  <si>
    <t>石膏脱水及储存系统安装（二炉一套）配真空皮带脱水机 2×19.5t/h F=26m²</t>
  </si>
  <si>
    <t>贮气罐安装 ≤6m³</t>
  </si>
  <si>
    <t>锅炉用交流自动、直流自动快速电梯安装 50m  6站</t>
  </si>
  <si>
    <t>浆液排放回收系统</t>
  </si>
  <si>
    <t>事故浆液箱 制作安装</t>
  </si>
  <si>
    <t>事故排放系统安装</t>
  </si>
  <si>
    <t>工艺水系统</t>
  </si>
  <si>
    <t>工艺水箱 制作安装</t>
  </si>
  <si>
    <t>单级离心式耐腐蚀泵安装 N≤55kW</t>
  </si>
  <si>
    <t>1.7</t>
  </si>
  <si>
    <t>检修起吊</t>
  </si>
  <si>
    <t>起重设备安装 电动葫芦 20t</t>
  </si>
  <si>
    <t>1.8</t>
  </si>
  <si>
    <t>管道附件、平台</t>
  </si>
  <si>
    <t>脱硫系统管道安装 衬胶管道</t>
  </si>
  <si>
    <t>脱硫系统管道安装 碳钢管道</t>
  </si>
  <si>
    <t>1.9</t>
  </si>
  <si>
    <t>阀门</t>
  </si>
  <si>
    <t>低压阀门安装 公称口径 DN800mm</t>
  </si>
  <si>
    <t>阀门电(气)动装置安装 公称口径 DN≤800mm</t>
  </si>
  <si>
    <t>1.10</t>
  </si>
  <si>
    <t>防腐</t>
  </si>
  <si>
    <t>吸收塔防腐 橡胶内衬</t>
  </si>
  <si>
    <t>其他箱罐防腐 橡胶内衬</t>
  </si>
  <si>
    <t>预澄清防腐 玻璃鳞片内衬</t>
  </si>
  <si>
    <t>烟道防腐 玻璃鳞片内衬</t>
  </si>
  <si>
    <t>1.11</t>
  </si>
  <si>
    <t>金属支承件安装 设备</t>
  </si>
  <si>
    <t>1.12</t>
  </si>
  <si>
    <t>脱硫废水处理系统</t>
  </si>
  <si>
    <t>脱硫废水处理系统（废水处理量）Q=8m³/h</t>
  </si>
  <si>
    <t>电气系统（燃煤锅炉部分）</t>
  </si>
  <si>
    <t>控制及直流系统设备</t>
  </si>
  <si>
    <t>YD6-46</t>
  </si>
  <si>
    <t>整流电源安装 直流馈电屏</t>
  </si>
  <si>
    <t>GD6-45</t>
  </si>
  <si>
    <t>厂用电系统设备</t>
  </si>
  <si>
    <t>低压成套配电柜、除尘器电气设备安装 300MW级</t>
  </si>
  <si>
    <t>低压电器安装 铁壳开关</t>
  </si>
  <si>
    <t>低压电器安装 低压电器 按钮</t>
  </si>
  <si>
    <t>分线设备安装</t>
  </si>
  <si>
    <t>信号报警装置安装 集中控制型硬报警装置</t>
  </si>
  <si>
    <t>信号报警装置安装 智能闪光报警装置 报警回路点 24以下</t>
  </si>
  <si>
    <t>安全监测装置安装 探测器 离子感烟元件</t>
  </si>
  <si>
    <t>安全监测装置安装 探测器 感温元件</t>
  </si>
  <si>
    <t>脱硫本体及区域照明</t>
  </si>
  <si>
    <t>构筑物照明安装</t>
  </si>
  <si>
    <t>2.4.1</t>
  </si>
  <si>
    <t>2.4.2</t>
  </si>
  <si>
    <t>2.4.3</t>
  </si>
  <si>
    <t>电缆桥架安装 钢质</t>
  </si>
  <si>
    <t>2.4.4</t>
  </si>
  <si>
    <t>2.4.5</t>
  </si>
  <si>
    <t>接地及其他</t>
  </si>
  <si>
    <t>全厂(站)接地 阴极保护井</t>
  </si>
  <si>
    <t>口</t>
  </si>
  <si>
    <t>热工控制系统（燃煤锅炉部分）</t>
  </si>
  <si>
    <t>单元机组脱硫热控系统</t>
  </si>
  <si>
    <t>控制调节安全监控装置安装 烟气连续监测系统</t>
  </si>
  <si>
    <t>热控电缆</t>
  </si>
  <si>
    <t>外螺纹式针形阀安装 DN10 不锈钢</t>
  </si>
  <si>
    <t>取压、取样部件安装 不锈钢管道</t>
  </si>
  <si>
    <t>套（个）</t>
  </si>
  <si>
    <t>脱硝系统</t>
  </si>
  <si>
    <t>煤炉脱硝系统</t>
  </si>
  <si>
    <t>SCR系统</t>
  </si>
  <si>
    <t>脱硝区装置安装 SCR反应器 本体制作安装</t>
  </si>
  <si>
    <t>烟气系统安装 烟道安装</t>
  </si>
  <si>
    <t>脱硝区装置安装 催化剂模块</t>
  </si>
  <si>
    <t>格栅安装</t>
  </si>
  <si>
    <t>旋转伸缩式吹灰器安装 吹灰器行程≤8m 吹灰介质：压缩空气</t>
  </si>
  <si>
    <t>除灰专用泵 压缩空气输灰罐安装 4m³</t>
  </si>
  <si>
    <t>脱硝系统管道安装 碳钢管道</t>
  </si>
  <si>
    <t>脱硝系统管道安装 不锈钢管道</t>
  </si>
  <si>
    <t>1.1.2</t>
  </si>
  <si>
    <t>氨供应系统</t>
  </si>
  <si>
    <t>氨制备供应系统安装 制氨区装置 配液氨储罐 60m³</t>
  </si>
  <si>
    <t>空气预热器安装 管式</t>
  </si>
  <si>
    <t>燃气炉脱硝系统</t>
  </si>
  <si>
    <t>离心式点火、扫描风机安装 Q≤3200m³/h</t>
  </si>
  <si>
    <t>2.1.3</t>
  </si>
  <si>
    <t>1.2.2</t>
  </si>
  <si>
    <t>1.2.3</t>
  </si>
  <si>
    <t>1.2.4</t>
  </si>
  <si>
    <t>1.2.5</t>
  </si>
  <si>
    <t>氨水储存供应系统</t>
  </si>
  <si>
    <t>SCR区域脱硝热工控制</t>
  </si>
  <si>
    <t>热工控制系统（燃气锅炉部分）</t>
  </si>
  <si>
    <t>脱硝热工控制</t>
  </si>
  <si>
    <t>辅助生产工程</t>
  </si>
  <si>
    <t>空压机站</t>
  </si>
  <si>
    <t>空气压缩机室设备安装 50m³/min 0.8MPa</t>
  </si>
  <si>
    <t>空气压缩机管道安装</t>
  </si>
  <si>
    <t>综合水泵房</t>
  </si>
  <si>
    <t>1.6.1</t>
  </si>
  <si>
    <t>单级离心式耐腐蚀泵安装 N≤35kW</t>
  </si>
  <si>
    <t>单级离心式耐腐蚀泵安装 N≤100kW</t>
  </si>
  <si>
    <t>单级离心式耐腐蚀泵安装 N≤75kW</t>
  </si>
  <si>
    <t>1.6.2</t>
  </si>
  <si>
    <t>环境保护与监测装置</t>
  </si>
  <si>
    <t>机组排水槽</t>
  </si>
  <si>
    <t>废水处理系统</t>
  </si>
  <si>
    <t>单级离心式耐腐蚀泵安装 N≤25kW</t>
  </si>
  <si>
    <t>离心式风机安装 密封风机 综合</t>
  </si>
  <si>
    <t>生活污水处理</t>
  </si>
  <si>
    <t>生活污水处理装置安装 10t/h</t>
  </si>
  <si>
    <t>含油污水处理</t>
  </si>
  <si>
    <t>脱硫废水处理系统（废水处理量）Q=5m³/h</t>
  </si>
  <si>
    <t>3.7</t>
  </si>
  <si>
    <t>含煤废水处理</t>
  </si>
  <si>
    <t>含煤废水处理系统安装 100t/h</t>
  </si>
  <si>
    <t>雨水泵房</t>
  </si>
  <si>
    <t>多级离心泵安装 N≤300kW</t>
  </si>
  <si>
    <t>多级离心泵安装 N≤50kW</t>
  </si>
  <si>
    <t>水质净化系统</t>
  </si>
  <si>
    <t>净化站内机械设备</t>
  </si>
  <si>
    <t>供水设备安装 气浮池安装 Q=300m³/h</t>
  </si>
  <si>
    <t>供水设备安装 机械加速澄清池（出力）≤400t/h</t>
  </si>
  <si>
    <t>焊接钢管安装 Φ820×9</t>
  </si>
  <si>
    <t>焊接钢管安装 Φ620×7</t>
  </si>
  <si>
    <t>焊接钢管安装 Φ529×7</t>
  </si>
  <si>
    <t>焊接钢管安装 Φ377×6</t>
  </si>
  <si>
    <t>焊接钢管安装 Φ325×5</t>
  </si>
  <si>
    <t>焊接钢管安装 Φ216×6</t>
  </si>
  <si>
    <t>管道防腐 环氧煤沥青 喷砂除锈 特加强防腐（内壁） 一底三布四油</t>
  </si>
  <si>
    <t xml:space="preserve">阴极保护 </t>
  </si>
  <si>
    <t>补给水系统</t>
  </si>
  <si>
    <t>厂区补给水输送管道</t>
  </si>
  <si>
    <t>焊接钢管安装 Φ630×8</t>
  </si>
  <si>
    <t>焊接钢管安装 Φ529×6</t>
  </si>
  <si>
    <t>外壁阴极保护</t>
  </si>
  <si>
    <t>厂外补给水输送管道</t>
  </si>
  <si>
    <t>焊接钢管安装  DN100</t>
  </si>
  <si>
    <t>焊接钢管安装  DN200</t>
  </si>
  <si>
    <t>焊接钢管安装 Φ630×7</t>
  </si>
  <si>
    <t>管道防腐 环氧煤沥青 喷砂除锈 普通防腐（外壁） 一底一布三油</t>
  </si>
  <si>
    <t>建筑工程分部分项工程量清单报价表</t>
  </si>
  <si>
    <t>单价</t>
  </si>
  <si>
    <t>施工</t>
  </si>
  <si>
    <t>其中工资</t>
  </si>
  <si>
    <t>主厂房本体及设备基础</t>
  </si>
  <si>
    <t>主厂房本体</t>
  </si>
  <si>
    <t>基础结构</t>
  </si>
  <si>
    <t>全厂二次灌浆</t>
  </si>
  <si>
    <t>框架结构</t>
  </si>
  <si>
    <t>全厂钢轨（不含煤场）</t>
  </si>
  <si>
    <t>煤斗</t>
  </si>
  <si>
    <t>主厂房钢结构 钢煤斗</t>
  </si>
  <si>
    <t>钢结构其他项目 刷加强防腐漆</t>
  </si>
  <si>
    <t>输煤构筑物 不锈钢内衬</t>
  </si>
  <si>
    <t>1.1.14</t>
  </si>
  <si>
    <t>给排水</t>
  </si>
  <si>
    <t>主厂房给排水 200MW级机组及以下</t>
  </si>
  <si>
    <t>锅炉电梯井</t>
  </si>
  <si>
    <t>主厂房钢结构 钢柱</t>
  </si>
  <si>
    <t>主厂房钢结构 钢梁</t>
  </si>
  <si>
    <t>燃气锅炉配电间</t>
  </si>
  <si>
    <t>生产建筑（单层）给排水</t>
  </si>
  <si>
    <t>煤气两用炉配电间</t>
  </si>
  <si>
    <t>除尘排烟系统</t>
  </si>
  <si>
    <t>2.9</t>
  </si>
  <si>
    <t>除尘配电间</t>
  </si>
  <si>
    <t>燃煤系统</t>
  </si>
  <si>
    <t>T2转运站</t>
  </si>
  <si>
    <t>转运站 给排水</t>
  </si>
  <si>
    <t>T3转运站</t>
  </si>
  <si>
    <t>1.3.2</t>
  </si>
  <si>
    <t>汽车卸煤沟</t>
  </si>
  <si>
    <t>C4B栈桥</t>
  </si>
  <si>
    <t>输煤栈桥 给排水</t>
  </si>
  <si>
    <t>C4A+C3栈桥</t>
  </si>
  <si>
    <t>C2栈桥地上段</t>
  </si>
  <si>
    <t>C2栈桥地下段</t>
  </si>
  <si>
    <t>C5栈桥T2-T3段</t>
  </si>
  <si>
    <t>C5栈桥T3-#1除铁间段</t>
  </si>
  <si>
    <t>C5栈桥地上段</t>
  </si>
  <si>
    <t>C6栈桥钢结构段</t>
  </si>
  <si>
    <t>1.13</t>
  </si>
  <si>
    <t>煤场</t>
  </si>
  <si>
    <t>煤场 给排水</t>
  </si>
  <si>
    <t>1.16</t>
  </si>
  <si>
    <t>入炉煤取样间</t>
  </si>
  <si>
    <t>1.17</t>
  </si>
  <si>
    <t>#1除铁间</t>
  </si>
  <si>
    <t>生产建筑（多层）给排水</t>
  </si>
  <si>
    <t>1.18</t>
  </si>
  <si>
    <t>#2除铁间</t>
  </si>
  <si>
    <t>1.19</t>
  </si>
  <si>
    <t>碎煤机室</t>
  </si>
  <si>
    <t>1.20</t>
  </si>
  <si>
    <t>汽车衡控制室</t>
  </si>
  <si>
    <t>1.20.2</t>
  </si>
  <si>
    <t>生活建筑（单层）给排水</t>
  </si>
  <si>
    <t>1.22</t>
  </si>
  <si>
    <t>汽车采样间</t>
  </si>
  <si>
    <t>1.23</t>
  </si>
  <si>
    <t>输煤配电间</t>
  </si>
  <si>
    <t>1.24</t>
  </si>
  <si>
    <t>煤泥沉淀池</t>
  </si>
  <si>
    <t>除灰系统（气力除灰）</t>
  </si>
  <si>
    <t>3.2.2</t>
  </si>
  <si>
    <t>灰库 给排水</t>
  </si>
  <si>
    <t>空压机房</t>
  </si>
  <si>
    <t>3.3.2</t>
  </si>
  <si>
    <t>化水车间及实验楼</t>
  </si>
  <si>
    <t>化学水处理室 给排水</t>
  </si>
  <si>
    <t>2.10</t>
  </si>
  <si>
    <t>循环水管道建筑</t>
  </si>
  <si>
    <t>机械施工土方 其他建筑物与构筑物</t>
  </si>
  <si>
    <t>地基处理 回填砂</t>
  </si>
  <si>
    <t>地基处理 换填碎石</t>
  </si>
  <si>
    <t>钢筋混凝土底板</t>
  </si>
  <si>
    <t>普通钢筋</t>
  </si>
  <si>
    <t>2.12</t>
  </si>
  <si>
    <t>工业水管管道建筑(含事故油管)</t>
  </si>
  <si>
    <t>地基处理 回填砂（中粗砂垫层）</t>
  </si>
  <si>
    <t>地基处理 换填碎石（石渣垫层）</t>
  </si>
  <si>
    <t>浇制钢筋混凝土沟道 加药管沟</t>
  </si>
  <si>
    <t>变配电系统建筑</t>
  </si>
  <si>
    <t>汽机房A排外构筑物</t>
  </si>
  <si>
    <t>1.1.7</t>
  </si>
  <si>
    <t>220kV电抗器及220kV GIL基础</t>
  </si>
  <si>
    <t>施工降水 坑槽明排水</t>
  </si>
  <si>
    <t>套·天</t>
  </si>
  <si>
    <t>独立基础 钢筋混凝土基础</t>
  </si>
  <si>
    <t>基础防腐</t>
  </si>
  <si>
    <t>其他建筑钢筋混凝土结构 基础梁</t>
  </si>
  <si>
    <t>GIS楼</t>
  </si>
  <si>
    <t>GIS楼 给排水</t>
  </si>
  <si>
    <t>控制系统建筑</t>
  </si>
  <si>
    <t>网控楼</t>
  </si>
  <si>
    <t>户内GIS配电装置室 给排水</t>
  </si>
  <si>
    <t>氧化风机房</t>
  </si>
  <si>
    <t>脱硫综合楼</t>
  </si>
  <si>
    <t>生产综合楼 给排水</t>
  </si>
  <si>
    <t>8</t>
  </si>
  <si>
    <t>循泵房</t>
  </si>
  <si>
    <t>附属生产建筑</t>
  </si>
  <si>
    <t>警卫传达室</t>
  </si>
  <si>
    <t>2.5.3</t>
  </si>
  <si>
    <t>采暖、通风、空调</t>
  </si>
  <si>
    <t>2.7</t>
  </si>
  <si>
    <t>雨水泵站</t>
  </si>
  <si>
    <t>2.7.2</t>
  </si>
  <si>
    <t>2.8</t>
  </si>
  <si>
    <t>物资仓库</t>
  </si>
  <si>
    <t>特种材料库</t>
  </si>
  <si>
    <t>固废库</t>
  </si>
  <si>
    <t>2.11</t>
  </si>
  <si>
    <t>危废库</t>
  </si>
  <si>
    <t>消防系统</t>
  </si>
  <si>
    <t>厂区消防管路</t>
  </si>
  <si>
    <t>室外消防水管道</t>
  </si>
  <si>
    <t>4.7</t>
  </si>
  <si>
    <t>特殊消防</t>
  </si>
  <si>
    <t>主厂房消防 300MW级机组及以下</t>
  </si>
  <si>
    <t>输煤系统消防 300MW级机组及以下</t>
  </si>
  <si>
    <t>燃油系统消防 300MW级机组及以下</t>
  </si>
  <si>
    <t>变压器系统消防 300MW级机组及以下</t>
  </si>
  <si>
    <t>煤斗低压二氧化碳 消防</t>
  </si>
  <si>
    <t>4.8</t>
  </si>
  <si>
    <t>火灾报警</t>
  </si>
  <si>
    <t>厂区性建筑</t>
  </si>
  <si>
    <t>生活水系统</t>
  </si>
  <si>
    <t>水表井</t>
  </si>
  <si>
    <t>砌体井、池 容积V≤10m³</t>
  </si>
  <si>
    <t>5.6.2</t>
  </si>
  <si>
    <t>生活给水管道</t>
  </si>
  <si>
    <t>碎石垫层</t>
  </si>
  <si>
    <t>混凝土支墩</t>
  </si>
  <si>
    <t>道路与地坪 混凝土路面</t>
  </si>
  <si>
    <t>室外给水钢管道（含300米给水PE管  DN100 PN1.0）</t>
  </si>
  <si>
    <t>5.9</t>
  </si>
  <si>
    <t>厂区雨污水管道</t>
  </si>
  <si>
    <t>厂内雨水排水管道钢管</t>
  </si>
  <si>
    <t>厂内补给水管路建筑</t>
  </si>
  <si>
    <t>安装设备购置费报价表</t>
  </si>
  <si>
    <t>项目特征（系统和材料名称）</t>
  </si>
  <si>
    <t>双曲线清堵一体化煤斗　</t>
  </si>
  <si>
    <t>回水储水箱   容积：500m3　</t>
  </si>
  <si>
    <t>燃油泵 30 m3/h  4.5MPa 含滤网　</t>
  </si>
  <si>
    <t>除盐水箱   V有效=10000m3，?5280，钢制聚脲防腐，浮顶（含制作安装费）</t>
  </si>
  <si>
    <t>超滤产水箱2个1000m³，反渗透浓水箱2个100m³，预脱盐水箱2个800m³，钢制聚脲防腐，浮顶　（含制作安装费）</t>
  </si>
  <si>
    <t>平板滤网含导槽：2 x 2m    1T/套　</t>
  </si>
  <si>
    <t>钢闸门  2 x 2m　</t>
  </si>
  <si>
    <t>输煤工业电视　80点</t>
  </si>
  <si>
    <t>室内照明箱　</t>
  </si>
  <si>
    <t>光控照明电源箱　</t>
  </si>
  <si>
    <t>疏散照明箱　</t>
  </si>
  <si>
    <t>疏散照明控制器、主机屏　</t>
  </si>
  <si>
    <t>6.5.2</t>
  </si>
  <si>
    <t>阴极保护(含安装及材料费）　</t>
  </si>
  <si>
    <t>分线盒、出线盒　</t>
  </si>
  <si>
    <t>机组闭路电视监视系统　</t>
  </si>
  <si>
    <t>管理信息系统</t>
  </si>
  <si>
    <t>生产MIS：应用软件及配套硬件 综合布线（线缆采购及线缆安装费）　</t>
  </si>
  <si>
    <t>门禁及安防监控系统</t>
  </si>
  <si>
    <t>门禁及安防监控系统　含安装费</t>
  </si>
  <si>
    <t>现场仪表及执行机构</t>
  </si>
  <si>
    <t>电动执行机构　</t>
  </si>
  <si>
    <t>气动执行机构　</t>
  </si>
  <si>
    <t>浆液循环泵入口滤网 DN800,1.4529　</t>
  </si>
  <si>
    <t>石膏排出泵入口滤网 DN150,1.4529　</t>
  </si>
  <si>
    <t>户外光控照明箱　</t>
  </si>
  <si>
    <t>三防灯　</t>
  </si>
  <si>
    <t>闸门(含闸门槽)  HZ-?1200　</t>
  </si>
  <si>
    <t>闸门(含闸门槽)  HZ-1000x1000　</t>
  </si>
  <si>
    <t>手电动启闭机(户外型)　LQC-2T N=2.2kW螺杆T50x8，H=4800mm</t>
  </si>
  <si>
    <t>手电动启闭机(户外型)　LQD-3.0T N=2.2kW螺杆T60x8，H=5870mm</t>
  </si>
  <si>
    <t>拦污栅   2.3X3m (含拦污栅导槽160x80x7200 )　</t>
  </si>
  <si>
    <t>格栅 700x1300mm　</t>
  </si>
  <si>
    <t>建筑设备购置费报价表</t>
  </si>
  <si>
    <t>系统和设备名称</t>
  </si>
  <si>
    <t>消防炮　</t>
  </si>
  <si>
    <t>特殊消防设备费　</t>
  </si>
  <si>
    <t>移动消防　</t>
  </si>
  <si>
    <t>装置性材料费报价表</t>
  </si>
  <si>
    <t>项目编码</t>
  </si>
  <si>
    <t>系统和材料名称</t>
  </si>
  <si>
    <t>工程量</t>
  </si>
  <si>
    <t>300MW冷风道　</t>
  </si>
  <si>
    <t>300MW热风道　</t>
  </si>
  <si>
    <t>300MW烟道　</t>
  </si>
  <si>
    <t>300MW制粉管道　</t>
  </si>
  <si>
    <t>300MW送粉管道　</t>
  </si>
  <si>
    <t>起吊设施轨道（含安装费）　</t>
  </si>
  <si>
    <t>辅机安装材料（含安装费）　</t>
  </si>
  <si>
    <t>平台扶梯　</t>
  </si>
  <si>
    <t>125MW主蒸汽管道　</t>
  </si>
  <si>
    <t>125MW中、低压给水管道　</t>
  </si>
  <si>
    <t>600MW中、低压给水管道　12Cr1MoVG</t>
  </si>
  <si>
    <t>不锈钢　</t>
  </si>
  <si>
    <t>300MW临时吹管管道　</t>
  </si>
  <si>
    <t>厂区热网管道　</t>
  </si>
  <si>
    <t>热网管道　12Cr1MoVG</t>
  </si>
  <si>
    <t>高压蒸汽至炼化#2地块热网管道　12Cr1MoVG</t>
  </si>
  <si>
    <t>保温制品 岩棉制品　</t>
  </si>
  <si>
    <t>保温制品 硅酸铝耐火纤维制品　</t>
  </si>
  <si>
    <t>彩钢板　</t>
  </si>
  <si>
    <t>保温制品 气凝胶　</t>
  </si>
  <si>
    <t>铝合金板　</t>
  </si>
  <si>
    <t>检修平台　</t>
  </si>
  <si>
    <t>输煤冲洗水管道　</t>
  </si>
  <si>
    <t>厂区燃油管道　</t>
  </si>
  <si>
    <t>锅炉房燃油管道　</t>
  </si>
  <si>
    <t>厂区天然气管道</t>
  </si>
  <si>
    <t>灰渣泵房管道 含耐磨管件　</t>
  </si>
  <si>
    <t>反渗透处理系统管道　</t>
  </si>
  <si>
    <t>除盐系统管道 不锈钢和衬塑钢管,不锈钢比例约7%　</t>
  </si>
  <si>
    <t>循环水加药系统管道（加酸、加氯）　</t>
  </si>
  <si>
    <t>化学加药系统管道（给水联胺、给水加氨、加氧、加磷、炉内水处理）　</t>
  </si>
  <si>
    <t>汽水取样管道　不锈钢</t>
  </si>
  <si>
    <t>除盐水厂区衬胶管道　</t>
  </si>
  <si>
    <t>厂区非衬胶管道（不锈钢）　</t>
  </si>
  <si>
    <t>钢丝网骨架聚乙烯管PSP　DN200</t>
  </si>
  <si>
    <t>耐腐蚀工程塑料管UPVC　DN50</t>
  </si>
  <si>
    <t>125MW循环水泵房管道　</t>
  </si>
  <si>
    <t>循环水管道　</t>
  </si>
  <si>
    <t>厂区中低压管道　</t>
  </si>
  <si>
    <t>球墨铸铁管　</t>
  </si>
  <si>
    <t>保温制品　岩棉制品</t>
  </si>
  <si>
    <t>保温层金属护壳　</t>
  </si>
  <si>
    <t>m2</t>
  </si>
  <si>
    <t>槽形铝母线　</t>
  </si>
  <si>
    <t>吨</t>
  </si>
  <si>
    <t>电站电瓷 高压户内外胶装支柱绝缘子　ZD-20F</t>
  </si>
  <si>
    <t>钢芯铝绞线　LGJ  400/35</t>
  </si>
  <si>
    <t>线路电瓷 防污绝缘子　XWP-7</t>
  </si>
  <si>
    <t>钢芯铝绞线　LGJ  800/55</t>
  </si>
  <si>
    <t>绝缘电线　</t>
  </si>
  <si>
    <t>米</t>
  </si>
  <si>
    <t>电缆保护管　</t>
  </si>
  <si>
    <t>路灯　</t>
  </si>
  <si>
    <t>煤系统三防灯　</t>
  </si>
  <si>
    <t>阻燃铜芯聚氯乙烯绝缘及护套电力电缆　ZR-VV 1kV  三芯 10</t>
  </si>
  <si>
    <t>电力电缆 6kV 以下　</t>
  </si>
  <si>
    <t>计算机电缆　</t>
  </si>
  <si>
    <t>电气控制电缆　</t>
  </si>
  <si>
    <t>电缆桥架 铝合金　</t>
  </si>
  <si>
    <t>电缆桥架 铝合金　电缆桥架支吊架、沟架</t>
  </si>
  <si>
    <t>电缆支架(含镀锌费)　</t>
  </si>
  <si>
    <t>金属软管　DN50</t>
  </si>
  <si>
    <t>电缆防火材料 阻火堵料　</t>
  </si>
  <si>
    <t>电缆防火材料 防火涂料　</t>
  </si>
  <si>
    <t>电缆防火材料 防火隔板　</t>
  </si>
  <si>
    <t>电缆防火材料 阻火包　</t>
  </si>
  <si>
    <t>阻燃槽盒　</t>
  </si>
  <si>
    <t>全厂接地 镀锌　</t>
  </si>
  <si>
    <t>全厂接地　铜绞线</t>
  </si>
  <si>
    <t>通信电缆　</t>
  </si>
  <si>
    <t>以太网线　综合</t>
  </si>
  <si>
    <t>管道光缆　24芯GYFTZY</t>
  </si>
  <si>
    <t>电缆保护管　护套管 C-PVCΦ50</t>
  </si>
  <si>
    <t>尾纤　双头</t>
  </si>
  <si>
    <t>同轴射频电缆　SYV  75-2-3</t>
  </si>
  <si>
    <t>热控电缆　</t>
  </si>
  <si>
    <t>热控补偿导线　</t>
  </si>
  <si>
    <t>耐高温电缆　</t>
  </si>
  <si>
    <t>伴热电缆　</t>
  </si>
  <si>
    <t>电力电缆6kV以下　</t>
  </si>
  <si>
    <t>紫铜、合金钢及不锈钢管道　</t>
  </si>
  <si>
    <t>金属软管　</t>
  </si>
  <si>
    <t>KM</t>
  </si>
  <si>
    <t>多股软导线　</t>
  </si>
  <si>
    <t>冷凝器　</t>
  </si>
  <si>
    <t>平衡容器　</t>
  </si>
  <si>
    <t>槽钢,扁钢　</t>
  </si>
  <si>
    <t>镀锌角钢　</t>
  </si>
  <si>
    <t>镀锌钢板　甲沸  δ=1.0～2.0</t>
  </si>
  <si>
    <t>仪表管件管接头　</t>
  </si>
  <si>
    <t>不锈钢阀门　</t>
  </si>
  <si>
    <t>进口工艺阀门　温度&gt;605℃，压力&gt;29.4MPa</t>
  </si>
  <si>
    <t>进口仪表阀门　</t>
  </si>
  <si>
    <t>原烟道补偿器 防腐型 8000X3200mm　</t>
  </si>
  <si>
    <t>原烟道补偿器 防腐型Φ4200mm　</t>
  </si>
  <si>
    <t>净烟道补偿器 防腐型4000X6000mm　</t>
  </si>
  <si>
    <t>净烟道补偿器 防腐型 Φ5600mm　</t>
  </si>
  <si>
    <t>事故喷淋内件 2205　</t>
  </si>
  <si>
    <t>事故喷淋区贴衬 2205　</t>
  </si>
  <si>
    <t>厂区非衬胶管道（碳钢）　</t>
  </si>
  <si>
    <t>防腐衬胶（单层）　</t>
  </si>
  <si>
    <t>防腐衬胶（双层）　</t>
  </si>
  <si>
    <t>防腐衬鳞　</t>
  </si>
  <si>
    <t>烟道防腐衬鳞　</t>
  </si>
  <si>
    <t>保温固定件　</t>
  </si>
  <si>
    <t>电话线　</t>
  </si>
  <si>
    <t>消防电缆　</t>
  </si>
  <si>
    <t>感温电缆　</t>
  </si>
  <si>
    <t>照明电线　</t>
  </si>
  <si>
    <t>电缆支架(包含材料费、镀锌费)　</t>
  </si>
  <si>
    <t>安全滑线　</t>
  </si>
  <si>
    <t>垂直接地极　</t>
  </si>
  <si>
    <t>根</t>
  </si>
  <si>
    <t>全厂接地 铜绞线　</t>
  </si>
  <si>
    <t>电缆桥架　</t>
  </si>
  <si>
    <t>取样短管　</t>
  </si>
  <si>
    <t>防堵取样装置　</t>
  </si>
  <si>
    <t>非金属膨胀节，高温型2300×12000×400mm　</t>
  </si>
  <si>
    <t>非金属膨胀节，高温型3500×8500×400mm　</t>
  </si>
  <si>
    <t>风管补偿器　</t>
  </si>
  <si>
    <t>δ=0.75mm压形彩钢板　</t>
  </si>
  <si>
    <t>支吊架材料　</t>
  </si>
  <si>
    <t>接地电缆　</t>
  </si>
  <si>
    <t>热控补偿电缆　</t>
  </si>
  <si>
    <t>不锈钢管道　</t>
  </si>
  <si>
    <t>仪表阀　</t>
  </si>
  <si>
    <t>测点及性能测试口　</t>
  </si>
  <si>
    <t>压缩空气管道、阀门、管件　</t>
  </si>
  <si>
    <t>综合水泵房管道　</t>
  </si>
  <si>
    <t>净化水站管道　</t>
  </si>
  <si>
    <t>阴极保护　</t>
  </si>
  <si>
    <t>厂区补水管道　</t>
  </si>
  <si>
    <t>厂外补水管道　</t>
  </si>
  <si>
    <t>其他项目费用报价表</t>
  </si>
  <si>
    <t>项目名称</t>
  </si>
  <si>
    <t>项目特征</t>
  </si>
  <si>
    <t>小计</t>
  </si>
  <si>
    <t>备注</t>
  </si>
  <si>
    <t>机组性能试验测点设备和装置、仪表安装</t>
  </si>
  <si>
    <t>机组性能试验测点设备和装置、仪表安装（含机组性能试验测点相关材料采购，含性能试验的仪表阀、仪表管、球阀、短管、闷盖等材料）</t>
  </si>
  <si>
    <t>费用包干</t>
  </si>
  <si>
    <t>全厂设备、甲供材料代保管</t>
  </si>
  <si>
    <t>全厂设备、甲供材料代保管（所有设备和材料的卸、运、仓储、发放、二次搬运等）、配合设备催交工作，包括设备和材料的包装材料收集和管理（含厂内设备运输的道路临时加固、拓宽、平整措施等）；物资保管仓库的建造、拆除和维护等工作；设备堆场建造、维护等工作。另投标人自行考虑施工期间危险品仓储</t>
  </si>
  <si>
    <t xml:space="preserve">特种设备取证，环保、消防等验收配合
</t>
  </si>
  <si>
    <t>特种设备（锅炉、压力容器、压力管道、电梯、升降机、起重设备等）、全厂消防验收、竣工环保验收等，检测、取证及验收配合工作（含脚手架搭设、配合人工等）</t>
  </si>
  <si>
    <t>全厂施工用电、施工用水的运行和维护</t>
  </si>
  <si>
    <t>全厂施工用电的运行和维护(含箱式变低压出线电表和互感器等材料采购及安装、防火封堵、围栏、安全标识牌、电缆路线标识牌、运行维护、抢修、接电、停送电、定期抄表、与供电局的配合及施工用电投运后发生的调试等)；临时施工用水（含临时消防水管增压泵的采购和安装）、临时生活水的运行和维护（、日常检修、定期抄表、抢修、接引运行）</t>
  </si>
  <si>
    <t>全厂防雨罩</t>
  </si>
  <si>
    <r>
      <rPr>
        <sz val="9"/>
        <color rgb="FF000000"/>
        <rFont val="宋体"/>
        <charset val="134"/>
      </rPr>
      <t>全厂防雨罩（含室外仪器仪表和执行机构、室外电动机器等防雨罩，材质：</t>
    </r>
    <r>
      <rPr>
        <sz val="9"/>
        <color indexed="8"/>
        <rFont val="宋体"/>
        <charset val="134"/>
      </rPr>
      <t>1mm</t>
    </r>
    <r>
      <rPr>
        <sz val="9"/>
        <color indexed="8"/>
        <rFont val="宋体"/>
        <charset val="134"/>
      </rPr>
      <t>厚</t>
    </r>
    <r>
      <rPr>
        <sz val="9"/>
        <color indexed="8"/>
        <rFont val="宋体"/>
        <charset val="134"/>
      </rPr>
      <t>304</t>
    </r>
    <r>
      <rPr>
        <sz val="9"/>
        <color indexed="8"/>
        <rFont val="宋体"/>
        <charset val="134"/>
      </rPr>
      <t>不锈钢）</t>
    </r>
  </si>
  <si>
    <t>设备及系统消缺（非安装缺陷）</t>
  </si>
  <si>
    <t>暂列费用，按实结算</t>
  </si>
  <si>
    <t>现场实际操作和检修需要的额外平台扶梯</t>
  </si>
  <si>
    <t>现场实际操作和检修需要增加的平台扶梯采购、制作、安装</t>
  </si>
  <si>
    <t>进口焊条</t>
  </si>
  <si>
    <t>进口焊条增加费</t>
  </si>
  <si>
    <t>标识标牌</t>
  </si>
  <si>
    <t>全厂临时标识、标牌，全厂永久标识标牌的采购和安装。标识、标牌包括安全标识、管道色环及介质流向标识、设备命铭牌（含阀门标牌）、仪表（含阀门标牌）等。</t>
  </si>
  <si>
    <t>暂列费用、按实结算</t>
  </si>
  <si>
    <t>倒送电线路保护校核的负荷</t>
  </si>
  <si>
    <t>倒送电线路保护、校核的负荷（电阻器或电容器，包括电缆）的租赁、运输、安装、拆卸等</t>
  </si>
  <si>
    <t>预埋套管或预留孔洞的封堵</t>
  </si>
  <si>
    <r>
      <rPr>
        <sz val="9"/>
        <color theme="1"/>
        <rFont val="宋体"/>
        <charset val="134"/>
      </rPr>
      <t>全厂电气、仪控预埋套管及消防管道的预埋套管的采购、制作及安装；本标段所涉所有穿越墙体、楼板、水池、沟道的管道与预埋套管或者预留孔洞之间的封堵属于本标段；穿墙、楼板的管道的彩钢板护套由投标人制作并安装；全厂电缆桥架竖井、</t>
    </r>
    <r>
      <rPr>
        <sz val="9"/>
        <rFont val="宋体"/>
        <charset val="134"/>
      </rPr>
      <t>封闭母线</t>
    </r>
    <r>
      <rPr>
        <sz val="9"/>
        <color theme="1"/>
        <rFont val="宋体"/>
        <charset val="134"/>
      </rPr>
      <t>与预留孔洞之间的封堵属于本标段。</t>
    </r>
  </si>
  <si>
    <t>大件运输措施费</t>
  </si>
  <si>
    <t>红线外大件运输措施费</t>
  </si>
  <si>
    <t>主干道、公共厕所保洁</t>
  </si>
  <si>
    <t>现场公共厕所日常保洁（含化粪池定期清污）、管理和维护；主干道日常保洁、洒水，配备高压冲洗设备；临时办公楼、土建试验室的垃圾清运、维修；调试期间的主集控室，输煤控制室等建筑移交业主前的保洁。</t>
  </si>
  <si>
    <t>焊口检验增加费</t>
  </si>
  <si>
    <t>焊口检验增加费（含酸洗和冲管后的扩大检验费、受热面焊口100%射线检测+20%超声检测）</t>
  </si>
  <si>
    <t>玻璃钢阀门套</t>
  </si>
  <si>
    <t>价格调整项目</t>
  </si>
  <si>
    <t>材料、人工价格调整增加费用等项目</t>
  </si>
  <si>
    <t>暂估项目费用表</t>
  </si>
  <si>
    <t xml:space="preserve"> 主要工日价格表</t>
  </si>
  <si>
    <t>工种</t>
  </si>
  <si>
    <t>单价（元）</t>
  </si>
  <si>
    <t>合价（元）</t>
  </si>
  <si>
    <t xml:space="preserve"> 主要材料价格表</t>
  </si>
  <si>
    <t>材料名称、规格型号、品牌</t>
  </si>
  <si>
    <t>主要机械台班价格表</t>
  </si>
  <si>
    <t>机械设备名称</t>
  </si>
  <si>
    <t>投标人采购的设备和材料品牌承诺表</t>
  </si>
  <si>
    <t>材料、设备名称</t>
  </si>
  <si>
    <r>
      <rPr>
        <sz val="9"/>
        <color indexed="8"/>
        <rFont val="宋体"/>
        <charset val="134"/>
      </rPr>
      <t>推荐品牌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厂家或相当于</t>
    </r>
  </si>
  <si>
    <t>投标人承诺的品牌</t>
  </si>
  <si>
    <t>蝶阀</t>
  </si>
  <si>
    <t>华夏阀门、湖北高中压阀门、苏州高中压阀门、上海良工、浙江高中压阀门、厦门弗瑞特流体控制有限公司、中核苏阀</t>
  </si>
  <si>
    <t>闸阀</t>
  </si>
  <si>
    <t>华夏阀门、湖北高中压阀门、苏州高中压阀门、上海良工、浙江高中压阀门、南通电站辅机阀门有限公司、南通力沛、中核苏阀、吉泰阀门</t>
  </si>
  <si>
    <t>各类仪表阀门</t>
  </si>
  <si>
    <t>陕西艾沃克电气自动化设备有限公司、江苏海润新材料有限公司、重庆川仪自动化股份有限公司、盐城市业鑫阀门有限公司、江苏杰祥电气</t>
  </si>
  <si>
    <t>快速接头</t>
  </si>
  <si>
    <t>AS-SCHNEIDER、FITOK、SWAGELOK、SAFELOK、Parke</t>
  </si>
  <si>
    <t>调节阀</t>
  </si>
  <si>
    <r>
      <rPr>
        <sz val="9"/>
        <color indexed="8"/>
        <rFont val="宋体"/>
        <charset val="134"/>
      </rPr>
      <t>上海海吉仪表、华夏阀门、浙江三方控制阀、浙江永盛科技</t>
    </r>
    <r>
      <rPr>
        <sz val="10.5"/>
        <color theme="1"/>
        <rFont val="宋体"/>
        <charset val="134"/>
      </rPr>
      <t>、西安秦申、南通电站辅机阀门有限公司、中核苏阀、</t>
    </r>
    <r>
      <rPr>
        <sz val="10.5"/>
        <color theme="1"/>
        <rFont val="宋体"/>
        <charset val="134"/>
      </rPr>
      <t>南通力沛</t>
    </r>
  </si>
  <si>
    <t>调节阀定位器</t>
  </si>
  <si>
    <t>ABB，西门子、FISHER</t>
  </si>
  <si>
    <t>截止阀</t>
  </si>
  <si>
    <r>
      <rPr>
        <sz val="9"/>
        <color indexed="8"/>
        <rFont val="宋体"/>
        <charset val="134"/>
      </rPr>
      <t>华夏阀门</t>
    </r>
    <r>
      <rPr>
        <sz val="10.5"/>
        <color theme="1"/>
        <rFont val="宋体"/>
        <charset val="134"/>
      </rPr>
      <t>、湖北高中压阀门、苏州高中压阀门、</t>
    </r>
    <r>
      <rPr>
        <sz val="10.5"/>
        <color theme="1"/>
        <rFont val="宋体"/>
        <charset val="134"/>
      </rPr>
      <t>上海良工、</t>
    </r>
    <r>
      <rPr>
        <sz val="10.5"/>
        <color theme="1"/>
        <rFont val="宋体"/>
        <charset val="134"/>
      </rPr>
      <t>中核苏阀、</t>
    </r>
    <r>
      <rPr>
        <sz val="10.5"/>
        <color theme="1"/>
        <rFont val="宋体"/>
        <charset val="134"/>
      </rPr>
      <t>浙江高中压阀门、南通电站辅机阀门有限公司</t>
    </r>
    <r>
      <rPr>
        <sz val="10.5"/>
        <color theme="1"/>
        <rFont val="宋体"/>
        <charset val="134"/>
      </rPr>
      <t>、南通红星阀门、</t>
    </r>
    <r>
      <rPr>
        <sz val="10.5"/>
        <color theme="1"/>
        <rFont val="宋体"/>
        <charset val="134"/>
      </rPr>
      <t>南通力沛、</t>
    </r>
    <r>
      <rPr>
        <sz val="10.5"/>
        <color theme="1"/>
        <rFont val="宋体"/>
        <charset val="134"/>
      </rPr>
      <t>吉泰阀门</t>
    </r>
  </si>
  <si>
    <t>补偿器（橡胶膨胀节）</t>
  </si>
  <si>
    <r>
      <rPr>
        <sz val="9"/>
        <color indexed="8"/>
        <rFont val="宋体"/>
        <charset val="134"/>
      </rPr>
      <t>巩义通泉、江苏方圆、江苏福盛机械</t>
    </r>
    <r>
      <rPr>
        <sz val="10.5"/>
        <color theme="1"/>
        <rFont val="宋体"/>
        <charset val="134"/>
      </rPr>
      <t>、浙江海丰电力设备</t>
    </r>
    <r>
      <rPr>
        <sz val="10.5"/>
        <color theme="1"/>
        <rFont val="宋体"/>
        <charset val="134"/>
      </rPr>
      <t>、江苏晨光</t>
    </r>
  </si>
  <si>
    <t>逆止阀</t>
  </si>
  <si>
    <t>南通电站阀门、苏州高中压阀门、上海良工阀门、青岛电站、国工阀门、华夏阀门、湖北高中压阀门</t>
  </si>
  <si>
    <t>安全阀</t>
  </si>
  <si>
    <t>罗浮安全阀、中国永一、上海良工阀门、华夏阀门</t>
  </si>
  <si>
    <t>燃油泵</t>
  </si>
  <si>
    <r>
      <rPr>
        <sz val="9"/>
        <color indexed="8"/>
        <rFont val="宋体"/>
        <charset val="134"/>
      </rPr>
      <t>四川胜达泵业</t>
    </r>
    <r>
      <rPr>
        <sz val="10.5"/>
        <color theme="1"/>
        <rFont val="Times New Roman"/>
        <charset val="134"/>
      </rPr>
      <t>/65AYP50</t>
    </r>
    <r>
      <rPr>
        <sz val="10.5"/>
        <color theme="1"/>
        <rFont val="宋体"/>
        <charset val="134"/>
      </rPr>
      <t>×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多级单吸离心泵（与镇海煤机迁建项目一致）</t>
    </r>
  </si>
  <si>
    <t>电动启闭机、平板滤网、拦污栅、格栅、钢闸门</t>
  </si>
  <si>
    <t>信阳大唐环保设备技术有限公司、无锡市华通环保设备有限公司、扬州市华星环保设备有限公司、无锡市太湖电力成套设备有限公司、河南开源环保工程设备有限公司、江苏华星电力环保设备有限公司</t>
  </si>
  <si>
    <t>双曲线清堵一体化煤斗</t>
  </si>
  <si>
    <t>安徽康迪纳电力科技有限公司</t>
  </si>
  <si>
    <t>热控补偿电缆、耐高温电缆</t>
  </si>
  <si>
    <t>安徽新亚特电缆、江苏上上电缆、无锡江南电缆、安徽华能电缆、江苏赛特电气</t>
  </si>
  <si>
    <t>伴热电缆</t>
  </si>
  <si>
    <t>Raychem、Eltherm、CHROMALOX</t>
  </si>
  <si>
    <t>进口开关型电动执行机构</t>
  </si>
  <si>
    <t>Rotork IQ系列、SIPOS FLASH STEP7专业型、EMG i-Matic DIM系列、LIMITORQUE MX、BECK</t>
  </si>
  <si>
    <t>调节型电动执行机构</t>
  </si>
  <si>
    <r>
      <rPr>
        <sz val="9"/>
        <color indexed="8"/>
        <rFont val="宋体"/>
        <charset val="134"/>
      </rPr>
      <t>ROTORK IQ(IQM) 、BECK、 LIMITORQUE MX、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EMG i-Matic DIM</t>
    </r>
  </si>
  <si>
    <t>国产开关型电动执行机构</t>
  </si>
  <si>
    <r>
      <rPr>
        <sz val="9"/>
        <color indexed="8"/>
        <rFont val="宋体"/>
        <charset val="134"/>
      </rPr>
      <t>温州瑞基R系列、上自仪十一厂ID系列、</t>
    </r>
    <r>
      <rPr>
        <sz val="10.5"/>
        <color theme="1"/>
        <rFont val="宋体"/>
        <charset val="134"/>
      </rPr>
      <t>奥托克</t>
    </r>
    <r>
      <rPr>
        <sz val="10.5"/>
        <color theme="1"/>
        <rFont val="Times New Roman"/>
        <charset val="134"/>
      </rPr>
      <t>IK</t>
    </r>
    <r>
      <rPr>
        <sz val="10.5"/>
        <color theme="1"/>
        <rFont val="宋体"/>
        <charset val="134"/>
      </rPr>
      <t>系列、</t>
    </r>
    <r>
      <rPr>
        <sz val="10.5"/>
        <color theme="1"/>
        <rFont val="宋体"/>
        <charset val="134"/>
      </rPr>
      <t>南京科远、</t>
    </r>
    <r>
      <rPr>
        <sz val="10.5"/>
        <color theme="1"/>
        <rFont val="宋体"/>
        <charset val="134"/>
      </rPr>
      <t>上海行力、扬州电力设备修造厂</t>
    </r>
    <r>
      <rPr>
        <sz val="10.5"/>
        <color theme="1"/>
        <rFont val="宋体"/>
        <charset val="134"/>
      </rPr>
      <t>2SA9系列</t>
    </r>
  </si>
  <si>
    <t>气动执行机构</t>
  </si>
  <si>
    <t>TEC、CCI、FISHER、BEARY</t>
  </si>
  <si>
    <t>球阀</t>
  </si>
  <si>
    <r>
      <rPr>
        <sz val="9"/>
        <color indexed="8"/>
        <rFont val="宋体"/>
        <charset val="134"/>
      </rPr>
      <t>华夏阀门</t>
    </r>
    <r>
      <rPr>
        <sz val="10.5"/>
        <color theme="1"/>
        <rFont val="宋体"/>
        <charset val="134"/>
      </rPr>
      <t>、湖北高中压阀门、苏州高中压阀门</t>
    </r>
    <r>
      <rPr>
        <sz val="10.5"/>
        <color theme="1"/>
        <rFont val="宋体"/>
        <charset val="134"/>
      </rPr>
      <t>、南通红星阀门、南通电站辅机阀门有限公司</t>
    </r>
    <r>
      <rPr>
        <sz val="10.5"/>
        <color theme="1"/>
        <rFont val="宋体"/>
        <charset val="134"/>
      </rPr>
      <t>、南通力沛、</t>
    </r>
    <r>
      <rPr>
        <sz val="10.5"/>
        <color theme="1"/>
        <rFont val="宋体"/>
        <charset val="134"/>
      </rPr>
      <t>吉泰阀门</t>
    </r>
  </si>
  <si>
    <t>管件（弯头、三通、大小头等）</t>
  </si>
  <si>
    <t>宁波连通设备制造、河北亚都管件、安徽远信管件</t>
  </si>
  <si>
    <t>支吊架</t>
  </si>
  <si>
    <r>
      <rPr>
        <sz val="9"/>
        <color indexed="8"/>
        <rFont val="宋体"/>
        <charset val="134"/>
      </rPr>
      <t>镇江</t>
    </r>
    <r>
      <rPr>
        <sz val="10.5"/>
        <color theme="1"/>
        <rFont val="宋体"/>
        <charset val="134"/>
      </rPr>
      <t>帝邦电力设备有限公司、</t>
    </r>
    <r>
      <rPr>
        <sz val="10.5"/>
        <color theme="1"/>
        <rFont val="宋体"/>
        <charset val="134"/>
      </rPr>
      <t>江苏福泰</t>
    </r>
    <r>
      <rPr>
        <sz val="10.5"/>
        <color theme="1"/>
        <rFont val="宋体"/>
        <charset val="134"/>
      </rPr>
      <t>电力设备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江苏慧通成套设备</t>
    </r>
    <r>
      <rPr>
        <sz val="10.5"/>
        <color theme="1"/>
        <rFont val="宋体"/>
        <charset val="134"/>
      </rPr>
      <t>、江苏大力城电气有限公司、</t>
    </r>
    <r>
      <rPr>
        <sz val="10.5"/>
        <color theme="1"/>
        <rFont val="宋体"/>
        <charset val="134"/>
      </rPr>
      <t>江苏杰祥电气</t>
    </r>
  </si>
  <si>
    <t>风门</t>
  </si>
  <si>
    <t>无锡市华通电力设备、无锡市华东电力设备、无锡圣达电力设备、江苏普洛斯普机械、江苏苏能机械</t>
  </si>
  <si>
    <t>煤粉取样装置</t>
  </si>
  <si>
    <t>北京铭博、南京泽宜、南京康菲</t>
  </si>
  <si>
    <t>保温材料</t>
  </si>
  <si>
    <r>
      <rPr>
        <sz val="9"/>
        <color indexed="8"/>
        <rFont val="宋体"/>
        <charset val="134"/>
      </rPr>
      <t>桐庐特种耐火材料、宜兴市中建集团、河北华能耐火保温材料、河北神州耐火保温材料、山东鲁阳节能材料、湖州长宜耐火材料、</t>
    </r>
    <r>
      <rPr>
        <sz val="10.5"/>
        <color theme="1"/>
        <rFont val="宋体"/>
        <charset val="134"/>
      </rPr>
      <t>河北普莱斯德绝热材料</t>
    </r>
  </si>
  <si>
    <t>送粉管道耐磨弯头及附件</t>
  </si>
  <si>
    <t>江苏星源电站冶金设备制造、江苏京成机械制造、南通高欣、靖江市双源冶金</t>
  </si>
  <si>
    <t>衬塑钢管</t>
  </si>
  <si>
    <t>浙江菲达通球环保管业、杭州美佳密封管件制品、常州腾达管业、江苏皓润环保科技、上海双浦橡胶防腐衬里、江苏海容热能环境工程</t>
  </si>
  <si>
    <t>防火材料</t>
  </si>
  <si>
    <t>浙江川科防保材料发展、喜利得（中国）有限公司、杭州晶索建材有限公司、嵊州电缆防火附件厂（长盛牌）、浙江丰度邦防火材料有限公司、四川天府防火材料有限公司（伏龙牌）、江苏海龙核科技股份有限公司（海龙牌）、绍兴天河</t>
  </si>
  <si>
    <t>P91/T91等材质管道用的焊材</t>
  </si>
  <si>
    <t>日本住友、英国曼彻斯特、日本神钢、德国伯乐蒂森</t>
  </si>
  <si>
    <t>其他材质管道（除P91/T91以外）用的焊材</t>
  </si>
  <si>
    <t>上海电力、日本神钢</t>
  </si>
  <si>
    <t>天然气管道</t>
  </si>
  <si>
    <t>山东东宏管业、上海伊园实业、天津钢管集团、天津友发钢管</t>
  </si>
  <si>
    <t>全厂电缆(电力电缆、控制电缆、通讯电缆、计算机电缆等）</t>
  </si>
  <si>
    <r>
      <rPr>
        <sz val="9"/>
        <color indexed="8"/>
        <rFont val="宋体"/>
        <charset val="134"/>
      </rPr>
      <t>宁波球冠电缆股份、</t>
    </r>
    <r>
      <rPr>
        <sz val="10.5"/>
        <color theme="1"/>
        <rFont val="宋体"/>
        <charset val="134"/>
      </rPr>
      <t>江苏上上电缆、远东电缆、</t>
    </r>
    <r>
      <rPr>
        <sz val="10.5"/>
        <color theme="1"/>
        <rFont val="宋体"/>
        <charset val="134"/>
      </rPr>
      <t>无锡江南电缆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杭州电缆</t>
    </r>
    <r>
      <rPr>
        <sz val="10.5"/>
        <color theme="1"/>
        <rFont val="宋体"/>
        <charset val="134"/>
      </rPr>
      <t>、浙江万马电缆、安徽华能电缆、青岛汉缆</t>
    </r>
  </si>
  <si>
    <t>110kV钢芯铝绞线</t>
  </si>
  <si>
    <t>杭州电缆、江苏上上电缆、远东电缆</t>
  </si>
  <si>
    <t>110kV绝缘子</t>
  </si>
  <si>
    <t>湖南醴陵高强电瓷电器、湖南华联火炬电瓷电器、杭州抚瓷电气、苏州电瓷厂</t>
  </si>
  <si>
    <r>
      <rPr>
        <sz val="9"/>
        <color indexed="8"/>
        <rFont val="宋体"/>
        <charset val="134"/>
      </rPr>
      <t>电缆桥架</t>
    </r>
    <r>
      <rPr>
        <sz val="10.5"/>
        <color theme="1"/>
        <rFont val="宋体"/>
        <charset val="134"/>
      </rPr>
      <t>（铝合金）</t>
    </r>
  </si>
  <si>
    <r>
      <rPr>
        <sz val="9"/>
        <color indexed="8"/>
        <rFont val="宋体"/>
        <charset val="134"/>
      </rPr>
      <t>天源华威、江苏大全</t>
    </r>
    <r>
      <rPr>
        <sz val="10.5"/>
        <color theme="1"/>
        <rFont val="宋体"/>
        <charset val="134"/>
      </rPr>
      <t>、江苏海纬、华业钢构、</t>
    </r>
    <r>
      <rPr>
        <sz val="10.5"/>
        <color theme="1"/>
        <rFont val="宋体"/>
        <charset val="134"/>
      </rPr>
      <t>江苏杰祥电气有限公司、江苏华太、江苏华强</t>
    </r>
  </si>
  <si>
    <t>照明灯具（包括锅炉本体、构筑物、道路照明等）、三防灯</t>
  </si>
  <si>
    <r>
      <rPr>
        <sz val="9"/>
        <color indexed="8"/>
        <rFont val="宋体"/>
        <charset val="134"/>
      </rPr>
      <t>深圳市光大照明科技、深圳市尚为照明、上海市森本照明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海洋王</t>
    </r>
    <r>
      <rPr>
        <sz val="10.5"/>
        <color theme="1"/>
        <rFont val="宋体"/>
        <charset val="134"/>
      </rPr>
      <t>照明</t>
    </r>
    <r>
      <rPr>
        <sz val="10.5"/>
        <color theme="1"/>
        <rFont val="宋体"/>
        <charset val="134"/>
      </rPr>
      <t>科技股份</t>
    </r>
    <r>
      <rPr>
        <sz val="10.5"/>
        <color theme="1"/>
        <rFont val="宋体"/>
        <charset val="134"/>
      </rPr>
      <t>（深圳）</t>
    </r>
    <r>
      <rPr>
        <sz val="10.5"/>
        <color theme="1"/>
        <rFont val="宋体"/>
        <charset val="134"/>
      </rPr>
      <t>（以上全部采用LED节能灯）</t>
    </r>
  </si>
  <si>
    <t>消防照明应急系统（含灯具）</t>
  </si>
  <si>
    <t>广东艺光、深圳尚为、深圳源本、珠海西默电气</t>
  </si>
  <si>
    <r>
      <rPr>
        <sz val="9"/>
        <color indexed="8"/>
        <rFont val="宋体"/>
        <charset val="134"/>
      </rPr>
      <t>佐顿、阿克苏、式玛、天津关西</t>
    </r>
    <r>
      <rPr>
        <sz val="10.5"/>
        <color theme="1"/>
        <rFont val="宋体"/>
        <charset val="134"/>
      </rPr>
      <t>（钢结构防腐油漆）</t>
    </r>
  </si>
  <si>
    <t>阻燃型玻璃鳞片</t>
  </si>
  <si>
    <r>
      <rPr>
        <sz val="9"/>
        <color indexed="8"/>
        <rFont val="宋体"/>
        <charset val="134"/>
      </rPr>
      <t>佐顿、阿克苏、式玛、天津关西</t>
    </r>
    <r>
      <rPr>
        <sz val="10.5"/>
        <color theme="1"/>
        <rFont val="宋体"/>
        <charset val="134"/>
      </rPr>
      <t>、武汉国漆（水箱内壁环氧漆酚）（其他油漆）</t>
    </r>
  </si>
  <si>
    <t>衬胶防腐</t>
  </si>
  <si>
    <t>武汉博奇玉宇环保、安徽省防腐工程、江苏天星高空建安防腐工程</t>
  </si>
  <si>
    <t>衬胶管道</t>
  </si>
  <si>
    <t>杭州顺豪橡胶工程、靖江中环阿斯泰克防腐工程、湖北华宁防腐技术、安徽永翔防腐工程</t>
  </si>
  <si>
    <t>衬胶阀门</t>
  </si>
  <si>
    <r>
      <rPr>
        <sz val="9"/>
        <color indexed="8"/>
        <rFont val="宋体"/>
        <charset val="134"/>
      </rPr>
      <t>杭州天之仪机电工程、上海一核阀门制造、浙江高中压阀门、上海阀门五厂、德尔阀门（天津）</t>
    </r>
    <r>
      <rPr>
        <sz val="10.5"/>
        <color theme="1"/>
        <rFont val="宋体"/>
        <charset val="134"/>
      </rPr>
      <t>、华夏阀门</t>
    </r>
  </si>
  <si>
    <t>网络线</t>
  </si>
  <si>
    <r>
      <rPr>
        <sz val="9"/>
        <color indexed="8"/>
        <rFont val="宋体"/>
        <charset val="134"/>
      </rPr>
      <t>安康、康普、一舟</t>
    </r>
    <r>
      <rPr>
        <sz val="10.5"/>
        <color theme="1"/>
        <rFont val="宋体"/>
        <charset val="134"/>
      </rPr>
      <t>（超五类屏蔽或六类及以上）</t>
    </r>
  </si>
  <si>
    <t>信息、通讯面板、信息模块</t>
  </si>
  <si>
    <r>
      <rPr>
        <sz val="9"/>
        <color indexed="8"/>
        <rFont val="宋体"/>
        <charset val="134"/>
      </rPr>
      <t>罗格朗、飞利浦、西门子、ABB</t>
    </r>
    <r>
      <rPr>
        <sz val="10.5"/>
        <color theme="1"/>
        <rFont val="宋体"/>
        <charset val="134"/>
      </rPr>
      <t>（超五类屏蔽或六类及以上）</t>
    </r>
  </si>
  <si>
    <t>磁棒</t>
  </si>
  <si>
    <t>宁波恒旭密封机电、扬中市润发电力辅机、杭州翱翔机电设备</t>
  </si>
  <si>
    <t>门禁</t>
  </si>
  <si>
    <t>海康威视（与镇海煤机迁建项目品牌一致）</t>
  </si>
  <si>
    <t>安防监控+智能安防平台</t>
  </si>
  <si>
    <t>工业闭路电视</t>
  </si>
  <si>
    <t>轴承</t>
  </si>
  <si>
    <t>SKF、FAG、NSK、INA</t>
  </si>
  <si>
    <t>弱电机柜</t>
  </si>
  <si>
    <t>威图、梅勒、图腾</t>
  </si>
  <si>
    <t>低压二氧化碳系统</t>
  </si>
  <si>
    <t>西核卫士、陕西中安、威特龙、南消金枪鱼、北京美力马</t>
  </si>
  <si>
    <t>七氟丙烷灭火系统</t>
  </si>
  <si>
    <t>南京消防金枪鱼、上海金盾、广东胜捷、首安消防</t>
  </si>
  <si>
    <t>火灾报警系统</t>
  </si>
  <si>
    <t>保得威尔（与镇海煤机迁建项目品牌一致）</t>
  </si>
  <si>
    <t>雨淋阀组、湿式报警阀组</t>
  </si>
  <si>
    <t>泰科TYCO、可靠RASCO、威景VIKING、维特利</t>
  </si>
  <si>
    <t>彩钢板</t>
  </si>
  <si>
    <t>博思格、首钢、宝钢</t>
  </si>
  <si>
    <t>型钢（综合管架）</t>
  </si>
  <si>
    <t>河钢、山钢、马钢、津西、萍钢、鞍钢、本钢、包钢</t>
  </si>
  <si>
    <t>全厂闭路电视、安防门禁系统集成商</t>
  </si>
  <si>
    <t>浙能数科、杭州普丰、浙江亿普、宁波文迅</t>
  </si>
  <si>
    <t>表12安全文明施工费清单及计价表</t>
  </si>
  <si>
    <t>措施项目名称</t>
  </si>
  <si>
    <t xml:space="preserve"> </t>
  </si>
  <si>
    <t>甲供装置性材料采购价格表</t>
  </si>
  <si>
    <t>工程名称：浙能武威2×1000MW调峰火电机组工程全厂安装工程项目</t>
  </si>
  <si>
    <t xml:space="preserve">除盐水 </t>
  </si>
  <si>
    <t xml:space="preserve">燃油 </t>
  </si>
  <si>
    <t>1000MW热风道（锅炉厂供）　</t>
  </si>
  <si>
    <t>1000MW烟道（锅炉厂供）　</t>
  </si>
  <si>
    <t>1.5.4</t>
  </si>
  <si>
    <t>1000MW送粉管道（锅炉厂供）　</t>
  </si>
  <si>
    <t>主蒸汽、再热及主给水管道</t>
  </si>
  <si>
    <t>1000MW主蒸汽管道 P92</t>
  </si>
  <si>
    <t>1000MW主蒸汽管道 （锅炉厂供）　</t>
  </si>
  <si>
    <t>高温热再热蒸汽管道</t>
  </si>
  <si>
    <t>1000MW 再热热段管道 P92(一次)　</t>
  </si>
  <si>
    <t>1000MW 再热热段管道 P92(二次)　</t>
  </si>
  <si>
    <t>1000MW 再热热段管道 （锅炉厂供）</t>
  </si>
  <si>
    <t>3.1.3</t>
  </si>
  <si>
    <t>冷再热蒸汽管道</t>
  </si>
  <si>
    <t>1000MW再热冷段管道 15CrMoG(一次)　</t>
  </si>
  <si>
    <t>1000MW再热冷段管道 A691 1-1/4Cr CL22(二次)　</t>
  </si>
  <si>
    <t>1000MW再热冷段管道 （锅炉厂供）</t>
  </si>
  <si>
    <t>3.1.4</t>
  </si>
  <si>
    <t>主给水管道</t>
  </si>
  <si>
    <t>1000MW主给水管道 15NiCuMoNb5　</t>
  </si>
  <si>
    <t>1000MW主给水管道 （锅炉厂供）</t>
  </si>
  <si>
    <t>扣</t>
  </si>
  <si>
    <t>乙供六大管道</t>
  </si>
  <si>
    <t>3.3.1</t>
  </si>
  <si>
    <t>抽汽管道</t>
  </si>
  <si>
    <t>1000MW汽机抽汽管道　</t>
  </si>
  <si>
    <t>3.3.7</t>
  </si>
  <si>
    <t>汽轮机本体轴封蒸汽及疏水系统</t>
  </si>
  <si>
    <t xml:space="preserve">1000MW汽轮机本体轴封蒸汽及疏水系统 </t>
  </si>
  <si>
    <t>3.3.9</t>
  </si>
  <si>
    <t>主厂房循环水</t>
  </si>
  <si>
    <t>电动蝶阀DN1000</t>
  </si>
  <si>
    <t>电动蝶阀DN800</t>
  </si>
  <si>
    <t>金属伸缩节:DN2800</t>
  </si>
  <si>
    <t>汽机房金属伸缩节，DN1000</t>
  </si>
  <si>
    <t>循环水电动蝶阀　DN2800   15T/只</t>
  </si>
  <si>
    <t>橡胶补偿器　DN2800   5T/只</t>
  </si>
  <si>
    <t>补：</t>
  </si>
  <si>
    <t>进口阀门</t>
  </si>
  <si>
    <t>3.4.5</t>
  </si>
  <si>
    <t>1000MW汽轮发电机组油、氮气、二氧化碳、外部冷却水系统管道</t>
  </si>
  <si>
    <t>轻质耐热保温浇注料（锅炉厂供）</t>
  </si>
  <si>
    <t>高强度耐火浇注料（锅炉厂供）　</t>
  </si>
  <si>
    <t>耐磨耐火可塑料（锅炉厂供）　</t>
  </si>
  <si>
    <t>高温抹面涂料（锅炉厂供）　</t>
  </si>
  <si>
    <t xml:space="preserve">保温层金属护壳 </t>
  </si>
  <si>
    <t>m3</t>
  </si>
  <si>
    <t>微孔硅酸钙制品(汽机厂家供)　</t>
  </si>
  <si>
    <t>镀锌钢板</t>
  </si>
  <si>
    <t>（三）</t>
  </si>
  <si>
    <t>气力除灰系统管道</t>
  </si>
  <si>
    <t>（四）</t>
  </si>
  <si>
    <t>凝结水精处理系统</t>
  </si>
  <si>
    <t>凝结水精处理管道（不锈钢管道及管件重量比例约70%）　</t>
  </si>
  <si>
    <t>海水淡化系统(反渗透)</t>
  </si>
  <si>
    <t>反渗透系统</t>
  </si>
  <si>
    <t>9.3.2</t>
  </si>
  <si>
    <t>反渗透处理系统管道</t>
  </si>
  <si>
    <t>拦污栅  5.5m×21.75m，316L不锈钢   25t/套</t>
  </si>
  <si>
    <t>液压钢闸门（配液压站、自动抓钩）   5.5m×6.0m   23t/套</t>
  </si>
  <si>
    <t>闸门槽（含连接螺栓等附件）   H=21.75m　</t>
  </si>
  <si>
    <t>液压钢闸门(配液压站、自动抓钩)   4.5m×3.3m　</t>
  </si>
  <si>
    <t>闸门槽（含连接螺栓等附件）   H=9.4m　</t>
  </si>
  <si>
    <t>液动蝶阀 DN2200， Pg=0.6MPa耐海水(10.672T/只)(合同)　</t>
  </si>
  <si>
    <t>电动蝶阀 DN2200， Pg=0.6MPa耐海水(9.65T/只)(合同价)　</t>
  </si>
  <si>
    <t>伸缩节 DN2200 ，公称压力0.6MPa 耐海水　4.5T/只</t>
  </si>
  <si>
    <t>共箱母线 1000MW</t>
  </si>
  <si>
    <r>
      <rPr>
        <sz val="9"/>
        <color rgb="FF000000"/>
        <rFont val="宋体"/>
        <charset val="134"/>
      </rPr>
      <t>发电机离相封闭母线　</t>
    </r>
    <r>
      <rPr>
        <sz val="9"/>
        <color rgb="FF000000"/>
        <rFont val="宋体"/>
        <charset val="134"/>
      </rPr>
      <t>1000MW</t>
    </r>
  </si>
  <si>
    <t>三相/m</t>
  </si>
  <si>
    <t>厂用分支离相封闭母线　</t>
  </si>
  <si>
    <t>500KV配电装置</t>
  </si>
  <si>
    <t>500 kV GIL及支架</t>
  </si>
  <si>
    <t>三相米</t>
  </si>
  <si>
    <t>主变压器、启动/备用变压器至升压站联络线</t>
  </si>
  <si>
    <r>
      <rPr>
        <sz val="9"/>
        <color rgb="FF000000"/>
        <rFont val="宋体"/>
        <charset val="134"/>
      </rPr>
      <t>110kV</t>
    </r>
    <r>
      <rPr>
        <sz val="9"/>
        <color rgb="FF000000"/>
        <rFont val="宋体"/>
        <charset val="134"/>
      </rPr>
      <t>电缆</t>
    </r>
    <r>
      <rPr>
        <sz val="9"/>
        <color rgb="FF000000"/>
        <rFont val="宋体"/>
        <charset val="134"/>
      </rPr>
      <t xml:space="preserve"> YJLW03-65/110kV-1×400mm2</t>
    </r>
    <r>
      <rPr>
        <sz val="9"/>
        <color rgb="FF000000"/>
        <rFont val="宋体"/>
        <charset val="134"/>
      </rPr>
      <t>　</t>
    </r>
  </si>
  <si>
    <r>
      <rPr>
        <sz val="9"/>
        <color rgb="FF000000"/>
        <rFont val="宋体"/>
        <charset val="134"/>
      </rPr>
      <t>110kV XLPE</t>
    </r>
    <r>
      <rPr>
        <sz val="9"/>
        <color rgb="FF000000"/>
        <rFont val="宋体"/>
        <charset val="134"/>
      </rPr>
      <t>电缆瓷套终端　</t>
    </r>
  </si>
  <si>
    <r>
      <rPr>
        <sz val="9"/>
        <color rgb="FF000000"/>
        <rFont val="宋体"/>
        <charset val="134"/>
      </rPr>
      <t>共箱母线</t>
    </r>
    <r>
      <rPr>
        <sz val="9"/>
        <color rgb="FF000000"/>
        <rFont val="宋体"/>
        <charset val="134"/>
      </rPr>
      <t xml:space="preserve"> 1000MW</t>
    </r>
    <r>
      <rPr>
        <sz val="9"/>
        <color rgb="FF000000"/>
        <rFont val="宋体"/>
        <charset val="134"/>
      </rPr>
      <t>　高压厂变回路封闭母线</t>
    </r>
  </si>
  <si>
    <r>
      <rPr>
        <sz val="9"/>
        <color rgb="FF000000"/>
        <rFont val="宋体"/>
        <charset val="134"/>
      </rPr>
      <t>共箱母线</t>
    </r>
    <r>
      <rPr>
        <sz val="9"/>
        <color rgb="FF000000"/>
        <rFont val="宋体"/>
        <charset val="134"/>
      </rPr>
      <t xml:space="preserve"> 1000MW</t>
    </r>
    <r>
      <rPr>
        <sz val="9"/>
        <color rgb="FF000000"/>
        <rFont val="宋体"/>
        <charset val="134"/>
      </rPr>
      <t>　高压备用分支回路封闭母线</t>
    </r>
  </si>
  <si>
    <t xml:space="preserve">安全滑线 </t>
  </si>
  <si>
    <t>电气除尘器照明</t>
  </si>
  <si>
    <t>本体照明(LED)　</t>
  </si>
  <si>
    <t>6KV以上电力电缆及电缆头</t>
  </si>
  <si>
    <t>电力电缆 6kV 以下，厂供部分</t>
  </si>
  <si>
    <t>全厂控制电缆敷设 厂供电缆</t>
  </si>
  <si>
    <t>接地测试井　</t>
  </si>
  <si>
    <t>不锈钢阀门</t>
  </si>
  <si>
    <t>工艺阀 高温高压</t>
  </si>
  <si>
    <t>冷凝器：20只</t>
  </si>
  <si>
    <t>平衡容器：20只</t>
  </si>
  <si>
    <t>补给水取水泵房</t>
  </si>
  <si>
    <t>DN600阀门</t>
  </si>
  <si>
    <t>三</t>
  </si>
  <si>
    <t>建筑部分</t>
  </si>
  <si>
    <t>钢筋</t>
  </si>
  <si>
    <t>铁件钢筋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</si>
</sst>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"/>
    <numFmt numFmtId="178" formatCode="0.000"/>
    <numFmt numFmtId="179" formatCode="0.00_ "/>
    <numFmt numFmtId="180" formatCode="0;_㧿"/>
    <numFmt numFmtId="181" formatCode="0.0_ "/>
    <numFmt numFmtId="182" formatCode="0;_먀"/>
  </numFmts>
  <fonts count="49">
    <font>
      <sz val="12"/>
      <color theme="1"/>
      <name val="等线"/>
      <charset val="134"/>
      <scheme val="minor"/>
    </font>
    <font>
      <sz val="9"/>
      <color rgb="FF000000"/>
      <name val="宋体"/>
      <charset val="134"/>
    </font>
    <font>
      <sz val="20"/>
      <color rgb="FF000000"/>
      <name val="宋体"/>
      <charset val="134"/>
    </font>
    <font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Times New Roman"/>
      <charset val="134"/>
    </font>
    <font>
      <sz val="9"/>
      <color indexed="8"/>
      <name val="Times New Roman"/>
      <charset val="134"/>
    </font>
    <font>
      <sz val="2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20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6"/>
      <color rgb="FF000000"/>
      <name val="黑体"/>
      <charset val="134"/>
    </font>
    <font>
      <sz val="36"/>
      <color rgb="FF000000"/>
      <name val="黑体"/>
      <charset val="134"/>
    </font>
    <font>
      <sz val="12"/>
      <color rgb="FF000000"/>
      <name val="宋体"/>
      <charset val="134"/>
    </font>
    <font>
      <sz val="20"/>
      <color rgb="FF000000"/>
      <name val="黑体"/>
      <charset val="134"/>
    </font>
    <font>
      <sz val="12"/>
      <color rgb="FF000000"/>
      <name val="楷体"/>
      <charset val="134"/>
    </font>
    <font>
      <sz val="12"/>
      <color rgb="FF000000"/>
      <name val="黑体"/>
      <charset val="134"/>
    </font>
    <font>
      <u/>
      <sz val="12"/>
      <color rgb="FF000000"/>
      <name val="楷体"/>
      <charset val="134"/>
    </font>
    <font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楷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1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6" borderId="15" applyNumberFormat="0" applyAlignment="0" applyProtection="0">
      <alignment vertical="center"/>
    </xf>
    <xf numFmtId="0" fontId="38" fillId="7" borderId="17" applyNumberFormat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6" fillId="0" borderId="0"/>
    <xf numFmtId="0" fontId="46" fillId="0" borderId="0"/>
  </cellStyleXfs>
  <cellXfs count="2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center" vertical="center" shrinkToFit="1"/>
    </xf>
    <xf numFmtId="1" fontId="1" fillId="0" borderId="1" xfId="0" applyNumberFormat="1" applyFont="1" applyBorder="1" applyAlignment="1" applyProtection="1">
      <alignment horizontal="center" vertical="center" shrinkToFi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Protection="1">
      <alignment vertical="center"/>
    </xf>
    <xf numFmtId="2" fontId="1" fillId="0" borderId="1" xfId="0" applyNumberFormat="1" applyFont="1" applyBorder="1" applyAlignment="1" applyProtection="1">
      <alignment horizontal="center" vertical="center" wrapText="1"/>
    </xf>
    <xf numFmtId="1" fontId="1" fillId="0" borderId="0" xfId="0" applyNumberFormat="1" applyFont="1">
      <alignment vertical="center"/>
    </xf>
    <xf numFmtId="0" fontId="1" fillId="0" borderId="1" xfId="0" applyFont="1" applyFill="1" applyBorder="1" applyProtection="1">
      <alignment vertical="center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shrinkToFit="1"/>
    </xf>
    <xf numFmtId="176" fontId="1" fillId="0" borderId="0" xfId="0" applyNumberFormat="1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7" fontId="4" fillId="0" borderId="2" xfId="0" applyNumberFormat="1" applyFont="1" applyFill="1" applyBorder="1" applyAlignment="1">
      <alignment horizontal="right" vertical="center" shrinkToFit="1"/>
    </xf>
    <xf numFmtId="178" fontId="4" fillId="0" borderId="2" xfId="0" applyNumberFormat="1" applyFont="1" applyFill="1" applyBorder="1" applyAlignment="1">
      <alignment horizontal="right" vertical="center" shrinkToFit="1"/>
    </xf>
    <xf numFmtId="0" fontId="8" fillId="0" borderId="0" xfId="49" applyFont="1" applyAlignment="1">
      <alignment horizontal="center" vertical="center"/>
    </xf>
    <xf numFmtId="176" fontId="9" fillId="0" borderId="0" xfId="49" applyNumberFormat="1" applyFont="1" applyAlignment="1">
      <alignment horizontal="right" vertical="center"/>
    </xf>
    <xf numFmtId="0" fontId="9" fillId="0" borderId="2" xfId="49" applyFont="1" applyBorder="1" applyAlignment="1">
      <alignment horizontal="center" vertical="center"/>
    </xf>
    <xf numFmtId="179" fontId="9" fillId="0" borderId="2" xfId="49" applyNumberFormat="1" applyFont="1" applyBorder="1" applyAlignment="1">
      <alignment horizontal="center" vertical="center"/>
    </xf>
    <xf numFmtId="176" fontId="9" fillId="0" borderId="2" xfId="49" applyNumberFormat="1" applyFont="1" applyBorder="1" applyAlignment="1">
      <alignment horizontal="center" vertical="center"/>
    </xf>
    <xf numFmtId="0" fontId="9" fillId="0" borderId="2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179" fontId="9" fillId="0" borderId="2" xfId="49" applyNumberFormat="1" applyFont="1" applyBorder="1" applyAlignment="1">
      <alignment horizontal="right" vertical="center" wrapText="1"/>
    </xf>
    <xf numFmtId="179" fontId="9" fillId="0" borderId="2" xfId="49" applyNumberFormat="1" applyFont="1" applyBorder="1" applyAlignment="1">
      <alignment horizontal="right" vertical="center"/>
    </xf>
    <xf numFmtId="176" fontId="9" fillId="0" borderId="2" xfId="49" applyNumberFormat="1" applyFont="1" applyBorder="1" applyAlignment="1">
      <alignment horizontal="right" vertical="center" wrapText="1"/>
    </xf>
    <xf numFmtId="0" fontId="9" fillId="0" borderId="2" xfId="49" applyFont="1" applyBorder="1" applyAlignment="1">
      <alignment horizontal="left" vertical="center"/>
    </xf>
    <xf numFmtId="0" fontId="9" fillId="0" borderId="0" xfId="49" applyFont="1" applyAlignment="1">
      <alignment vertical="center"/>
    </xf>
    <xf numFmtId="179" fontId="4" fillId="0" borderId="2" xfId="0" applyNumberFormat="1" applyFont="1" applyFill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80" fontId="1" fillId="0" borderId="1" xfId="0" applyNumberFormat="1" applyFont="1" applyBorder="1" applyAlignment="1" applyProtection="1">
      <alignment vertical="center" wrapText="1"/>
    </xf>
    <xf numFmtId="0" fontId="11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justify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Fill="1">
      <alignment vertical="center"/>
    </xf>
    <xf numFmtId="0" fontId="13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shrinkToFit="1"/>
    </xf>
    <xf numFmtId="176" fontId="1" fillId="0" borderId="2" xfId="0" applyNumberFormat="1" applyFont="1" applyFill="1" applyBorder="1" applyAlignment="1">
      <alignment horizontal="right" vertical="center" shrinkToFit="1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horizontal="right" vertical="center" shrinkToFit="1"/>
    </xf>
    <xf numFmtId="176" fontId="9" fillId="0" borderId="2" xfId="0" applyNumberFormat="1" applyFont="1" applyFill="1" applyBorder="1" applyAlignment="1">
      <alignment horizontal="right" vertical="center" shrinkToFit="1"/>
    </xf>
    <xf numFmtId="0" fontId="9" fillId="0" borderId="0" xfId="0" applyFont="1" applyFill="1">
      <alignment vertical="center"/>
    </xf>
    <xf numFmtId="0" fontId="10" fillId="0" borderId="2" xfId="0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right" vertical="center" shrinkToFit="1"/>
    </xf>
    <xf numFmtId="176" fontId="4" fillId="0" borderId="2" xfId="0" applyNumberFormat="1" applyFont="1" applyFill="1" applyBorder="1" applyAlignment="1">
      <alignment horizontal="right" vertical="center" shrinkToFit="1"/>
    </xf>
    <xf numFmtId="179" fontId="1" fillId="0" borderId="2" xfId="0" applyNumberFormat="1" applyFont="1" applyBorder="1">
      <alignment vertical="center"/>
    </xf>
    <xf numFmtId="179" fontId="1" fillId="0" borderId="2" xfId="0" applyNumberFormat="1" applyFont="1" applyFill="1" applyBorder="1" applyAlignment="1">
      <alignment horizontal="right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176" fontId="1" fillId="0" borderId="2" xfId="0" applyNumberFormat="1" applyFont="1" applyFill="1" applyBorder="1">
      <alignment vertical="center"/>
    </xf>
    <xf numFmtId="0" fontId="0" fillId="3" borderId="0" xfId="0" applyFill="1">
      <alignment vertical="center"/>
    </xf>
    <xf numFmtId="176" fontId="10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0" fontId="15" fillId="0" borderId="0" xfId="0" applyFont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176" fontId="1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/>
    <xf numFmtId="0" fontId="1" fillId="0" borderId="2" xfId="0" applyFont="1" applyFill="1" applyBorder="1" applyAlignment="1">
      <alignment horizontal="center" vertical="center" shrinkToFit="1"/>
    </xf>
    <xf numFmtId="176" fontId="1" fillId="0" borderId="4" xfId="0" applyNumberFormat="1" applyFont="1" applyFill="1" applyBorder="1" applyAlignment="1" applyProtection="1">
      <alignment horizontal="center" vertical="center" shrinkToFit="1"/>
    </xf>
    <xf numFmtId="0" fontId="10" fillId="3" borderId="0" xfId="0" applyFont="1" applyFill="1">
      <alignment vertical="center"/>
    </xf>
    <xf numFmtId="176" fontId="1" fillId="0" borderId="2" xfId="0" applyNumberFormat="1" applyFont="1" applyFill="1" applyBorder="1" applyAlignment="1" applyProtection="1">
      <alignment horizontal="center" vertical="center" shrinkToFit="1"/>
    </xf>
    <xf numFmtId="0" fontId="10" fillId="0" borderId="2" xfId="0" applyFont="1" applyFill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right" vertical="center" wrapText="1"/>
    </xf>
    <xf numFmtId="176" fontId="1" fillId="0" borderId="1" xfId="0" applyNumberFormat="1" applyFont="1" applyBorder="1" applyAlignment="1" applyProtection="1">
      <alignment horizontal="center"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179" fontId="10" fillId="0" borderId="0" xfId="0" applyNumberFormat="1" applyFont="1" applyFill="1" applyAlignment="1">
      <alignment horizontal="center" vertical="center"/>
    </xf>
    <xf numFmtId="179" fontId="10" fillId="0" borderId="0" xfId="0" applyNumberFormat="1" applyFont="1" applyFill="1">
      <alignment vertical="center"/>
    </xf>
    <xf numFmtId="0" fontId="10" fillId="0" borderId="0" xfId="0" applyFont="1" applyFill="1" applyAlignment="1">
      <alignment horizontal="right" vertical="center"/>
    </xf>
    <xf numFmtId="17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79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>
      <alignment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/>
    <xf numFmtId="176" fontId="1" fillId="0" borderId="1" xfId="0" applyNumberFormat="1" applyFont="1" applyFill="1" applyBorder="1" applyAlignment="1" applyProtection="1">
      <alignment horizontal="right" vertical="center" wrapText="1"/>
    </xf>
    <xf numFmtId="179" fontId="1" fillId="0" borderId="1" xfId="0" applyNumberFormat="1" applyFont="1" applyFill="1" applyBorder="1" applyAlignment="1" applyProtection="1">
      <alignment horizontal="center"/>
    </xf>
    <xf numFmtId="179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2" xfId="0" applyNumberFormat="1" applyFont="1" applyFill="1" applyBorder="1" applyAlignment="1">
      <alignment horizontal="center" vertical="center" shrinkToFit="1"/>
    </xf>
    <xf numFmtId="176" fontId="1" fillId="0" borderId="2" xfId="0" applyNumberFormat="1" applyFont="1" applyFill="1" applyBorder="1" applyAlignment="1">
      <alignment horizontal="center" vertical="center" shrinkToFit="1"/>
    </xf>
    <xf numFmtId="181" fontId="1" fillId="0" borderId="2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17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9" fontId="1" fillId="0" borderId="0" xfId="0" applyNumberFormat="1" applyFont="1" applyAlignment="1">
      <alignment horizontal="left"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</xf>
    <xf numFmtId="179" fontId="1" fillId="0" borderId="2" xfId="0" applyNumberFormat="1" applyFont="1" applyBorder="1" applyAlignment="1" applyProtection="1">
      <alignment horizontal="center" vertical="center"/>
    </xf>
    <xf numFmtId="176" fontId="1" fillId="0" borderId="2" xfId="0" applyNumberFormat="1" applyFont="1" applyBorder="1" applyAlignment="1" applyProtection="1">
      <alignment horizontal="center" vertical="center"/>
    </xf>
    <xf numFmtId="179" fontId="1" fillId="0" borderId="2" xfId="0" applyNumberFormat="1" applyFont="1" applyBorder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right" vertical="center"/>
    </xf>
    <xf numFmtId="179" fontId="1" fillId="0" borderId="2" xfId="0" applyNumberFormat="1" applyFont="1" applyBorder="1" applyAlignment="1" applyProtection="1">
      <alignment horizontal="right" vertical="center" wrapText="1"/>
    </xf>
    <xf numFmtId="176" fontId="1" fillId="0" borderId="2" xfId="0" applyNumberFormat="1" applyFont="1" applyBorder="1" applyAlignment="1" applyProtection="1">
      <alignment horizontal="right" vertical="center" wrapText="1"/>
    </xf>
    <xf numFmtId="179" fontId="1" fillId="0" borderId="2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 shrinkToFit="1"/>
    </xf>
    <xf numFmtId="179" fontId="1" fillId="3" borderId="2" xfId="0" applyNumberFormat="1" applyFont="1" applyFill="1" applyBorder="1" applyAlignment="1" applyProtection="1">
      <alignment horizontal="right" vertical="center" wrapText="1"/>
    </xf>
    <xf numFmtId="176" fontId="1" fillId="3" borderId="2" xfId="0" applyNumberFormat="1" applyFont="1" applyFill="1" applyBorder="1" applyAlignment="1">
      <alignment horizontal="right" vertical="center" shrinkToFit="1"/>
    </xf>
    <xf numFmtId="176" fontId="1" fillId="3" borderId="2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right" vertical="center"/>
    </xf>
    <xf numFmtId="0" fontId="1" fillId="3" borderId="0" xfId="0" applyFont="1" applyFill="1">
      <alignment vertical="center"/>
    </xf>
    <xf numFmtId="176" fontId="1" fillId="0" borderId="2" xfId="0" applyNumberFormat="1" applyFont="1" applyBorder="1" applyAlignment="1" applyProtection="1">
      <alignment horizontal="left" vertical="center" wrapText="1"/>
    </xf>
    <xf numFmtId="176" fontId="1" fillId="0" borderId="2" xfId="0" applyNumberFormat="1" applyFont="1" applyBorder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4" xfId="0" applyFont="1" applyBorder="1" applyAlignment="1" applyProtection="1">
      <alignment horizontal="center" vertical="center"/>
    </xf>
    <xf numFmtId="0" fontId="16" fillId="0" borderId="8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182" fontId="1" fillId="0" borderId="1" xfId="0" applyNumberFormat="1" applyFont="1" applyBorder="1" applyProtection="1">
      <alignment vertical="center"/>
    </xf>
    <xf numFmtId="176" fontId="1" fillId="0" borderId="1" xfId="0" applyNumberFormat="1" applyFont="1" applyBorder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Protection="1">
      <alignment vertical="center"/>
    </xf>
    <xf numFmtId="0" fontId="1" fillId="0" borderId="1" xfId="0" applyFont="1" applyBorder="1" applyAlignment="1" applyProtection="1">
      <alignment vertical="center" wrapText="1"/>
    </xf>
    <xf numFmtId="176" fontId="10" fillId="0" borderId="0" xfId="0" applyNumberFormat="1" applyFont="1">
      <alignment vertical="center"/>
    </xf>
    <xf numFmtId="176" fontId="1" fillId="0" borderId="8" xfId="0" applyNumberFormat="1" applyFont="1" applyBorder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Border="1" applyProtection="1">
      <alignment vertical="center"/>
    </xf>
    <xf numFmtId="0" fontId="1" fillId="0" borderId="0" xfId="0" applyFont="1" applyBorder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0" fillId="0" borderId="0" xfId="0" applyFont="1" applyAlignment="1"/>
    <xf numFmtId="0" fontId="20" fillId="0" borderId="0" xfId="0" applyFont="1" applyAlignment="1"/>
    <xf numFmtId="0" fontId="21" fillId="0" borderId="11" xfId="0" applyFont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/>
    <xf numFmtId="0" fontId="21" fillId="0" borderId="11" xfId="0" applyFont="1" applyBorder="1" applyAlignment="1" applyProtection="1">
      <alignment horizontal="center" wrapText="1"/>
    </xf>
    <xf numFmtId="0" fontId="23" fillId="0" borderId="11" xfId="0" applyFont="1" applyBorder="1" applyAlignment="1" applyProtection="1">
      <alignment horizontal="center" wrapText="1"/>
    </xf>
    <xf numFmtId="0" fontId="18" fillId="0" borderId="11" xfId="0" applyFont="1" applyBorder="1" applyAlignment="1" applyProtection="1">
      <alignment horizontal="center"/>
    </xf>
    <xf numFmtId="0" fontId="20" fillId="0" borderId="0" xfId="0" applyFont="1" applyAlignment="1">
      <alignment horizontal="right"/>
    </xf>
    <xf numFmtId="0" fontId="22" fillId="0" borderId="11" xfId="0" applyFont="1" applyBorder="1" applyAlignment="1" applyProtection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center" wrapText="1"/>
    </xf>
    <xf numFmtId="0" fontId="24" fillId="0" borderId="11" xfId="0" applyFont="1" applyBorder="1" applyAlignment="1" applyProtection="1">
      <alignment horizontal="center"/>
    </xf>
    <xf numFmtId="0" fontId="25" fillId="0" borderId="0" xfId="0" applyFont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9" xfId="49"/>
    <cellStyle name="常规 10 10" xfId="50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6" Type="http://schemas.openxmlformats.org/officeDocument/2006/relationships/styles" Target="styles.xml"/><Relationship Id="rId65" Type="http://schemas.openxmlformats.org/officeDocument/2006/relationships/sharedStrings" Target="sharedStrings.xml"/><Relationship Id="rId64" Type="http://schemas.openxmlformats.org/officeDocument/2006/relationships/theme" Target="theme/theme1.xml"/><Relationship Id="rId63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44.xml"/><Relationship Id="rId61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42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34.xml"/><Relationship Id="rId51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32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9.xml"/><Relationship Id="rId26" Type="http://schemas.openxmlformats.org/officeDocument/2006/relationships/externalLink" Target="externalLinks/externalLink8.xml"/><Relationship Id="rId25" Type="http://schemas.openxmlformats.org/officeDocument/2006/relationships/externalLink" Target="externalLinks/externalLink7.xml"/><Relationship Id="rId24" Type="http://schemas.openxmlformats.org/officeDocument/2006/relationships/externalLink" Target="externalLinks/externalLink6.xml"/><Relationship Id="rId23" Type="http://schemas.openxmlformats.org/officeDocument/2006/relationships/externalLink" Target="externalLinks/externalLink5.xml"/><Relationship Id="rId22" Type="http://schemas.openxmlformats.org/officeDocument/2006/relationships/externalLink" Target="externalLinks/externalLink4.xml"/><Relationship Id="rId21" Type="http://schemas.openxmlformats.org/officeDocument/2006/relationships/externalLink" Target="externalLinks/externalLink3.xml"/><Relationship Id="rId20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75;&#37030;&#20107;&#21153;&#25152;&#39033;&#30446;\&#38215;&#28023;&#30005;&#21378;&#22823;&#23433;&#35013;\&#28165;&#21333;\&#25105;&#30340;&#25991;&#20214;\&#27993;&#33021;&#22025;&#20852;&#19977;&#26399;&#21021;&#27493;&#35774;&#35745;\&#21021;&#35774;\&#24635;&#27010;\1853\jb\wgq&#26032;&#23450;&#3906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853\jb\wgq&#26032;&#23450;&#390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%20Profitability%20&amp;%20Quote%20Letter%20Files\ATTACH\IRHEA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75;&#37030;&#20107;&#21153;&#25152;&#39033;&#30446;\&#38215;&#28023;&#30005;&#21378;&#22823;&#23433;&#35013;\&#28165;&#21333;\&#25105;&#30340;&#25991;&#20214;\&#27993;&#33021;&#22025;&#20852;&#19977;&#26399;&#21021;&#27493;&#35774;&#35745;\&#21021;&#35774;\&#24635;&#27010;\zc\GS\&#38738;&#23707;&#20108;&#26399;2&#215;300MW\&#21021;&#27493;&#35774;&#35745;\&#21021;&#35774;&#25910;&#21475;\&#26426;&#26800;&#35843;&#24046;&#34920;(&#30452;&#349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zc\GS\&#38738;&#23707;&#20108;&#26399;2&#215;300MW\&#21021;&#27493;&#35774;&#35745;\&#21021;&#35774;&#25910;&#21475;\&#26426;&#26800;&#35843;&#24046;&#34920;(&#30452;&#3492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07;\AHY\&#22823;&#21776;&#28142;&#21335;&#27931;&#27827;&#21457;&#30005;&#21378;&#19977;&#26399;2X600MW&#24037;&#31243;\&#25442;&#20179;&#21487;&#30740;\&#25442;&#20179;&#20462;&#25913;\zc\GS\&#38738;&#23707;&#20108;&#26399;2&#215;300MW\&#21021;&#27493;&#35774;&#35745;\&#21021;&#35774;&#25910;&#21475;\&#21021;&#35774;&#25910;&#21475;2003\&#26426;&#26800;&#34920;(&#30452;&#34920;)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24535;\FQ\LZF\&#38182;&#24030;&#30707;&#21270;\&#38472;&#27803;&#20255;\2000bds\&#23567;&#23433;&#35013;&#34920;&#199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75;&#37030;&#20107;&#21153;&#25152;&#39033;&#30446;\&#38215;&#28023;&#30005;&#21378;&#22823;&#23433;&#35013;\&#28165;&#21333;\&#25105;&#30340;&#25991;&#20214;\&#27993;&#33021;&#22025;&#20852;&#19977;&#26399;&#21021;&#27493;&#35774;&#35745;\&#21021;&#35774;\&#24635;&#27010;\USER\&#27010;&#31639;\&#26395;&#20141;&#29123;&#26426;\&#21487;&#30740;\ATTACH\IRHEAN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&#39033;&#30446;\&#37049;&#21439;&#22235;&#26399;\&#37049;&#22235;&#21021;&#35774;200407\&#23457;&#26597;&#21518;&#20462;&#25913;\USER\&#27010;&#31639;\&#26395;&#20141;&#29123;&#26426;\&#21487;&#30740;\ATTACH\IRHEAN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%20Profitability%20&amp;%20Quote%20Letter%20Files\WINDOWS\TEMP\IRHEAN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75;&#37030;&#20107;&#21153;&#25152;&#39033;&#30446;\&#38215;&#28023;&#30005;&#21378;&#22823;&#23433;&#35013;\&#28165;&#21333;\&#25105;&#30340;&#25991;&#20214;\&#27993;&#33021;&#22025;&#20852;&#19977;&#26399;&#21021;&#27493;&#35774;&#35745;\&#21021;&#35774;\&#24635;&#27010;\My%20Documents\&#24037;&#20316;\&#23457;&#26597;\&#21487;&#30740;\2002&#24180;&#21487;&#30740;\&#21452;&#40493;&#23665;&#19977;&#26399;\&#21452;&#40493;&#23665;&#25910;&#21475;\My%20Documents\&#23385;&#33521;\&#24352;&#26149;\FSZCF\ZCFB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Documents\&#24037;&#20316;\&#23457;&#26597;\&#21487;&#30740;\2002&#24180;&#21487;&#30740;\&#21452;&#40493;&#23665;&#19977;&#26399;\&#21452;&#40493;&#23665;&#25910;&#21475;\My%20Documents\&#23385;&#33521;\&#24352;&#26149;\FSZCF\ZCFB3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1865\LOCALS~1\Temp\Rar$DI00.312\&#26032;&#24314;&#25991;&#20214;&#22841;\My%20Documents\&#27491;&#22312;&#36827;&#34892;\&#30707;&#27827;&#23376;\&#30707;&#27827;&#233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8271;&#20852;&#20108;&#26399;\&#21830;&#21153;&#26631;\&#25237;&#26631;\&#20957;&#27773;&#22120;&#25955;&#20214;&#25340;&#3501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75;&#37030;&#20107;&#21153;&#25152;&#39033;&#30446;\&#38215;&#28023;&#30005;&#21378;&#22823;&#23433;&#35013;\&#28165;&#21333;\&#25105;&#30340;&#25991;&#20214;\&#27993;&#33021;&#22025;&#20852;&#19977;&#26399;&#21021;&#27493;&#35774;&#35745;\&#21021;&#35774;\&#24635;&#27010;\SDK\SDK5-G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&#39033;&#30446;\&#37049;&#21439;&#22235;&#26399;\&#37049;&#22235;&#21021;&#35774;200407\&#23457;&#26597;&#21518;&#20462;&#25913;\SDK\SDK5-G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99C0400\&#38889;&#20108;&#25191;&#34892;&#27010;&#31639;\&#26426;&#21153;&#37096;&#20998;&#21450;&#27719;&#24635;(d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#REF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LU\&#20020;&#26102;\zcy\&#20934;&#33883;&#23572;\lee\qujing\Q397KT\LEE\PROJECT\HYL\SZTG\MW-HY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LHXBG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31243;&#39033;&#30446;\&#37049;&#21439;&#22235;&#26399;\&#37049;&#22235;&#21021;&#35774;200407\&#23457;&#26597;&#21518;&#20462;&#25913;\SDK\HO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94;&#2774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853\sdk2\yj\&#23665;&#2668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853\jb\wgq&#26032;&#23450;&#3906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jgs\&#21556;&#27902;\CXD\WJ\wjhou&#2591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c\GS\&#38738;&#23707;&#20108;&#26399;2&#215;300MW\&#21021;&#27493;&#35774;&#35745;\&#21021;&#35774;&#25910;&#21475;\&#26426;&#26800;&#35843;&#24046;&#34920;(&#30452;&#34920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1407;\AHY\&#22823;&#21776;&#28142;&#21335;&#27931;&#27827;&#21457;&#30005;&#21378;&#19977;&#26399;2X600MW&#24037;&#31243;\&#25442;&#20179;&#21487;&#30740;\&#25442;&#20179;&#20462;&#25913;\zc\GS\&#38738;&#23707;&#20108;&#26399;2&#215;300MW\&#21021;&#27493;&#35774;&#35745;\&#21021;&#35774;&#25910;&#21475;\&#21021;&#35774;&#25910;&#21475;2003\&#26426;&#26800;&#34920;(&#30452;&#34920;)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31243;&#39033;&#30446;\&#37049;&#21439;&#22235;&#26399;\&#37049;&#22235;&#21021;&#35774;200407\&#23457;&#26597;&#21518;&#20462;&#25913;\USER\&#27010;&#31639;\&#26395;&#20141;&#29123;&#26426;\&#21487;&#30740;\ATTACH\IRHEAN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LU\&#20020;&#26102;\&#26412;&#19987;&#19994;&#20998;&#39033;\2423\&#21271;&#20140;&#20379;&#30005;&#23616;\&#24314;&#22806;&#21464;&#30005;&#31449;&#25913;&#36896;\&#23457;&#26597;&#20462;&#25913;\&#24314;&#22806;&#21464;&#30005;&#31449;&#24037;&#3124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&#24037;&#20316;\&#23457;&#26597;\&#21487;&#30740;\2002&#24180;&#21487;&#30740;\&#21452;&#40493;&#23665;&#19977;&#26399;\&#21452;&#40493;&#23665;&#25910;&#21475;\My%20Documents\&#23385;&#33521;\&#24352;&#26149;\FSZCF\ZCFB3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&#24037;&#20316;\&#23457;&#26597;\&#21487;&#30740;\2002&#24180;&#21487;&#30740;\&#21452;&#40493;&#23665;&#19977;&#26399;\&#21452;&#40493;&#23665;&#25910;&#21475;\My%20Documents\&#23385;&#33521;\WINDOWS\Desktop\LZF\&#22823;&#36830;&#29123;&#26426;&#21487;&#30740;\SY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1865\LOCALS~1\Temp\Rar$DI00.312\&#26032;&#24314;&#25991;&#20214;&#22841;\My%20Documents\&#27491;&#22312;&#36827;&#34892;\&#30707;&#27827;&#23376;\&#30707;&#27827;&#2337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PERADO\&#21487;&#30740;\project\&#26395;&#20572;#12#13&#26426;&#25913;&#36896;\&#25114;&#22661;&#22576;&#21487;&#30740;\&#25237;&#26631;&#25512;&#33616;&#26041;&#26696;(&#20462;&#25913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liang\share\PG\LY\SZTG\MW-HY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8271;&#20852;&#20108;&#26399;\&#21830;&#21153;&#26631;\&#25237;&#26631;\&#20957;&#27773;&#22120;&#25955;&#20214;&#25340;&#3501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9033;&#30446;&#25991;&#20214;\2004\01&#33538;&#21517;&#20057;&#28911;\&#33538;&#21517;&#20057;&#28911;&#21021;&#35774;\&#33538;&#21517;&#20057;&#28911;&#21021;&#35774;(&#20250;&#23457;&#65289;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8271;&#20852;&#20108;&#26399;\&#21830;&#21153;&#26631;\&#25237;&#26631;\&#38271;&#20108;&#26426;&#21153;&#65288;&#26368;&#32456;&#65289;1%20(&#26377;&#20844;&#24335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31243;&#39033;&#30446;\300MW&#29123;&#26426;&#24037;&#31243;\&#40857;&#21475;&#29123;&#26426;\&#40857;&#21475;&#21487;&#30740;&#20272;&#31639;&#34920;2000-0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31243;&#39033;&#30446;\&#37049;&#21439;&#22235;&#26399;\&#37049;&#22235;&#21021;&#35774;200407\&#23457;&#26597;&#21518;&#20462;&#25913;\SDK\SDK5-G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work\_GS\&#27010;&#31639;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jgs\&#21556;&#27902;\&#26426;&#21153;&#39044;&#3163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job2024\&#27993;&#33021;&#27494;&#23041;2&#215;1000MW&#35843;&#23792;&#28779;&#30005;&#26426;&#32452;&#24037;&#31243;&#20840;&#21378;&#23433;&#35013;&#24037;&#31243;&#39033;&#30446;\&#21103;&#26412;&#22025;&#20852;&#22235;&#26399;9&#21495;&#26426;&#32452;&#20840;&#21378;&#23433;&#35013;&#24037;&#31243;&#25307;&#26631;&#28165;&#21333;&#65288;&#21457;&#26631;&#29256;&#65289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job2024\&#27993;&#33021;&#27494;&#23041;2&#215;1000MW&#35843;&#23792;&#28779;&#30005;&#26426;&#32452;&#24037;&#31243;&#20840;&#21378;&#23433;&#35013;&#24037;&#31243;&#39033;&#30446;\&#24037;&#20316;&#24213;&#31295;\&#21103;&#26412;&#22025;&#20852;&#22235;&#26399;9&#21495;&#26426;&#32452;&#20840;&#21378;&#23433;&#35013;&#24037;&#31243;&#25307;&#26631;&#28165;&#21333;&#65288;&#21457;&#26631;&#29256;&#65289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27993;&#33021;&#27494;&#23041;2&#215;1000MW&#35843;&#23792;&#28779;&#30005;&#26426;&#32452;&#24037;&#31243;&#20840;&#21378;&#23433;&#35013;&#24037;&#31243;&#39033;&#30446;&#65288;&#25511;&#21046;&#20215;&#65289;0914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23425;&#27874;&#30707;&#21270;&#24320;&#21457;&#21306;&#23706;&#23665;&#21160;&#21147;&#20013;&#24515;&#39033;&#30446;&#19968;&#26399;&#24037;&#31243;&#20840;&#21378;&#23433;&#35013;&#24037;&#31243;&#25307;&#26631;&#25511;&#21046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0万表2"/>
      <sheetName val="返馈资料"/>
      <sheetName val="30万表三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00万表2"/>
      <sheetName val="返馈资料"/>
      <sheetName val="30万表三"/>
      <sheetName val="Sheet1"/>
      <sheetName val="表3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ormatcost"/>
      <sheetName val="PAY1"/>
      <sheetName val="6BTVC"/>
      <sheetName val="6BPRO"/>
      <sheetName val="表二"/>
      <sheetName val="补给水"/>
      <sheetName val="水质净化"/>
      <sheetName val="蒲圻电厂(总价)"/>
      <sheetName val="定额"/>
      <sheetName val="分册 2006电气概算分册"/>
      <sheetName val="表三甲"/>
      <sheetName val="表四"/>
      <sheetName val="建筑定额"/>
      <sheetName val="TH-TDT"/>
      <sheetName val="外护计算"/>
      <sheetName val="采暖外网"/>
      <sheetName val="负压吸尘"/>
      <sheetName val="集控楼空调"/>
      <sheetName val="POWER ASSUMPTIONS"/>
      <sheetName val="30万表三"/>
      <sheetName val="运"/>
      <sheetName val="机务表二"/>
      <sheetName val="QTFYJSB (3)"/>
      <sheetName val="四月份月报"/>
      <sheetName val="经评"/>
      <sheetName val="农业人口"/>
      <sheetName val="表一丙"/>
      <sheetName val="热力"/>
      <sheetName val="Sheet1"/>
      <sheetName val="设备及材料"/>
      <sheetName val="事业发展"/>
      <sheetName val="封面"/>
      <sheetName val="村级支出"/>
      <sheetName val="Macro1"/>
      <sheetName val="GDP"/>
      <sheetName val="Toolbox"/>
      <sheetName val="G.1R-Shou COP Gf"/>
      <sheetName val="除灰系统表二"/>
      <sheetName val="热力系统"/>
      <sheetName val="表六 "/>
      <sheetName val="化水"/>
      <sheetName val="G2TempSheet"/>
      <sheetName val="工程信息栏"/>
      <sheetName val="eqpmad2"/>
      <sheetName val="BTH"/>
      <sheetName val="2010电气概算 价目表"/>
      <sheetName val="2001概算定额"/>
      <sheetName val="BTH-TMDT"/>
      <sheetName val="Financ. Overview"/>
      <sheetName val="SW-TEO"/>
      <sheetName val="gsde06"/>
      <sheetName val="表3T"/>
      <sheetName val="进度表"/>
      <sheetName val="预算构成"/>
      <sheetName val="#3机组"/>
      <sheetName val="除灰"/>
      <sheetName val="电气"/>
      <sheetName val="附属"/>
      <sheetName val="化学"/>
      <sheetName val="b2"/>
      <sheetName val="厂外单项"/>
      <sheetName val="工程量计算表"/>
      <sheetName val="TT"/>
      <sheetName val="电气表二"/>
      <sheetName val="补给水工程"/>
      <sheetName val="脱硝"/>
      <sheetName val="IRHEANS"/>
      <sheetName val="LEVEL-IV-std"/>
      <sheetName val="NIML"/>
      <sheetName val="取费"/>
      <sheetName val="OIL SYST DATA SHTS"/>
      <sheetName val="cespiti cet2 piombino (2)"/>
      <sheetName val="方案1表二"/>
      <sheetName val="IO LIST"/>
      <sheetName val="factors"/>
      <sheetName val="total原始"/>
      <sheetName val="Testing"/>
      <sheetName val="取费表"/>
      <sheetName val="Competitors"/>
      <sheetName val="表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表一丙"/>
      <sheetName val="运"/>
      <sheetName val="Toolbox"/>
      <sheetName val="Financ. Overview"/>
      <sheetName val="eqpmad2"/>
      <sheetName val="表三甲"/>
      <sheetName val="取费"/>
      <sheetName val="30万表三"/>
      <sheetName val="建筑定额"/>
      <sheetName val="人员支出"/>
      <sheetName val="jj"/>
      <sheetName val="行政区划"/>
      <sheetName val="BTH-TM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主建筑物消防"/>
      <sheetName val="主建筑物消防 (2)"/>
      <sheetName val="主控制楼暖气"/>
      <sheetName val="主控制楼暖通(2)"/>
      <sheetName val="主控楼照明"/>
      <sheetName val="主控楼2"/>
      <sheetName val="500KV下放继电器室暖气"/>
      <sheetName val="500KV下放继电器室暖气(2)"/>
      <sheetName val="500继电下放保护室照明"/>
      <sheetName val="500继电下放保护室照明(2)"/>
      <sheetName val="220继电下放保护室照明"/>
      <sheetName val="220继电下放保护室照明(2)"/>
      <sheetName val="220KV下放继电器室暖气"/>
      <sheetName val="220KV下放继电器室暖气(2)"/>
      <sheetName val="66继电下放保护室及所用电室照明"/>
      <sheetName val="66继电下放保护室及所用电室照明(2)"/>
      <sheetName val="66KV下放继电器室暖气"/>
      <sheetName val="66KV下放继电器室暖气(2)"/>
      <sheetName val="深井泵房"/>
      <sheetName val="深井泵房(2)"/>
      <sheetName val="深井泵房设备安装"/>
      <sheetName val="深井泵房设备安装(2)"/>
      <sheetName val="深井泵房暖气"/>
      <sheetName val="深井泵房暖气(2)"/>
      <sheetName val="生活消防泵房照明 "/>
      <sheetName val="生活消防泵房照明 (2)"/>
      <sheetName val="生活消防水泵房设备安装"/>
      <sheetName val="生活消防水泵房设备安装 (2)"/>
      <sheetName val="生活消防泵房暖气"/>
      <sheetName val="生活消防泵房暖气(2)"/>
      <sheetName val="排水泵房照明"/>
      <sheetName val="排水泵房照明(2)"/>
      <sheetName val="排水泵房及污水处理设备安装"/>
      <sheetName val="排水泵房及污水处理(2)"/>
      <sheetName val="排水泵房暖通"/>
      <sheetName val="排水泵房暖通(2)"/>
      <sheetName val="雨淋阀间"/>
      <sheetName val="雨淋阀间 (2)"/>
      <sheetName val="变压器消防"/>
      <sheetName val="变压器消防 (2)"/>
      <sheetName val="Sheet2"/>
      <sheetName val="Sheet3"/>
      <sheetName val="de"/>
      <sheetName val="b3"/>
      <sheetName val="3p遗留"/>
      <sheetName val="b2"/>
      <sheetName val="500KV下放继电器䮤暆气"/>
      <sheetName val="G2TempSheet"/>
      <sheetName val="6BPRO"/>
      <sheetName val="万元指标1"/>
      <sheetName val="表三"/>
      <sheetName val="30万表三"/>
      <sheetName val="运"/>
      <sheetName val="除灰系统表二"/>
      <sheetName val="表一甲"/>
      <sheetName val="建筑定额"/>
      <sheetName val="定额"/>
      <sheetName val="热力系统"/>
      <sheetName val="表六 "/>
      <sheetName val="热力"/>
      <sheetName val="#3机组"/>
      <sheetName val="参数"/>
      <sheetName val="gsde01"/>
      <sheetName val="表二甲机务F型"/>
      <sheetName val="建筑表三"/>
      <sheetName val="2001概算定额"/>
      <sheetName val="P1012001"/>
      <sheetName val="QTFYJSB"/>
      <sheetName val="表三甲"/>
      <sheetName val="电气表二"/>
      <sheetName val="jj"/>
      <sheetName val="补给水"/>
      <sheetName val="2006概算"/>
      <sheetName val="C01-1"/>
      <sheetName val="附表1执行概算总表"/>
      <sheetName val="安装主体工程招标降低率 "/>
      <sheetName val="安装工程量清单报价表"/>
      <sheetName val="人员支出"/>
      <sheetName val="BTH-TMDT"/>
      <sheetName val="Financ. Overview"/>
      <sheetName val="Toolbox"/>
      <sheetName val="辽电初设.XLS 定额"/>
      <sheetName val="预算构成"/>
      <sheetName val="gd_02"/>
      <sheetName val="决算"/>
      <sheetName val="表二"/>
      <sheetName val="Macro1"/>
      <sheetName val="#REF"/>
      <sheetName val="化水"/>
      <sheetName val="#REF!"/>
      <sheetName val="建1"/>
      <sheetName val="工程信息栏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6BPRO"/>
      <sheetName val="formatcost"/>
      <sheetName val="PAY1"/>
      <sheetName val="6BTVC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6BPRO"/>
      <sheetName val="formatcost"/>
      <sheetName val="PAY1"/>
      <sheetName val="6BTVC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ormatcost"/>
      <sheetName val="PAY1"/>
      <sheetName val="6BTVC"/>
      <sheetName val="6BPRO"/>
      <sheetName val="表二"/>
      <sheetName val="#3机组"/>
      <sheetName val="定额"/>
      <sheetName val="表三"/>
      <sheetName val="建筑定额"/>
      <sheetName val="TT"/>
      <sheetName val="Macro1"/>
      <sheetName val="采暖外网"/>
      <sheetName val="负压吸尘"/>
      <sheetName val="集控楼空调"/>
      <sheetName val="TH-TDT"/>
      <sheetName val="外护计算"/>
      <sheetName val="表六 "/>
      <sheetName val="jj"/>
      <sheetName val="除灰"/>
      <sheetName val="电气"/>
      <sheetName val="附属"/>
      <sheetName val="化学"/>
      <sheetName val="燃料"/>
      <sheetName val="厂外单项土方"/>
      <sheetName val="G.1R-Shou COP Gf"/>
      <sheetName val="人员支出"/>
      <sheetName val="财政供养人员增幅"/>
      <sheetName val="博微表三"/>
      <sheetName val="表三甲"/>
      <sheetName val="Toolbox"/>
      <sheetName val="POWER ASSUMPTIONS"/>
      <sheetName val="总估算表"/>
      <sheetName val="200吊挂"/>
      <sheetName val="400吊挂"/>
      <sheetName val="村级支出"/>
      <sheetName val="G2TempSheet"/>
      <sheetName val="热力系统"/>
      <sheetName val="项目信息"/>
      <sheetName val="经评"/>
      <sheetName val="项目设置"/>
      <sheetName val="参数"/>
      <sheetName val="汇总"/>
      <sheetName val="报价表三甲分析1.安装工程费率分析表"/>
      <sheetName val="建筑表三"/>
      <sheetName val="补给水"/>
      <sheetName val="水质净化"/>
      <sheetName val="单位库"/>
      <sheetName val="#REF!"/>
      <sheetName val="gsde06"/>
      <sheetName val="gd_02"/>
      <sheetName val="de"/>
      <sheetName val="工程量"/>
      <sheetName val="表一甲"/>
      <sheetName val="dek"/>
      <sheetName val="本年收入合计"/>
      <sheetName val="土建表三乙"/>
      <sheetName val="DI-ESTI"/>
      <sheetName val="laroux"/>
      <sheetName val="b2(对比)"/>
      <sheetName val="boo"/>
      <sheetName val="取费"/>
      <sheetName val="焊接"/>
      <sheetName val="安机械"/>
      <sheetName val="三材价差限额"/>
      <sheetName val="电气 (3)"/>
      <sheetName val=" 总 表"/>
      <sheetName val="人平9"/>
      <sheetName val="蒲圻电厂(总价)"/>
      <sheetName val="BTH"/>
      <sheetName val="P1012001"/>
      <sheetName val="Bieu 8-Ty gia "/>
      <sheetName val="分册 2006电气概算分册"/>
      <sheetName val="除灰系统表二"/>
      <sheetName val="梁"/>
      <sheetName val="30万表三"/>
      <sheetName val="XLR_NoRangeSheet"/>
      <sheetName val="B4"/>
      <sheetName val="厂外单项"/>
      <sheetName val="2001概算定额"/>
      <sheetName val="万元指标1"/>
      <sheetName val="调整系数"/>
      <sheetName val="常量"/>
      <sheetName val="#REF"/>
      <sheetName val="2010电气概算 价目表"/>
      <sheetName val="J1001"/>
      <sheetName val="J1002"/>
      <sheetName val="J1008"/>
      <sheetName val="耗材清单"/>
      <sheetName val="Competitors"/>
      <sheetName val="New card vs old"/>
      <sheetName val="ADI Edison Termoelettrica"/>
      <sheetName val="BQMPALOC"/>
      <sheetName val="2014概算定额"/>
      <sheetName val="综合价（出版）2014"/>
      <sheetName val="cespiti cet2 piombino (2)"/>
      <sheetName val="Sheet1"/>
      <sheetName val="IRHEANS"/>
      <sheetName val="设备及材料"/>
      <sheetName val="表二甲机务F型"/>
      <sheetName val="各EM点数"/>
      <sheetName val="factors"/>
      <sheetName val="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建筑定额"/>
      <sheetName val="laroux"/>
      <sheetName val="fsfl"/>
      <sheetName val="fsfla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建筑定额"/>
      <sheetName val="laroux"/>
      <sheetName val="fsfl"/>
      <sheetName val="fsfla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R_NoRangeSheet"/>
      <sheetName val="ZGSB1"/>
      <sheetName val="FYB2"/>
      <sheetName val="FYB3"/>
      <sheetName val="JAJS(1)"/>
      <sheetName val="PDZJ"/>
      <sheetName val="JCLX(1)"/>
      <sheetName val="tzfx"/>
      <sheetName val="主厂房本体"/>
      <sheetName val="锅炉基础"/>
      <sheetName val="主要辅机基础"/>
      <sheetName val="汽机基础"/>
      <sheetName val="除尘器建筑"/>
      <sheetName val="除尘器配电间"/>
      <sheetName val="引风机室"/>
      <sheetName val="烟道支架"/>
      <sheetName val="烟囱"/>
      <sheetName val="泵送混凝土"/>
      <sheetName val="ZCFB1"/>
      <sheetName val="ZCFB2"/>
      <sheetName val="JAJS(2)"/>
      <sheetName val="上下水"/>
      <sheetName val="采通除"/>
      <sheetName val="消防"/>
      <sheetName val="照明"/>
      <sheetName val="土建取费"/>
      <sheetName val="安装取费"/>
      <sheetName val="BTH"/>
      <sheetName val="水质净化"/>
      <sheetName val="T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元二"/>
      <sheetName val="安装取费"/>
      <sheetName val="表三"/>
    </sheetNames>
    <sheetDataSet>
      <sheetData sheetId="0"/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凝汽器散件拼装费用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表六 "/>
      <sheetName val="费率"/>
      <sheetName val="炉墙砌筑小计"/>
      <sheetName val="小计"/>
      <sheetName val="表一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表六 "/>
      <sheetName val="费率"/>
      <sheetName val="炉墙砌筑小计"/>
      <sheetName val="小计"/>
      <sheetName val="表一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表六lee"/>
      <sheetName val="表一"/>
      <sheetName val="利息LEE"/>
      <sheetName val="利息"/>
      <sheetName val="材料价差"/>
      <sheetName val="表二"/>
      <sheetName val="取费"/>
      <sheetName val="热机"/>
      <sheetName val="燃运"/>
      <sheetName val="除灰"/>
      <sheetName val="化水"/>
      <sheetName val="供水"/>
      <sheetName val="附属"/>
      <sheetName val="其他费用汇总"/>
      <sheetName val="其他费用"/>
      <sheetName val="进口费用"/>
      <sheetName val="Sheet1"/>
      <sheetName val="表六"/>
      <sheetName val="机务对比"/>
      <sheetName val="其他对比"/>
      <sheetName val="表一对比"/>
      <sheetName val="利息任哲蜂"/>
      <sheetName val="已招标设备一览表"/>
      <sheetName val="未招标设备一览表 "/>
      <sheetName val="未招标甲供材料一览表  "/>
      <sheetName val="已招标甲供材料一览表 "/>
      <sheetName val="未招标设备一览表  (2)"/>
      <sheetName val="已招标设备一览表 (2)"/>
      <sheetName val="脱硫"/>
      <sheetName val="除灰系统表二"/>
      <sheetName val="建筑定额"/>
      <sheetName val="热力系统"/>
      <sheetName val="经评"/>
      <sheetName val="6BPRO"/>
      <sheetName val="110KV"/>
      <sheetName val="表三"/>
      <sheetName val="30万表三"/>
      <sheetName val="gd_02"/>
      <sheetName val="取费表"/>
      <sheetName val="表三甲"/>
      <sheetName val="Bieu 8-Ty gia "/>
      <sheetName val="G2TempSheet"/>
      <sheetName val="#REF!"/>
      <sheetName val="2001概算定额"/>
      <sheetName val="设备及材料"/>
      <sheetName val="输煤冲洗水泵房"/>
      <sheetName val="jj"/>
      <sheetName val="表六 "/>
      <sheetName val="热力"/>
      <sheetName val="万元指标1"/>
      <sheetName val="TT"/>
      <sheetName val="土建表三乙"/>
      <sheetName val="人员支出"/>
      <sheetName val="工商税收"/>
      <sheetName val="方案1表二"/>
      <sheetName val="BTH"/>
      <sheetName val="表二甲机务F型"/>
      <sheetName val="原始数据"/>
      <sheetName val="总估算表"/>
      <sheetName val="定额"/>
      <sheetName val="机务3"/>
      <sheetName val="表一甲"/>
      <sheetName val="2010电气概算 价目表"/>
      <sheetName val="预算构成"/>
      <sheetName val="見積条件入力画面"/>
      <sheetName val="本体取纏"/>
      <sheetName val="Sheet5"/>
      <sheetName val="表一丙"/>
      <sheetName val="运"/>
      <sheetName val="三材价差限额"/>
      <sheetName val="Macro1"/>
      <sheetName val="机务部分及汇总(d)"/>
      <sheetName val="进度表"/>
      <sheetName val="费率建筑"/>
      <sheetName val="表4"/>
      <sheetName val="BTH-TMDT"/>
      <sheetName val="建筑定额 (2002)"/>
      <sheetName val="农业用地"/>
      <sheetName val="C01-1"/>
      <sheetName val="dek"/>
      <sheetName val="建筑表三"/>
      <sheetName val="2006概算定额"/>
      <sheetName val="主楼装修"/>
      <sheetName val="中间数据"/>
      <sheetName val="引进设备材料价格计算明细表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definedNames>
      <definedName name="宏1" refersTo="=#NAME?"/>
    </definedNames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表三甲"/>
      <sheetName val="热力系统"/>
      <sheetName val="gd_02"/>
      <sheetName val="表六 "/>
      <sheetName val="BTH"/>
      <sheetName val="热力"/>
      <sheetName val="30万表三"/>
      <sheetName val="补充定额"/>
      <sheetName val="电气 (3)"/>
      <sheetName val="除灰系统表二"/>
      <sheetName val="取费表"/>
      <sheetName val="表二"/>
      <sheetName val="综合预算价格"/>
      <sheetName val="总估算表"/>
      <sheetName val="表一甲"/>
      <sheetName val="电气系统"/>
      <sheetName val="电气附属"/>
      <sheetName val="热工控制系统"/>
      <sheetName val="机务除灰"/>
      <sheetName val="机务化学"/>
      <sheetName val="机务燃料"/>
      <sheetName val="机务热力"/>
      <sheetName val="水质净化"/>
      <sheetName val="表四"/>
      <sheetName val="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土建表三乙"/>
      <sheetName val="预备费"/>
      <sheetName val="表一"/>
      <sheetName val="表四汇总"/>
      <sheetName val="表四"/>
      <sheetName val="表二甲"/>
      <sheetName val="土建表二"/>
      <sheetName val="表三甲"/>
      <sheetName val="土建费率"/>
      <sheetName val="费率表"/>
      <sheetName val="万元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表六"/>
      <sheetName val="小计"/>
      <sheetName val="表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热力"/>
      <sheetName val="表二甲"/>
      <sheetName val="表三"/>
      <sheetName val="除灰系统表二"/>
      <sheetName val="外资表一1"/>
      <sheetName val="运"/>
      <sheetName val="表三甲"/>
      <sheetName val="建筑定额"/>
      <sheetName val="30万表三"/>
      <sheetName val="G2TempSheet"/>
      <sheetName val="定额"/>
      <sheetName val="表六 "/>
      <sheetName val="万元指标1"/>
      <sheetName val="热力系统"/>
      <sheetName val="QTFYJSB"/>
      <sheetName val="表一丙"/>
      <sheetName val="6BPRO"/>
      <sheetName val="de"/>
      <sheetName val="辽电初设.XLS 定额"/>
      <sheetName val="取费表"/>
      <sheetName val="MP MOB"/>
      <sheetName val="LEGEND"/>
      <sheetName val="表3T"/>
      <sheetName val="安装表J"/>
      <sheetName val="gd_02"/>
      <sheetName val="Sheet1"/>
      <sheetName val="输煤冲洗水泵房"/>
      <sheetName val="经评"/>
      <sheetName val="#REF!"/>
      <sheetName val="土建表三乙"/>
      <sheetName val="QTFYJSB (3)"/>
      <sheetName val="投资流"/>
      <sheetName val="TT"/>
      <sheetName val="jj"/>
      <sheetName val="预算构成"/>
      <sheetName val="中间数据"/>
      <sheetName val="date"/>
      <sheetName val="현장관리비"/>
      <sheetName val="실행내역"/>
      <sheetName val="机务表二"/>
      <sheetName val="BTH"/>
      <sheetName val="表二"/>
      <sheetName val="指标引用值（勿更改）"/>
      <sheetName val="#3机组"/>
      <sheetName val="电气系统"/>
      <sheetName val="电气附属"/>
      <sheetName val="热工控制系统"/>
      <sheetName val="机务除灰"/>
      <sheetName val="机务化学"/>
      <sheetName val="机务燃料"/>
      <sheetName val="机务热力"/>
      <sheetName val="水质净化"/>
      <sheetName val="表四"/>
      <sheetName val="设备及材料"/>
      <sheetName val="RRI ok"/>
      <sheetName val="定额 (2006)"/>
      <sheetName val="gsde06"/>
      <sheetName val="表二甲机务F型"/>
      <sheetName val="Macro1"/>
      <sheetName val="定额库"/>
      <sheetName val="设备三"/>
      <sheetName val="招标物资"/>
      <sheetName val="脱硫工程"/>
      <sheetName val="SOURCE"/>
      <sheetName val="电气 (3)"/>
      <sheetName val="POWER ASSUMPTIONS"/>
      <sheetName val="2002年一般预算收入"/>
      <sheetName val="参数"/>
      <sheetName val="tj定额"/>
      <sheetName val="化水"/>
      <sheetName val="2001概算定额"/>
      <sheetName val="明细表-建筑"/>
      <sheetName val="表3T(CI)"/>
      <sheetName val="SW-TEO"/>
      <sheetName val="GDP"/>
      <sheetName val="表一甲"/>
      <sheetName val="石炭性状"/>
      <sheetName val="本体取纏"/>
      <sheetName val="Cost Report"/>
      <sheetName val="预备费"/>
      <sheetName val="人员支出"/>
      <sheetName val="进度表"/>
      <sheetName val="gsde01"/>
      <sheetName val="Summary"/>
      <sheetName val="附件1 合同台帐"/>
      <sheetName val="耗材清单"/>
      <sheetName val="装饰工程预算表"/>
      <sheetName val="总人口"/>
      <sheetName val="韶关工程10#机组进度月计划表"/>
      <sheetName val="LEVEL-IV-std"/>
      <sheetName val="NIML"/>
      <sheetName val="2010电气概算 价目表"/>
      <sheetName val="XLR_NoRangeSheet"/>
      <sheetName val="TH-TDT"/>
      <sheetName val="基础数据"/>
      <sheetName val="21"/>
      <sheetName val="补给水"/>
      <sheetName val="除灰"/>
      <sheetName val="地基处理"/>
      <sheetName val="电气"/>
      <sheetName val="附属"/>
      <sheetName val="供水"/>
      <sheetName val="厂外单项灰场"/>
      <sheetName val="化学"/>
      <sheetName val="厂外单项交通"/>
      <sheetName val="燃料"/>
      <sheetName val="脱硫"/>
      <sheetName val="b2"/>
      <sheetName val="建筑.材料汇总表"/>
      <sheetName val="2000产值工日"/>
      <sheetName val="增加油漆决算书"/>
      <sheetName val="total原始"/>
      <sheetName val="表六"/>
      <sheetName val="Sheet2"/>
      <sheetName val="BQMPALOC"/>
      <sheetName val="松江"/>
      <sheetName val="F0052S-汽机"/>
      <sheetName val="表3T(消防及暖通)"/>
      <sheetName val="总估算表"/>
      <sheetName val="进口设备材料"/>
      <sheetName val="ESCON"/>
      <sheetName val="土建表三"/>
      <sheetName val="厂外单项"/>
      <sheetName val="补充综合单价分析表"/>
      <sheetName val="常规岛杆件"/>
      <sheetName val="チューブ仕様"/>
      <sheetName val="询价表.xls"/>
      <sheetName val="BTH-TMDT"/>
      <sheetName val="INSTRUMENT"/>
      <sheetName val="土建b2"/>
      <sheetName val="ADI"/>
      <sheetName val="方案1表二"/>
      <sheetName val="电气、材料"/>
      <sheetName val="表三(首站)"/>
      <sheetName val="建筑表三"/>
      <sheetName val="三材价差限额"/>
      <sheetName val="工程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经评"/>
      <sheetName val="费率"/>
      <sheetName val="表二"/>
      <sheetName val="给排乙 "/>
      <sheetName val="生三乙"/>
      <sheetName val="附三乙"/>
      <sheetName val="前三乙"/>
      <sheetName val="前三甲 "/>
      <sheetName val="BOP三乙 "/>
      <sheetName val="CI三乙 "/>
      <sheetName val="CI三甲"/>
      <sheetName val="表一"/>
      <sheetName val="j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100万表2"/>
      <sheetName val="返馈资料"/>
      <sheetName val="30万表三"/>
      <sheetName val="Sheet1"/>
      <sheetName val="表3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热力系统"/>
      <sheetName val="燃料"/>
      <sheetName val="水处理"/>
      <sheetName val="废水"/>
      <sheetName val="供水"/>
      <sheetName val="附属生产"/>
      <sheetName val="机务表二"/>
      <sheetName val="方案比较"/>
      <sheetName val="国内设备合同价"/>
      <sheetName val="进口设备"/>
      <sheetName val="进口设备改"/>
      <sheetName val="大块分离处理系统"/>
      <sheetName val="费率"/>
      <sheetName val="进口关税"/>
      <sheetName val="价差表"/>
      <sheetName val="量差分析表三"/>
      <sheetName val="进口未订货设备"/>
      <sheetName val="进口改国产设备"/>
      <sheetName val="设备一览表"/>
      <sheetName val="设备一览表 (改)"/>
      <sheetName val="量差分析汇总"/>
      <sheetName val="厂外除灰表三"/>
      <sheetName val="厂外除灰表二"/>
      <sheetName val="厂外除灰表三改200003"/>
      <sheetName val="厂外除灰表二改200003"/>
      <sheetName val="厂外除灰表三改0328"/>
      <sheetName val="厂外除灰表二改0328"/>
      <sheetName val="审定修改(规划院)"/>
      <sheetName val="审定修改(电力局)"/>
      <sheetName val="Macro1"/>
      <sheetName val="水泵房"/>
      <sheetName val="澄清池"/>
      <sheetName val="QTFYJSB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表一丙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6BPRO"/>
      <sheetName val="formatcost"/>
      <sheetName val="PAY1"/>
      <sheetName val="6BTV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说明"/>
      <sheetName val="表一甲"/>
      <sheetName val="表二甲(电)"/>
      <sheetName val="表二甲(土)"/>
      <sheetName val="表三甲"/>
      <sheetName val="表三乙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建筑定额"/>
      <sheetName val="laroux"/>
      <sheetName val="fsfl"/>
      <sheetName val="fsfla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  <sheetName val="方案1表二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元二"/>
      <sheetName val="安装取费"/>
      <sheetName val="表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表一甲"/>
      <sheetName val="表一"/>
      <sheetName val="经济效益一览表"/>
      <sheetName val="原始数据表"/>
      <sheetName val="敏感性"/>
      <sheetName val="资金筹措表"/>
      <sheetName val="经济分析(反算)"/>
      <sheetName val="经济分析(正算)"/>
      <sheetName val="逐年电价示意图"/>
      <sheetName val="气价-电价"/>
      <sheetName val="小时-电价"/>
      <sheetName val="峰电比"/>
      <sheetName val="负荷－电价"/>
      <sheetName val="投资回报率－电价"/>
      <sheetName val="表一丙"/>
      <sheetName val="外资费用"/>
      <sheetName val="表二 "/>
      <sheetName val="表三"/>
      <sheetName val="表四(可研)"/>
      <sheetName val="表五甲"/>
      <sheetName val="表六"/>
      <sheetName val="取费"/>
      <sheetName val="表二甲机务F型"/>
      <sheetName val="表二甲电气F型"/>
      <sheetName val="表二"/>
      <sheetName val="方案1表二"/>
      <sheetName val="建筑定额"/>
      <sheetName val="材料"/>
      <sheetName val="调试"/>
      <sheetName val="监理"/>
      <sheetName val="其他"/>
      <sheetName val="设计"/>
      <sheetName val="施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表三甲"/>
      <sheetName val="表一甲"/>
      <sheetName val="建表二"/>
      <sheetName val="建筑定额"/>
      <sheetName val="取费表"/>
      <sheetName val="#REF!"/>
      <sheetName val="表三"/>
      <sheetName val="QTFYJSB"/>
      <sheetName val="表六 "/>
      <sheetName val="gd_02"/>
      <sheetName val="2001概算定额"/>
      <sheetName val="QTFYJSB (3)"/>
      <sheetName val="tj定额"/>
      <sheetName val="表二"/>
      <sheetName val="总估算表"/>
      <sheetName val="XLR_NoRangeSheet"/>
      <sheetName val="除灰系统表二"/>
      <sheetName val="设备及材料"/>
      <sheetName val="定额"/>
      <sheetName val="6BPRO"/>
      <sheetName val="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凝汽器散件拼装费用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zb"/>
      <sheetName val="az"/>
      <sheetName val="jz"/>
      <sheetName val="qt"/>
      <sheetName val="进"/>
      <sheetName val="机"/>
      <sheetName val="土"/>
      <sheetName val="共"/>
      <sheetName val="其"/>
      <sheetName val="费"/>
      <sheetName val="广"/>
      <sheetName val="比z"/>
      <sheetName val="比s"/>
      <sheetName val="比A"/>
      <sheetName val="比j"/>
      <sheetName val="比q"/>
      <sheetName val="比z1"/>
      <sheetName val="比s1"/>
      <sheetName val="比A1"/>
      <sheetName val="比j1"/>
      <sheetName val="比q1"/>
      <sheetName val="原"/>
      <sheetName val="估"/>
      <sheetName val="jb"/>
      <sheetName val="jj"/>
      <sheetName val="敏"/>
      <sheetName val="指"/>
      <sheetName val="设备及材料"/>
      <sheetName val="30万表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对比表"/>
      <sheetName val="汇总表"/>
      <sheetName val="长二机务"/>
      <sheetName val="长二机务表2.2"/>
      <sheetName val="长二机务表2.3"/>
      <sheetName val="建筑工程价差"/>
      <sheetName val="四大管道煨弯费用"/>
      <sheetName val="增加油漆决算书"/>
      <sheetName val="招标代理服务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化水供水表三"/>
      <sheetName val="热力表三"/>
      <sheetName val="取费表"/>
      <sheetName val="方案1表二"/>
      <sheetName val="方案2表二"/>
      <sheetName val="方案1表一"/>
      <sheetName val="方案2表一"/>
      <sheetName val="表四"/>
      <sheetName val="表四汇总"/>
      <sheetName val="表六 (2)"/>
      <sheetName val="表六"/>
      <sheetName val="费率、比较"/>
      <sheetName val="Sheet1"/>
      <sheetName val="表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表六 "/>
      <sheetName val="费率"/>
      <sheetName val="炉墙砌筑小计"/>
      <sheetName val="小计"/>
      <sheetName val="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文件"/>
      <sheetName val="预算构成"/>
      <sheetName val="费率02"/>
      <sheetName val="费率97"/>
      <sheetName val="价差预备费"/>
      <sheetName val="试运转及铺底"/>
      <sheetName val="表五甲"/>
      <sheetName val="Sheet2"/>
      <sheetName val="费用构成"/>
      <sheetName val="试运转"/>
      <sheetName val="评审卡"/>
      <sheetName val="资料交换表"/>
      <sheetName val="j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机务表3"/>
      <sheetName val="机务表二"/>
      <sheetName val="费率"/>
      <sheetName val="汇总"/>
      <sheetName val="运"/>
      <sheetName val="出"/>
      <sheetName val="水"/>
      <sheetName val="化"/>
      <sheetName val="Sheet1"/>
      <sheetName val="建筑定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表1封面"/>
      <sheetName val="表2 编制说明"/>
      <sheetName val="表3投标报价汇总表"/>
      <sheetName val="表4-1 建筑安装工程报价汇总表"/>
      <sheetName val="表4-2 设备采购报价汇总表"/>
      <sheetName val="表5-1安装工程分部分项工程量清单报价表"/>
      <sheetName val="表5-2建筑工程分部分项工程量清单报价表"/>
      <sheetName val="表6-1-安装设备采购费报价表"/>
      <sheetName val="表6-2-建筑设备采购费报价表"/>
      <sheetName val="表6-3-装置性材料采购费报价表"/>
      <sheetName val="表7 其他项目费用报价表"/>
      <sheetName val="表8 主要工日价格表"/>
      <sheetName val="表9 主要材料价格表"/>
      <sheetName val="表10 主要机械台班价格表"/>
      <sheetName val="表11 投标人采购的设备和材料品牌承诺表"/>
      <sheetName val="表12安全文明施工费清单及计价表"/>
    </sheetNames>
    <definedNames>
      <definedName name="宏1" refersTo="=表1封面!#REF!" sheetId="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表1封面"/>
      <sheetName val="表2 编制说明"/>
      <sheetName val="表3投标报价汇总表"/>
      <sheetName val="表4-1 建筑安装工程报价汇总表"/>
      <sheetName val="表4-2 设备采购报价汇总表"/>
      <sheetName val="表5-1安装工程分部分项工程量清单报价表"/>
      <sheetName val="表5-2建筑工程分部分项工程量清单报价表"/>
      <sheetName val="表6-1-安装设备采购费报价表"/>
      <sheetName val="表6-2-建筑设备采购费报价表"/>
      <sheetName val="表6-3-装置性材料采购费报价表"/>
      <sheetName val="表7 其他项目费用报价表"/>
      <sheetName val="表8 主要工日价格表"/>
      <sheetName val="表9 主要材料价格表"/>
      <sheetName val="表10 主要机械台班价格表"/>
      <sheetName val="表11 投标人采购的设备和材料品牌承诺表"/>
      <sheetName val="表12安全文明施工费清单及计价表"/>
    </sheetNames>
    <definedNames>
      <definedName name="宏1" sheetId="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表1封面"/>
      <sheetName val="表2 编制说明"/>
      <sheetName val="表3招标控制价汇总表"/>
      <sheetName val="表4-1 建筑安装工程控制价汇总表"/>
      <sheetName val="表4-2 设备控制价汇总表"/>
      <sheetName val="表5-1安装工程分部分项工程量清单控制价表"/>
      <sheetName val="表5-2建筑工程分部分项工程量清单控制价表"/>
      <sheetName val="表6-1-安装设备采购价格表"/>
      <sheetName val="表6-2-建筑设备采购价格表"/>
      <sheetName val="表7 其他项目费用表"/>
      <sheetName val="表6-3-装置性材料价格表"/>
      <sheetName val="表8 暂估项目费用表"/>
      <sheetName val="甲供材料"/>
      <sheetName val="Sheet1"/>
    </sheetNames>
    <definedNames>
      <definedName name="宏1" sheetId="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表1封面"/>
      <sheetName val="表2 编制说明"/>
      <sheetName val="表3投标报价汇总表"/>
      <sheetName val="表4-1 建筑安装工程报价汇总表"/>
      <sheetName val="表4-2 设备购置费报价汇总表"/>
      <sheetName val="表5-1安装工程分部分项工程量清单报价表"/>
      <sheetName val="表5-2建筑工程分部分项工程量清单报价表"/>
      <sheetName val="表6-1-安装设备购置费报价表"/>
      <sheetName val="表6-2-建筑设备购置费报价表"/>
      <sheetName val="表6-3-装置性材料费报价表"/>
      <sheetName val="表7其他项目费用报价表"/>
      <sheetName val="表8 暂估项目费用表"/>
      <sheetName val="表8 主要工日价格表"/>
      <sheetName val="表9 主要材料价格表"/>
      <sheetName val="表10 主要机械台班价格表"/>
      <sheetName val="表11 投标人采购的设备和材料品牌承诺表"/>
      <sheetName val="表12安全文明施工费清单及计价表"/>
      <sheetName val="甲供材料"/>
    </sheetNames>
    <sheetDataSet>
      <sheetData sheetId="0"/>
      <sheetData sheetId="1"/>
      <sheetData sheetId="2">
        <row r="2">
          <cell r="A2" t="str">
            <v>工程名称：宁波石化开发区岚山动力中心项目一期工程全厂安装工程施工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8"/>
  <sheetViews>
    <sheetView tabSelected="1" workbookViewId="0">
      <selection activeCell="B14" sqref="B14:I14"/>
    </sheetView>
  </sheetViews>
  <sheetFormatPr defaultColWidth="8" defaultRowHeight="13.5" customHeight="1"/>
  <cols>
    <col min="1" max="1" width="15.75" style="52" customWidth="1"/>
    <col min="8" max="8" width="6.875" customWidth="1"/>
    <col min="9" max="9" width="9.5" style="52" customWidth="1"/>
  </cols>
  <sheetData>
    <row r="1" ht="20.45" customHeight="1" spans="1:9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ht="71.45" customHeight="1" spans="1:9">
      <c r="A2" s="199" t="s">
        <v>1</v>
      </c>
      <c r="B2" s="199"/>
      <c r="C2" s="199"/>
      <c r="D2" s="199"/>
      <c r="E2" s="199"/>
      <c r="F2" s="199"/>
      <c r="G2" s="199"/>
      <c r="H2" s="199"/>
      <c r="I2" s="199"/>
    </row>
    <row r="3" ht="18.95" customHeight="1" spans="1:9">
      <c r="A3" s="200"/>
      <c r="B3" s="200"/>
      <c r="C3" s="200"/>
      <c r="D3" s="200"/>
      <c r="E3" s="200"/>
      <c r="F3" s="200"/>
      <c r="G3" s="200"/>
      <c r="H3" s="200"/>
      <c r="I3" s="200"/>
    </row>
    <row r="4" ht="18.95" customHeight="1" spans="1:9">
      <c r="A4" s="201"/>
      <c r="B4" s="201"/>
      <c r="C4" s="201"/>
      <c r="D4" s="201"/>
      <c r="E4" s="201"/>
      <c r="F4" s="201"/>
      <c r="G4" s="201"/>
      <c r="H4" s="201"/>
      <c r="I4" s="201"/>
    </row>
    <row r="5" ht="26.45" customHeight="1" spans="1:9">
      <c r="A5" s="202" t="s">
        <v>2</v>
      </c>
      <c r="B5" s="203" t="s">
        <v>3</v>
      </c>
      <c r="C5" s="203"/>
      <c r="D5" s="203"/>
      <c r="E5" s="203"/>
      <c r="F5" s="203"/>
      <c r="G5" s="203"/>
      <c r="H5" s="203"/>
      <c r="I5" s="203"/>
    </row>
    <row r="6" ht="60" customHeight="1" spans="1:9">
      <c r="A6" s="202"/>
      <c r="B6" s="204"/>
      <c r="C6" s="204"/>
      <c r="D6" s="204"/>
      <c r="E6" s="204"/>
      <c r="F6" s="204"/>
      <c r="G6" s="204"/>
      <c r="H6" s="204"/>
      <c r="I6" s="204"/>
    </row>
    <row r="7" ht="23.1" customHeight="1" spans="1:9">
      <c r="A7" s="205"/>
      <c r="B7" s="205"/>
      <c r="C7" s="205"/>
      <c r="D7" s="205"/>
      <c r="E7" s="205"/>
      <c r="F7" s="205"/>
      <c r="G7" s="205"/>
      <c r="H7" s="205"/>
      <c r="I7" s="205"/>
    </row>
    <row r="8" ht="59.45" customHeight="1" spans="1:9">
      <c r="A8" s="202" t="s">
        <v>4</v>
      </c>
      <c r="B8" s="206" t="s">
        <v>5</v>
      </c>
      <c r="C8" s="207"/>
      <c r="D8" s="207"/>
      <c r="E8" s="207"/>
      <c r="F8" s="207"/>
      <c r="G8" s="207"/>
      <c r="H8" s="207"/>
      <c r="I8" s="207"/>
    </row>
    <row r="9" ht="23.1" customHeight="1" spans="1:9">
      <c r="A9" s="202"/>
      <c r="B9" s="204"/>
      <c r="C9" s="204"/>
      <c r="D9" s="204"/>
      <c r="E9" s="204"/>
      <c r="F9" s="204"/>
      <c r="G9" s="204"/>
      <c r="H9" s="204"/>
      <c r="I9" s="204"/>
    </row>
    <row r="10" ht="23.1" customHeight="1" spans="1:9">
      <c r="A10" s="205"/>
      <c r="B10" s="205"/>
      <c r="C10" s="205"/>
      <c r="D10" s="205"/>
      <c r="E10" s="205"/>
      <c r="F10" s="205"/>
      <c r="G10" s="205"/>
      <c r="H10" s="205"/>
      <c r="I10" s="205"/>
    </row>
    <row r="11" ht="34.5" customHeight="1" spans="1:9">
      <c r="A11" s="202" t="s">
        <v>6</v>
      </c>
      <c r="B11" s="208"/>
      <c r="C11" s="208"/>
      <c r="D11" s="208"/>
      <c r="E11" s="208"/>
      <c r="F11" s="208"/>
      <c r="G11" s="208"/>
      <c r="H11" s="208"/>
      <c r="I11" s="208"/>
    </row>
    <row r="12" ht="22.5" customHeight="1" spans="1:9">
      <c r="A12" s="202"/>
      <c r="B12" s="204"/>
      <c r="C12" s="204"/>
      <c r="D12" s="204"/>
      <c r="E12" s="204"/>
      <c r="F12" s="204"/>
      <c r="G12" s="204"/>
      <c r="H12" s="204"/>
      <c r="I12" s="204"/>
    </row>
    <row r="13" ht="36" customHeight="1" spans="1:9">
      <c r="A13" s="205"/>
      <c r="B13" s="205"/>
      <c r="C13" s="205"/>
      <c r="D13" s="205"/>
      <c r="E13" s="205"/>
      <c r="F13" s="205"/>
      <c r="G13" s="205"/>
      <c r="H13" s="205"/>
      <c r="I13" s="205"/>
    </row>
    <row r="14" ht="37.5" customHeight="1" spans="1:9">
      <c r="A14" s="209" t="s">
        <v>7</v>
      </c>
      <c r="B14" s="208"/>
      <c r="C14" s="210"/>
      <c r="D14" s="210"/>
      <c r="E14" s="210"/>
      <c r="F14" s="210"/>
      <c r="G14" s="210"/>
      <c r="H14" s="210"/>
      <c r="I14" s="210"/>
    </row>
    <row r="15" ht="30.95" customHeight="1" spans="1:9">
      <c r="A15" s="205"/>
      <c r="B15" s="205"/>
      <c r="C15" s="205"/>
      <c r="D15" s="205"/>
      <c r="E15" s="205"/>
      <c r="F15" s="205"/>
      <c r="G15" s="205"/>
      <c r="H15" s="205"/>
      <c r="I15" s="205"/>
    </row>
    <row r="16" ht="35.1" customHeight="1" spans="1:9">
      <c r="A16" s="205"/>
      <c r="B16" s="205"/>
      <c r="C16" s="205"/>
      <c r="D16" s="205"/>
      <c r="E16" s="205"/>
      <c r="F16" s="205"/>
      <c r="G16" s="205"/>
      <c r="H16" s="205"/>
      <c r="I16" s="205"/>
    </row>
    <row r="17" ht="65.1" customHeight="1" spans="1:9">
      <c r="A17" s="202" t="s">
        <v>8</v>
      </c>
      <c r="B17" s="203"/>
      <c r="C17" s="203"/>
      <c r="D17" s="203"/>
      <c r="E17" s="203"/>
      <c r="F17" s="203"/>
      <c r="G17" s="203"/>
      <c r="H17" s="203"/>
      <c r="I17" s="203"/>
    </row>
    <row r="18" ht="18" customHeight="1" spans="1:9">
      <c r="A18" s="205"/>
      <c r="B18" s="211" t="s">
        <v>9</v>
      </c>
      <c r="C18" s="211"/>
      <c r="D18" s="211"/>
      <c r="E18" s="211"/>
      <c r="F18" s="211"/>
      <c r="G18" s="211"/>
      <c r="H18" s="205"/>
      <c r="I18" s="205"/>
    </row>
    <row r="19" customHeight="1" spans="1:9">
      <c r="A19" s="205"/>
      <c r="B19" s="211"/>
      <c r="C19" s="211"/>
      <c r="D19" s="211"/>
      <c r="E19" s="211"/>
      <c r="F19" s="211"/>
      <c r="G19" s="211"/>
      <c r="H19" s="205"/>
      <c r="I19" s="205"/>
    </row>
    <row r="20" customHeight="1" spans="1:9">
      <c r="A20" s="205"/>
      <c r="B20" s="205"/>
      <c r="C20" s="205"/>
      <c r="D20" s="205"/>
      <c r="E20" s="205"/>
      <c r="F20" s="205"/>
      <c r="G20" s="205"/>
      <c r="H20" s="205"/>
      <c r="I20" s="205"/>
    </row>
    <row r="21" customHeight="1" spans="1:9">
      <c r="A21" s="205"/>
      <c r="B21" s="205"/>
      <c r="C21" s="205"/>
      <c r="D21" s="205"/>
      <c r="E21" s="205"/>
      <c r="F21" s="205"/>
      <c r="G21" s="205"/>
      <c r="H21" s="205"/>
      <c r="I21" s="205"/>
    </row>
    <row r="22" ht="49.5" customHeight="1" spans="1:9">
      <c r="A22" s="212" t="s">
        <v>10</v>
      </c>
      <c r="B22" s="210"/>
      <c r="C22" s="210"/>
      <c r="D22" s="210"/>
      <c r="E22" s="210"/>
      <c r="F22" s="210"/>
      <c r="G22" s="210"/>
      <c r="H22" s="210"/>
      <c r="I22" s="210"/>
    </row>
    <row r="23" ht="17" customHeight="1" spans="1:9">
      <c r="A23" s="205"/>
      <c r="B23" s="211" t="s">
        <v>11</v>
      </c>
      <c r="C23" s="211"/>
      <c r="D23" s="211"/>
      <c r="E23" s="211"/>
      <c r="F23" s="211"/>
      <c r="G23" s="211"/>
      <c r="H23" s="205"/>
      <c r="I23" s="205"/>
    </row>
    <row r="24" customHeight="1" spans="1:9">
      <c r="A24" s="205"/>
      <c r="B24" s="211"/>
      <c r="C24" s="211"/>
      <c r="D24" s="211"/>
      <c r="E24" s="211"/>
      <c r="F24" s="211"/>
      <c r="G24" s="211"/>
      <c r="H24" s="205"/>
      <c r="I24" s="205"/>
    </row>
    <row r="25" customHeight="1" spans="1:9">
      <c r="A25" s="205"/>
      <c r="B25" s="205"/>
      <c r="C25" s="205"/>
      <c r="D25" s="205"/>
      <c r="E25" s="205"/>
      <c r="F25" s="205"/>
      <c r="G25" s="205"/>
      <c r="H25" s="205"/>
      <c r="I25" s="205"/>
    </row>
    <row r="26" customHeight="1" spans="1:9">
      <c r="A26" s="205"/>
      <c r="B26" s="205"/>
      <c r="C26" s="205"/>
      <c r="D26" s="205"/>
      <c r="E26" s="205"/>
      <c r="F26" s="205"/>
      <c r="G26" s="205"/>
      <c r="H26" s="205"/>
      <c r="I26" s="205"/>
    </row>
    <row r="27" customHeight="1" spans="1:9">
      <c r="A27" s="202" t="s">
        <v>12</v>
      </c>
      <c r="B27" s="213"/>
      <c r="C27" s="213"/>
      <c r="D27" s="213"/>
      <c r="E27" s="213"/>
      <c r="F27" s="213"/>
      <c r="G27" s="213"/>
      <c r="H27" s="213"/>
      <c r="I27" s="213"/>
    </row>
    <row r="28" ht="17" customHeight="1" spans="1:9">
      <c r="A28" s="205"/>
      <c r="B28" s="214" t="s">
        <v>13</v>
      </c>
      <c r="C28" s="214"/>
      <c r="D28" s="214"/>
      <c r="E28" s="214"/>
      <c r="F28" s="214"/>
      <c r="G28" s="214"/>
      <c r="H28" s="205"/>
      <c r="I28" s="205"/>
    </row>
  </sheetData>
  <mergeCells count="12">
    <mergeCell ref="B1:I1"/>
    <mergeCell ref="A2:I2"/>
    <mergeCell ref="B5:I5"/>
    <mergeCell ref="B8:I8"/>
    <mergeCell ref="B11:I11"/>
    <mergeCell ref="B14:I14"/>
    <mergeCell ref="B17:I17"/>
    <mergeCell ref="B18:G18"/>
    <mergeCell ref="B22:I22"/>
    <mergeCell ref="B23:G23"/>
    <mergeCell ref="B27:I27"/>
    <mergeCell ref="B28:G28"/>
  </mergeCells>
  <pageMargins left="0.472222222222222" right="0.472222222222222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20"/>
  <sheetViews>
    <sheetView workbookViewId="0">
      <pane ySplit="1" topLeftCell="A2" activePane="bottomLeft" state="frozen"/>
      <selection/>
      <selection pane="bottomLeft" activeCell="A8" sqref="A8"/>
    </sheetView>
  </sheetViews>
  <sheetFormatPr defaultColWidth="9" defaultRowHeight="13.5" customHeight="1"/>
  <cols>
    <col min="1" max="1" width="90.25" style="52" customWidth="1"/>
  </cols>
  <sheetData>
    <row r="1" ht="30" customHeight="1" spans="1:1">
      <c r="A1" s="194" t="s">
        <v>14</v>
      </c>
    </row>
    <row r="2" s="1" customFormat="1" ht="30" customHeight="1" spans="1:1">
      <c r="A2" s="195" t="s">
        <v>15</v>
      </c>
    </row>
    <row r="3" s="1" customFormat="1" ht="30" customHeight="1" spans="1:1">
      <c r="A3" s="196" t="s">
        <v>16</v>
      </c>
    </row>
    <row r="4" s="1" customFormat="1" ht="30" customHeight="1" spans="1:1">
      <c r="A4" s="196" t="s">
        <v>17</v>
      </c>
    </row>
    <row r="5" s="1" customFormat="1" ht="30" customHeight="1" spans="1:1">
      <c r="A5" s="197" t="s">
        <v>18</v>
      </c>
    </row>
    <row r="6" s="1" customFormat="1" ht="30" customHeight="1" spans="1:1">
      <c r="A6" s="195" t="s">
        <v>19</v>
      </c>
    </row>
    <row r="7" s="1" customFormat="1" ht="67.5" spans="1:1">
      <c r="A7" s="197" t="s">
        <v>20</v>
      </c>
    </row>
    <row r="8" s="1" customFormat="1" ht="30" customHeight="1" spans="1:1">
      <c r="A8" s="195" t="s">
        <v>21</v>
      </c>
    </row>
    <row r="9" s="1" customFormat="1" ht="30" customHeight="1" spans="1:1">
      <c r="A9" s="196" t="s">
        <v>22</v>
      </c>
    </row>
    <row r="10" s="1" customFormat="1" ht="30" customHeight="1" spans="1:1">
      <c r="A10" s="196" t="s">
        <v>23</v>
      </c>
    </row>
    <row r="11" s="1" customFormat="1" ht="30" customHeight="1" spans="1:1">
      <c r="A11" s="195" t="s">
        <v>24</v>
      </c>
    </row>
    <row r="12" s="1" customFormat="1" ht="30" customHeight="1" spans="1:1">
      <c r="A12" s="196" t="s">
        <v>25</v>
      </c>
    </row>
    <row r="13" s="1" customFormat="1" ht="30" customHeight="1" spans="1:1">
      <c r="A13" s="197" t="s">
        <v>26</v>
      </c>
    </row>
    <row r="14" s="1" customFormat="1" ht="30" customHeight="1" spans="1:1">
      <c r="A14" s="197" t="s">
        <v>27</v>
      </c>
    </row>
    <row r="15" s="1" customFormat="1" ht="30" customHeight="1" spans="1:1">
      <c r="A15" s="195" t="s">
        <v>28</v>
      </c>
    </row>
    <row r="16" s="1" customFormat="1" ht="30" customHeight="1" spans="1:1">
      <c r="A16" s="196" t="s">
        <v>29</v>
      </c>
    </row>
    <row r="17" s="1" customFormat="1" ht="30" customHeight="1" spans="1:1">
      <c r="A17" s="196" t="s">
        <v>30</v>
      </c>
    </row>
    <row r="18" s="1" customFormat="1" ht="30" customHeight="1" spans="1:1">
      <c r="A18" s="196" t="s">
        <v>31</v>
      </c>
    </row>
    <row r="19" s="1" customFormat="1" ht="30" customHeight="1" spans="1:1">
      <c r="A19" s="196" t="s">
        <v>32</v>
      </c>
    </row>
    <row r="20" s="1" customFormat="1" ht="30" customHeight="1" spans="1:1">
      <c r="A20" s="56" t="s">
        <v>33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20"/>
  <sheetViews>
    <sheetView view="pageBreakPreview" zoomScaleNormal="100" workbookViewId="0">
      <pane ySplit="4" topLeftCell="A5" activePane="bottomLeft" state="frozen"/>
      <selection/>
      <selection pane="bottomLeft" activeCell="E11" sqref="E11"/>
    </sheetView>
  </sheetViews>
  <sheetFormatPr defaultColWidth="9" defaultRowHeight="13.5" customHeight="1"/>
  <cols>
    <col min="1" max="1" width="7.03333333333333" style="52" customWidth="1"/>
    <col min="2" max="2" width="19.3583333333333" style="52" customWidth="1"/>
    <col min="3" max="3" width="12.625" style="52" customWidth="1"/>
    <col min="4" max="4" width="12.175" style="52" customWidth="1"/>
    <col min="5" max="5" width="13.5" style="52" customWidth="1"/>
    <col min="6" max="6" width="12.625" style="52" customWidth="1"/>
    <col min="7" max="7" width="13.5" style="52" customWidth="1"/>
    <col min="8" max="8" width="12.625" style="52" customWidth="1"/>
    <col min="9" max="9" width="13.5" style="52" customWidth="1"/>
    <col min="10" max="10" width="14.375" style="52" customWidth="1"/>
    <col min="11" max="11" width="14.1666666666667" style="52"/>
    <col min="12" max="12" width="12.8333333333333" style="52"/>
    <col min="13" max="13" width="14.1666666666667" style="52"/>
    <col min="14" max="14" width="12.8333333333333" style="52"/>
    <col min="15" max="15" width="9.66666666666667" style="52"/>
    <col min="16" max="16" width="12.8333333333333" style="52"/>
    <col min="17" max="40" width="9" style="52"/>
  </cols>
  <sheetData>
    <row r="1" ht="30" customHeight="1" spans="1:9">
      <c r="A1" s="3" t="s">
        <v>34</v>
      </c>
      <c r="B1" s="3"/>
      <c r="C1" s="3"/>
      <c r="D1" s="3"/>
      <c r="E1" s="3"/>
      <c r="F1" s="3"/>
      <c r="G1" s="3"/>
      <c r="H1" s="3"/>
      <c r="I1" s="3"/>
    </row>
    <row r="2" ht="24.95" customHeight="1" spans="1:9">
      <c r="A2" s="56" t="s">
        <v>35</v>
      </c>
      <c r="B2" s="56"/>
      <c r="C2" s="56"/>
      <c r="D2" s="56"/>
      <c r="E2" s="56"/>
      <c r="F2" s="56"/>
      <c r="G2" s="56"/>
      <c r="H2" s="56"/>
      <c r="I2" s="6" t="s">
        <v>36</v>
      </c>
    </row>
    <row r="3" ht="24.95" customHeight="1" spans="1:9">
      <c r="A3" s="181" t="s">
        <v>37</v>
      </c>
      <c r="B3" s="181" t="s">
        <v>38</v>
      </c>
      <c r="C3" s="188" t="s">
        <v>39</v>
      </c>
      <c r="D3" s="188"/>
      <c r="E3" s="188" t="s">
        <v>40</v>
      </c>
      <c r="F3" s="188"/>
      <c r="G3" s="188"/>
      <c r="H3" s="181" t="s">
        <v>41</v>
      </c>
      <c r="I3" s="181" t="s">
        <v>42</v>
      </c>
    </row>
    <row r="4" ht="24.95" customHeight="1" spans="1:9">
      <c r="A4" s="182"/>
      <c r="B4" s="182"/>
      <c r="C4" s="189" t="s">
        <v>43</v>
      </c>
      <c r="D4" s="188" t="s">
        <v>44</v>
      </c>
      <c r="E4" s="188" t="s">
        <v>45</v>
      </c>
      <c r="F4" s="188" t="s">
        <v>46</v>
      </c>
      <c r="G4" s="188" t="s">
        <v>47</v>
      </c>
      <c r="H4" s="182"/>
      <c r="I4" s="182"/>
    </row>
    <row r="5" ht="24.95" customHeight="1" spans="1:9">
      <c r="A5" s="183" t="s">
        <v>48</v>
      </c>
      <c r="B5" s="15" t="s">
        <v>49</v>
      </c>
      <c r="C5" s="185"/>
      <c r="D5" s="184"/>
      <c r="E5" s="184"/>
      <c r="F5" s="184"/>
      <c r="G5" s="184"/>
      <c r="H5" s="184"/>
      <c r="I5" s="184"/>
    </row>
    <row r="6" ht="24.95" customHeight="1" spans="1:9">
      <c r="A6" s="183" t="s">
        <v>50</v>
      </c>
      <c r="B6" s="15" t="s">
        <v>51</v>
      </c>
      <c r="C6" s="185"/>
      <c r="D6" s="185"/>
      <c r="E6" s="184"/>
      <c r="F6" s="184"/>
      <c r="G6" s="184"/>
      <c r="H6" s="184"/>
      <c r="I6" s="184"/>
    </row>
    <row r="7" ht="24.95" customHeight="1" spans="1:9">
      <c r="A7" s="183" t="s">
        <v>52</v>
      </c>
      <c r="B7" s="15" t="s">
        <v>53</v>
      </c>
      <c r="C7" s="185"/>
      <c r="D7" s="185"/>
      <c r="E7" s="184"/>
      <c r="F7" s="184"/>
      <c r="G7" s="184"/>
      <c r="H7" s="184"/>
      <c r="I7" s="184"/>
    </row>
    <row r="8" ht="24.95" customHeight="1" spans="1:9">
      <c r="A8" s="183" t="s">
        <v>54</v>
      </c>
      <c r="B8" s="15" t="s">
        <v>55</v>
      </c>
      <c r="C8" s="185"/>
      <c r="D8" s="185"/>
      <c r="E8" s="184"/>
      <c r="F8" s="184"/>
      <c r="G8" s="184"/>
      <c r="H8" s="184"/>
      <c r="I8" s="184"/>
    </row>
    <row r="9" ht="24.95" customHeight="1" spans="1:9">
      <c r="A9" s="183" t="s">
        <v>56</v>
      </c>
      <c r="B9" s="15" t="s">
        <v>57</v>
      </c>
      <c r="C9" s="185"/>
      <c r="D9" s="185"/>
      <c r="E9" s="184"/>
      <c r="F9" s="184"/>
      <c r="G9" s="184"/>
      <c r="H9" s="184"/>
      <c r="I9" s="184"/>
    </row>
    <row r="10" ht="24.95" customHeight="1" spans="1:9">
      <c r="A10" s="183" t="s">
        <v>58</v>
      </c>
      <c r="B10" s="15" t="s">
        <v>59</v>
      </c>
      <c r="C10" s="185"/>
      <c r="D10" s="185"/>
      <c r="E10" s="184"/>
      <c r="F10" s="184"/>
      <c r="G10" s="184"/>
      <c r="H10" s="184"/>
      <c r="I10" s="184"/>
    </row>
    <row r="11" ht="24.95" customHeight="1" spans="1:9">
      <c r="A11" s="183" t="s">
        <v>60</v>
      </c>
      <c r="B11" s="15" t="s">
        <v>61</v>
      </c>
      <c r="C11" s="185"/>
      <c r="D11" s="185"/>
      <c r="E11" s="184"/>
      <c r="F11" s="184"/>
      <c r="G11" s="184"/>
      <c r="H11" s="184"/>
      <c r="I11" s="184"/>
    </row>
    <row r="12" ht="24.95" customHeight="1" spans="1:9">
      <c r="A12" s="183" t="s">
        <v>62</v>
      </c>
      <c r="B12" s="15" t="s">
        <v>63</v>
      </c>
      <c r="C12" s="185"/>
      <c r="D12" s="185"/>
      <c r="E12" s="184"/>
      <c r="F12" s="184"/>
      <c r="G12" s="184"/>
      <c r="H12" s="184"/>
      <c r="I12" s="184"/>
    </row>
    <row r="13" ht="24.95" customHeight="1" spans="1:9">
      <c r="A13" s="183" t="s">
        <v>64</v>
      </c>
      <c r="B13" s="15" t="s">
        <v>65</v>
      </c>
      <c r="C13" s="185"/>
      <c r="D13" s="185"/>
      <c r="E13" s="184"/>
      <c r="F13" s="184"/>
      <c r="G13" s="184"/>
      <c r="H13" s="184"/>
      <c r="I13" s="184"/>
    </row>
    <row r="14" ht="24.95" customHeight="1" spans="1:9">
      <c r="A14" s="183" t="s">
        <v>66</v>
      </c>
      <c r="B14" s="15" t="s">
        <v>67</v>
      </c>
      <c r="C14" s="185"/>
      <c r="D14" s="185"/>
      <c r="E14" s="184"/>
      <c r="F14" s="184"/>
      <c r="G14" s="184"/>
      <c r="H14" s="184"/>
      <c r="I14" s="184"/>
    </row>
    <row r="15" ht="24.95" customHeight="1" spans="1:9">
      <c r="A15" s="183" t="s">
        <v>68</v>
      </c>
      <c r="B15" s="15" t="s">
        <v>69</v>
      </c>
      <c r="C15" s="185"/>
      <c r="D15" s="185"/>
      <c r="E15" s="184"/>
      <c r="F15" s="184"/>
      <c r="G15" s="184"/>
      <c r="H15" s="184"/>
      <c r="I15" s="184"/>
    </row>
    <row r="16" ht="24.95" customHeight="1" spans="1:9">
      <c r="A16" s="183" t="s">
        <v>70</v>
      </c>
      <c r="B16" s="15" t="s">
        <v>71</v>
      </c>
      <c r="C16" s="185"/>
      <c r="D16" s="185"/>
      <c r="E16" s="185"/>
      <c r="F16" s="185"/>
      <c r="G16" s="184"/>
      <c r="H16" s="185"/>
      <c r="I16" s="184"/>
    </row>
    <row r="17" ht="31" customHeight="1" spans="1:9">
      <c r="A17" s="183" t="s">
        <v>54</v>
      </c>
      <c r="B17" s="191" t="s">
        <v>72</v>
      </c>
      <c r="C17" s="185"/>
      <c r="D17" s="185"/>
      <c r="E17" s="185"/>
      <c r="F17" s="185"/>
      <c r="G17" s="184"/>
      <c r="H17" s="185"/>
      <c r="I17" s="184"/>
    </row>
    <row r="18" ht="24.95" customHeight="1" spans="1:9">
      <c r="A18" s="183" t="s">
        <v>56</v>
      </c>
      <c r="B18" s="15" t="s">
        <v>73</v>
      </c>
      <c r="C18" s="185"/>
      <c r="D18" s="185"/>
      <c r="E18" s="185"/>
      <c r="F18" s="185"/>
      <c r="G18" s="184"/>
      <c r="H18" s="185"/>
      <c r="I18" s="184"/>
    </row>
    <row r="19" ht="27" customHeight="1" spans="1:9">
      <c r="A19" s="183" t="s">
        <v>74</v>
      </c>
      <c r="B19" s="15" t="s">
        <v>75</v>
      </c>
      <c r="C19" s="185"/>
      <c r="D19" s="185"/>
      <c r="E19" s="185"/>
      <c r="F19" s="185"/>
      <c r="G19" s="185"/>
      <c r="H19" s="193"/>
      <c r="I19" s="184"/>
    </row>
    <row r="20" customFormat="1" ht="27" customHeight="1" spans="1:40">
      <c r="A20" s="183" t="s">
        <v>76</v>
      </c>
      <c r="B20" s="15" t="s">
        <v>77</v>
      </c>
      <c r="C20" s="185"/>
      <c r="D20" s="185"/>
      <c r="E20" s="185"/>
      <c r="F20" s="185"/>
      <c r="G20" s="185"/>
      <c r="H20" s="193"/>
      <c r="I20" s="184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</row>
  </sheetData>
  <mergeCells count="8">
    <mergeCell ref="A1:I1"/>
    <mergeCell ref="A2:H2"/>
    <mergeCell ref="C3:D3"/>
    <mergeCell ref="E3:G3"/>
    <mergeCell ref="A3:A4"/>
    <mergeCell ref="B3:B4"/>
    <mergeCell ref="H3:H4"/>
    <mergeCell ref="I3:I4"/>
  </mergeCells>
  <pageMargins left="0.7" right="0.590277777777778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0"/>
  <sheetViews>
    <sheetView workbookViewId="0">
      <pane ySplit="4" topLeftCell="A5" activePane="bottomLeft" state="frozen"/>
      <selection/>
      <selection pane="bottomLeft" activeCell="A2" sqref="A2"/>
    </sheetView>
  </sheetViews>
  <sheetFormatPr defaultColWidth="9" defaultRowHeight="13.5" customHeight="1" outlineLevelCol="5"/>
  <cols>
    <col min="1" max="1" width="8.05833333333333" style="52" customWidth="1"/>
    <col min="2" max="2" width="19.0416666666667" style="52" customWidth="1"/>
    <col min="3" max="3" width="12.5916666666667" style="52" customWidth="1"/>
    <col min="4" max="4" width="12.2916666666667" style="52" customWidth="1"/>
    <col min="5" max="5" width="13.1083333333333" style="52" customWidth="1"/>
    <col min="6" max="6" width="13.5" style="52" customWidth="1"/>
  </cols>
  <sheetData>
    <row r="1" ht="30" customHeight="1" spans="1:6">
      <c r="A1" s="3" t="s">
        <v>78</v>
      </c>
      <c r="B1" s="3"/>
      <c r="C1" s="3"/>
      <c r="D1" s="3"/>
      <c r="E1" s="3"/>
      <c r="F1" s="3"/>
    </row>
    <row r="2" ht="24.95" customHeight="1" spans="1:6">
      <c r="A2" s="1" t="str">
        <f>表3投标报价汇总表!A2</f>
        <v>工程名称：宁波石化开发区岚山动力中心项目一期工程全厂安装工程施工</v>
      </c>
      <c r="B2" s="1"/>
      <c r="C2" s="1"/>
      <c r="D2" s="1"/>
      <c r="E2" s="1"/>
      <c r="F2" s="6" t="s">
        <v>36</v>
      </c>
    </row>
    <row r="3" ht="24.95" customHeight="1" spans="1:6">
      <c r="A3" s="188" t="s">
        <v>37</v>
      </c>
      <c r="B3" s="188" t="s">
        <v>38</v>
      </c>
      <c r="C3" s="189" t="s">
        <v>43</v>
      </c>
      <c r="D3" s="188" t="s">
        <v>45</v>
      </c>
      <c r="E3" s="188" t="s">
        <v>47</v>
      </c>
      <c r="F3" s="188" t="s">
        <v>42</v>
      </c>
    </row>
    <row r="4" ht="24.95" customHeight="1" spans="1:6">
      <c r="A4" s="188"/>
      <c r="B4" s="188"/>
      <c r="C4" s="188"/>
      <c r="D4" s="190"/>
      <c r="E4" s="190"/>
      <c r="F4" s="188"/>
    </row>
    <row r="5" ht="24.95" customHeight="1" spans="1:6">
      <c r="A5" s="183" t="s">
        <v>48</v>
      </c>
      <c r="B5" s="15" t="s">
        <v>49</v>
      </c>
      <c r="C5" s="184"/>
      <c r="D5" s="184"/>
      <c r="E5" s="184"/>
      <c r="F5" s="185"/>
    </row>
    <row r="6" ht="24.95" customHeight="1" spans="1:6">
      <c r="A6" s="183" t="s">
        <v>50</v>
      </c>
      <c r="B6" s="15" t="s">
        <v>51</v>
      </c>
      <c r="C6" s="185"/>
      <c r="D6" s="184"/>
      <c r="E6" s="184"/>
      <c r="F6" s="185"/>
    </row>
    <row r="7" ht="24.95" customHeight="1" spans="1:6">
      <c r="A7" s="183" t="s">
        <v>52</v>
      </c>
      <c r="B7" s="15" t="s">
        <v>53</v>
      </c>
      <c r="C7" s="185"/>
      <c r="D7" s="184"/>
      <c r="E7" s="184"/>
      <c r="F7" s="185"/>
    </row>
    <row r="8" ht="24.95" customHeight="1" spans="1:6">
      <c r="A8" s="183" t="s">
        <v>54</v>
      </c>
      <c r="B8" s="15" t="s">
        <v>55</v>
      </c>
      <c r="C8" s="185"/>
      <c r="D8" s="184"/>
      <c r="E8" s="184"/>
      <c r="F8" s="185"/>
    </row>
    <row r="9" ht="24.95" customHeight="1" spans="1:6">
      <c r="A9" s="183" t="s">
        <v>56</v>
      </c>
      <c r="B9" s="15" t="s">
        <v>57</v>
      </c>
      <c r="C9" s="185"/>
      <c r="D9" s="184"/>
      <c r="E9" s="184"/>
      <c r="F9" s="185"/>
    </row>
    <row r="10" ht="24.95" customHeight="1" spans="1:6">
      <c r="A10" s="183" t="s">
        <v>58</v>
      </c>
      <c r="B10" s="15" t="s">
        <v>59</v>
      </c>
      <c r="C10" s="185"/>
      <c r="D10" s="184"/>
      <c r="E10" s="184"/>
      <c r="F10" s="185"/>
    </row>
    <row r="11" ht="24.95" customHeight="1" spans="1:6">
      <c r="A11" s="183" t="s">
        <v>60</v>
      </c>
      <c r="B11" s="15" t="s">
        <v>61</v>
      </c>
      <c r="C11" s="185"/>
      <c r="D11" s="184"/>
      <c r="E11" s="184"/>
      <c r="F11" s="185"/>
    </row>
    <row r="12" ht="24.95" customHeight="1" spans="1:6">
      <c r="A12" s="183" t="s">
        <v>62</v>
      </c>
      <c r="B12" s="15" t="s">
        <v>63</v>
      </c>
      <c r="C12" s="185"/>
      <c r="D12" s="184"/>
      <c r="E12" s="184"/>
      <c r="F12" s="185"/>
    </row>
    <row r="13" ht="24.95" customHeight="1" spans="1:6">
      <c r="A13" s="183" t="s">
        <v>64</v>
      </c>
      <c r="B13" s="15" t="s">
        <v>65</v>
      </c>
      <c r="C13" s="185"/>
      <c r="D13" s="184"/>
      <c r="E13" s="184"/>
      <c r="F13" s="185"/>
    </row>
    <row r="14" ht="24.95" customHeight="1" spans="1:6">
      <c r="A14" s="183" t="s">
        <v>66</v>
      </c>
      <c r="B14" s="15" t="s">
        <v>67</v>
      </c>
      <c r="C14" s="185"/>
      <c r="D14" s="184"/>
      <c r="E14" s="184"/>
      <c r="F14" s="185"/>
    </row>
    <row r="15" ht="24.95" customHeight="1" spans="1:6">
      <c r="A15" s="183" t="s">
        <v>68</v>
      </c>
      <c r="B15" s="15" t="s">
        <v>69</v>
      </c>
      <c r="C15" s="185"/>
      <c r="D15" s="184"/>
      <c r="E15" s="184"/>
      <c r="F15" s="185"/>
    </row>
    <row r="16" ht="24.95" customHeight="1" spans="1:6">
      <c r="A16" s="183" t="s">
        <v>70</v>
      </c>
      <c r="B16" s="15" t="s">
        <v>71</v>
      </c>
      <c r="C16" s="185"/>
      <c r="D16" s="185"/>
      <c r="E16" s="185"/>
      <c r="F16" s="185"/>
    </row>
    <row r="17" ht="24.95" customHeight="1" spans="1:6">
      <c r="A17" s="183" t="s">
        <v>54</v>
      </c>
      <c r="B17" s="191" t="s">
        <v>72</v>
      </c>
      <c r="C17" s="185"/>
      <c r="D17" s="185"/>
      <c r="E17" s="185"/>
      <c r="F17" s="185"/>
    </row>
    <row r="18" ht="24.95" customHeight="1" spans="1:6">
      <c r="A18" s="183" t="s">
        <v>56</v>
      </c>
      <c r="B18" s="15" t="s">
        <v>73</v>
      </c>
      <c r="C18" s="185"/>
      <c r="D18" s="185"/>
      <c r="E18" s="185"/>
      <c r="F18" s="185"/>
    </row>
    <row r="19" ht="24.95" customHeight="1" spans="1:6">
      <c r="A19" s="183" t="s">
        <v>74</v>
      </c>
      <c r="B19" s="183"/>
      <c r="C19" s="185"/>
      <c r="D19" s="185"/>
      <c r="E19" s="185"/>
      <c r="F19" s="185"/>
    </row>
    <row r="20" customHeight="1" spans="3:5">
      <c r="C20" s="192"/>
      <c r="D20" s="192"/>
      <c r="E20" s="192"/>
    </row>
  </sheetData>
  <mergeCells count="8">
    <mergeCell ref="A1:F1"/>
    <mergeCell ref="A19:B19"/>
    <mergeCell ref="A3:A4"/>
    <mergeCell ref="B3:B4"/>
    <mergeCell ref="C3:C4"/>
    <mergeCell ref="D3:D4"/>
    <mergeCell ref="E3:E4"/>
    <mergeCell ref="F3:F4"/>
  </mergeCells>
  <pageMargins left="0.7" right="0.590277777777778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6"/>
  <sheetViews>
    <sheetView workbookViewId="0">
      <pane ySplit="4" topLeftCell="A5" activePane="bottomLeft" state="frozen"/>
      <selection/>
      <selection pane="bottomLeft" activeCell="G23" sqref="G23"/>
    </sheetView>
  </sheetViews>
  <sheetFormatPr defaultColWidth="9" defaultRowHeight="13.5" customHeight="1" outlineLevelCol="4"/>
  <cols>
    <col min="1" max="1" width="8.125" style="52" customWidth="1"/>
    <col min="2" max="2" width="17.625" style="52" customWidth="1"/>
    <col min="3" max="3" width="16.125" style="52" customWidth="1"/>
    <col min="4" max="4" width="17" style="52" customWidth="1"/>
    <col min="5" max="5" width="16.125" style="52" customWidth="1"/>
  </cols>
  <sheetData>
    <row r="1" ht="30" customHeight="1" spans="1:5">
      <c r="A1" s="3" t="s">
        <v>79</v>
      </c>
      <c r="B1" s="3"/>
      <c r="C1" s="3"/>
      <c r="D1" s="3"/>
      <c r="E1" s="3"/>
    </row>
    <row r="2" ht="24.95" customHeight="1" spans="1:5">
      <c r="A2" s="1" t="str">
        <f>表3投标报价汇总表!A2</f>
        <v>工程名称：宁波石化开发区岚山动力中心项目一期工程全厂安装工程施工</v>
      </c>
      <c r="E2" s="180" t="s">
        <v>36</v>
      </c>
    </row>
    <row r="3" s="1" customFormat="1" ht="24.95" customHeight="1" spans="1:5">
      <c r="A3" s="181" t="s">
        <v>37</v>
      </c>
      <c r="B3" s="181" t="s">
        <v>38</v>
      </c>
      <c r="C3" s="181" t="s">
        <v>44</v>
      </c>
      <c r="D3" s="181" t="s">
        <v>46</v>
      </c>
      <c r="E3" s="181" t="s">
        <v>42</v>
      </c>
    </row>
    <row r="4" s="1" customFormat="1" ht="24.95" customHeight="1" spans="1:5">
      <c r="A4" s="182"/>
      <c r="B4" s="182"/>
      <c r="C4" s="182"/>
      <c r="D4" s="182"/>
      <c r="E4" s="182"/>
    </row>
    <row r="5" s="1" customFormat="1" ht="24.95" customHeight="1" spans="1:5">
      <c r="A5" s="183" t="s">
        <v>48</v>
      </c>
      <c r="B5" s="15" t="s">
        <v>49</v>
      </c>
      <c r="C5" s="184"/>
      <c r="D5" s="184"/>
      <c r="E5" s="185"/>
    </row>
    <row r="6" s="1" customFormat="1" ht="24.95" customHeight="1" spans="1:5">
      <c r="A6" s="183" t="s">
        <v>50</v>
      </c>
      <c r="B6" s="15" t="s">
        <v>51</v>
      </c>
      <c r="C6" s="184"/>
      <c r="D6" s="184"/>
      <c r="E6" s="185"/>
    </row>
    <row r="7" s="1" customFormat="1" ht="24.95" customHeight="1" spans="1:5">
      <c r="A7" s="183" t="s">
        <v>52</v>
      </c>
      <c r="B7" s="15" t="s">
        <v>53</v>
      </c>
      <c r="C7" s="184"/>
      <c r="D7" s="184"/>
      <c r="E7" s="185"/>
    </row>
    <row r="8" s="1" customFormat="1" ht="24.95" customHeight="1" spans="1:5">
      <c r="A8" s="183" t="s">
        <v>54</v>
      </c>
      <c r="B8" s="15" t="s">
        <v>55</v>
      </c>
      <c r="C8" s="184"/>
      <c r="D8" s="184"/>
      <c r="E8" s="185"/>
    </row>
    <row r="9" s="1" customFormat="1" ht="24.95" customHeight="1" spans="1:5">
      <c r="A9" s="183" t="s">
        <v>56</v>
      </c>
      <c r="B9" s="15" t="s">
        <v>57</v>
      </c>
      <c r="C9" s="184"/>
      <c r="D9" s="184"/>
      <c r="E9" s="185"/>
    </row>
    <row r="10" s="1" customFormat="1" ht="24.95" customHeight="1" spans="1:5">
      <c r="A10" s="183" t="s">
        <v>58</v>
      </c>
      <c r="B10" s="15" t="s">
        <v>59</v>
      </c>
      <c r="C10" s="184"/>
      <c r="D10" s="184"/>
      <c r="E10" s="185"/>
    </row>
    <row r="11" s="1" customFormat="1" ht="24.95" customHeight="1" spans="1:5">
      <c r="A11" s="183" t="s">
        <v>60</v>
      </c>
      <c r="B11" s="15" t="s">
        <v>61</v>
      </c>
      <c r="C11" s="184"/>
      <c r="D11" s="184"/>
      <c r="E11" s="185"/>
    </row>
    <row r="12" s="1" customFormat="1" ht="24.95" customHeight="1" spans="1:5">
      <c r="A12" s="183" t="s">
        <v>62</v>
      </c>
      <c r="B12" s="15" t="s">
        <v>63</v>
      </c>
      <c r="C12" s="184"/>
      <c r="D12" s="184"/>
      <c r="E12" s="185"/>
    </row>
    <row r="13" s="1" customFormat="1" ht="24.95" customHeight="1" spans="1:5">
      <c r="A13" s="183" t="s">
        <v>64</v>
      </c>
      <c r="B13" s="15" t="s">
        <v>65</v>
      </c>
      <c r="C13" s="184"/>
      <c r="D13" s="184"/>
      <c r="E13" s="185"/>
    </row>
    <row r="14" s="1" customFormat="1" ht="24.95" customHeight="1" spans="1:5">
      <c r="A14" s="183" t="s">
        <v>66</v>
      </c>
      <c r="B14" s="15" t="s">
        <v>67</v>
      </c>
      <c r="C14" s="184"/>
      <c r="D14" s="184"/>
      <c r="E14" s="185"/>
    </row>
    <row r="15" s="1" customFormat="1" ht="24.95" customHeight="1" spans="1:5">
      <c r="A15" s="183" t="s">
        <v>68</v>
      </c>
      <c r="B15" s="15" t="s">
        <v>69</v>
      </c>
      <c r="C15" s="184"/>
      <c r="D15" s="184"/>
      <c r="E15" s="185"/>
    </row>
    <row r="16" s="1" customFormat="1" ht="24.95" customHeight="1" spans="1:5">
      <c r="A16" s="186" t="s">
        <v>74</v>
      </c>
      <c r="B16" s="187"/>
      <c r="C16" s="185"/>
      <c r="D16" s="185"/>
      <c r="E16" s="185"/>
    </row>
  </sheetData>
  <mergeCells count="7">
    <mergeCell ref="A1:E1"/>
    <mergeCell ref="A16:B16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755"/>
  <sheetViews>
    <sheetView view="pageBreakPreview" zoomScale="115" zoomScaleNormal="100" workbookViewId="0">
      <pane xSplit="1" ySplit="4" topLeftCell="B103" activePane="bottomRight" state="frozen"/>
      <selection/>
      <selection pane="topRight"/>
      <selection pane="bottomLeft"/>
      <selection pane="bottomRight" activeCell="D113" sqref="D113"/>
    </sheetView>
  </sheetViews>
  <sheetFormatPr defaultColWidth="9" defaultRowHeight="24" customHeight="1"/>
  <cols>
    <col min="1" max="1" width="7.375" style="153" customWidth="1"/>
    <col min="2" max="2" width="23.5" style="1" customWidth="1"/>
    <col min="3" max="3" width="7.125" style="1" customWidth="1"/>
    <col min="4" max="4" width="8.375" style="79" customWidth="1"/>
    <col min="5" max="6" width="9.375" style="154" customWidth="1"/>
    <col min="7" max="7" width="9.375" style="81" customWidth="1"/>
    <col min="8" max="8" width="9.375" style="21" customWidth="1"/>
    <col min="9" max="24" width="9" style="1"/>
  </cols>
  <sheetData>
    <row r="1" customHeight="1" spans="1:8">
      <c r="A1" s="155" t="s">
        <v>80</v>
      </c>
      <c r="B1" s="3"/>
      <c r="C1" s="3"/>
      <c r="D1" s="80"/>
      <c r="E1" s="156"/>
      <c r="F1" s="156"/>
      <c r="G1" s="157"/>
      <c r="H1" s="80"/>
    </row>
    <row r="2" customHeight="1" spans="1:8">
      <c r="A2" s="153" t="s">
        <v>35</v>
      </c>
      <c r="B2" s="55"/>
      <c r="C2" s="55"/>
      <c r="E2" s="158"/>
      <c r="F2" s="158"/>
      <c r="H2" s="21" t="s">
        <v>36</v>
      </c>
    </row>
    <row r="3" customHeight="1" spans="1:8">
      <c r="A3" s="159" t="s">
        <v>81</v>
      </c>
      <c r="B3" s="160" t="s">
        <v>82</v>
      </c>
      <c r="C3" s="160" t="s">
        <v>83</v>
      </c>
      <c r="D3" s="161" t="s">
        <v>84</v>
      </c>
      <c r="E3" s="162" t="s">
        <v>85</v>
      </c>
      <c r="F3" s="162"/>
      <c r="G3" s="163" t="s">
        <v>86</v>
      </c>
      <c r="H3" s="163"/>
    </row>
    <row r="4" customHeight="1" spans="1:8">
      <c r="A4" s="159"/>
      <c r="B4" s="160"/>
      <c r="C4" s="160"/>
      <c r="D4" s="161"/>
      <c r="E4" s="164" t="s">
        <v>87</v>
      </c>
      <c r="F4" s="162" t="s">
        <v>88</v>
      </c>
      <c r="G4" s="165" t="s">
        <v>87</v>
      </c>
      <c r="H4" s="163" t="s">
        <v>88</v>
      </c>
    </row>
    <row r="5" customHeight="1" spans="1:8">
      <c r="A5" s="75" t="s">
        <v>48</v>
      </c>
      <c r="B5" s="75" t="s">
        <v>49</v>
      </c>
      <c r="C5" s="85" t="s">
        <v>89</v>
      </c>
      <c r="D5" s="86"/>
      <c r="E5" s="166"/>
      <c r="F5" s="166"/>
      <c r="G5" s="86"/>
      <c r="H5" s="165"/>
    </row>
    <row r="6" customHeight="1" spans="1:8">
      <c r="A6" s="75" t="s">
        <v>50</v>
      </c>
      <c r="B6" s="75" t="s">
        <v>51</v>
      </c>
      <c r="C6" s="85" t="s">
        <v>89</v>
      </c>
      <c r="D6" s="86"/>
      <c r="E6" s="166"/>
      <c r="F6" s="166"/>
      <c r="G6" s="165"/>
      <c r="H6" s="165"/>
    </row>
    <row r="7" customHeight="1" spans="1:8">
      <c r="A7" s="75" t="s">
        <v>90</v>
      </c>
      <c r="B7" s="75" t="s">
        <v>91</v>
      </c>
      <c r="C7" s="85" t="s">
        <v>89</v>
      </c>
      <c r="D7" s="86"/>
      <c r="E7" s="166"/>
      <c r="F7" s="166"/>
      <c r="G7" s="86"/>
      <c r="H7" s="165"/>
    </row>
    <row r="8" customHeight="1" spans="1:8">
      <c r="A8" s="75" t="s">
        <v>92</v>
      </c>
      <c r="B8" s="75" t="s">
        <v>93</v>
      </c>
      <c r="C8" s="85" t="s">
        <v>89</v>
      </c>
      <c r="D8" s="86"/>
      <c r="E8" s="166"/>
      <c r="F8" s="166"/>
      <c r="G8" s="86"/>
      <c r="H8" s="165"/>
    </row>
    <row r="9" customHeight="1" spans="1:8">
      <c r="A9" s="75" t="s">
        <v>94</v>
      </c>
      <c r="B9" s="75" t="s">
        <v>95</v>
      </c>
      <c r="C9" s="85" t="s">
        <v>89</v>
      </c>
      <c r="D9" s="86"/>
      <c r="E9" s="166"/>
      <c r="F9" s="166"/>
      <c r="G9" s="86"/>
      <c r="H9" s="165"/>
    </row>
    <row r="10" customHeight="1" spans="1:8">
      <c r="A10" s="75"/>
      <c r="B10" s="75" t="s">
        <v>96</v>
      </c>
      <c r="C10" s="85" t="s">
        <v>97</v>
      </c>
      <c r="D10" s="86">
        <v>6030</v>
      </c>
      <c r="E10" s="166"/>
      <c r="F10" s="86"/>
      <c r="G10" s="87"/>
      <c r="H10" s="165"/>
    </row>
    <row r="11" customHeight="1" spans="1:8">
      <c r="A11" s="75"/>
      <c r="B11" s="75" t="s">
        <v>98</v>
      </c>
      <c r="C11" s="85" t="s">
        <v>97</v>
      </c>
      <c r="D11" s="86">
        <v>6030</v>
      </c>
      <c r="E11" s="166"/>
      <c r="F11" s="86"/>
      <c r="G11" s="87"/>
      <c r="H11" s="165"/>
    </row>
    <row r="12" customHeight="1" spans="1:8">
      <c r="A12" s="75"/>
      <c r="B12" s="75" t="s">
        <v>99</v>
      </c>
      <c r="C12" s="85" t="s">
        <v>97</v>
      </c>
      <c r="D12" s="86">
        <v>8580</v>
      </c>
      <c r="E12" s="166"/>
      <c r="F12" s="86"/>
      <c r="G12" s="87"/>
      <c r="H12" s="165"/>
    </row>
    <row r="13" customHeight="1" spans="1:8">
      <c r="A13" s="75"/>
      <c r="B13" s="75" t="s">
        <v>100</v>
      </c>
      <c r="C13" s="85" t="s">
        <v>101</v>
      </c>
      <c r="D13" s="86">
        <v>4</v>
      </c>
      <c r="E13" s="166"/>
      <c r="F13" s="86"/>
      <c r="G13" s="87"/>
      <c r="H13" s="165"/>
    </row>
    <row r="14" customHeight="1" spans="1:8">
      <c r="A14" s="75"/>
      <c r="B14" s="75" t="s">
        <v>102</v>
      </c>
      <c r="C14" s="85" t="s">
        <v>97</v>
      </c>
      <c r="D14" s="86">
        <v>1872</v>
      </c>
      <c r="E14" s="166"/>
      <c r="F14" s="86"/>
      <c r="G14" s="87"/>
      <c r="H14" s="165"/>
    </row>
    <row r="15" customHeight="1" spans="1:8">
      <c r="A15" s="75"/>
      <c r="B15" s="75" t="s">
        <v>103</v>
      </c>
      <c r="C15" s="85" t="s">
        <v>97</v>
      </c>
      <c r="D15" s="86">
        <v>1872</v>
      </c>
      <c r="E15" s="166"/>
      <c r="F15" s="86"/>
      <c r="G15" s="87"/>
      <c r="H15" s="165"/>
    </row>
    <row r="16" customHeight="1" spans="1:8">
      <c r="A16" s="75"/>
      <c r="B16" s="75" t="s">
        <v>104</v>
      </c>
      <c r="C16" s="85" t="s">
        <v>97</v>
      </c>
      <c r="D16" s="86">
        <v>2608</v>
      </c>
      <c r="E16" s="166"/>
      <c r="F16" s="86"/>
      <c r="G16" s="87"/>
      <c r="H16" s="165"/>
    </row>
    <row r="17" customHeight="1" spans="1:8">
      <c r="A17" s="75" t="s">
        <v>105</v>
      </c>
      <c r="B17" s="75" t="s">
        <v>106</v>
      </c>
      <c r="C17" s="85" t="s">
        <v>89</v>
      </c>
      <c r="D17" s="86"/>
      <c r="E17" s="166"/>
      <c r="F17" s="86"/>
      <c r="G17" s="87"/>
      <c r="H17" s="165"/>
    </row>
    <row r="18" customHeight="1" spans="1:8">
      <c r="A18" s="75"/>
      <c r="B18" s="75" t="s">
        <v>107</v>
      </c>
      <c r="C18" s="85" t="s">
        <v>101</v>
      </c>
      <c r="D18" s="86">
        <v>2</v>
      </c>
      <c r="E18" s="166"/>
      <c r="F18" s="86"/>
      <c r="G18" s="87"/>
      <c r="H18" s="165"/>
    </row>
    <row r="19" customHeight="1" spans="1:8">
      <c r="A19" s="75"/>
      <c r="B19" s="75" t="s">
        <v>108</v>
      </c>
      <c r="C19" s="85" t="s">
        <v>101</v>
      </c>
      <c r="D19" s="86">
        <v>2</v>
      </c>
      <c r="E19" s="166"/>
      <c r="F19" s="86"/>
      <c r="G19" s="87"/>
      <c r="H19" s="165"/>
    </row>
    <row r="20" customHeight="1" spans="1:8">
      <c r="A20" s="75" t="s">
        <v>109</v>
      </c>
      <c r="B20" s="75" t="s">
        <v>110</v>
      </c>
      <c r="C20" s="85" t="s">
        <v>89</v>
      </c>
      <c r="D20" s="86"/>
      <c r="E20" s="166"/>
      <c r="F20" s="86"/>
      <c r="G20" s="87"/>
      <c r="H20" s="165"/>
    </row>
    <row r="21" customHeight="1" spans="1:8">
      <c r="A21" s="75"/>
      <c r="B21" s="75" t="s">
        <v>111</v>
      </c>
      <c r="C21" s="85" t="s">
        <v>101</v>
      </c>
      <c r="D21" s="86">
        <v>4</v>
      </c>
      <c r="E21" s="166"/>
      <c r="F21" s="86"/>
      <c r="G21" s="87"/>
      <c r="H21" s="165"/>
    </row>
    <row r="22" customHeight="1" spans="1:8">
      <c r="A22" s="75"/>
      <c r="B22" s="75" t="s">
        <v>112</v>
      </c>
      <c r="C22" s="85" t="s">
        <v>101</v>
      </c>
      <c r="D22" s="86">
        <v>4</v>
      </c>
      <c r="E22" s="166"/>
      <c r="F22" s="86"/>
      <c r="G22" s="87"/>
      <c r="H22" s="165"/>
    </row>
    <row r="23" customHeight="1" spans="1:8">
      <c r="A23" s="75"/>
      <c r="B23" s="75" t="s">
        <v>113</v>
      </c>
      <c r="C23" s="85" t="s">
        <v>101</v>
      </c>
      <c r="D23" s="86">
        <v>4</v>
      </c>
      <c r="E23" s="166"/>
      <c r="F23" s="86"/>
      <c r="G23" s="87"/>
      <c r="H23" s="165"/>
    </row>
    <row r="24" customHeight="1" spans="1:8">
      <c r="A24" s="75"/>
      <c r="B24" s="75" t="s">
        <v>114</v>
      </c>
      <c r="C24" s="85" t="s">
        <v>101</v>
      </c>
      <c r="D24" s="86">
        <v>4</v>
      </c>
      <c r="E24" s="166"/>
      <c r="F24" s="86"/>
      <c r="G24" s="87"/>
      <c r="H24" s="165"/>
    </row>
    <row r="25" customHeight="1" spans="1:8">
      <c r="A25" s="75" t="s">
        <v>115</v>
      </c>
      <c r="B25" s="75" t="s">
        <v>116</v>
      </c>
      <c r="C25" s="85" t="s">
        <v>89</v>
      </c>
      <c r="D25" s="86"/>
      <c r="E25" s="166"/>
      <c r="F25" s="86"/>
      <c r="G25" s="87"/>
      <c r="H25" s="165"/>
    </row>
    <row r="26" customHeight="1" spans="1:8">
      <c r="A26" s="75"/>
      <c r="B26" s="75" t="s">
        <v>117</v>
      </c>
      <c r="C26" s="85" t="s">
        <v>97</v>
      </c>
      <c r="D26" s="86">
        <v>4480</v>
      </c>
      <c r="E26" s="166"/>
      <c r="F26" s="86"/>
      <c r="G26" s="87"/>
      <c r="H26" s="165"/>
    </row>
    <row r="27" customHeight="1" spans="1:8">
      <c r="A27" s="75" t="s">
        <v>118</v>
      </c>
      <c r="B27" s="75" t="s">
        <v>119</v>
      </c>
      <c r="C27" s="85" t="s">
        <v>89</v>
      </c>
      <c r="D27" s="86"/>
      <c r="E27" s="166"/>
      <c r="F27" s="86"/>
      <c r="G27" s="87"/>
      <c r="H27" s="165"/>
    </row>
    <row r="28" customHeight="1" spans="1:8">
      <c r="A28" s="75"/>
      <c r="B28" s="75" t="s">
        <v>120</v>
      </c>
      <c r="C28" s="85" t="s">
        <v>101</v>
      </c>
      <c r="D28" s="86">
        <v>10</v>
      </c>
      <c r="E28" s="166"/>
      <c r="F28" s="86"/>
      <c r="G28" s="87"/>
      <c r="H28" s="165"/>
    </row>
    <row r="29" customHeight="1" spans="1:8">
      <c r="A29" s="75"/>
      <c r="B29" s="75" t="s">
        <v>121</v>
      </c>
      <c r="C29" s="85" t="s">
        <v>101</v>
      </c>
      <c r="D29" s="86">
        <v>10</v>
      </c>
      <c r="E29" s="166"/>
      <c r="F29" s="86"/>
      <c r="G29" s="87"/>
      <c r="H29" s="165"/>
    </row>
    <row r="30" customHeight="1" spans="1:8">
      <c r="A30" s="75" t="s">
        <v>122</v>
      </c>
      <c r="B30" s="75" t="s">
        <v>123</v>
      </c>
      <c r="C30" s="85" t="s">
        <v>89</v>
      </c>
      <c r="D30" s="86"/>
      <c r="E30" s="166"/>
      <c r="F30" s="86"/>
      <c r="G30" s="87"/>
      <c r="H30" s="167"/>
    </row>
    <row r="31" customHeight="1" spans="1:8">
      <c r="A31" s="75" t="s">
        <v>124</v>
      </c>
      <c r="B31" s="75" t="s">
        <v>125</v>
      </c>
      <c r="C31" s="85" t="s">
        <v>89</v>
      </c>
      <c r="D31" s="86"/>
      <c r="E31" s="166"/>
      <c r="F31" s="86"/>
      <c r="G31" s="87"/>
      <c r="H31" s="165"/>
    </row>
    <row r="32" customHeight="1" spans="1:8">
      <c r="A32" s="75"/>
      <c r="B32" s="75" t="s">
        <v>126</v>
      </c>
      <c r="C32" s="85" t="s">
        <v>97</v>
      </c>
      <c r="D32" s="86">
        <v>360</v>
      </c>
      <c r="E32" s="166"/>
      <c r="F32" s="86"/>
      <c r="G32" s="87"/>
      <c r="H32" s="165"/>
    </row>
    <row r="33" customHeight="1" spans="1:8">
      <c r="A33" s="75" t="s">
        <v>127</v>
      </c>
      <c r="B33" s="75" t="s">
        <v>128</v>
      </c>
      <c r="C33" s="85" t="s">
        <v>89</v>
      </c>
      <c r="D33" s="86"/>
      <c r="E33" s="166"/>
      <c r="F33" s="86"/>
      <c r="G33" s="87"/>
      <c r="H33" s="165"/>
    </row>
    <row r="34" customHeight="1" spans="1:8">
      <c r="A34" s="75"/>
      <c r="B34" s="75" t="s">
        <v>126</v>
      </c>
      <c r="C34" s="85" t="s">
        <v>97</v>
      </c>
      <c r="D34" s="86">
        <v>500</v>
      </c>
      <c r="E34" s="166"/>
      <c r="F34" s="86"/>
      <c r="G34" s="87"/>
      <c r="H34" s="165"/>
    </row>
    <row r="35" customHeight="1" spans="1:8">
      <c r="A35" s="75" t="s">
        <v>129</v>
      </c>
      <c r="B35" s="75" t="s">
        <v>130</v>
      </c>
      <c r="C35" s="85" t="s">
        <v>89</v>
      </c>
      <c r="D35" s="86"/>
      <c r="E35" s="168"/>
      <c r="F35" s="86"/>
      <c r="G35" s="87"/>
      <c r="H35" s="165"/>
    </row>
    <row r="36" customHeight="1" spans="1:8">
      <c r="A36" s="75"/>
      <c r="B36" s="75" t="s">
        <v>126</v>
      </c>
      <c r="C36" s="85" t="s">
        <v>97</v>
      </c>
      <c r="D36" s="86">
        <v>800</v>
      </c>
      <c r="E36" s="166"/>
      <c r="F36" s="86"/>
      <c r="G36" s="87"/>
      <c r="H36" s="165"/>
    </row>
    <row r="37" customHeight="1" spans="1:8">
      <c r="A37" s="75" t="s">
        <v>131</v>
      </c>
      <c r="B37" s="75" t="s">
        <v>132</v>
      </c>
      <c r="C37" s="85" t="s">
        <v>89</v>
      </c>
      <c r="D37" s="86"/>
      <c r="E37" s="166"/>
      <c r="F37" s="86"/>
      <c r="G37" s="87"/>
      <c r="H37" s="165"/>
    </row>
    <row r="38" customHeight="1" spans="1:8">
      <c r="A38" s="75"/>
      <c r="B38" s="75" t="s">
        <v>126</v>
      </c>
      <c r="C38" s="85" t="s">
        <v>97</v>
      </c>
      <c r="D38" s="86">
        <v>280</v>
      </c>
      <c r="E38" s="166"/>
      <c r="F38" s="86"/>
      <c r="G38" s="87"/>
      <c r="H38" s="165"/>
    </row>
    <row r="39" customHeight="1" spans="1:8">
      <c r="A39" s="75" t="s">
        <v>133</v>
      </c>
      <c r="B39" s="75" t="s">
        <v>134</v>
      </c>
      <c r="C39" s="85" t="s">
        <v>89</v>
      </c>
      <c r="D39" s="86"/>
      <c r="E39" s="166"/>
      <c r="F39" s="86"/>
      <c r="G39" s="87"/>
      <c r="H39" s="165"/>
    </row>
    <row r="40" customHeight="1" spans="1:8">
      <c r="A40" s="75"/>
      <c r="B40" s="75" t="s">
        <v>126</v>
      </c>
      <c r="C40" s="85" t="s">
        <v>97</v>
      </c>
      <c r="D40" s="86">
        <v>200</v>
      </c>
      <c r="E40" s="166"/>
      <c r="F40" s="86"/>
      <c r="G40" s="87"/>
      <c r="H40" s="165"/>
    </row>
    <row r="41" customHeight="1" spans="1:8">
      <c r="A41" s="75" t="s">
        <v>135</v>
      </c>
      <c r="B41" s="75" t="s">
        <v>136</v>
      </c>
      <c r="C41" s="85" t="s">
        <v>89</v>
      </c>
      <c r="D41" s="86"/>
      <c r="E41" s="166"/>
      <c r="F41" s="86"/>
      <c r="G41" s="87"/>
      <c r="H41" s="165"/>
    </row>
    <row r="42" customHeight="1" spans="1:8">
      <c r="A42" s="75"/>
      <c r="B42" s="75" t="s">
        <v>137</v>
      </c>
      <c r="C42" s="85" t="s">
        <v>101</v>
      </c>
      <c r="D42" s="86">
        <v>2</v>
      </c>
      <c r="E42" s="166"/>
      <c r="F42" s="86"/>
      <c r="G42" s="87"/>
      <c r="H42" s="165"/>
    </row>
    <row r="43" customHeight="1" spans="1:8">
      <c r="A43" s="75"/>
      <c r="B43" s="75" t="s">
        <v>138</v>
      </c>
      <c r="C43" s="85" t="s">
        <v>101</v>
      </c>
      <c r="D43" s="86">
        <v>2</v>
      </c>
      <c r="E43" s="166"/>
      <c r="F43" s="86"/>
      <c r="G43" s="87"/>
      <c r="H43" s="165"/>
    </row>
    <row r="44" customHeight="1" spans="1:8">
      <c r="A44" s="75"/>
      <c r="B44" s="75" t="s">
        <v>139</v>
      </c>
      <c r="C44" s="85" t="s">
        <v>140</v>
      </c>
      <c r="D44" s="86">
        <v>2</v>
      </c>
      <c r="E44" s="166"/>
      <c r="F44" s="86"/>
      <c r="G44" s="87"/>
      <c r="H44" s="165"/>
    </row>
    <row r="45" customHeight="1" spans="1:8">
      <c r="A45" s="75"/>
      <c r="B45" s="75" t="s">
        <v>141</v>
      </c>
      <c r="C45" s="85" t="s">
        <v>142</v>
      </c>
      <c r="D45" s="86">
        <v>4</v>
      </c>
      <c r="E45" s="166"/>
      <c r="F45" s="86"/>
      <c r="G45" s="87"/>
      <c r="H45" s="165"/>
    </row>
    <row r="46" customHeight="1" spans="1:8">
      <c r="A46" s="75"/>
      <c r="B46" s="75" t="s">
        <v>143</v>
      </c>
      <c r="C46" s="85" t="s">
        <v>101</v>
      </c>
      <c r="D46" s="86">
        <v>2</v>
      </c>
      <c r="E46" s="166"/>
      <c r="F46" s="86"/>
      <c r="G46" s="87"/>
      <c r="H46" s="165"/>
    </row>
    <row r="47" customHeight="1" spans="1:8">
      <c r="A47" s="75"/>
      <c r="B47" s="75" t="s">
        <v>144</v>
      </c>
      <c r="C47" s="85" t="s">
        <v>101</v>
      </c>
      <c r="D47" s="86">
        <v>4</v>
      </c>
      <c r="E47" s="166"/>
      <c r="F47" s="86"/>
      <c r="G47" s="87"/>
      <c r="H47" s="165"/>
    </row>
    <row r="48" customHeight="1" spans="1:8">
      <c r="A48" s="75"/>
      <c r="B48" s="75" t="s">
        <v>145</v>
      </c>
      <c r="C48" s="85" t="s">
        <v>101</v>
      </c>
      <c r="D48" s="86">
        <v>12</v>
      </c>
      <c r="E48" s="166"/>
      <c r="F48" s="86"/>
      <c r="G48" s="87"/>
      <c r="H48" s="165"/>
    </row>
    <row r="49" customHeight="1" spans="1:8">
      <c r="A49" s="75"/>
      <c r="B49" s="75" t="s">
        <v>146</v>
      </c>
      <c r="C49" s="85" t="s">
        <v>101</v>
      </c>
      <c r="D49" s="86">
        <v>4</v>
      </c>
      <c r="E49" s="166"/>
      <c r="F49" s="86"/>
      <c r="G49" s="87"/>
      <c r="H49" s="165"/>
    </row>
    <row r="50" customHeight="1" spans="1:8">
      <c r="A50" s="75"/>
      <c r="B50" s="75" t="s">
        <v>147</v>
      </c>
      <c r="C50" s="85" t="s">
        <v>101</v>
      </c>
      <c r="D50" s="86">
        <v>2</v>
      </c>
      <c r="E50" s="166"/>
      <c r="F50" s="86"/>
      <c r="G50" s="87"/>
      <c r="H50" s="165"/>
    </row>
    <row r="51" customHeight="1" spans="1:8">
      <c r="A51" s="75"/>
      <c r="B51" s="75" t="s">
        <v>148</v>
      </c>
      <c r="C51" s="85" t="s">
        <v>101</v>
      </c>
      <c r="D51" s="86">
        <v>30</v>
      </c>
      <c r="E51" s="166"/>
      <c r="F51" s="86"/>
      <c r="G51" s="87"/>
      <c r="H51" s="165"/>
    </row>
    <row r="52" ht="22.5" spans="1:8">
      <c r="A52" s="75"/>
      <c r="B52" s="75" t="s">
        <v>149</v>
      </c>
      <c r="C52" s="85" t="s">
        <v>97</v>
      </c>
      <c r="D52" s="86">
        <v>100</v>
      </c>
      <c r="E52" s="166"/>
      <c r="F52" s="86"/>
      <c r="G52" s="87"/>
      <c r="H52" s="165"/>
    </row>
    <row r="53" customHeight="1" spans="1:8">
      <c r="A53" s="75" t="s">
        <v>150</v>
      </c>
      <c r="B53" s="75" t="s">
        <v>151</v>
      </c>
      <c r="C53" s="85" t="s">
        <v>89</v>
      </c>
      <c r="D53" s="86"/>
      <c r="E53" s="166"/>
      <c r="F53" s="86"/>
      <c r="G53" s="87"/>
      <c r="H53" s="165"/>
    </row>
    <row r="54" customHeight="1" spans="1:8">
      <c r="A54" s="75" t="s">
        <v>152</v>
      </c>
      <c r="B54" s="75" t="s">
        <v>153</v>
      </c>
      <c r="C54" s="85" t="s">
        <v>89</v>
      </c>
      <c r="D54" s="86"/>
      <c r="E54" s="166"/>
      <c r="F54" s="86"/>
      <c r="G54" s="87"/>
      <c r="H54" s="165"/>
    </row>
    <row r="55" customHeight="1" spans="1:8">
      <c r="A55" s="75"/>
      <c r="B55" s="75" t="s">
        <v>154</v>
      </c>
      <c r="C55" s="85" t="s">
        <v>142</v>
      </c>
      <c r="D55" s="86">
        <v>2</v>
      </c>
      <c r="E55" s="166"/>
      <c r="F55" s="86"/>
      <c r="G55" s="87"/>
      <c r="H55" s="165"/>
    </row>
    <row r="56" customHeight="1" spans="1:8">
      <c r="A56" s="75" t="s">
        <v>155</v>
      </c>
      <c r="B56" s="75" t="s">
        <v>156</v>
      </c>
      <c r="C56" s="85" t="s">
        <v>89</v>
      </c>
      <c r="D56" s="86"/>
      <c r="E56" s="166"/>
      <c r="F56" s="86"/>
      <c r="G56" s="87"/>
      <c r="H56" s="165"/>
    </row>
    <row r="57" customHeight="1" spans="1:8">
      <c r="A57" s="75"/>
      <c r="B57" s="75" t="s">
        <v>157</v>
      </c>
      <c r="C57" s="85" t="s">
        <v>142</v>
      </c>
      <c r="D57" s="86">
        <v>2</v>
      </c>
      <c r="E57" s="166"/>
      <c r="F57" s="86"/>
      <c r="G57" s="87"/>
      <c r="H57" s="165"/>
    </row>
    <row r="58" customHeight="1" spans="1:8">
      <c r="A58" s="75" t="s">
        <v>158</v>
      </c>
      <c r="B58" s="75" t="s">
        <v>159</v>
      </c>
      <c r="C58" s="85" t="s">
        <v>89</v>
      </c>
      <c r="D58" s="86"/>
      <c r="E58" s="166"/>
      <c r="F58" s="86"/>
      <c r="G58" s="87"/>
      <c r="H58" s="165"/>
    </row>
    <row r="59" customHeight="1" spans="1:8">
      <c r="A59" s="75"/>
      <c r="B59" s="75" t="s">
        <v>160</v>
      </c>
      <c r="C59" s="85" t="s">
        <v>142</v>
      </c>
      <c r="D59" s="86">
        <v>2</v>
      </c>
      <c r="E59" s="166"/>
      <c r="F59" s="86"/>
      <c r="G59" s="87"/>
      <c r="H59" s="165"/>
    </row>
    <row r="60" customHeight="1" spans="1:8">
      <c r="A60" s="75"/>
      <c r="B60" s="75" t="s">
        <v>161</v>
      </c>
      <c r="C60" s="85" t="s">
        <v>101</v>
      </c>
      <c r="D60" s="86">
        <v>3</v>
      </c>
      <c r="E60" s="166"/>
      <c r="F60" s="86"/>
      <c r="G60" s="87"/>
      <c r="H60" s="165"/>
    </row>
    <row r="61" customHeight="1" spans="1:8">
      <c r="A61" s="75" t="s">
        <v>162</v>
      </c>
      <c r="B61" s="75" t="s">
        <v>163</v>
      </c>
      <c r="C61" s="85" t="s">
        <v>89</v>
      </c>
      <c r="D61" s="86"/>
      <c r="E61" s="166"/>
      <c r="F61" s="86"/>
      <c r="G61" s="87"/>
      <c r="H61" s="165"/>
    </row>
    <row r="62" customHeight="1" spans="1:8">
      <c r="A62" s="75"/>
      <c r="B62" s="75" t="s">
        <v>164</v>
      </c>
      <c r="C62" s="85" t="s">
        <v>101</v>
      </c>
      <c r="D62" s="86">
        <v>2</v>
      </c>
      <c r="E62" s="166"/>
      <c r="F62" s="86"/>
      <c r="G62" s="87"/>
      <c r="H62" s="165"/>
    </row>
    <row r="63" customHeight="1" spans="1:8">
      <c r="A63" s="75"/>
      <c r="B63" s="75" t="s">
        <v>165</v>
      </c>
      <c r="C63" s="85" t="s">
        <v>101</v>
      </c>
      <c r="D63" s="86">
        <v>2</v>
      </c>
      <c r="E63" s="166"/>
      <c r="F63" s="86"/>
      <c r="G63" s="87"/>
      <c r="H63" s="165"/>
    </row>
    <row r="64" customHeight="1" spans="1:8">
      <c r="A64" s="75"/>
      <c r="B64" s="75" t="s">
        <v>165</v>
      </c>
      <c r="C64" s="85" t="s">
        <v>101</v>
      </c>
      <c r="D64" s="86">
        <v>4</v>
      </c>
      <c r="E64" s="166"/>
      <c r="F64" s="86"/>
      <c r="G64" s="87"/>
      <c r="H64" s="165"/>
    </row>
    <row r="65" customHeight="1" spans="1:8">
      <c r="A65" s="75"/>
      <c r="B65" s="75" t="s">
        <v>166</v>
      </c>
      <c r="C65" s="85" t="s">
        <v>142</v>
      </c>
      <c r="D65" s="86">
        <v>5</v>
      </c>
      <c r="E65" s="166"/>
      <c r="F65" s="86"/>
      <c r="G65" s="87"/>
      <c r="H65" s="165"/>
    </row>
    <row r="66" customHeight="1" spans="1:8">
      <c r="A66" s="75"/>
      <c r="B66" s="75" t="s">
        <v>164</v>
      </c>
      <c r="C66" s="85" t="s">
        <v>101</v>
      </c>
      <c r="D66" s="86">
        <v>2</v>
      </c>
      <c r="E66" s="166"/>
      <c r="F66" s="86"/>
      <c r="G66" s="87"/>
      <c r="H66" s="165"/>
    </row>
    <row r="67" customHeight="1" spans="1:8">
      <c r="A67" s="75"/>
      <c r="B67" s="75" t="s">
        <v>167</v>
      </c>
      <c r="C67" s="85" t="s">
        <v>101</v>
      </c>
      <c r="D67" s="86">
        <v>2</v>
      </c>
      <c r="E67" s="166"/>
      <c r="F67" s="86"/>
      <c r="G67" s="87"/>
      <c r="H67" s="165"/>
    </row>
    <row r="68" customHeight="1" spans="1:8">
      <c r="A68" s="75"/>
      <c r="B68" s="75" t="s">
        <v>168</v>
      </c>
      <c r="C68" s="85" t="s">
        <v>101</v>
      </c>
      <c r="D68" s="86">
        <v>2</v>
      </c>
      <c r="E68" s="166"/>
      <c r="F68" s="86"/>
      <c r="G68" s="87"/>
      <c r="H68" s="165"/>
    </row>
    <row r="69" customHeight="1" spans="1:8">
      <c r="A69" s="75"/>
      <c r="B69" s="75" t="s">
        <v>138</v>
      </c>
      <c r="C69" s="85" t="s">
        <v>101</v>
      </c>
      <c r="D69" s="86">
        <v>2</v>
      </c>
      <c r="E69" s="166"/>
      <c r="F69" s="86"/>
      <c r="G69" s="87"/>
      <c r="H69" s="165"/>
    </row>
    <row r="70" customHeight="1" spans="1:8">
      <c r="A70" s="75"/>
      <c r="B70" s="75" t="s">
        <v>164</v>
      </c>
      <c r="C70" s="85" t="s">
        <v>101</v>
      </c>
      <c r="D70" s="86">
        <v>2</v>
      </c>
      <c r="E70" s="166"/>
      <c r="F70" s="86"/>
      <c r="G70" s="87"/>
      <c r="H70" s="165"/>
    </row>
    <row r="71" customHeight="1" spans="1:8">
      <c r="A71" s="75"/>
      <c r="B71" s="75" t="s">
        <v>165</v>
      </c>
      <c r="C71" s="85" t="s">
        <v>101</v>
      </c>
      <c r="D71" s="86">
        <v>2</v>
      </c>
      <c r="E71" s="166"/>
      <c r="F71" s="86"/>
      <c r="G71" s="87"/>
      <c r="H71" s="165"/>
    </row>
    <row r="72" customHeight="1" spans="1:8">
      <c r="A72" s="75"/>
      <c r="B72" s="75" t="s">
        <v>169</v>
      </c>
      <c r="C72" s="85" t="s">
        <v>101</v>
      </c>
      <c r="D72" s="86">
        <v>1</v>
      </c>
      <c r="E72" s="166"/>
      <c r="F72" s="86"/>
      <c r="G72" s="87"/>
      <c r="H72" s="165"/>
    </row>
    <row r="73" customHeight="1" spans="1:8">
      <c r="A73" s="75"/>
      <c r="B73" s="75" t="s">
        <v>145</v>
      </c>
      <c r="C73" s="85" t="s">
        <v>101</v>
      </c>
      <c r="D73" s="86">
        <v>6</v>
      </c>
      <c r="E73" s="166"/>
      <c r="F73" s="86"/>
      <c r="G73" s="87"/>
      <c r="H73" s="165"/>
    </row>
    <row r="74" customHeight="1" spans="1:8">
      <c r="A74" s="75" t="s">
        <v>170</v>
      </c>
      <c r="B74" s="75" t="s">
        <v>171</v>
      </c>
      <c r="C74" s="85" t="s">
        <v>89</v>
      </c>
      <c r="D74" s="86"/>
      <c r="E74" s="166"/>
      <c r="F74" s="86"/>
      <c r="G74" s="87"/>
      <c r="H74" s="165"/>
    </row>
    <row r="75" customHeight="1" spans="1:8">
      <c r="A75" s="75" t="s">
        <v>172</v>
      </c>
      <c r="B75" s="75" t="s">
        <v>173</v>
      </c>
      <c r="C75" s="85" t="s">
        <v>89</v>
      </c>
      <c r="D75" s="86"/>
      <c r="E75" s="166"/>
      <c r="F75" s="86"/>
      <c r="G75" s="87"/>
      <c r="H75" s="165"/>
    </row>
    <row r="76" customHeight="1" spans="1:8">
      <c r="A76" s="75" t="s">
        <v>174</v>
      </c>
      <c r="B76" s="75" t="s">
        <v>175</v>
      </c>
      <c r="C76" s="85" t="s">
        <v>89</v>
      </c>
      <c r="D76" s="86"/>
      <c r="E76" s="166"/>
      <c r="F76" s="86"/>
      <c r="G76" s="87"/>
      <c r="H76" s="165"/>
    </row>
    <row r="77" customHeight="1" spans="1:8">
      <c r="A77" s="75"/>
      <c r="B77" s="75" t="s">
        <v>176</v>
      </c>
      <c r="C77" s="85" t="s">
        <v>97</v>
      </c>
      <c r="D77" s="86">
        <v>735</v>
      </c>
      <c r="E77" s="166"/>
      <c r="F77" s="86"/>
      <c r="G77" s="87"/>
      <c r="H77" s="165"/>
    </row>
    <row r="78" customHeight="1" spans="1:8">
      <c r="A78" s="75" t="s">
        <v>177</v>
      </c>
      <c r="B78" s="75" t="s">
        <v>178</v>
      </c>
      <c r="C78" s="85" t="s">
        <v>89</v>
      </c>
      <c r="D78" s="86"/>
      <c r="E78" s="166"/>
      <c r="F78" s="86"/>
      <c r="G78" s="87"/>
      <c r="H78" s="165"/>
    </row>
    <row r="79" customHeight="1" spans="1:8">
      <c r="A79" s="75" t="s">
        <v>179</v>
      </c>
      <c r="B79" s="75" t="s">
        <v>180</v>
      </c>
      <c r="C79" s="85" t="s">
        <v>89</v>
      </c>
      <c r="D79" s="86"/>
      <c r="E79" s="166"/>
      <c r="F79" s="86"/>
      <c r="G79" s="87"/>
      <c r="H79" s="165"/>
    </row>
    <row r="80" customHeight="1" spans="1:8">
      <c r="A80" s="75"/>
      <c r="B80" s="75" t="s">
        <v>181</v>
      </c>
      <c r="C80" s="85" t="s">
        <v>97</v>
      </c>
      <c r="D80" s="86">
        <v>2002</v>
      </c>
      <c r="E80" s="166"/>
      <c r="F80" s="86"/>
      <c r="G80" s="87"/>
      <c r="H80" s="165"/>
    </row>
    <row r="81" customHeight="1" spans="1:8">
      <c r="A81" s="75" t="s">
        <v>182</v>
      </c>
      <c r="B81" s="75" t="s">
        <v>183</v>
      </c>
      <c r="C81" s="85" t="s">
        <v>89</v>
      </c>
      <c r="D81" s="86"/>
      <c r="E81" s="166"/>
      <c r="F81" s="86"/>
      <c r="G81" s="87"/>
      <c r="H81" s="165"/>
    </row>
    <row r="82" customHeight="1" spans="1:8">
      <c r="A82" s="75"/>
      <c r="B82" s="75" t="s">
        <v>184</v>
      </c>
      <c r="C82" s="85" t="s">
        <v>97</v>
      </c>
      <c r="D82" s="86">
        <v>100</v>
      </c>
      <c r="E82" s="166"/>
      <c r="F82" s="86"/>
      <c r="G82" s="87"/>
      <c r="H82" s="165"/>
    </row>
    <row r="83" customHeight="1" spans="1:8">
      <c r="A83" s="75" t="s">
        <v>185</v>
      </c>
      <c r="B83" s="75" t="s">
        <v>186</v>
      </c>
      <c r="C83" s="85" t="s">
        <v>89</v>
      </c>
      <c r="D83" s="86"/>
      <c r="E83" s="166"/>
      <c r="F83" s="86"/>
      <c r="G83" s="87"/>
      <c r="H83" s="165"/>
    </row>
    <row r="84" customHeight="1" spans="1:8">
      <c r="A84" s="75" t="s">
        <v>187</v>
      </c>
      <c r="B84" s="75" t="s">
        <v>188</v>
      </c>
      <c r="C84" s="85" t="s">
        <v>89</v>
      </c>
      <c r="D84" s="86"/>
      <c r="E84" s="166"/>
      <c r="F84" s="86"/>
      <c r="G84" s="87"/>
      <c r="H84" s="165"/>
    </row>
    <row r="85" customHeight="1" spans="1:8">
      <c r="A85" s="75"/>
      <c r="B85" s="75" t="s">
        <v>189</v>
      </c>
      <c r="C85" s="85" t="s">
        <v>97</v>
      </c>
      <c r="D85" s="86">
        <v>45</v>
      </c>
      <c r="E85" s="166"/>
      <c r="F85" s="86"/>
      <c r="G85" s="87"/>
      <c r="H85" s="165"/>
    </row>
    <row r="86" customHeight="1" spans="1:8">
      <c r="A86" s="75" t="s">
        <v>190</v>
      </c>
      <c r="B86" s="75" t="s">
        <v>191</v>
      </c>
      <c r="C86" s="85" t="s">
        <v>89</v>
      </c>
      <c r="D86" s="86"/>
      <c r="E86" s="166"/>
      <c r="F86" s="86"/>
      <c r="G86" s="87"/>
      <c r="H86" s="165"/>
    </row>
    <row r="87" customHeight="1" spans="1:8">
      <c r="A87" s="75" t="s">
        <v>192</v>
      </c>
      <c r="B87" s="75" t="s">
        <v>193</v>
      </c>
      <c r="C87" s="85" t="s">
        <v>89</v>
      </c>
      <c r="D87" s="86"/>
      <c r="E87" s="166"/>
      <c r="F87" s="86"/>
      <c r="G87" s="87"/>
      <c r="H87" s="165"/>
    </row>
    <row r="88" customHeight="1" spans="1:8">
      <c r="A88" s="75" t="s">
        <v>194</v>
      </c>
      <c r="B88" s="75" t="s">
        <v>195</v>
      </c>
      <c r="C88" s="85" t="s">
        <v>89</v>
      </c>
      <c r="D88" s="86"/>
      <c r="E88" s="166"/>
      <c r="F88" s="86"/>
      <c r="G88" s="87"/>
      <c r="H88" s="165"/>
    </row>
    <row r="89" customHeight="1" spans="1:8">
      <c r="A89" s="75"/>
      <c r="B89" s="75" t="s">
        <v>196</v>
      </c>
      <c r="C89" s="85" t="s">
        <v>97</v>
      </c>
      <c r="D89" s="86">
        <v>624</v>
      </c>
      <c r="E89" s="166"/>
      <c r="F89" s="86"/>
      <c r="G89" s="87"/>
      <c r="H89" s="165"/>
    </row>
    <row r="90" s="103" customFormat="1" customHeight="1" spans="1:24">
      <c r="A90" s="169" t="s">
        <v>197</v>
      </c>
      <c r="B90" s="169" t="s">
        <v>198</v>
      </c>
      <c r="C90" s="170" t="s">
        <v>89</v>
      </c>
      <c r="D90" s="171"/>
      <c r="E90" s="172"/>
      <c r="F90" s="171"/>
      <c r="G90" s="173"/>
      <c r="H90" s="174"/>
      <c r="I90" s="176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</row>
    <row r="91" s="103" customFormat="1" customHeight="1" spans="1:24">
      <c r="A91" s="169"/>
      <c r="B91" s="169" t="s">
        <v>196</v>
      </c>
      <c r="C91" s="170" t="s">
        <v>97</v>
      </c>
      <c r="D91" s="171">
        <f>910-84</f>
        <v>826</v>
      </c>
      <c r="E91" s="172"/>
      <c r="F91" s="171"/>
      <c r="G91" s="173"/>
      <c r="H91" s="174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</row>
    <row r="92" s="103" customFormat="1" customHeight="1" spans="1:24">
      <c r="A92" s="169"/>
      <c r="B92" s="169" t="s">
        <v>199</v>
      </c>
      <c r="C92" s="170" t="s">
        <v>97</v>
      </c>
      <c r="D92" s="171">
        <v>84</v>
      </c>
      <c r="E92" s="172"/>
      <c r="F92" s="171"/>
      <c r="G92" s="173"/>
      <c r="H92" s="174"/>
      <c r="I92" s="176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</row>
    <row r="93" customHeight="1" spans="1:8">
      <c r="A93" s="75" t="s">
        <v>200</v>
      </c>
      <c r="B93" s="75" t="s">
        <v>201</v>
      </c>
      <c r="C93" s="85" t="s">
        <v>89</v>
      </c>
      <c r="D93" s="86"/>
      <c r="E93" s="166"/>
      <c r="F93" s="86"/>
      <c r="G93" s="87"/>
      <c r="H93" s="165"/>
    </row>
    <row r="94" customHeight="1" spans="1:8">
      <c r="A94" s="75" t="s">
        <v>202</v>
      </c>
      <c r="B94" s="75" t="s">
        <v>203</v>
      </c>
      <c r="C94" s="85" t="s">
        <v>89</v>
      </c>
      <c r="D94" s="86"/>
      <c r="E94" s="166"/>
      <c r="F94" s="86"/>
      <c r="G94" s="87"/>
      <c r="H94" s="165"/>
    </row>
    <row r="95" customHeight="1" spans="1:8">
      <c r="A95" s="75"/>
      <c r="B95" s="75" t="s">
        <v>204</v>
      </c>
      <c r="C95" s="85" t="s">
        <v>205</v>
      </c>
      <c r="D95" s="86">
        <v>6528</v>
      </c>
      <c r="E95" s="166"/>
      <c r="F95" s="86"/>
      <c r="G95" s="87"/>
      <c r="H95" s="165"/>
    </row>
    <row r="96" customHeight="1" spans="1:8">
      <c r="A96" s="75"/>
      <c r="B96" s="75" t="s">
        <v>206</v>
      </c>
      <c r="C96" s="85" t="s">
        <v>205</v>
      </c>
      <c r="D96" s="86">
        <v>142</v>
      </c>
      <c r="E96" s="166"/>
      <c r="F96" s="86"/>
      <c r="G96" s="87"/>
      <c r="H96" s="165"/>
    </row>
    <row r="97" customHeight="1" spans="1:8">
      <c r="A97" s="75" t="s">
        <v>207</v>
      </c>
      <c r="B97" s="75" t="s">
        <v>208</v>
      </c>
      <c r="C97" s="85" t="s">
        <v>89</v>
      </c>
      <c r="D97" s="86"/>
      <c r="E97" s="166"/>
      <c r="F97" s="86"/>
      <c r="G97" s="87"/>
      <c r="H97" s="165"/>
    </row>
    <row r="98" customHeight="1" spans="1:8">
      <c r="A98" s="75"/>
      <c r="B98" s="75" t="s">
        <v>204</v>
      </c>
      <c r="C98" s="85" t="s">
        <v>205</v>
      </c>
      <c r="D98" s="86">
        <v>5460</v>
      </c>
      <c r="E98" s="166"/>
      <c r="F98" s="86"/>
      <c r="G98" s="87"/>
      <c r="H98" s="165"/>
    </row>
    <row r="99" customHeight="1" spans="1:8">
      <c r="A99" s="75"/>
      <c r="B99" s="75" t="s">
        <v>209</v>
      </c>
      <c r="C99" s="85" t="s">
        <v>210</v>
      </c>
      <c r="D99" s="86">
        <v>3298</v>
      </c>
      <c r="E99" s="166"/>
      <c r="F99" s="86"/>
      <c r="G99" s="87"/>
      <c r="H99" s="165"/>
    </row>
    <row r="100" customHeight="1" spans="1:8">
      <c r="A100" s="75" t="s">
        <v>211</v>
      </c>
      <c r="B100" s="75" t="s">
        <v>212</v>
      </c>
      <c r="C100" s="85" t="s">
        <v>89</v>
      </c>
      <c r="D100" s="86"/>
      <c r="E100" s="166"/>
      <c r="F100" s="86"/>
      <c r="G100" s="87"/>
      <c r="H100" s="165"/>
    </row>
    <row r="101" customHeight="1" spans="1:8">
      <c r="A101" s="75"/>
      <c r="B101" s="75" t="s">
        <v>204</v>
      </c>
      <c r="C101" s="85" t="s">
        <v>205</v>
      </c>
      <c r="D101" s="86">
        <v>1600</v>
      </c>
      <c r="E101" s="166"/>
      <c r="F101" s="86"/>
      <c r="G101" s="87"/>
      <c r="H101" s="165"/>
    </row>
    <row r="102" customHeight="1" spans="1:8">
      <c r="A102" s="75" t="s">
        <v>213</v>
      </c>
      <c r="B102" s="75" t="s">
        <v>214</v>
      </c>
      <c r="C102" s="85" t="s">
        <v>89</v>
      </c>
      <c r="D102" s="86"/>
      <c r="E102" s="166"/>
      <c r="F102" s="86"/>
      <c r="G102" s="87"/>
      <c r="H102" s="165"/>
    </row>
    <row r="103" s="122" customFormat="1" customHeight="1" spans="1:24">
      <c r="A103" s="75"/>
      <c r="B103" s="75" t="s">
        <v>204</v>
      </c>
      <c r="C103" s="85" t="s">
        <v>205</v>
      </c>
      <c r="D103" s="86">
        <v>40</v>
      </c>
      <c r="E103" s="168"/>
      <c r="F103" s="86"/>
      <c r="G103" s="87"/>
      <c r="H103" s="17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customHeight="1" spans="1:8">
      <c r="A104" s="75" t="s">
        <v>215</v>
      </c>
      <c r="B104" s="75" t="s">
        <v>216</v>
      </c>
      <c r="C104" s="85" t="s">
        <v>89</v>
      </c>
      <c r="D104" s="86"/>
      <c r="E104" s="166"/>
      <c r="F104" s="86"/>
      <c r="G104" s="87"/>
      <c r="H104" s="165"/>
    </row>
    <row r="105" customHeight="1" spans="1:8">
      <c r="A105" s="75"/>
      <c r="B105" s="75" t="s">
        <v>217</v>
      </c>
      <c r="C105" s="85" t="s">
        <v>205</v>
      </c>
      <c r="D105" s="86">
        <v>3770</v>
      </c>
      <c r="E105" s="166"/>
      <c r="F105" s="86"/>
      <c r="G105" s="87"/>
      <c r="H105" s="165"/>
    </row>
    <row r="106" customHeight="1" spans="1:8">
      <c r="A106" s="75"/>
      <c r="B106" s="75" t="s">
        <v>209</v>
      </c>
      <c r="C106" s="85" t="s">
        <v>210</v>
      </c>
      <c r="D106" s="86">
        <v>22000</v>
      </c>
      <c r="E106" s="166"/>
      <c r="F106" s="86"/>
      <c r="G106" s="87"/>
      <c r="H106" s="165"/>
    </row>
    <row r="107" customHeight="1" spans="1:8">
      <c r="A107" s="75"/>
      <c r="B107" s="75" t="s">
        <v>217</v>
      </c>
      <c r="C107" s="85" t="s">
        <v>205</v>
      </c>
      <c r="D107" s="86">
        <f>28500-D109</f>
        <v>28000</v>
      </c>
      <c r="E107" s="166"/>
      <c r="F107" s="86"/>
      <c r="G107" s="87"/>
      <c r="H107" s="165"/>
    </row>
    <row r="108" customHeight="1" spans="1:8">
      <c r="A108" s="75"/>
      <c r="B108" s="75" t="s">
        <v>209</v>
      </c>
      <c r="C108" s="85" t="s">
        <v>210</v>
      </c>
      <c r="D108" s="86">
        <f>174000-D110</f>
        <v>170600</v>
      </c>
      <c r="E108" s="166"/>
      <c r="F108" s="86"/>
      <c r="G108" s="87"/>
      <c r="H108" s="165"/>
    </row>
    <row r="109" customHeight="1" spans="1:8">
      <c r="A109" s="75"/>
      <c r="B109" s="75" t="s">
        <v>218</v>
      </c>
      <c r="C109" s="85" t="s">
        <v>205</v>
      </c>
      <c r="D109" s="86">
        <v>500</v>
      </c>
      <c r="E109" s="166"/>
      <c r="F109" s="86"/>
      <c r="G109" s="87"/>
      <c r="H109" s="165"/>
    </row>
    <row r="110" customHeight="1" spans="1:8">
      <c r="A110" s="75"/>
      <c r="B110" s="75" t="s">
        <v>219</v>
      </c>
      <c r="C110" s="85" t="s">
        <v>210</v>
      </c>
      <c r="D110" s="86">
        <v>3400</v>
      </c>
      <c r="E110" s="166"/>
      <c r="F110" s="86"/>
      <c r="G110" s="87"/>
      <c r="H110" s="165"/>
    </row>
    <row r="111" customHeight="1" spans="1:8">
      <c r="A111" s="75" t="s">
        <v>220</v>
      </c>
      <c r="B111" s="75" t="s">
        <v>221</v>
      </c>
      <c r="C111" s="85" t="s">
        <v>89</v>
      </c>
      <c r="D111" s="86"/>
      <c r="E111" s="166"/>
      <c r="F111" s="86"/>
      <c r="G111" s="87"/>
      <c r="H111" s="165"/>
    </row>
    <row r="112" customHeight="1" spans="1:8">
      <c r="A112" s="75"/>
      <c r="B112" s="75" t="s">
        <v>222</v>
      </c>
      <c r="C112" s="85" t="s">
        <v>210</v>
      </c>
      <c r="D112" s="86">
        <f>79000-D113</f>
        <v>77400</v>
      </c>
      <c r="E112" s="166"/>
      <c r="F112" s="86"/>
      <c r="G112" s="87"/>
      <c r="H112" s="165"/>
    </row>
    <row r="113" customHeight="1" spans="1:8">
      <c r="A113" s="75"/>
      <c r="B113" s="75" t="s">
        <v>223</v>
      </c>
      <c r="C113" s="85" t="s">
        <v>210</v>
      </c>
      <c r="D113" s="86">
        <v>1600</v>
      </c>
      <c r="E113" s="166"/>
      <c r="F113" s="86"/>
      <c r="G113" s="87"/>
      <c r="H113" s="165"/>
    </row>
    <row r="114" customHeight="1" spans="1:8">
      <c r="A114" s="75"/>
      <c r="B114" s="75" t="s">
        <v>224</v>
      </c>
      <c r="C114" s="85" t="s">
        <v>101</v>
      </c>
      <c r="D114" s="86">
        <v>2</v>
      </c>
      <c r="E114" s="166"/>
      <c r="F114" s="86"/>
      <c r="G114" s="87"/>
      <c r="H114" s="165"/>
    </row>
    <row r="115" customHeight="1" spans="1:8">
      <c r="A115" s="75" t="s">
        <v>52</v>
      </c>
      <c r="B115" s="75" t="s">
        <v>53</v>
      </c>
      <c r="C115" s="85" t="s">
        <v>89</v>
      </c>
      <c r="D115" s="86"/>
      <c r="E115" s="166"/>
      <c r="F115" s="86"/>
      <c r="G115" s="165"/>
      <c r="H115" s="165"/>
    </row>
    <row r="116" customHeight="1" spans="1:8">
      <c r="A116" s="75" t="s">
        <v>90</v>
      </c>
      <c r="B116" s="75" t="s">
        <v>225</v>
      </c>
      <c r="C116" s="85" t="s">
        <v>89</v>
      </c>
      <c r="D116" s="86"/>
      <c r="E116" s="166"/>
      <c r="F116" s="86"/>
      <c r="G116" s="87"/>
      <c r="H116" s="165"/>
    </row>
    <row r="117" customHeight="1" spans="1:8">
      <c r="A117" s="75" t="s">
        <v>92</v>
      </c>
      <c r="B117" s="75" t="s">
        <v>226</v>
      </c>
      <c r="C117" s="85" t="s">
        <v>89</v>
      </c>
      <c r="D117" s="86"/>
      <c r="E117" s="166"/>
      <c r="F117" s="86"/>
      <c r="G117" s="87"/>
      <c r="H117" s="165"/>
    </row>
    <row r="118" customHeight="1" spans="1:8">
      <c r="A118" s="75"/>
      <c r="B118" s="75" t="s">
        <v>227</v>
      </c>
      <c r="C118" s="85" t="s">
        <v>101</v>
      </c>
      <c r="D118" s="86">
        <v>2</v>
      </c>
      <c r="E118" s="166"/>
      <c r="F118" s="86"/>
      <c r="G118" s="87"/>
      <c r="H118" s="165"/>
    </row>
    <row r="119" customHeight="1" spans="1:8">
      <c r="A119" s="75"/>
      <c r="B119" s="75" t="s">
        <v>228</v>
      </c>
      <c r="C119" s="85" t="s">
        <v>101</v>
      </c>
      <c r="D119" s="86">
        <v>1</v>
      </c>
      <c r="E119" s="166"/>
      <c r="F119" s="86"/>
      <c r="G119" s="87"/>
      <c r="H119" s="165"/>
    </row>
    <row r="120" customHeight="1" spans="1:8">
      <c r="A120" s="75"/>
      <c r="B120" s="75" t="s">
        <v>229</v>
      </c>
      <c r="C120" s="85" t="s">
        <v>101</v>
      </c>
      <c r="D120" s="86">
        <v>2</v>
      </c>
      <c r="E120" s="166"/>
      <c r="F120" s="86"/>
      <c r="G120" s="87"/>
      <c r="H120" s="165"/>
    </row>
    <row r="121" customHeight="1" spans="1:8">
      <c r="A121" s="75" t="s">
        <v>109</v>
      </c>
      <c r="B121" s="75" t="s">
        <v>230</v>
      </c>
      <c r="C121" s="85" t="s">
        <v>89</v>
      </c>
      <c r="D121" s="86"/>
      <c r="E121" s="166"/>
      <c r="F121" s="86"/>
      <c r="G121" s="87"/>
      <c r="H121" s="165"/>
    </row>
    <row r="122" customHeight="1" spans="1:8">
      <c r="A122" s="75" t="s">
        <v>231</v>
      </c>
      <c r="B122" s="75" t="s">
        <v>232</v>
      </c>
      <c r="C122" s="85" t="s">
        <v>89</v>
      </c>
      <c r="D122" s="86"/>
      <c r="E122" s="166"/>
      <c r="F122" s="86"/>
      <c r="G122" s="87"/>
      <c r="H122" s="165"/>
    </row>
    <row r="123" customHeight="1" spans="1:8">
      <c r="A123" s="75"/>
      <c r="B123" s="75" t="s">
        <v>233</v>
      </c>
      <c r="C123" s="85" t="s">
        <v>101</v>
      </c>
      <c r="D123" s="86">
        <v>2</v>
      </c>
      <c r="E123" s="166"/>
      <c r="F123" s="86"/>
      <c r="G123" s="87"/>
      <c r="H123" s="165"/>
    </row>
    <row r="124" customHeight="1" spans="1:8">
      <c r="A124" s="75" t="s">
        <v>115</v>
      </c>
      <c r="B124" s="75" t="s">
        <v>234</v>
      </c>
      <c r="C124" s="85" t="s">
        <v>89</v>
      </c>
      <c r="D124" s="86"/>
      <c r="E124" s="166"/>
      <c r="F124" s="86"/>
      <c r="G124" s="87"/>
      <c r="H124" s="165"/>
    </row>
    <row r="125" customHeight="1" spans="1:8">
      <c r="A125" s="75"/>
      <c r="B125" s="75" t="s">
        <v>235</v>
      </c>
      <c r="C125" s="85" t="s">
        <v>236</v>
      </c>
      <c r="D125" s="86">
        <v>1</v>
      </c>
      <c r="E125" s="166"/>
      <c r="F125" s="86"/>
      <c r="G125" s="87"/>
      <c r="H125" s="165"/>
    </row>
    <row r="126" customHeight="1" spans="1:8">
      <c r="A126" s="75"/>
      <c r="B126" s="75" t="s">
        <v>237</v>
      </c>
      <c r="C126" s="85" t="s">
        <v>238</v>
      </c>
      <c r="D126" s="86">
        <v>13</v>
      </c>
      <c r="E126" s="166"/>
      <c r="F126" s="86"/>
      <c r="G126" s="87"/>
      <c r="H126" s="165"/>
    </row>
    <row r="127" customHeight="1" spans="1:8">
      <c r="A127" s="75"/>
      <c r="B127" s="75" t="s">
        <v>239</v>
      </c>
      <c r="C127" s="85" t="s">
        <v>236</v>
      </c>
      <c r="D127" s="86">
        <v>1</v>
      </c>
      <c r="E127" s="166"/>
      <c r="F127" s="86"/>
      <c r="G127" s="87"/>
      <c r="H127" s="165"/>
    </row>
    <row r="128" customHeight="1" spans="1:8">
      <c r="A128" s="75"/>
      <c r="B128" s="75" t="s">
        <v>240</v>
      </c>
      <c r="C128" s="85" t="s">
        <v>238</v>
      </c>
      <c r="D128" s="86">
        <v>25</v>
      </c>
      <c r="E128" s="166"/>
      <c r="F128" s="86"/>
      <c r="G128" s="87"/>
      <c r="H128" s="165"/>
    </row>
    <row r="129" customHeight="1" spans="1:8">
      <c r="A129" s="75"/>
      <c r="B129" s="75" t="s">
        <v>241</v>
      </c>
      <c r="C129" s="85" t="s">
        <v>236</v>
      </c>
      <c r="D129" s="86">
        <v>2</v>
      </c>
      <c r="E129" s="166"/>
      <c r="F129" s="86"/>
      <c r="G129" s="87"/>
      <c r="H129" s="165"/>
    </row>
    <row r="130" customHeight="1" spans="1:8">
      <c r="A130" s="75"/>
      <c r="B130" s="75" t="s">
        <v>242</v>
      </c>
      <c r="C130" s="85" t="s">
        <v>238</v>
      </c>
      <c r="D130" s="86">
        <v>52</v>
      </c>
      <c r="E130" s="166"/>
      <c r="F130" s="86"/>
      <c r="G130" s="87"/>
      <c r="H130" s="165"/>
    </row>
    <row r="131" customHeight="1" spans="1:8">
      <c r="A131" s="75"/>
      <c r="B131" s="75" t="s">
        <v>241</v>
      </c>
      <c r="C131" s="85" t="s">
        <v>236</v>
      </c>
      <c r="D131" s="86">
        <v>2</v>
      </c>
      <c r="E131" s="166"/>
      <c r="F131" s="86"/>
      <c r="G131" s="87"/>
      <c r="H131" s="165"/>
    </row>
    <row r="132" customHeight="1" spans="1:8">
      <c r="A132" s="75"/>
      <c r="B132" s="75" t="s">
        <v>242</v>
      </c>
      <c r="C132" s="85" t="s">
        <v>238</v>
      </c>
      <c r="D132" s="86">
        <v>38</v>
      </c>
      <c r="E132" s="166"/>
      <c r="F132" s="86"/>
      <c r="G132" s="87"/>
      <c r="H132" s="165"/>
    </row>
    <row r="133" customHeight="1" spans="1:8">
      <c r="A133" s="75"/>
      <c r="B133" s="75" t="s">
        <v>241</v>
      </c>
      <c r="C133" s="85" t="s">
        <v>236</v>
      </c>
      <c r="D133" s="86">
        <v>2</v>
      </c>
      <c r="E133" s="166"/>
      <c r="F133" s="86"/>
      <c r="G133" s="87"/>
      <c r="H133" s="165"/>
    </row>
    <row r="134" customHeight="1" spans="1:8">
      <c r="A134" s="75"/>
      <c r="B134" s="75" t="s">
        <v>242</v>
      </c>
      <c r="C134" s="85" t="s">
        <v>238</v>
      </c>
      <c r="D134" s="86">
        <v>30</v>
      </c>
      <c r="E134" s="166"/>
      <c r="F134" s="86"/>
      <c r="G134" s="87"/>
      <c r="H134" s="165"/>
    </row>
    <row r="135" ht="28" customHeight="1" spans="1:8">
      <c r="A135" s="75"/>
      <c r="B135" s="75" t="s">
        <v>241</v>
      </c>
      <c r="C135" s="85" t="s">
        <v>236</v>
      </c>
      <c r="D135" s="86">
        <v>2</v>
      </c>
      <c r="E135" s="166"/>
      <c r="F135" s="86"/>
      <c r="G135" s="87"/>
      <c r="H135" s="165"/>
    </row>
    <row r="136" ht="28" customHeight="1" spans="1:8">
      <c r="A136" s="75"/>
      <c r="B136" s="75" t="s">
        <v>242</v>
      </c>
      <c r="C136" s="85" t="s">
        <v>238</v>
      </c>
      <c r="D136" s="86">
        <v>22</v>
      </c>
      <c r="E136" s="166"/>
      <c r="F136" s="86"/>
      <c r="G136" s="87"/>
      <c r="H136" s="165"/>
    </row>
    <row r="137" ht="33" customHeight="1" spans="1:8">
      <c r="A137" s="75"/>
      <c r="B137" s="75" t="s">
        <v>243</v>
      </c>
      <c r="C137" s="85" t="s">
        <v>101</v>
      </c>
      <c r="D137" s="86">
        <v>18</v>
      </c>
      <c r="E137" s="166"/>
      <c r="F137" s="86"/>
      <c r="G137" s="87"/>
      <c r="H137" s="165"/>
    </row>
    <row r="138" customHeight="1" spans="1:8">
      <c r="A138" s="75"/>
      <c r="B138" s="75" t="s">
        <v>244</v>
      </c>
      <c r="C138" s="85" t="s">
        <v>142</v>
      </c>
      <c r="D138" s="86">
        <v>1</v>
      </c>
      <c r="E138" s="166"/>
      <c r="F138" s="86"/>
      <c r="G138" s="87"/>
      <c r="H138" s="165"/>
    </row>
    <row r="139" customHeight="1" spans="1:8">
      <c r="A139" s="75"/>
      <c r="B139" s="75" t="s">
        <v>245</v>
      </c>
      <c r="C139" s="85" t="s">
        <v>101</v>
      </c>
      <c r="D139" s="86">
        <v>5</v>
      </c>
      <c r="E139" s="166"/>
      <c r="F139" s="86"/>
      <c r="G139" s="87"/>
      <c r="H139" s="165"/>
    </row>
    <row r="140" customHeight="1" spans="1:8">
      <c r="A140" s="75"/>
      <c r="B140" s="75" t="s">
        <v>147</v>
      </c>
      <c r="C140" s="85" t="s">
        <v>101</v>
      </c>
      <c r="D140" s="86">
        <v>5</v>
      </c>
      <c r="E140" s="166"/>
      <c r="F140" s="86"/>
      <c r="G140" s="87"/>
      <c r="H140" s="165"/>
    </row>
    <row r="141" customHeight="1" spans="1:8">
      <c r="A141" s="75"/>
      <c r="B141" s="75" t="s">
        <v>246</v>
      </c>
      <c r="C141" s="85" t="s">
        <v>101</v>
      </c>
      <c r="D141" s="86">
        <v>11</v>
      </c>
      <c r="E141" s="166"/>
      <c r="F141" s="86"/>
      <c r="G141" s="87"/>
      <c r="H141" s="165"/>
    </row>
    <row r="142" ht="22.5" spans="1:8">
      <c r="A142" s="75"/>
      <c r="B142" s="75" t="s">
        <v>149</v>
      </c>
      <c r="C142" s="85" t="s">
        <v>97</v>
      </c>
      <c r="D142" s="86">
        <v>100</v>
      </c>
      <c r="E142" s="166"/>
      <c r="F142" s="86"/>
      <c r="G142" s="87"/>
      <c r="H142" s="165"/>
    </row>
    <row r="143" customHeight="1" spans="1:8">
      <c r="A143" s="75" t="s">
        <v>118</v>
      </c>
      <c r="B143" s="75" t="s">
        <v>247</v>
      </c>
      <c r="C143" s="85" t="s">
        <v>89</v>
      </c>
      <c r="D143" s="86"/>
      <c r="E143" s="166"/>
      <c r="F143" s="86"/>
      <c r="G143" s="87"/>
      <c r="H143" s="165"/>
    </row>
    <row r="144" customHeight="1" spans="1:8">
      <c r="A144" s="75"/>
      <c r="B144" s="75" t="s">
        <v>248</v>
      </c>
      <c r="C144" s="85" t="s">
        <v>101</v>
      </c>
      <c r="D144" s="86">
        <v>2</v>
      </c>
      <c r="E144" s="166"/>
      <c r="F144" s="86"/>
      <c r="G144" s="87"/>
      <c r="H144" s="165"/>
    </row>
    <row r="145" customHeight="1" spans="1:8">
      <c r="A145" s="75"/>
      <c r="B145" s="75" t="s">
        <v>249</v>
      </c>
      <c r="C145" s="85" t="s">
        <v>101</v>
      </c>
      <c r="D145" s="86">
        <v>2</v>
      </c>
      <c r="E145" s="166"/>
      <c r="F145" s="86"/>
      <c r="G145" s="87"/>
      <c r="H145" s="165"/>
    </row>
    <row r="146" customHeight="1" spans="1:8">
      <c r="A146" s="75"/>
      <c r="B146" s="75" t="s">
        <v>229</v>
      </c>
      <c r="C146" s="85" t="s">
        <v>101</v>
      </c>
      <c r="D146" s="86">
        <v>2</v>
      </c>
      <c r="E146" s="166"/>
      <c r="F146" s="86"/>
      <c r="G146" s="87"/>
      <c r="H146" s="165"/>
    </row>
    <row r="147" customHeight="1" spans="1:8">
      <c r="A147" s="75"/>
      <c r="B147" s="75" t="s">
        <v>250</v>
      </c>
      <c r="C147" s="85" t="s">
        <v>101</v>
      </c>
      <c r="D147" s="86">
        <v>2</v>
      </c>
      <c r="E147" s="166"/>
      <c r="F147" s="86"/>
      <c r="G147" s="87"/>
      <c r="H147" s="165"/>
    </row>
    <row r="148" customHeight="1" spans="1:8">
      <c r="A148" s="75"/>
      <c r="B148" s="75" t="s">
        <v>251</v>
      </c>
      <c r="C148" s="85" t="s">
        <v>101</v>
      </c>
      <c r="D148" s="86">
        <v>2</v>
      </c>
      <c r="E148" s="166"/>
      <c r="F148" s="86"/>
      <c r="G148" s="87"/>
      <c r="H148" s="165"/>
    </row>
    <row r="149" customHeight="1" spans="1:8">
      <c r="A149" s="75"/>
      <c r="B149" s="75" t="s">
        <v>252</v>
      </c>
      <c r="C149" s="85" t="s">
        <v>101</v>
      </c>
      <c r="D149" s="86">
        <v>7</v>
      </c>
      <c r="E149" s="166"/>
      <c r="F149" s="86"/>
      <c r="G149" s="87"/>
      <c r="H149" s="165"/>
    </row>
    <row r="150" customHeight="1" spans="1:8">
      <c r="A150" s="75" t="s">
        <v>122</v>
      </c>
      <c r="B150" s="75" t="s">
        <v>253</v>
      </c>
      <c r="C150" s="85" t="s">
        <v>89</v>
      </c>
      <c r="D150" s="86"/>
      <c r="E150" s="166"/>
      <c r="F150" s="86"/>
      <c r="G150" s="87"/>
      <c r="H150" s="165"/>
    </row>
    <row r="151" customHeight="1" spans="1:8">
      <c r="A151" s="75"/>
      <c r="B151" s="75" t="s">
        <v>254</v>
      </c>
      <c r="C151" s="85" t="s">
        <v>97</v>
      </c>
      <c r="D151" s="86">
        <v>100</v>
      </c>
      <c r="E151" s="166"/>
      <c r="F151" s="86"/>
      <c r="G151" s="87"/>
      <c r="H151" s="165"/>
    </row>
    <row r="152" customHeight="1" spans="1:8">
      <c r="A152" s="75"/>
      <c r="B152" s="75" t="s">
        <v>255</v>
      </c>
      <c r="C152" s="85" t="s">
        <v>101</v>
      </c>
      <c r="D152" s="86">
        <v>14</v>
      </c>
      <c r="E152" s="166"/>
      <c r="F152" s="86"/>
      <c r="G152" s="87"/>
      <c r="H152" s="165"/>
    </row>
    <row r="153" customHeight="1" spans="1:8">
      <c r="A153" s="75"/>
      <c r="B153" s="75" t="s">
        <v>256</v>
      </c>
      <c r="C153" s="85" t="s">
        <v>101</v>
      </c>
      <c r="D153" s="86">
        <v>1</v>
      </c>
      <c r="E153" s="166"/>
      <c r="F153" s="86"/>
      <c r="G153" s="87"/>
      <c r="H153" s="165"/>
    </row>
    <row r="154" customHeight="1" spans="1:8">
      <c r="A154" s="75" t="s">
        <v>150</v>
      </c>
      <c r="B154" s="75" t="s">
        <v>257</v>
      </c>
      <c r="C154" s="85" t="s">
        <v>89</v>
      </c>
      <c r="D154" s="86"/>
      <c r="E154" s="166"/>
      <c r="F154" s="86"/>
      <c r="G154" s="87"/>
      <c r="H154" s="165"/>
    </row>
    <row r="155" customHeight="1" spans="1:8">
      <c r="A155" s="75" t="s">
        <v>152</v>
      </c>
      <c r="B155" s="75" t="s">
        <v>258</v>
      </c>
      <c r="C155" s="85" t="s">
        <v>89</v>
      </c>
      <c r="D155" s="86"/>
      <c r="E155" s="166"/>
      <c r="F155" s="86"/>
      <c r="G155" s="87"/>
      <c r="H155" s="165"/>
    </row>
    <row r="156" customHeight="1" spans="1:8">
      <c r="A156" s="75"/>
      <c r="B156" s="75" t="s">
        <v>259</v>
      </c>
      <c r="C156" s="85" t="s">
        <v>101</v>
      </c>
      <c r="D156" s="86">
        <v>1</v>
      </c>
      <c r="E156" s="166"/>
      <c r="F156" s="86"/>
      <c r="G156" s="87"/>
      <c r="H156" s="165"/>
    </row>
    <row r="157" customHeight="1" spans="1:8">
      <c r="A157" s="75" t="s">
        <v>155</v>
      </c>
      <c r="B157" s="75" t="s">
        <v>260</v>
      </c>
      <c r="C157" s="85" t="s">
        <v>89</v>
      </c>
      <c r="D157" s="86"/>
      <c r="E157" s="166"/>
      <c r="F157" s="86"/>
      <c r="G157" s="87"/>
      <c r="H157" s="165"/>
    </row>
    <row r="158" customHeight="1" spans="1:8">
      <c r="A158" s="75" t="s">
        <v>261</v>
      </c>
      <c r="B158" s="75" t="s">
        <v>262</v>
      </c>
      <c r="C158" s="85" t="s">
        <v>89</v>
      </c>
      <c r="D158" s="86"/>
      <c r="E158" s="166"/>
      <c r="F158" s="86"/>
      <c r="G158" s="87"/>
      <c r="H158" s="165"/>
    </row>
    <row r="159" customHeight="1" spans="1:8">
      <c r="A159" s="75"/>
      <c r="B159" s="75" t="s">
        <v>263</v>
      </c>
      <c r="C159" s="85" t="s">
        <v>97</v>
      </c>
      <c r="D159" s="86">
        <v>60</v>
      </c>
      <c r="E159" s="166"/>
      <c r="F159" s="86"/>
      <c r="G159" s="87"/>
      <c r="H159" s="165"/>
    </row>
    <row r="160" customHeight="1" spans="1:8">
      <c r="A160" s="75" t="s">
        <v>264</v>
      </c>
      <c r="B160" s="75" t="s">
        <v>265</v>
      </c>
      <c r="C160" s="85" t="s">
        <v>89</v>
      </c>
      <c r="D160" s="86"/>
      <c r="E160" s="166"/>
      <c r="F160" s="86"/>
      <c r="G160" s="87"/>
      <c r="H160" s="165"/>
    </row>
    <row r="161" customHeight="1" spans="1:8">
      <c r="A161" s="75"/>
      <c r="B161" s="75" t="s">
        <v>266</v>
      </c>
      <c r="C161" s="85" t="s">
        <v>97</v>
      </c>
      <c r="D161" s="86">
        <v>160</v>
      </c>
      <c r="E161" s="166"/>
      <c r="F161" s="86"/>
      <c r="G161" s="87"/>
      <c r="H161" s="165"/>
    </row>
    <row r="162" customHeight="1" spans="1:8">
      <c r="A162" s="75" t="s">
        <v>170</v>
      </c>
      <c r="B162" s="75" t="s">
        <v>267</v>
      </c>
      <c r="C162" s="85" t="s">
        <v>89</v>
      </c>
      <c r="D162" s="86"/>
      <c r="E162" s="166"/>
      <c r="F162" s="86"/>
      <c r="G162" s="87"/>
      <c r="H162" s="165"/>
    </row>
    <row r="163" customHeight="1" spans="1:8">
      <c r="A163" s="75" t="s">
        <v>172</v>
      </c>
      <c r="B163" s="75" t="s">
        <v>268</v>
      </c>
      <c r="C163" s="85" t="s">
        <v>89</v>
      </c>
      <c r="D163" s="86"/>
      <c r="E163" s="166"/>
      <c r="F163" s="86"/>
      <c r="G163" s="87"/>
      <c r="H163" s="165"/>
    </row>
    <row r="164" customHeight="1" spans="1:8">
      <c r="A164" s="75"/>
      <c r="B164" s="75" t="s">
        <v>269</v>
      </c>
      <c r="C164" s="85" t="s">
        <v>142</v>
      </c>
      <c r="D164" s="86">
        <v>1</v>
      </c>
      <c r="E164" s="166"/>
      <c r="F164" s="86"/>
      <c r="G164" s="87"/>
      <c r="H164" s="165"/>
    </row>
    <row r="165" customHeight="1" spans="1:8">
      <c r="A165" s="75" t="s">
        <v>270</v>
      </c>
      <c r="B165" s="75" t="s">
        <v>271</v>
      </c>
      <c r="C165" s="85" t="s">
        <v>89</v>
      </c>
      <c r="D165" s="86"/>
      <c r="E165" s="166"/>
      <c r="F165" s="86"/>
      <c r="G165" s="87"/>
      <c r="H165" s="165"/>
    </row>
    <row r="166" customHeight="1" spans="1:8">
      <c r="A166" s="75"/>
      <c r="B166" s="75" t="s">
        <v>272</v>
      </c>
      <c r="C166" s="85" t="s">
        <v>97</v>
      </c>
      <c r="D166" s="86">
        <v>100</v>
      </c>
      <c r="E166" s="166"/>
      <c r="F166" s="86"/>
      <c r="G166" s="87"/>
      <c r="H166" s="165"/>
    </row>
    <row r="167" customHeight="1" spans="1:8">
      <c r="A167" s="75" t="s">
        <v>54</v>
      </c>
      <c r="B167" s="75" t="s">
        <v>55</v>
      </c>
      <c r="C167" s="85" t="s">
        <v>89</v>
      </c>
      <c r="D167" s="86"/>
      <c r="E167" s="166"/>
      <c r="F167" s="86"/>
      <c r="G167" s="165"/>
      <c r="H167" s="165"/>
    </row>
    <row r="168" customHeight="1" spans="1:8">
      <c r="A168" s="75" t="s">
        <v>90</v>
      </c>
      <c r="B168" s="75" t="s">
        <v>273</v>
      </c>
      <c r="C168" s="85" t="s">
        <v>89</v>
      </c>
      <c r="D168" s="86"/>
      <c r="E168" s="166"/>
      <c r="F168" s="86"/>
      <c r="G168" s="87"/>
      <c r="H168" s="165"/>
    </row>
    <row r="169" customHeight="1" spans="1:8">
      <c r="A169" s="75" t="s">
        <v>92</v>
      </c>
      <c r="B169" s="75" t="s">
        <v>274</v>
      </c>
      <c r="C169" s="85" t="s">
        <v>89</v>
      </c>
      <c r="D169" s="86"/>
      <c r="E169" s="166"/>
      <c r="F169" s="86"/>
      <c r="G169" s="87"/>
      <c r="H169" s="165"/>
    </row>
    <row r="170" customHeight="1" spans="1:8">
      <c r="A170" s="75"/>
      <c r="B170" s="75" t="s">
        <v>275</v>
      </c>
      <c r="C170" s="85" t="s">
        <v>101</v>
      </c>
      <c r="D170" s="86">
        <v>2</v>
      </c>
      <c r="E170" s="166"/>
      <c r="F170" s="86"/>
      <c r="G170" s="87"/>
      <c r="H170" s="165"/>
    </row>
    <row r="171" customHeight="1" spans="1:8">
      <c r="A171" s="75"/>
      <c r="B171" s="75" t="s">
        <v>276</v>
      </c>
      <c r="C171" s="85" t="s">
        <v>101</v>
      </c>
      <c r="D171" s="86">
        <v>2</v>
      </c>
      <c r="E171" s="166"/>
      <c r="F171" s="86"/>
      <c r="G171" s="87"/>
      <c r="H171" s="165"/>
    </row>
    <row r="172" customHeight="1" spans="1:8">
      <c r="A172" s="75"/>
      <c r="B172" s="75" t="s">
        <v>277</v>
      </c>
      <c r="C172" s="85" t="s">
        <v>101</v>
      </c>
      <c r="D172" s="86">
        <v>2</v>
      </c>
      <c r="E172" s="166"/>
      <c r="F172" s="86"/>
      <c r="G172" s="87"/>
      <c r="H172" s="165"/>
    </row>
    <row r="173" customHeight="1" spans="1:8">
      <c r="A173" s="75"/>
      <c r="B173" s="75" t="s">
        <v>278</v>
      </c>
      <c r="C173" s="85" t="s">
        <v>101</v>
      </c>
      <c r="D173" s="86">
        <v>2</v>
      </c>
      <c r="E173" s="166"/>
      <c r="F173" s="86"/>
      <c r="G173" s="87"/>
      <c r="H173" s="165"/>
    </row>
    <row r="174" customHeight="1" spans="1:8">
      <c r="A174" s="75"/>
      <c r="B174" s="75" t="s">
        <v>279</v>
      </c>
      <c r="C174" s="85" t="s">
        <v>101</v>
      </c>
      <c r="D174" s="86">
        <v>2</v>
      </c>
      <c r="E174" s="166"/>
      <c r="F174" s="86"/>
      <c r="G174" s="87"/>
      <c r="H174" s="165"/>
    </row>
    <row r="175" customHeight="1" spans="1:8">
      <c r="A175" s="75"/>
      <c r="B175" s="75" t="s">
        <v>280</v>
      </c>
      <c r="C175" s="85" t="s">
        <v>97</v>
      </c>
      <c r="D175" s="86">
        <v>144</v>
      </c>
      <c r="E175" s="166"/>
      <c r="F175" s="86"/>
      <c r="G175" s="87"/>
      <c r="H175" s="165"/>
    </row>
    <row r="176" customHeight="1" spans="1:8">
      <c r="A176" s="75"/>
      <c r="B176" s="75" t="s">
        <v>147</v>
      </c>
      <c r="C176" s="85" t="s">
        <v>101</v>
      </c>
      <c r="D176" s="86">
        <v>2</v>
      </c>
      <c r="E176" s="166"/>
      <c r="F176" s="86"/>
      <c r="G176" s="87"/>
      <c r="H176" s="165"/>
    </row>
    <row r="177" customHeight="1" spans="1:8">
      <c r="A177" s="75" t="s">
        <v>109</v>
      </c>
      <c r="B177" s="75" t="s">
        <v>260</v>
      </c>
      <c r="C177" s="85" t="s">
        <v>89</v>
      </c>
      <c r="D177" s="86"/>
      <c r="E177" s="166"/>
      <c r="F177" s="86"/>
      <c r="G177" s="87"/>
      <c r="H177" s="165"/>
    </row>
    <row r="178" customHeight="1" spans="1:8">
      <c r="A178" s="75"/>
      <c r="B178" s="75" t="s">
        <v>281</v>
      </c>
      <c r="C178" s="85" t="s">
        <v>97</v>
      </c>
      <c r="D178" s="86">
        <v>6</v>
      </c>
      <c r="E178" s="166"/>
      <c r="F178" s="86"/>
      <c r="G178" s="87"/>
      <c r="H178" s="165"/>
    </row>
    <row r="179" customHeight="1" spans="1:8">
      <c r="A179" s="75" t="s">
        <v>170</v>
      </c>
      <c r="B179" s="75" t="s">
        <v>282</v>
      </c>
      <c r="C179" s="85" t="s">
        <v>89</v>
      </c>
      <c r="D179" s="86"/>
      <c r="E179" s="166"/>
      <c r="F179" s="86"/>
      <c r="G179" s="87"/>
      <c r="H179" s="165"/>
    </row>
    <row r="180" customHeight="1" spans="1:8">
      <c r="A180" s="75" t="s">
        <v>172</v>
      </c>
      <c r="B180" s="75" t="s">
        <v>283</v>
      </c>
      <c r="C180" s="85" t="s">
        <v>89</v>
      </c>
      <c r="D180" s="86"/>
      <c r="E180" s="166"/>
      <c r="F180" s="86"/>
      <c r="G180" s="87"/>
      <c r="H180" s="165"/>
    </row>
    <row r="181" customHeight="1" spans="1:8">
      <c r="A181" s="75" t="s">
        <v>174</v>
      </c>
      <c r="B181" s="75" t="s">
        <v>258</v>
      </c>
      <c r="C181" s="85" t="s">
        <v>89</v>
      </c>
      <c r="D181" s="86"/>
      <c r="E181" s="166"/>
      <c r="F181" s="86"/>
      <c r="G181" s="87"/>
      <c r="H181" s="165"/>
    </row>
    <row r="182" customHeight="1" spans="1:8">
      <c r="A182" s="75"/>
      <c r="B182" s="75" t="s">
        <v>284</v>
      </c>
      <c r="C182" s="85" t="s">
        <v>142</v>
      </c>
      <c r="D182" s="86">
        <v>1</v>
      </c>
      <c r="E182" s="166"/>
      <c r="F182" s="86"/>
      <c r="G182" s="87"/>
      <c r="H182" s="165"/>
    </row>
    <row r="183" customHeight="1" spans="1:8">
      <c r="A183" s="75" t="s">
        <v>285</v>
      </c>
      <c r="B183" s="75" t="s">
        <v>260</v>
      </c>
      <c r="C183" s="85" t="s">
        <v>89</v>
      </c>
      <c r="D183" s="86"/>
      <c r="E183" s="166"/>
      <c r="F183" s="86"/>
      <c r="G183" s="87"/>
      <c r="H183" s="165"/>
    </row>
    <row r="184" customHeight="1" spans="1:8">
      <c r="A184" s="75"/>
      <c r="B184" s="75" t="s">
        <v>286</v>
      </c>
      <c r="C184" s="85" t="s">
        <v>97</v>
      </c>
      <c r="D184" s="86">
        <v>90</v>
      </c>
      <c r="E184" s="166"/>
      <c r="F184" s="86"/>
      <c r="G184" s="87"/>
      <c r="H184" s="165"/>
    </row>
    <row r="185" customHeight="1" spans="1:8">
      <c r="A185" s="75" t="s">
        <v>56</v>
      </c>
      <c r="B185" s="75" t="s">
        <v>287</v>
      </c>
      <c r="C185" s="85" t="s">
        <v>89</v>
      </c>
      <c r="D185" s="86"/>
      <c r="E185" s="166"/>
      <c r="F185" s="86"/>
      <c r="G185" s="175"/>
      <c r="H185" s="175"/>
    </row>
    <row r="186" customHeight="1" spans="1:8">
      <c r="A186" s="75" t="s">
        <v>90</v>
      </c>
      <c r="B186" s="75" t="s">
        <v>288</v>
      </c>
      <c r="C186" s="85" t="s">
        <v>89</v>
      </c>
      <c r="D186" s="86"/>
      <c r="E186" s="166"/>
      <c r="F186" s="86"/>
      <c r="G186" s="87"/>
      <c r="H186" s="165"/>
    </row>
    <row r="187" customHeight="1" spans="1:8">
      <c r="A187" s="75" t="s">
        <v>92</v>
      </c>
      <c r="B187" s="75" t="s">
        <v>258</v>
      </c>
      <c r="C187" s="85" t="s">
        <v>89</v>
      </c>
      <c r="D187" s="86"/>
      <c r="E187" s="166"/>
      <c r="F187" s="86"/>
      <c r="G187" s="87"/>
      <c r="H187" s="165"/>
    </row>
    <row r="188" customHeight="1" spans="1:8">
      <c r="A188" s="75"/>
      <c r="B188" s="75" t="s">
        <v>289</v>
      </c>
      <c r="C188" s="85" t="s">
        <v>142</v>
      </c>
      <c r="D188" s="86">
        <v>6</v>
      </c>
      <c r="E188" s="166"/>
      <c r="F188" s="86"/>
      <c r="G188" s="87"/>
      <c r="H188" s="165"/>
    </row>
    <row r="189" customHeight="1" spans="1:8">
      <c r="A189" s="75" t="s">
        <v>109</v>
      </c>
      <c r="B189" s="75" t="s">
        <v>260</v>
      </c>
      <c r="C189" s="85" t="s">
        <v>89</v>
      </c>
      <c r="D189" s="86"/>
      <c r="E189" s="166"/>
      <c r="F189" s="86"/>
      <c r="G189" s="87"/>
      <c r="H189" s="165"/>
    </row>
    <row r="190" ht="22.5" spans="1:8">
      <c r="A190" s="75"/>
      <c r="B190" s="75" t="s">
        <v>290</v>
      </c>
      <c r="C190" s="85" t="s">
        <v>97</v>
      </c>
      <c r="D190" s="86">
        <v>200</v>
      </c>
      <c r="E190" s="166"/>
      <c r="F190" s="86"/>
      <c r="G190" s="87"/>
      <c r="H190" s="165"/>
    </row>
    <row r="191" customHeight="1" spans="1:8">
      <c r="A191" s="75" t="s">
        <v>150</v>
      </c>
      <c r="B191" s="75" t="s">
        <v>291</v>
      </c>
      <c r="C191" s="85" t="s">
        <v>89</v>
      </c>
      <c r="D191" s="86"/>
      <c r="E191" s="166"/>
      <c r="F191" s="86"/>
      <c r="G191" s="87"/>
      <c r="H191" s="165"/>
    </row>
    <row r="192" customHeight="1" spans="1:8">
      <c r="A192" s="75" t="s">
        <v>152</v>
      </c>
      <c r="B192" s="75" t="s">
        <v>258</v>
      </c>
      <c r="C192" s="85" t="s">
        <v>89</v>
      </c>
      <c r="D192" s="86"/>
      <c r="E192" s="166"/>
      <c r="F192" s="86"/>
      <c r="G192" s="87"/>
      <c r="H192" s="165"/>
    </row>
    <row r="193" customHeight="1" spans="1:8">
      <c r="A193" s="75"/>
      <c r="B193" s="75" t="s">
        <v>292</v>
      </c>
      <c r="C193" s="85" t="s">
        <v>142</v>
      </c>
      <c r="D193" s="86">
        <v>8</v>
      </c>
      <c r="E193" s="166"/>
      <c r="F193" s="86"/>
      <c r="G193" s="87"/>
      <c r="H193" s="165"/>
    </row>
    <row r="194" customHeight="1" spans="1:8">
      <c r="A194" s="75" t="s">
        <v>155</v>
      </c>
      <c r="B194" s="75" t="s">
        <v>260</v>
      </c>
      <c r="C194" s="85" t="s">
        <v>89</v>
      </c>
      <c r="D194" s="86"/>
      <c r="E194" s="166"/>
      <c r="F194" s="86"/>
      <c r="G194" s="87"/>
      <c r="H194" s="165"/>
    </row>
    <row r="195" customHeight="1" spans="1:8">
      <c r="A195" s="75"/>
      <c r="B195" s="75" t="s">
        <v>293</v>
      </c>
      <c r="C195" s="85" t="s">
        <v>97</v>
      </c>
      <c r="D195" s="86">
        <v>200</v>
      </c>
      <c r="E195" s="166"/>
      <c r="F195" s="86"/>
      <c r="G195" s="87"/>
      <c r="H195" s="165"/>
    </row>
    <row r="196" customHeight="1" spans="1:8">
      <c r="A196" s="75" t="s">
        <v>190</v>
      </c>
      <c r="B196" s="75" t="s">
        <v>294</v>
      </c>
      <c r="C196" s="85" t="s">
        <v>89</v>
      </c>
      <c r="D196" s="86"/>
      <c r="E196" s="166"/>
      <c r="F196" s="86"/>
      <c r="G196" s="87"/>
      <c r="H196" s="165"/>
    </row>
    <row r="197" customHeight="1" spans="1:8">
      <c r="A197" s="75" t="s">
        <v>295</v>
      </c>
      <c r="B197" s="75" t="s">
        <v>296</v>
      </c>
      <c r="C197" s="85" t="s">
        <v>89</v>
      </c>
      <c r="D197" s="86"/>
      <c r="E197" s="166"/>
      <c r="F197" s="86"/>
      <c r="G197" s="87"/>
      <c r="H197" s="165"/>
    </row>
    <row r="198" customHeight="1" spans="1:8">
      <c r="A198" s="75" t="s">
        <v>297</v>
      </c>
      <c r="B198" s="75" t="s">
        <v>258</v>
      </c>
      <c r="C198" s="85" t="s">
        <v>89</v>
      </c>
      <c r="D198" s="86"/>
      <c r="E198" s="166"/>
      <c r="F198" s="86"/>
      <c r="G198" s="87"/>
      <c r="H198" s="165"/>
    </row>
    <row r="199" customHeight="1" spans="1:8">
      <c r="A199" s="75"/>
      <c r="B199" s="75" t="s">
        <v>298</v>
      </c>
      <c r="C199" s="85" t="s">
        <v>142</v>
      </c>
      <c r="D199" s="86">
        <v>2</v>
      </c>
      <c r="E199" s="166"/>
      <c r="F199" s="86"/>
      <c r="G199" s="87"/>
      <c r="H199" s="165"/>
    </row>
    <row r="200" customHeight="1" spans="1:8">
      <c r="A200" s="75" t="s">
        <v>299</v>
      </c>
      <c r="B200" s="75" t="s">
        <v>260</v>
      </c>
      <c r="C200" s="85" t="s">
        <v>89</v>
      </c>
      <c r="D200" s="86"/>
      <c r="E200" s="166"/>
      <c r="F200" s="86"/>
      <c r="G200" s="87"/>
      <c r="H200" s="165"/>
    </row>
    <row r="201" customHeight="1" spans="1:8">
      <c r="A201" s="75"/>
      <c r="B201" s="75" t="s">
        <v>300</v>
      </c>
      <c r="C201" s="85" t="s">
        <v>97</v>
      </c>
      <c r="D201" s="86">
        <v>1</v>
      </c>
      <c r="E201" s="166"/>
      <c r="F201" s="86"/>
      <c r="G201" s="87"/>
      <c r="H201" s="165"/>
    </row>
    <row r="202" customHeight="1" spans="1:8">
      <c r="A202" s="75" t="s">
        <v>200</v>
      </c>
      <c r="B202" s="75" t="s">
        <v>301</v>
      </c>
      <c r="C202" s="85" t="s">
        <v>89</v>
      </c>
      <c r="D202" s="86"/>
      <c r="E202" s="166"/>
      <c r="F202" s="86"/>
      <c r="G202" s="87"/>
      <c r="H202" s="165"/>
    </row>
    <row r="203" customHeight="1" spans="1:8">
      <c r="A203" s="75" t="s">
        <v>207</v>
      </c>
      <c r="B203" s="75" t="s">
        <v>302</v>
      </c>
      <c r="C203" s="85" t="s">
        <v>89</v>
      </c>
      <c r="D203" s="86"/>
      <c r="E203" s="166"/>
      <c r="F203" s="86"/>
      <c r="G203" s="87"/>
      <c r="H203" s="165"/>
    </row>
    <row r="204" customHeight="1" spans="1:8">
      <c r="A204" s="75" t="s">
        <v>303</v>
      </c>
      <c r="B204" s="75" t="s">
        <v>258</v>
      </c>
      <c r="C204" s="85" t="s">
        <v>89</v>
      </c>
      <c r="D204" s="86"/>
      <c r="E204" s="166"/>
      <c r="F204" s="86"/>
      <c r="G204" s="87"/>
      <c r="H204" s="165"/>
    </row>
    <row r="205" customHeight="1" spans="1:8">
      <c r="A205" s="75"/>
      <c r="B205" s="75" t="s">
        <v>304</v>
      </c>
      <c r="C205" s="85" t="s">
        <v>142</v>
      </c>
      <c r="D205" s="86">
        <v>6</v>
      </c>
      <c r="E205" s="166"/>
      <c r="F205" s="86"/>
      <c r="G205" s="87"/>
      <c r="H205" s="165"/>
    </row>
    <row r="206" customHeight="1" spans="1:8">
      <c r="A206" s="75" t="s">
        <v>305</v>
      </c>
      <c r="B206" s="75" t="s">
        <v>260</v>
      </c>
      <c r="C206" s="85" t="s">
        <v>89</v>
      </c>
      <c r="D206" s="86"/>
      <c r="E206" s="166"/>
      <c r="F206" s="86"/>
      <c r="G206" s="87"/>
      <c r="H206" s="165"/>
    </row>
    <row r="207" customHeight="1" spans="1:8">
      <c r="A207" s="75"/>
      <c r="B207" s="75" t="s">
        <v>306</v>
      </c>
      <c r="C207" s="85" t="s">
        <v>97</v>
      </c>
      <c r="D207" s="86">
        <v>10</v>
      </c>
      <c r="E207" s="166"/>
      <c r="F207" s="86"/>
      <c r="G207" s="87"/>
      <c r="H207" s="165"/>
    </row>
    <row r="208" customHeight="1" spans="1:8">
      <c r="A208" s="75" t="s">
        <v>307</v>
      </c>
      <c r="B208" s="75" t="s">
        <v>308</v>
      </c>
      <c r="C208" s="85" t="s">
        <v>89</v>
      </c>
      <c r="D208" s="86"/>
      <c r="E208" s="166"/>
      <c r="F208" s="86"/>
      <c r="G208" s="87"/>
      <c r="H208" s="165"/>
    </row>
    <row r="209" customHeight="1" spans="1:8">
      <c r="A209" s="75" t="s">
        <v>309</v>
      </c>
      <c r="B209" s="75" t="s">
        <v>258</v>
      </c>
      <c r="C209" s="85" t="s">
        <v>89</v>
      </c>
      <c r="D209" s="86"/>
      <c r="E209" s="166"/>
      <c r="F209" s="86"/>
      <c r="G209" s="87"/>
      <c r="H209" s="165"/>
    </row>
    <row r="210" customHeight="1" spans="1:8">
      <c r="A210" s="75"/>
      <c r="B210" s="75" t="s">
        <v>310</v>
      </c>
      <c r="C210" s="85" t="s">
        <v>142</v>
      </c>
      <c r="D210" s="86">
        <v>4</v>
      </c>
      <c r="E210" s="166"/>
      <c r="F210" s="86"/>
      <c r="G210" s="87"/>
      <c r="H210" s="165"/>
    </row>
    <row r="211" customHeight="1" spans="1:8">
      <c r="A211" s="75" t="s">
        <v>311</v>
      </c>
      <c r="B211" s="75" t="s">
        <v>260</v>
      </c>
      <c r="C211" s="85" t="s">
        <v>89</v>
      </c>
      <c r="D211" s="86"/>
      <c r="E211" s="166"/>
      <c r="F211" s="86"/>
      <c r="G211" s="87"/>
      <c r="H211" s="165"/>
    </row>
    <row r="212" customHeight="1" spans="1:8">
      <c r="A212" s="75"/>
      <c r="B212" s="75" t="s">
        <v>312</v>
      </c>
      <c r="C212" s="85" t="s">
        <v>97</v>
      </c>
      <c r="D212" s="86">
        <v>16</v>
      </c>
      <c r="E212" s="166"/>
      <c r="F212" s="86"/>
      <c r="G212" s="87"/>
      <c r="H212" s="165"/>
    </row>
    <row r="213" customHeight="1" spans="1:8">
      <c r="A213" s="75" t="s">
        <v>313</v>
      </c>
      <c r="B213" s="75" t="s">
        <v>314</v>
      </c>
      <c r="C213" s="85" t="s">
        <v>89</v>
      </c>
      <c r="D213" s="86"/>
      <c r="E213" s="166"/>
      <c r="F213" s="86"/>
      <c r="G213" s="87"/>
      <c r="H213" s="165"/>
    </row>
    <row r="214" customHeight="1" spans="1:8">
      <c r="A214" s="75"/>
      <c r="B214" s="75" t="s">
        <v>315</v>
      </c>
      <c r="C214" s="85" t="s">
        <v>97</v>
      </c>
      <c r="D214" s="86">
        <v>30</v>
      </c>
      <c r="E214" s="166"/>
      <c r="F214" s="86"/>
      <c r="G214" s="87"/>
      <c r="H214" s="165"/>
    </row>
    <row r="215" customHeight="1" spans="1:8">
      <c r="A215" s="75"/>
      <c r="B215" s="75" t="s">
        <v>316</v>
      </c>
      <c r="C215" s="85" t="s">
        <v>97</v>
      </c>
      <c r="D215" s="86">
        <v>50</v>
      </c>
      <c r="E215" s="166"/>
      <c r="F215" s="86"/>
      <c r="G215" s="87"/>
      <c r="H215" s="165"/>
    </row>
    <row r="216" customHeight="1" spans="1:8">
      <c r="A216" s="75"/>
      <c r="B216" s="75" t="s">
        <v>317</v>
      </c>
      <c r="C216" s="85" t="s">
        <v>318</v>
      </c>
      <c r="D216" s="86">
        <v>1000</v>
      </c>
      <c r="E216" s="166"/>
      <c r="F216" s="86"/>
      <c r="G216" s="87"/>
      <c r="H216" s="165"/>
    </row>
    <row r="217" customHeight="1" spans="1:8">
      <c r="A217" s="75"/>
      <c r="B217" s="75" t="s">
        <v>319</v>
      </c>
      <c r="C217" s="85" t="s">
        <v>318</v>
      </c>
      <c r="D217" s="86">
        <v>100</v>
      </c>
      <c r="E217" s="166"/>
      <c r="F217" s="86"/>
      <c r="G217" s="87"/>
      <c r="H217" s="165"/>
    </row>
    <row r="218" customHeight="1" spans="1:8">
      <c r="A218" s="75" t="s">
        <v>58</v>
      </c>
      <c r="B218" s="75" t="s">
        <v>59</v>
      </c>
      <c r="C218" s="85" t="s">
        <v>89</v>
      </c>
      <c r="D218" s="86"/>
      <c r="E218" s="166"/>
      <c r="F218" s="86"/>
      <c r="G218" s="165"/>
      <c r="H218" s="165"/>
    </row>
    <row r="219" customHeight="1" spans="1:8">
      <c r="A219" s="75" t="s">
        <v>150</v>
      </c>
      <c r="B219" s="75" t="s">
        <v>320</v>
      </c>
      <c r="C219" s="85" t="s">
        <v>89</v>
      </c>
      <c r="D219" s="86"/>
      <c r="E219" s="166"/>
      <c r="F219" s="86"/>
      <c r="G219" s="87"/>
      <c r="H219" s="165"/>
    </row>
    <row r="220" customHeight="1" spans="1:8">
      <c r="A220" s="75" t="s">
        <v>152</v>
      </c>
      <c r="B220" s="75" t="s">
        <v>321</v>
      </c>
      <c r="C220" s="85" t="s">
        <v>89</v>
      </c>
      <c r="D220" s="86"/>
      <c r="E220" s="166"/>
      <c r="F220" s="86"/>
      <c r="G220" s="87"/>
      <c r="H220" s="165"/>
    </row>
    <row r="221" customHeight="1" spans="1:8">
      <c r="A221" s="75" t="s">
        <v>322</v>
      </c>
      <c r="B221" s="75" t="s">
        <v>258</v>
      </c>
      <c r="C221" s="85" t="s">
        <v>89</v>
      </c>
      <c r="D221" s="86"/>
      <c r="E221" s="166"/>
      <c r="F221" s="86"/>
      <c r="G221" s="87"/>
      <c r="H221" s="165"/>
    </row>
    <row r="222" customHeight="1" spans="1:8">
      <c r="A222" s="75"/>
      <c r="B222" s="75" t="s">
        <v>323</v>
      </c>
      <c r="C222" s="85" t="s">
        <v>101</v>
      </c>
      <c r="D222" s="86">
        <v>4</v>
      </c>
      <c r="E222" s="166"/>
      <c r="F222" s="86"/>
      <c r="G222" s="87"/>
      <c r="H222" s="165"/>
    </row>
    <row r="223" customHeight="1" spans="1:8">
      <c r="A223" s="75"/>
      <c r="B223" s="75" t="s">
        <v>324</v>
      </c>
      <c r="C223" s="85" t="s">
        <v>97</v>
      </c>
      <c r="D223" s="86">
        <v>4</v>
      </c>
      <c r="E223" s="166"/>
      <c r="F223" s="86"/>
      <c r="G223" s="87"/>
      <c r="H223" s="165"/>
    </row>
    <row r="224" customHeight="1" spans="1:8">
      <c r="A224" s="75"/>
      <c r="B224" s="75" t="s">
        <v>325</v>
      </c>
      <c r="C224" s="85" t="s">
        <v>97</v>
      </c>
      <c r="D224" s="86">
        <v>2</v>
      </c>
      <c r="E224" s="166"/>
      <c r="F224" s="86"/>
      <c r="G224" s="87"/>
      <c r="H224" s="165"/>
    </row>
    <row r="225" customHeight="1" spans="1:8">
      <c r="A225" s="75"/>
      <c r="B225" s="75" t="s">
        <v>165</v>
      </c>
      <c r="C225" s="85" t="s">
        <v>101</v>
      </c>
      <c r="D225" s="86">
        <v>4</v>
      </c>
      <c r="E225" s="166"/>
      <c r="F225" s="86"/>
      <c r="G225" s="87"/>
      <c r="H225" s="165"/>
    </row>
    <row r="226" customHeight="1" spans="1:8">
      <c r="A226" s="75"/>
      <c r="B226" s="75" t="s">
        <v>147</v>
      </c>
      <c r="C226" s="85" t="s">
        <v>101</v>
      </c>
      <c r="D226" s="86">
        <v>2</v>
      </c>
      <c r="E226" s="166"/>
      <c r="F226" s="86"/>
      <c r="G226" s="87"/>
      <c r="H226" s="165"/>
    </row>
    <row r="227" customHeight="1" spans="1:8">
      <c r="A227" s="75" t="s">
        <v>326</v>
      </c>
      <c r="B227" s="75" t="s">
        <v>260</v>
      </c>
      <c r="C227" s="85" t="s">
        <v>89</v>
      </c>
      <c r="D227" s="86"/>
      <c r="E227" s="166"/>
      <c r="F227" s="86"/>
      <c r="G227" s="87"/>
      <c r="H227" s="165"/>
    </row>
    <row r="228" customHeight="1" spans="1:8">
      <c r="A228" s="75"/>
      <c r="B228" s="75" t="s">
        <v>327</v>
      </c>
      <c r="C228" s="85" t="s">
        <v>97</v>
      </c>
      <c r="D228" s="86">
        <v>60</v>
      </c>
      <c r="E228" s="166"/>
      <c r="F228" s="86"/>
      <c r="G228" s="87"/>
      <c r="H228" s="165"/>
    </row>
    <row r="229" customHeight="1" spans="1:8">
      <c r="A229" s="75" t="s">
        <v>328</v>
      </c>
      <c r="B229" s="75" t="s">
        <v>329</v>
      </c>
      <c r="C229" s="85" t="s">
        <v>89</v>
      </c>
      <c r="D229" s="86"/>
      <c r="E229" s="166"/>
      <c r="F229" s="86"/>
      <c r="G229" s="87"/>
      <c r="H229" s="165"/>
    </row>
    <row r="230" customHeight="1" spans="1:8">
      <c r="A230" s="75"/>
      <c r="B230" s="75" t="s">
        <v>330</v>
      </c>
      <c r="C230" s="85" t="s">
        <v>318</v>
      </c>
      <c r="D230" s="86">
        <v>1200</v>
      </c>
      <c r="E230" s="166"/>
      <c r="F230" s="86"/>
      <c r="G230" s="87"/>
      <c r="H230" s="165"/>
    </row>
    <row r="231" customHeight="1" spans="1:8">
      <c r="A231" s="75"/>
      <c r="B231" s="75" t="s">
        <v>331</v>
      </c>
      <c r="C231" s="85" t="s">
        <v>318</v>
      </c>
      <c r="D231" s="86">
        <v>50</v>
      </c>
      <c r="E231" s="166"/>
      <c r="F231" s="86"/>
      <c r="G231" s="87"/>
      <c r="H231" s="165"/>
    </row>
    <row r="232" customHeight="1" spans="1:8">
      <c r="A232" s="75"/>
      <c r="B232" s="75" t="s">
        <v>332</v>
      </c>
      <c r="C232" s="85" t="s">
        <v>318</v>
      </c>
      <c r="D232" s="86">
        <v>700</v>
      </c>
      <c r="E232" s="166"/>
      <c r="F232" s="86"/>
      <c r="G232" s="87"/>
      <c r="H232" s="165"/>
    </row>
    <row r="233" customHeight="1" spans="1:8">
      <c r="A233" s="75"/>
      <c r="B233" s="75" t="s">
        <v>333</v>
      </c>
      <c r="C233" s="85" t="s">
        <v>334</v>
      </c>
      <c r="D233" s="86">
        <v>1</v>
      </c>
      <c r="E233" s="166"/>
      <c r="F233" s="86"/>
      <c r="G233" s="87"/>
      <c r="H233" s="165"/>
    </row>
    <row r="234" customHeight="1" spans="1:8">
      <c r="A234" s="75" t="s">
        <v>158</v>
      </c>
      <c r="B234" s="75" t="s">
        <v>335</v>
      </c>
      <c r="C234" s="85" t="s">
        <v>89</v>
      </c>
      <c r="D234" s="86"/>
      <c r="E234" s="166"/>
      <c r="F234" s="86"/>
      <c r="G234" s="87"/>
      <c r="H234" s="165"/>
    </row>
    <row r="235" customHeight="1" spans="1:8">
      <c r="A235" s="75"/>
      <c r="B235" s="75" t="s">
        <v>336</v>
      </c>
      <c r="C235" s="85" t="s">
        <v>318</v>
      </c>
      <c r="D235" s="86">
        <v>600</v>
      </c>
      <c r="E235" s="166"/>
      <c r="F235" s="86"/>
      <c r="G235" s="87"/>
      <c r="H235" s="165"/>
    </row>
    <row r="236" customHeight="1" spans="1:8">
      <c r="A236" s="75"/>
      <c r="B236" s="75" t="s">
        <v>337</v>
      </c>
      <c r="C236" s="85" t="s">
        <v>318</v>
      </c>
      <c r="D236" s="86">
        <v>2100</v>
      </c>
      <c r="E236" s="166"/>
      <c r="F236" s="86"/>
      <c r="G236" s="87"/>
      <c r="H236" s="165"/>
    </row>
    <row r="237" customHeight="1" spans="1:8">
      <c r="A237" s="75"/>
      <c r="B237" s="75" t="s">
        <v>338</v>
      </c>
      <c r="C237" s="85" t="s">
        <v>318</v>
      </c>
      <c r="D237" s="86">
        <v>1950</v>
      </c>
      <c r="E237" s="166"/>
      <c r="F237" s="86"/>
      <c r="G237" s="87"/>
      <c r="H237" s="165"/>
    </row>
    <row r="238" customHeight="1" spans="1:8">
      <c r="A238" s="75"/>
      <c r="B238" s="75" t="s">
        <v>332</v>
      </c>
      <c r="C238" s="85" t="s">
        <v>318</v>
      </c>
      <c r="D238" s="86">
        <v>1800</v>
      </c>
      <c r="E238" s="166"/>
      <c r="F238" s="86"/>
      <c r="G238" s="87"/>
      <c r="H238" s="165"/>
    </row>
    <row r="239" ht="27" customHeight="1" spans="1:8">
      <c r="A239" s="75"/>
      <c r="B239" s="75" t="s">
        <v>339</v>
      </c>
      <c r="C239" s="85" t="s">
        <v>318</v>
      </c>
      <c r="D239" s="86">
        <v>1050</v>
      </c>
      <c r="E239" s="166"/>
      <c r="F239" s="86"/>
      <c r="G239" s="87"/>
      <c r="H239" s="165"/>
    </row>
    <row r="240" ht="30" customHeight="1" spans="1:8">
      <c r="A240" s="75"/>
      <c r="B240" s="75" t="s">
        <v>340</v>
      </c>
      <c r="C240" s="85" t="s">
        <v>318</v>
      </c>
      <c r="D240" s="86">
        <v>200</v>
      </c>
      <c r="E240" s="166"/>
      <c r="F240" s="86"/>
      <c r="G240" s="87"/>
      <c r="H240" s="165"/>
    </row>
    <row r="241" ht="26" customHeight="1" spans="1:8">
      <c r="A241" s="75"/>
      <c r="B241" s="75" t="s">
        <v>333</v>
      </c>
      <c r="C241" s="85" t="s">
        <v>334</v>
      </c>
      <c r="D241" s="86">
        <v>1</v>
      </c>
      <c r="E241" s="166"/>
      <c r="F241" s="86"/>
      <c r="G241" s="87"/>
      <c r="H241" s="165"/>
    </row>
    <row r="242" ht="27" customHeight="1" spans="1:8">
      <c r="A242" s="75" t="s">
        <v>162</v>
      </c>
      <c r="B242" s="75" t="s">
        <v>341</v>
      </c>
      <c r="C242" s="85" t="s">
        <v>89</v>
      </c>
      <c r="D242" s="86"/>
      <c r="E242" s="166"/>
      <c r="F242" s="86"/>
      <c r="G242" s="87"/>
      <c r="H242" s="165"/>
    </row>
    <row r="243" ht="27" customHeight="1" spans="1:8">
      <c r="A243" s="75"/>
      <c r="B243" s="75" t="s">
        <v>342</v>
      </c>
      <c r="C243" s="85" t="s">
        <v>101</v>
      </c>
      <c r="D243" s="86">
        <v>4</v>
      </c>
      <c r="E243" s="166"/>
      <c r="F243" s="86"/>
      <c r="G243" s="87"/>
      <c r="H243" s="165"/>
    </row>
    <row r="244" ht="31" customHeight="1" spans="1:8">
      <c r="A244" s="75" t="s">
        <v>200</v>
      </c>
      <c r="B244" s="75" t="s">
        <v>343</v>
      </c>
      <c r="C244" s="85" t="s">
        <v>89</v>
      </c>
      <c r="D244" s="86"/>
      <c r="E244" s="166"/>
      <c r="F244" s="86"/>
      <c r="G244" s="87"/>
      <c r="H244" s="165"/>
    </row>
    <row r="245" ht="37" customHeight="1" spans="1:8">
      <c r="A245" s="75"/>
      <c r="B245" s="75" t="s">
        <v>344</v>
      </c>
      <c r="C245" s="85" t="s">
        <v>210</v>
      </c>
      <c r="D245" s="86">
        <v>3104.013</v>
      </c>
      <c r="E245" s="166"/>
      <c r="F245" s="86"/>
      <c r="G245" s="87"/>
      <c r="H245" s="165"/>
    </row>
    <row r="246" customHeight="1" spans="1:8">
      <c r="A246" s="75"/>
      <c r="B246" s="75" t="s">
        <v>345</v>
      </c>
      <c r="C246" s="85" t="s">
        <v>210</v>
      </c>
      <c r="D246" s="86">
        <v>3035.449</v>
      </c>
      <c r="E246" s="166"/>
      <c r="F246" s="86"/>
      <c r="G246" s="87"/>
      <c r="H246" s="165"/>
    </row>
    <row r="247" ht="26" customHeight="1" spans="1:8">
      <c r="A247" s="75"/>
      <c r="B247" s="75" t="s">
        <v>344</v>
      </c>
      <c r="C247" s="85" t="s">
        <v>210</v>
      </c>
      <c r="D247" s="86">
        <v>6749.4</v>
      </c>
      <c r="E247" s="166"/>
      <c r="F247" s="86"/>
      <c r="G247" s="87"/>
      <c r="H247" s="165"/>
    </row>
    <row r="248" ht="26" customHeight="1" spans="1:8">
      <c r="A248" s="75"/>
      <c r="B248" s="75" t="s">
        <v>345</v>
      </c>
      <c r="C248" s="85" t="s">
        <v>210</v>
      </c>
      <c r="D248" s="86">
        <v>5913.75</v>
      </c>
      <c r="E248" s="166"/>
      <c r="F248" s="86"/>
      <c r="G248" s="87"/>
      <c r="H248" s="165"/>
    </row>
    <row r="249" ht="26" customHeight="1" spans="1:8">
      <c r="A249" s="75" t="s">
        <v>307</v>
      </c>
      <c r="B249" s="75" t="s">
        <v>346</v>
      </c>
      <c r="C249" s="85" t="s">
        <v>89</v>
      </c>
      <c r="D249" s="86"/>
      <c r="E249" s="166"/>
      <c r="F249" s="86"/>
      <c r="G249" s="87"/>
      <c r="H249" s="165"/>
    </row>
    <row r="250" ht="26" customHeight="1" spans="1:8">
      <c r="A250" s="75"/>
      <c r="B250" s="75" t="s">
        <v>217</v>
      </c>
      <c r="C250" s="85" t="s">
        <v>205</v>
      </c>
      <c r="D250" s="86">
        <v>200</v>
      </c>
      <c r="E250" s="166"/>
      <c r="F250" s="86"/>
      <c r="G250" s="87"/>
      <c r="H250" s="165"/>
    </row>
    <row r="251" ht="26" customHeight="1" spans="1:8">
      <c r="A251" s="75"/>
      <c r="B251" s="75" t="s">
        <v>209</v>
      </c>
      <c r="C251" s="85" t="s">
        <v>210</v>
      </c>
      <c r="D251" s="86">
        <v>1400</v>
      </c>
      <c r="E251" s="166"/>
      <c r="F251" s="86"/>
      <c r="G251" s="87"/>
      <c r="H251" s="165"/>
    </row>
    <row r="252" customHeight="1" spans="1:8">
      <c r="A252" s="75"/>
      <c r="B252" s="75" t="s">
        <v>222</v>
      </c>
      <c r="C252" s="85" t="s">
        <v>210</v>
      </c>
      <c r="D252" s="86">
        <v>4000</v>
      </c>
      <c r="E252" s="166"/>
      <c r="F252" s="86"/>
      <c r="G252" s="87"/>
      <c r="H252" s="165"/>
    </row>
    <row r="253" customHeight="1" spans="1:8">
      <c r="A253" s="34" t="s">
        <v>60</v>
      </c>
      <c r="B253" s="34" t="s">
        <v>61</v>
      </c>
      <c r="C253" s="27" t="s">
        <v>89</v>
      </c>
      <c r="D253" s="94"/>
      <c r="E253" s="166"/>
      <c r="F253" s="86"/>
      <c r="G253" s="163"/>
      <c r="H253" s="163"/>
    </row>
    <row r="254" customHeight="1" spans="1:8">
      <c r="A254" s="34" t="s">
        <v>90</v>
      </c>
      <c r="B254" s="34" t="s">
        <v>347</v>
      </c>
      <c r="C254" s="27" t="s">
        <v>89</v>
      </c>
      <c r="D254" s="94"/>
      <c r="E254" s="166"/>
      <c r="F254" s="86"/>
      <c r="G254" s="95"/>
      <c r="H254" s="163"/>
    </row>
    <row r="255" customHeight="1" spans="1:8">
      <c r="A255" s="34" t="s">
        <v>92</v>
      </c>
      <c r="B255" s="34" t="s">
        <v>348</v>
      </c>
      <c r="C255" s="27" t="s">
        <v>89</v>
      </c>
      <c r="D255" s="94"/>
      <c r="E255" s="166"/>
      <c r="F255" s="86"/>
      <c r="G255" s="95"/>
      <c r="H255" s="163"/>
    </row>
    <row r="256" customHeight="1" spans="1:8">
      <c r="A256" s="34"/>
      <c r="B256" s="34" t="s">
        <v>349</v>
      </c>
      <c r="C256" s="27" t="s">
        <v>350</v>
      </c>
      <c r="D256" s="94">
        <v>2</v>
      </c>
      <c r="E256" s="166"/>
      <c r="F256" s="94"/>
      <c r="G256" s="87"/>
      <c r="H256" s="165"/>
    </row>
    <row r="257" customHeight="1" spans="1:8">
      <c r="A257" s="34"/>
      <c r="B257" s="34" t="s">
        <v>351</v>
      </c>
      <c r="C257" s="27" t="s">
        <v>318</v>
      </c>
      <c r="D257" s="94">
        <v>200</v>
      </c>
      <c r="E257" s="166"/>
      <c r="F257" s="94"/>
      <c r="G257" s="87"/>
      <c r="H257" s="165"/>
    </row>
    <row r="258" customHeight="1" spans="1:8">
      <c r="A258" s="34"/>
      <c r="B258" s="34" t="s">
        <v>352</v>
      </c>
      <c r="C258" s="27" t="s">
        <v>353</v>
      </c>
      <c r="D258" s="94">
        <v>100</v>
      </c>
      <c r="E258" s="166"/>
      <c r="F258" s="94"/>
      <c r="G258" s="87"/>
      <c r="H258" s="165"/>
    </row>
    <row r="259" customHeight="1" spans="1:8">
      <c r="A259" s="34" t="s">
        <v>109</v>
      </c>
      <c r="B259" s="34" t="s">
        <v>354</v>
      </c>
      <c r="C259" s="27" t="s">
        <v>89</v>
      </c>
      <c r="D259" s="94"/>
      <c r="E259" s="166"/>
      <c r="F259" s="94"/>
      <c r="G259" s="95"/>
      <c r="H259" s="163"/>
    </row>
    <row r="260" customHeight="1" spans="1:8">
      <c r="A260" s="34"/>
      <c r="B260" s="34" t="s">
        <v>355</v>
      </c>
      <c r="C260" s="27" t="s">
        <v>101</v>
      </c>
      <c r="D260" s="94">
        <v>2</v>
      </c>
      <c r="E260" s="166"/>
      <c r="F260" s="94"/>
      <c r="G260" s="87"/>
      <c r="H260" s="165"/>
    </row>
    <row r="261" customHeight="1" spans="1:8">
      <c r="A261" s="34" t="s">
        <v>115</v>
      </c>
      <c r="B261" s="34" t="s">
        <v>356</v>
      </c>
      <c r="C261" s="27" t="s">
        <v>89</v>
      </c>
      <c r="D261" s="94"/>
      <c r="E261" s="166"/>
      <c r="F261" s="94"/>
      <c r="G261" s="95"/>
      <c r="H261" s="163"/>
    </row>
    <row r="262" customHeight="1" spans="1:8">
      <c r="A262" s="34"/>
      <c r="B262" s="34" t="s">
        <v>357</v>
      </c>
      <c r="C262" s="27" t="s">
        <v>358</v>
      </c>
      <c r="D262" s="94">
        <v>300</v>
      </c>
      <c r="E262" s="166"/>
      <c r="F262" s="94"/>
      <c r="G262" s="87"/>
      <c r="H262" s="165"/>
    </row>
    <row r="263" customHeight="1" spans="1:8">
      <c r="A263" s="34" t="s">
        <v>150</v>
      </c>
      <c r="B263" s="34" t="s">
        <v>359</v>
      </c>
      <c r="C263" s="27" t="s">
        <v>89</v>
      </c>
      <c r="D263" s="94"/>
      <c r="E263" s="166"/>
      <c r="F263" s="94"/>
      <c r="G263" s="95"/>
      <c r="H263" s="163"/>
    </row>
    <row r="264" customHeight="1" spans="1:8">
      <c r="A264" s="34" t="s">
        <v>152</v>
      </c>
      <c r="B264" s="34" t="s">
        <v>360</v>
      </c>
      <c r="C264" s="27" t="s">
        <v>89</v>
      </c>
      <c r="D264" s="94"/>
      <c r="E264" s="166"/>
      <c r="F264" s="94"/>
      <c r="G264" s="95"/>
      <c r="H264" s="163"/>
    </row>
    <row r="265" customHeight="1" spans="1:8">
      <c r="A265" s="34"/>
      <c r="B265" s="34" t="s">
        <v>361</v>
      </c>
      <c r="C265" s="27" t="s">
        <v>101</v>
      </c>
      <c r="D265" s="94">
        <v>2</v>
      </c>
      <c r="E265" s="166"/>
      <c r="F265" s="94"/>
      <c r="G265" s="87"/>
      <c r="H265" s="165"/>
    </row>
    <row r="266" customHeight="1" spans="1:8">
      <c r="A266" s="34"/>
      <c r="B266" s="34" t="s">
        <v>362</v>
      </c>
      <c r="C266" s="27" t="s">
        <v>363</v>
      </c>
      <c r="D266" s="94">
        <v>2</v>
      </c>
      <c r="E266" s="166"/>
      <c r="F266" s="94"/>
      <c r="G266" s="87"/>
      <c r="H266" s="165"/>
    </row>
    <row r="267" customHeight="1" spans="1:8">
      <c r="A267" s="34"/>
      <c r="B267" s="34" t="s">
        <v>364</v>
      </c>
      <c r="C267" s="27" t="s">
        <v>365</v>
      </c>
      <c r="D267" s="94">
        <v>2</v>
      </c>
      <c r="E267" s="166"/>
      <c r="F267" s="94"/>
      <c r="G267" s="87"/>
      <c r="H267" s="165"/>
    </row>
    <row r="268" customHeight="1" spans="1:8">
      <c r="A268" s="34" t="s">
        <v>328</v>
      </c>
      <c r="B268" s="34" t="s">
        <v>366</v>
      </c>
      <c r="C268" s="27" t="s">
        <v>89</v>
      </c>
      <c r="D268" s="94"/>
      <c r="E268" s="166"/>
      <c r="F268" s="94"/>
      <c r="G268" s="95"/>
      <c r="H268" s="163"/>
    </row>
    <row r="269" customHeight="1" spans="1:8">
      <c r="A269" s="34"/>
      <c r="B269" s="34" t="s">
        <v>367</v>
      </c>
      <c r="C269" s="27" t="s">
        <v>101</v>
      </c>
      <c r="D269" s="94">
        <v>2</v>
      </c>
      <c r="E269" s="166"/>
      <c r="F269" s="94"/>
      <c r="G269" s="87"/>
      <c r="H269" s="165"/>
    </row>
    <row r="270" customHeight="1" spans="1:8">
      <c r="A270" s="34"/>
      <c r="B270" s="34" t="s">
        <v>368</v>
      </c>
      <c r="C270" s="27" t="s">
        <v>365</v>
      </c>
      <c r="D270" s="94">
        <v>4</v>
      </c>
      <c r="E270" s="166"/>
      <c r="F270" s="94"/>
      <c r="G270" s="87"/>
      <c r="H270" s="165"/>
    </row>
    <row r="271" customHeight="1" spans="1:8">
      <c r="A271" s="34" t="s">
        <v>158</v>
      </c>
      <c r="B271" s="34" t="s">
        <v>369</v>
      </c>
      <c r="C271" s="27" t="s">
        <v>89</v>
      </c>
      <c r="D271" s="94"/>
      <c r="E271" s="166"/>
      <c r="F271" s="94"/>
      <c r="G271" s="95"/>
      <c r="H271" s="163"/>
    </row>
    <row r="272" customHeight="1" spans="1:8">
      <c r="A272" s="34"/>
      <c r="B272" s="34" t="s">
        <v>370</v>
      </c>
      <c r="C272" s="27" t="s">
        <v>101</v>
      </c>
      <c r="D272" s="94">
        <v>2</v>
      </c>
      <c r="E272" s="166"/>
      <c r="F272" s="94"/>
      <c r="G272" s="87"/>
      <c r="H272" s="165"/>
    </row>
    <row r="273" customHeight="1" spans="1:8">
      <c r="A273" s="34"/>
      <c r="B273" s="34" t="s">
        <v>362</v>
      </c>
      <c r="C273" s="27" t="s">
        <v>363</v>
      </c>
      <c r="D273" s="94">
        <v>2</v>
      </c>
      <c r="E273" s="166"/>
      <c r="F273" s="94"/>
      <c r="G273" s="87"/>
      <c r="H273" s="165"/>
    </row>
    <row r="274" customHeight="1" spans="1:8">
      <c r="A274" s="34"/>
      <c r="B274" s="34" t="s">
        <v>368</v>
      </c>
      <c r="C274" s="27" t="s">
        <v>365</v>
      </c>
      <c r="D274" s="94">
        <v>6</v>
      </c>
      <c r="E274" s="166"/>
      <c r="F274" s="94"/>
      <c r="G274" s="87"/>
      <c r="H274" s="165"/>
    </row>
    <row r="275" customHeight="1" spans="1:8">
      <c r="A275" s="34" t="s">
        <v>170</v>
      </c>
      <c r="B275" s="34" t="s">
        <v>371</v>
      </c>
      <c r="C275" s="27" t="s">
        <v>89</v>
      </c>
      <c r="D275" s="94"/>
      <c r="E275" s="166"/>
      <c r="F275" s="94"/>
      <c r="G275" s="95"/>
      <c r="H275" s="163"/>
    </row>
    <row r="276" customHeight="1" spans="1:8">
      <c r="A276" s="34" t="s">
        <v>372</v>
      </c>
      <c r="B276" s="34" t="s">
        <v>373</v>
      </c>
      <c r="C276" s="27" t="s">
        <v>89</v>
      </c>
      <c r="D276" s="94"/>
      <c r="E276" s="166"/>
      <c r="F276" s="94"/>
      <c r="G276" s="95"/>
      <c r="H276" s="163"/>
    </row>
    <row r="277" customHeight="1" spans="1:8">
      <c r="A277" s="34"/>
      <c r="B277" s="34" t="s">
        <v>374</v>
      </c>
      <c r="C277" s="27" t="s">
        <v>101</v>
      </c>
      <c r="D277" s="94">
        <v>7</v>
      </c>
      <c r="E277" s="166"/>
      <c r="F277" s="94"/>
      <c r="G277" s="87"/>
      <c r="H277" s="165"/>
    </row>
    <row r="278" customHeight="1" spans="1:8">
      <c r="A278" s="34"/>
      <c r="B278" s="34" t="s">
        <v>375</v>
      </c>
      <c r="C278" s="27" t="s">
        <v>101</v>
      </c>
      <c r="D278" s="94">
        <v>2</v>
      </c>
      <c r="E278" s="166"/>
      <c r="F278" s="94"/>
      <c r="G278" s="87"/>
      <c r="H278" s="165"/>
    </row>
    <row r="279" customHeight="1" spans="1:8">
      <c r="A279" s="34"/>
      <c r="B279" s="34" t="s">
        <v>376</v>
      </c>
      <c r="C279" s="27" t="s">
        <v>358</v>
      </c>
      <c r="D279" s="94">
        <v>40</v>
      </c>
      <c r="E279" s="166"/>
      <c r="F279" s="94"/>
      <c r="G279" s="87"/>
      <c r="H279" s="165"/>
    </row>
    <row r="280" customHeight="1" spans="1:8">
      <c r="A280" s="34"/>
      <c r="B280" s="34" t="s">
        <v>377</v>
      </c>
      <c r="C280" s="27" t="s">
        <v>353</v>
      </c>
      <c r="D280" s="94">
        <v>21</v>
      </c>
      <c r="E280" s="166"/>
      <c r="F280" s="94"/>
      <c r="G280" s="87"/>
      <c r="H280" s="165"/>
    </row>
    <row r="281" customHeight="1" spans="1:8">
      <c r="A281" s="34"/>
      <c r="B281" s="34" t="s">
        <v>378</v>
      </c>
      <c r="C281" s="27" t="s">
        <v>101</v>
      </c>
      <c r="D281" s="94">
        <v>8</v>
      </c>
      <c r="E281" s="166"/>
      <c r="F281" s="94"/>
      <c r="G281" s="87"/>
      <c r="H281" s="165"/>
    </row>
    <row r="282" customHeight="1" spans="1:8">
      <c r="A282" s="34"/>
      <c r="B282" s="34" t="s">
        <v>362</v>
      </c>
      <c r="C282" s="27" t="s">
        <v>363</v>
      </c>
      <c r="D282" s="94">
        <v>2</v>
      </c>
      <c r="E282" s="166"/>
      <c r="F282" s="94"/>
      <c r="G282" s="87"/>
      <c r="H282" s="165"/>
    </row>
    <row r="283" customHeight="1" spans="1:8">
      <c r="A283" s="34"/>
      <c r="B283" s="34" t="s">
        <v>379</v>
      </c>
      <c r="C283" s="27" t="s">
        <v>380</v>
      </c>
      <c r="D283" s="94">
        <v>7</v>
      </c>
      <c r="E283" s="166"/>
      <c r="F283" s="94"/>
      <c r="G283" s="87"/>
      <c r="H283" s="165"/>
    </row>
    <row r="284" customHeight="1" spans="1:8">
      <c r="A284" s="34"/>
      <c r="B284" s="34" t="s">
        <v>381</v>
      </c>
      <c r="C284" s="27" t="s">
        <v>101</v>
      </c>
      <c r="D284" s="94">
        <v>6</v>
      </c>
      <c r="E284" s="166"/>
      <c r="F284" s="94"/>
      <c r="G284" s="87"/>
      <c r="H284" s="165"/>
    </row>
    <row r="285" customHeight="1" spans="1:8">
      <c r="A285" s="34"/>
      <c r="B285" s="34" t="s">
        <v>382</v>
      </c>
      <c r="C285" s="27" t="s">
        <v>383</v>
      </c>
      <c r="D285" s="94">
        <v>1100</v>
      </c>
      <c r="E285" s="166"/>
      <c r="F285" s="94"/>
      <c r="G285" s="87"/>
      <c r="H285" s="165"/>
    </row>
    <row r="286" customHeight="1" spans="1:8">
      <c r="A286" s="34"/>
      <c r="B286" s="34" t="s">
        <v>384</v>
      </c>
      <c r="C286" s="27" t="s">
        <v>385</v>
      </c>
      <c r="D286" s="94">
        <v>3</v>
      </c>
      <c r="E286" s="166"/>
      <c r="F286" s="94"/>
      <c r="G286" s="87"/>
      <c r="H286" s="165"/>
    </row>
    <row r="287" customHeight="1" spans="1:8">
      <c r="A287" s="34"/>
      <c r="B287" s="34" t="s">
        <v>386</v>
      </c>
      <c r="C287" s="27" t="s">
        <v>142</v>
      </c>
      <c r="D287" s="94">
        <v>1</v>
      </c>
      <c r="E287" s="166"/>
      <c r="F287" s="94"/>
      <c r="G287" s="87"/>
      <c r="H287" s="165"/>
    </row>
    <row r="288" customHeight="1" spans="1:8">
      <c r="A288" s="34"/>
      <c r="B288" s="34" t="s">
        <v>387</v>
      </c>
      <c r="C288" s="27" t="s">
        <v>142</v>
      </c>
      <c r="D288" s="94">
        <v>1</v>
      </c>
      <c r="E288" s="166"/>
      <c r="F288" s="94"/>
      <c r="G288" s="87"/>
      <c r="H288" s="165"/>
    </row>
    <row r="289" customHeight="1" spans="1:8">
      <c r="A289" s="34"/>
      <c r="B289" s="34" t="s">
        <v>388</v>
      </c>
      <c r="C289" s="27" t="s">
        <v>385</v>
      </c>
      <c r="D289" s="94">
        <v>1</v>
      </c>
      <c r="E289" s="166"/>
      <c r="F289" s="94"/>
      <c r="G289" s="87"/>
      <c r="H289" s="165"/>
    </row>
    <row r="290" customHeight="1" spans="1:8">
      <c r="A290" s="34"/>
      <c r="B290" s="34" t="s">
        <v>389</v>
      </c>
      <c r="C290" s="27" t="s">
        <v>390</v>
      </c>
      <c r="D290" s="94">
        <v>1</v>
      </c>
      <c r="E290" s="166"/>
      <c r="F290" s="94"/>
      <c r="G290" s="87"/>
      <c r="H290" s="165"/>
    </row>
    <row r="291" customHeight="1" spans="1:8">
      <c r="A291" s="34"/>
      <c r="B291" s="34" t="s">
        <v>391</v>
      </c>
      <c r="C291" s="27" t="s">
        <v>390</v>
      </c>
      <c r="D291" s="94">
        <v>1</v>
      </c>
      <c r="E291" s="166"/>
      <c r="F291" s="94"/>
      <c r="G291" s="87"/>
      <c r="H291" s="165"/>
    </row>
    <row r="292" customHeight="1" spans="1:8">
      <c r="A292" s="34"/>
      <c r="B292" s="34" t="s">
        <v>392</v>
      </c>
      <c r="C292" s="27" t="s">
        <v>393</v>
      </c>
      <c r="D292" s="94">
        <v>3</v>
      </c>
      <c r="E292" s="166"/>
      <c r="F292" s="94"/>
      <c r="G292" s="87"/>
      <c r="H292" s="165"/>
    </row>
    <row r="293" customHeight="1" spans="1:8">
      <c r="A293" s="34"/>
      <c r="B293" s="34" t="s">
        <v>394</v>
      </c>
      <c r="C293" s="27" t="s">
        <v>395</v>
      </c>
      <c r="D293" s="94">
        <v>3</v>
      </c>
      <c r="E293" s="166"/>
      <c r="F293" s="94"/>
      <c r="G293" s="87"/>
      <c r="H293" s="165"/>
    </row>
    <row r="294" customHeight="1" spans="1:8">
      <c r="A294" s="34"/>
      <c r="B294" s="34" t="s">
        <v>396</v>
      </c>
      <c r="C294" s="27" t="s">
        <v>393</v>
      </c>
      <c r="D294" s="94">
        <v>3</v>
      </c>
      <c r="E294" s="166"/>
      <c r="F294" s="94"/>
      <c r="G294" s="87"/>
      <c r="H294" s="165"/>
    </row>
    <row r="295" customHeight="1" spans="1:8">
      <c r="A295" s="34"/>
      <c r="B295" s="34" t="s">
        <v>245</v>
      </c>
      <c r="C295" s="27" t="s">
        <v>101</v>
      </c>
      <c r="D295" s="94">
        <v>1</v>
      </c>
      <c r="E295" s="166"/>
      <c r="F295" s="94"/>
      <c r="G295" s="87"/>
      <c r="H295" s="165"/>
    </row>
    <row r="296" customHeight="1" spans="1:8">
      <c r="A296" s="34" t="s">
        <v>397</v>
      </c>
      <c r="B296" s="34" t="s">
        <v>398</v>
      </c>
      <c r="C296" s="27" t="s">
        <v>89</v>
      </c>
      <c r="D296" s="94"/>
      <c r="E296" s="166"/>
      <c r="F296" s="94"/>
      <c r="G296" s="95"/>
      <c r="H296" s="163"/>
    </row>
    <row r="297" customHeight="1" spans="1:8">
      <c r="A297" s="34"/>
      <c r="B297" s="34" t="s">
        <v>399</v>
      </c>
      <c r="C297" s="27" t="s">
        <v>101</v>
      </c>
      <c r="D297" s="94">
        <v>2</v>
      </c>
      <c r="E297" s="166"/>
      <c r="F297" s="94"/>
      <c r="G297" s="87"/>
      <c r="H297" s="165"/>
    </row>
    <row r="298" customHeight="1" spans="1:8">
      <c r="A298" s="34"/>
      <c r="B298" s="34" t="s">
        <v>378</v>
      </c>
      <c r="C298" s="27" t="s">
        <v>101</v>
      </c>
      <c r="D298" s="94">
        <v>2</v>
      </c>
      <c r="E298" s="166"/>
      <c r="F298" s="94"/>
      <c r="G298" s="87"/>
      <c r="H298" s="165"/>
    </row>
    <row r="299" customHeight="1" spans="1:8">
      <c r="A299" s="34"/>
      <c r="B299" s="34" t="s">
        <v>400</v>
      </c>
      <c r="C299" s="27" t="s">
        <v>363</v>
      </c>
      <c r="D299" s="94">
        <v>4</v>
      </c>
      <c r="E299" s="166"/>
      <c r="F299" s="94"/>
      <c r="G299" s="87"/>
      <c r="H299" s="165"/>
    </row>
    <row r="300" customHeight="1" spans="1:8">
      <c r="A300" s="34"/>
      <c r="B300" s="34" t="s">
        <v>401</v>
      </c>
      <c r="C300" s="27" t="s">
        <v>358</v>
      </c>
      <c r="D300" s="94">
        <v>300</v>
      </c>
      <c r="E300" s="166"/>
      <c r="F300" s="94"/>
      <c r="G300" s="87"/>
      <c r="H300" s="165"/>
    </row>
    <row r="301" customHeight="1" spans="1:8">
      <c r="A301" s="34"/>
      <c r="B301" s="34" t="s">
        <v>402</v>
      </c>
      <c r="C301" s="27" t="s">
        <v>403</v>
      </c>
      <c r="D301" s="94">
        <v>6</v>
      </c>
      <c r="E301" s="166"/>
      <c r="F301" s="94"/>
      <c r="G301" s="87"/>
      <c r="H301" s="165"/>
    </row>
    <row r="302" customHeight="1" spans="1:8">
      <c r="A302" s="34" t="s">
        <v>190</v>
      </c>
      <c r="B302" s="34" t="s">
        <v>404</v>
      </c>
      <c r="C302" s="27" t="s">
        <v>89</v>
      </c>
      <c r="D302" s="94"/>
      <c r="E302" s="166"/>
      <c r="F302" s="94"/>
      <c r="G302" s="95"/>
      <c r="H302" s="163"/>
    </row>
    <row r="303" customHeight="1" spans="1:8">
      <c r="A303" s="34" t="s">
        <v>295</v>
      </c>
      <c r="B303" s="34" t="s">
        <v>405</v>
      </c>
      <c r="C303" s="27" t="s">
        <v>89</v>
      </c>
      <c r="D303" s="94"/>
      <c r="E303" s="166"/>
      <c r="F303" s="94"/>
      <c r="G303" s="95"/>
      <c r="H303" s="163"/>
    </row>
    <row r="304" customHeight="1" spans="1:8">
      <c r="A304" s="34" t="s">
        <v>299</v>
      </c>
      <c r="B304" s="34" t="s">
        <v>406</v>
      </c>
      <c r="C304" s="27" t="s">
        <v>89</v>
      </c>
      <c r="D304" s="94"/>
      <c r="E304" s="166"/>
      <c r="F304" s="94"/>
      <c r="G304" s="95"/>
      <c r="H304" s="163"/>
    </row>
    <row r="305" customHeight="1" spans="1:8">
      <c r="A305" s="34"/>
      <c r="B305" s="34" t="s">
        <v>407</v>
      </c>
      <c r="C305" s="27" t="s">
        <v>408</v>
      </c>
      <c r="D305" s="94">
        <v>18</v>
      </c>
      <c r="E305" s="166"/>
      <c r="F305" s="94"/>
      <c r="G305" s="87"/>
      <c r="H305" s="165"/>
    </row>
    <row r="306" customHeight="1" spans="1:8">
      <c r="A306" s="34"/>
      <c r="B306" s="34" t="s">
        <v>409</v>
      </c>
      <c r="C306" s="27" t="s">
        <v>408</v>
      </c>
      <c r="D306" s="94">
        <v>17</v>
      </c>
      <c r="E306" s="166"/>
      <c r="F306" s="94"/>
      <c r="G306" s="87"/>
      <c r="H306" s="165"/>
    </row>
    <row r="307" customHeight="1" spans="1:8">
      <c r="A307" s="34" t="s">
        <v>192</v>
      </c>
      <c r="B307" s="34" t="s">
        <v>410</v>
      </c>
      <c r="C307" s="27" t="s">
        <v>89</v>
      </c>
      <c r="D307" s="94"/>
      <c r="E307" s="166"/>
      <c r="F307" s="94"/>
      <c r="G307" s="95"/>
      <c r="H307" s="163"/>
    </row>
    <row r="308" customHeight="1" spans="1:8">
      <c r="A308" s="34" t="s">
        <v>411</v>
      </c>
      <c r="B308" s="34" t="s">
        <v>412</v>
      </c>
      <c r="C308" s="27" t="s">
        <v>89</v>
      </c>
      <c r="D308" s="94"/>
      <c r="E308" s="166"/>
      <c r="F308" s="94"/>
      <c r="G308" s="95"/>
      <c r="H308" s="163"/>
    </row>
    <row r="309" customHeight="1" spans="1:8">
      <c r="A309" s="34"/>
      <c r="B309" s="34" t="s">
        <v>409</v>
      </c>
      <c r="C309" s="27" t="s">
        <v>408</v>
      </c>
      <c r="D309" s="94">
        <v>16</v>
      </c>
      <c r="E309" s="166"/>
      <c r="F309" s="94"/>
      <c r="G309" s="87"/>
      <c r="H309" s="165"/>
    </row>
    <row r="310" customHeight="1" spans="1:8">
      <c r="A310" s="34" t="s">
        <v>194</v>
      </c>
      <c r="B310" s="34" t="s">
        <v>406</v>
      </c>
      <c r="C310" s="27" t="s">
        <v>89</v>
      </c>
      <c r="D310" s="94"/>
      <c r="E310" s="166"/>
      <c r="F310" s="94"/>
      <c r="G310" s="95"/>
      <c r="H310" s="163"/>
    </row>
    <row r="311" customHeight="1" spans="1:8">
      <c r="A311" s="34"/>
      <c r="B311" s="34" t="s">
        <v>409</v>
      </c>
      <c r="C311" s="27" t="s">
        <v>408</v>
      </c>
      <c r="D311" s="94">
        <v>7</v>
      </c>
      <c r="E311" s="166"/>
      <c r="F311" s="94"/>
      <c r="G311" s="87"/>
      <c r="H311" s="165"/>
    </row>
    <row r="312" customHeight="1" spans="1:8">
      <c r="A312" s="34" t="s">
        <v>197</v>
      </c>
      <c r="B312" s="34" t="s">
        <v>413</v>
      </c>
      <c r="C312" s="27" t="s">
        <v>89</v>
      </c>
      <c r="D312" s="94"/>
      <c r="E312" s="166"/>
      <c r="F312" s="94"/>
      <c r="G312" s="95"/>
      <c r="H312" s="163"/>
    </row>
    <row r="313" customHeight="1" spans="1:8">
      <c r="A313" s="34"/>
      <c r="B313" s="34" t="s">
        <v>407</v>
      </c>
      <c r="C313" s="27" t="s">
        <v>408</v>
      </c>
      <c r="D313" s="94">
        <v>7</v>
      </c>
      <c r="E313" s="166"/>
      <c r="F313" s="94"/>
      <c r="G313" s="87"/>
      <c r="H313" s="165"/>
    </row>
    <row r="314" customHeight="1" spans="1:8">
      <c r="A314" s="34" t="s">
        <v>414</v>
      </c>
      <c r="B314" s="34" t="s">
        <v>415</v>
      </c>
      <c r="C314" s="27" t="s">
        <v>89</v>
      </c>
      <c r="D314" s="94"/>
      <c r="E314" s="166"/>
      <c r="F314" s="94"/>
      <c r="G314" s="95"/>
      <c r="H314" s="163"/>
    </row>
    <row r="315" customHeight="1" spans="1:8">
      <c r="A315" s="34"/>
      <c r="B315" s="34" t="s">
        <v>409</v>
      </c>
      <c r="C315" s="27" t="s">
        <v>408</v>
      </c>
      <c r="D315" s="94">
        <v>11</v>
      </c>
      <c r="E315" s="166"/>
      <c r="F315" s="94"/>
      <c r="G315" s="87"/>
      <c r="H315" s="165"/>
    </row>
    <row r="316" customHeight="1" spans="1:8">
      <c r="A316" s="34" t="s">
        <v>416</v>
      </c>
      <c r="B316" s="34" t="s">
        <v>417</v>
      </c>
      <c r="C316" s="27" t="s">
        <v>89</v>
      </c>
      <c r="D316" s="94"/>
      <c r="E316" s="166"/>
      <c r="F316" s="94"/>
      <c r="G316" s="95"/>
      <c r="H316" s="163"/>
    </row>
    <row r="317" customHeight="1" spans="1:8">
      <c r="A317" s="34"/>
      <c r="B317" s="34" t="s">
        <v>418</v>
      </c>
      <c r="C317" s="27" t="s">
        <v>419</v>
      </c>
      <c r="D317" s="94">
        <v>20</v>
      </c>
      <c r="E317" s="166"/>
      <c r="F317" s="94"/>
      <c r="G317" s="87"/>
      <c r="H317" s="165"/>
    </row>
    <row r="318" customHeight="1" spans="1:8">
      <c r="A318" s="34"/>
      <c r="B318" s="34" t="s">
        <v>420</v>
      </c>
      <c r="C318" s="27" t="s">
        <v>421</v>
      </c>
      <c r="D318" s="94">
        <v>80</v>
      </c>
      <c r="E318" s="166"/>
      <c r="F318" s="94"/>
      <c r="G318" s="87"/>
      <c r="H318" s="165"/>
    </row>
    <row r="319" customHeight="1" spans="1:8">
      <c r="A319" s="34" t="s">
        <v>422</v>
      </c>
      <c r="B319" s="34" t="s">
        <v>423</v>
      </c>
      <c r="C319" s="27" t="s">
        <v>89</v>
      </c>
      <c r="D319" s="94"/>
      <c r="E319" s="166"/>
      <c r="F319" s="94"/>
      <c r="G319" s="95"/>
      <c r="H319" s="163"/>
    </row>
    <row r="320" customHeight="1" spans="1:8">
      <c r="A320" s="34"/>
      <c r="B320" s="34" t="s">
        <v>424</v>
      </c>
      <c r="C320" s="27" t="s">
        <v>425</v>
      </c>
      <c r="D320" s="94">
        <v>4</v>
      </c>
      <c r="E320" s="166"/>
      <c r="F320" s="94"/>
      <c r="G320" s="87"/>
      <c r="H320" s="165"/>
    </row>
    <row r="321" customHeight="1" spans="1:8">
      <c r="A321" s="34"/>
      <c r="B321" s="34" t="s">
        <v>426</v>
      </c>
      <c r="C321" s="27" t="s">
        <v>425</v>
      </c>
      <c r="D321" s="94">
        <v>2</v>
      </c>
      <c r="E321" s="166"/>
      <c r="F321" s="94"/>
      <c r="G321" s="87"/>
      <c r="H321" s="165"/>
    </row>
    <row r="322" customHeight="1" spans="1:8">
      <c r="A322" s="34"/>
      <c r="B322" s="34" t="s">
        <v>427</v>
      </c>
      <c r="C322" s="27" t="s">
        <v>101</v>
      </c>
      <c r="D322" s="94">
        <v>40</v>
      </c>
      <c r="E322" s="166"/>
      <c r="F322" s="94"/>
      <c r="G322" s="87"/>
      <c r="H322" s="165"/>
    </row>
    <row r="323" customHeight="1" spans="1:8">
      <c r="A323" s="34"/>
      <c r="B323" s="34" t="s">
        <v>427</v>
      </c>
      <c r="C323" s="27" t="s">
        <v>101</v>
      </c>
      <c r="D323" s="94">
        <v>24</v>
      </c>
      <c r="E323" s="166"/>
      <c r="F323" s="94"/>
      <c r="G323" s="87"/>
      <c r="H323" s="165"/>
    </row>
    <row r="324" customHeight="1" spans="1:8">
      <c r="A324" s="34"/>
      <c r="B324" s="34" t="s">
        <v>428</v>
      </c>
      <c r="C324" s="27" t="s">
        <v>425</v>
      </c>
      <c r="D324" s="94">
        <v>1</v>
      </c>
      <c r="E324" s="166"/>
      <c r="F324" s="94"/>
      <c r="G324" s="87"/>
      <c r="H324" s="165"/>
    </row>
    <row r="325" customHeight="1" spans="1:8">
      <c r="A325" s="34" t="s">
        <v>200</v>
      </c>
      <c r="B325" s="34" t="s">
        <v>429</v>
      </c>
      <c r="C325" s="27" t="s">
        <v>89</v>
      </c>
      <c r="D325" s="94"/>
      <c r="E325" s="166"/>
      <c r="F325" s="94"/>
      <c r="G325" s="95"/>
      <c r="H325" s="163"/>
    </row>
    <row r="326" customHeight="1" spans="1:8">
      <c r="A326" s="34" t="s">
        <v>202</v>
      </c>
      <c r="B326" s="34" t="s">
        <v>430</v>
      </c>
      <c r="C326" s="27" t="s">
        <v>89</v>
      </c>
      <c r="D326" s="94"/>
      <c r="E326" s="166"/>
      <c r="F326" s="94"/>
      <c r="G326" s="95"/>
      <c r="H326" s="163"/>
    </row>
    <row r="327" customHeight="1" spans="1:8">
      <c r="A327" s="34" t="s">
        <v>431</v>
      </c>
      <c r="B327" s="34" t="s">
        <v>432</v>
      </c>
      <c r="C327" s="27" t="s">
        <v>89</v>
      </c>
      <c r="D327" s="94"/>
      <c r="E327" s="166"/>
      <c r="F327" s="94"/>
      <c r="G327" s="95"/>
      <c r="H327" s="163"/>
    </row>
    <row r="328" customHeight="1" spans="1:8">
      <c r="A328" s="34"/>
      <c r="B328" s="34" t="s">
        <v>433</v>
      </c>
      <c r="C328" s="27" t="s">
        <v>318</v>
      </c>
      <c r="D328" s="94">
        <v>550</v>
      </c>
      <c r="E328" s="166"/>
      <c r="F328" s="94"/>
      <c r="G328" s="87"/>
      <c r="H328" s="165"/>
    </row>
    <row r="329" customHeight="1" spans="1:8">
      <c r="A329" s="34" t="s">
        <v>434</v>
      </c>
      <c r="B329" s="34" t="s">
        <v>435</v>
      </c>
      <c r="C329" s="27" t="s">
        <v>89</v>
      </c>
      <c r="D329" s="94"/>
      <c r="E329" s="166"/>
      <c r="F329" s="94"/>
      <c r="G329" s="95"/>
      <c r="H329" s="163"/>
    </row>
    <row r="330" customHeight="1" spans="1:8">
      <c r="A330" s="34"/>
      <c r="B330" s="34" t="s">
        <v>436</v>
      </c>
      <c r="C330" s="27" t="s">
        <v>101</v>
      </c>
      <c r="D330" s="94">
        <v>153</v>
      </c>
      <c r="E330" s="166"/>
      <c r="F330" s="94"/>
      <c r="G330" s="87"/>
      <c r="H330" s="165"/>
    </row>
    <row r="331" customHeight="1" spans="1:8">
      <c r="A331" s="34" t="s">
        <v>437</v>
      </c>
      <c r="B331" s="34" t="s">
        <v>438</v>
      </c>
      <c r="C331" s="27" t="s">
        <v>89</v>
      </c>
      <c r="D331" s="94"/>
      <c r="E331" s="166"/>
      <c r="F331" s="94"/>
      <c r="G331" s="95"/>
      <c r="H331" s="163"/>
    </row>
    <row r="332" customHeight="1" spans="1:8">
      <c r="A332" s="34"/>
      <c r="B332" s="34" t="s">
        <v>439</v>
      </c>
      <c r="C332" s="27" t="s">
        <v>101</v>
      </c>
      <c r="D332" s="94">
        <v>28</v>
      </c>
      <c r="E332" s="166"/>
      <c r="F332" s="94"/>
      <c r="G332" s="87"/>
      <c r="H332" s="165"/>
    </row>
    <row r="333" customHeight="1" spans="1:8">
      <c r="A333" s="34"/>
      <c r="B333" s="34" t="s">
        <v>381</v>
      </c>
      <c r="C333" s="27" t="s">
        <v>101</v>
      </c>
      <c r="D333" s="94">
        <v>32</v>
      </c>
      <c r="E333" s="166"/>
      <c r="F333" s="94"/>
      <c r="G333" s="87"/>
      <c r="H333" s="165"/>
    </row>
    <row r="334" customHeight="1" spans="1:8">
      <c r="A334" s="34"/>
      <c r="B334" s="34" t="s">
        <v>439</v>
      </c>
      <c r="C334" s="27" t="s">
        <v>101</v>
      </c>
      <c r="D334" s="94">
        <v>24</v>
      </c>
      <c r="E334" s="166"/>
      <c r="F334" s="94"/>
      <c r="G334" s="87"/>
      <c r="H334" s="165"/>
    </row>
    <row r="335" customHeight="1" spans="1:8">
      <c r="A335" s="34"/>
      <c r="B335" s="34" t="s">
        <v>381</v>
      </c>
      <c r="C335" s="27" t="s">
        <v>101</v>
      </c>
      <c r="D335" s="94">
        <v>20</v>
      </c>
      <c r="E335" s="166"/>
      <c r="F335" s="94"/>
      <c r="G335" s="87"/>
      <c r="H335" s="165"/>
    </row>
    <row r="336" customHeight="1" spans="1:8">
      <c r="A336" s="34"/>
      <c r="B336" s="34" t="s">
        <v>439</v>
      </c>
      <c r="C336" s="27" t="s">
        <v>101</v>
      </c>
      <c r="D336" s="94">
        <v>36</v>
      </c>
      <c r="E336" s="166"/>
      <c r="F336" s="94"/>
      <c r="G336" s="87"/>
      <c r="H336" s="165"/>
    </row>
    <row r="337" customHeight="1" spans="1:8">
      <c r="A337" s="34"/>
      <c r="B337" s="34" t="s">
        <v>381</v>
      </c>
      <c r="C337" s="27" t="s">
        <v>101</v>
      </c>
      <c r="D337" s="94">
        <v>16</v>
      </c>
      <c r="E337" s="166"/>
      <c r="F337" s="94"/>
      <c r="G337" s="87"/>
      <c r="H337" s="165"/>
    </row>
    <row r="338" customHeight="1" spans="1:8">
      <c r="A338" s="34" t="s">
        <v>440</v>
      </c>
      <c r="B338" s="34" t="s">
        <v>441</v>
      </c>
      <c r="C338" s="27" t="s">
        <v>89</v>
      </c>
      <c r="D338" s="94"/>
      <c r="E338" s="166"/>
      <c r="F338" s="94"/>
      <c r="G338" s="95"/>
      <c r="H338" s="163"/>
    </row>
    <row r="339" customHeight="1" spans="1:8">
      <c r="A339" s="34"/>
      <c r="B339" s="34" t="s">
        <v>442</v>
      </c>
      <c r="C339" s="27" t="s">
        <v>101</v>
      </c>
      <c r="D339" s="94">
        <v>10</v>
      </c>
      <c r="E339" s="166"/>
      <c r="F339" s="94"/>
      <c r="G339" s="87"/>
      <c r="H339" s="165"/>
    </row>
    <row r="340" customHeight="1" spans="1:8">
      <c r="A340" s="34" t="s">
        <v>443</v>
      </c>
      <c r="B340" s="34" t="s">
        <v>444</v>
      </c>
      <c r="C340" s="27" t="s">
        <v>89</v>
      </c>
      <c r="D340" s="94"/>
      <c r="E340" s="166"/>
      <c r="F340" s="94"/>
      <c r="G340" s="95"/>
      <c r="H340" s="163"/>
    </row>
    <row r="341" customHeight="1" spans="1:8">
      <c r="A341" s="34"/>
      <c r="B341" s="34" t="s">
        <v>445</v>
      </c>
      <c r="C341" s="27" t="s">
        <v>101</v>
      </c>
      <c r="D341" s="94">
        <v>20</v>
      </c>
      <c r="E341" s="166"/>
      <c r="F341" s="94"/>
      <c r="G341" s="87"/>
      <c r="H341" s="165"/>
    </row>
    <row r="342" customHeight="1" spans="1:8">
      <c r="A342" s="34" t="s">
        <v>207</v>
      </c>
      <c r="B342" s="34" t="s">
        <v>446</v>
      </c>
      <c r="C342" s="27" t="s">
        <v>89</v>
      </c>
      <c r="D342" s="94"/>
      <c r="E342" s="166"/>
      <c r="F342" s="94"/>
      <c r="G342" s="95"/>
      <c r="H342" s="163"/>
    </row>
    <row r="343" customHeight="1" spans="1:8">
      <c r="A343" s="34" t="s">
        <v>303</v>
      </c>
      <c r="B343" s="34" t="s">
        <v>447</v>
      </c>
      <c r="C343" s="27" t="s">
        <v>89</v>
      </c>
      <c r="D343" s="94"/>
      <c r="E343" s="166"/>
      <c r="F343" s="94"/>
      <c r="G343" s="95"/>
      <c r="H343" s="163"/>
    </row>
    <row r="344" customHeight="1" spans="1:8">
      <c r="A344" s="34"/>
      <c r="B344" s="34" t="s">
        <v>448</v>
      </c>
      <c r="C344" s="27" t="s">
        <v>101</v>
      </c>
      <c r="D344" s="94">
        <v>2</v>
      </c>
      <c r="E344" s="166"/>
      <c r="F344" s="94"/>
      <c r="G344" s="87"/>
      <c r="H344" s="165"/>
    </row>
    <row r="345" customHeight="1" spans="1:8">
      <c r="A345" s="34" t="s">
        <v>449</v>
      </c>
      <c r="B345" s="34" t="s">
        <v>450</v>
      </c>
      <c r="C345" s="27" t="s">
        <v>89</v>
      </c>
      <c r="D345" s="94"/>
      <c r="E345" s="166"/>
      <c r="F345" s="94"/>
      <c r="G345" s="95"/>
      <c r="H345" s="163"/>
    </row>
    <row r="346" customHeight="1" spans="1:8">
      <c r="A346" s="34"/>
      <c r="B346" s="34" t="s">
        <v>448</v>
      </c>
      <c r="C346" s="27" t="s">
        <v>101</v>
      </c>
      <c r="D346" s="94">
        <v>5</v>
      </c>
      <c r="E346" s="166"/>
      <c r="F346" s="94"/>
      <c r="G346" s="87"/>
      <c r="H346" s="165"/>
    </row>
    <row r="347" customHeight="1" spans="1:8">
      <c r="A347" s="34"/>
      <c r="B347" s="34" t="s">
        <v>442</v>
      </c>
      <c r="C347" s="27" t="s">
        <v>101</v>
      </c>
      <c r="D347" s="94">
        <v>2</v>
      </c>
      <c r="E347" s="166"/>
      <c r="F347" s="94"/>
      <c r="G347" s="87"/>
      <c r="H347" s="165"/>
    </row>
    <row r="348" customHeight="1" spans="1:8">
      <c r="A348" s="34"/>
      <c r="B348" s="34" t="s">
        <v>439</v>
      </c>
      <c r="C348" s="27" t="s">
        <v>101</v>
      </c>
      <c r="D348" s="94">
        <v>100</v>
      </c>
      <c r="E348" s="166"/>
      <c r="F348" s="94"/>
      <c r="G348" s="87"/>
      <c r="H348" s="165"/>
    </row>
    <row r="349" customHeight="1" spans="1:8">
      <c r="A349" s="34"/>
      <c r="B349" s="34" t="s">
        <v>381</v>
      </c>
      <c r="C349" s="27" t="s">
        <v>101</v>
      </c>
      <c r="D349" s="94">
        <v>110</v>
      </c>
      <c r="E349" s="166"/>
      <c r="F349" s="94"/>
      <c r="G349" s="87"/>
      <c r="H349" s="165"/>
    </row>
    <row r="350" customHeight="1" spans="1:8">
      <c r="A350" s="34"/>
      <c r="B350" s="34" t="s">
        <v>451</v>
      </c>
      <c r="C350" s="27" t="s">
        <v>101</v>
      </c>
      <c r="D350" s="94">
        <v>200</v>
      </c>
      <c r="E350" s="166"/>
      <c r="F350" s="94"/>
      <c r="G350" s="87"/>
      <c r="H350" s="165"/>
    </row>
    <row r="351" customHeight="1" spans="1:8">
      <c r="A351" s="34" t="s">
        <v>452</v>
      </c>
      <c r="B351" s="34" t="s">
        <v>453</v>
      </c>
      <c r="C351" s="27" t="s">
        <v>89</v>
      </c>
      <c r="D351" s="94"/>
      <c r="E351" s="166"/>
      <c r="F351" s="94"/>
      <c r="G351" s="95"/>
      <c r="H351" s="163"/>
    </row>
    <row r="352" customHeight="1" spans="1:8">
      <c r="A352" s="34"/>
      <c r="B352" s="34" t="s">
        <v>454</v>
      </c>
      <c r="C352" s="27" t="s">
        <v>142</v>
      </c>
      <c r="D352" s="94">
        <v>4</v>
      </c>
      <c r="E352" s="166"/>
      <c r="F352" s="94"/>
      <c r="G352" s="87"/>
      <c r="H352" s="165"/>
    </row>
    <row r="353" customHeight="1" spans="1:8">
      <c r="A353" s="34"/>
      <c r="B353" s="34" t="s">
        <v>455</v>
      </c>
      <c r="C353" s="27" t="s">
        <v>142</v>
      </c>
      <c r="D353" s="94">
        <v>2</v>
      </c>
      <c r="E353" s="166"/>
      <c r="F353" s="94"/>
      <c r="G353" s="87"/>
      <c r="H353" s="165"/>
    </row>
    <row r="354" customHeight="1" spans="1:8">
      <c r="A354" s="34" t="s">
        <v>213</v>
      </c>
      <c r="B354" s="34" t="s">
        <v>456</v>
      </c>
      <c r="C354" s="27" t="s">
        <v>89</v>
      </c>
      <c r="D354" s="94"/>
      <c r="E354" s="166"/>
      <c r="F354" s="94"/>
      <c r="G354" s="95"/>
      <c r="H354" s="163"/>
    </row>
    <row r="355" customHeight="1" spans="1:8">
      <c r="A355" s="34"/>
      <c r="B355" s="34" t="s">
        <v>457</v>
      </c>
      <c r="C355" s="27" t="s">
        <v>358</v>
      </c>
      <c r="D355" s="94">
        <v>600</v>
      </c>
      <c r="E355" s="166"/>
      <c r="F355" s="94"/>
      <c r="G355" s="87"/>
      <c r="H355" s="165"/>
    </row>
    <row r="356" customHeight="1" spans="1:8">
      <c r="A356" s="34"/>
      <c r="B356" s="34" t="s">
        <v>458</v>
      </c>
      <c r="C356" s="27" t="s">
        <v>318</v>
      </c>
      <c r="D356" s="94">
        <v>400</v>
      </c>
      <c r="E356" s="166"/>
      <c r="F356" s="94"/>
      <c r="G356" s="87"/>
      <c r="H356" s="165"/>
    </row>
    <row r="357" customHeight="1" spans="1:8">
      <c r="A357" s="34" t="s">
        <v>215</v>
      </c>
      <c r="B357" s="34" t="s">
        <v>459</v>
      </c>
      <c r="C357" s="27" t="s">
        <v>89</v>
      </c>
      <c r="D357" s="94"/>
      <c r="E357" s="166"/>
      <c r="F357" s="94"/>
      <c r="G357" s="95"/>
      <c r="H357" s="163"/>
    </row>
    <row r="358" customHeight="1" spans="1:8">
      <c r="A358" s="34" t="s">
        <v>460</v>
      </c>
      <c r="B358" s="34" t="s">
        <v>461</v>
      </c>
      <c r="C358" s="27" t="s">
        <v>89</v>
      </c>
      <c r="D358" s="94"/>
      <c r="E358" s="166"/>
      <c r="F358" s="94"/>
      <c r="G358" s="95"/>
      <c r="H358" s="163"/>
    </row>
    <row r="359" customHeight="1" spans="1:8">
      <c r="A359" s="34"/>
      <c r="B359" s="34" t="s">
        <v>462</v>
      </c>
      <c r="C359" s="27" t="s">
        <v>142</v>
      </c>
      <c r="D359" s="94">
        <v>1700</v>
      </c>
      <c r="E359" s="166"/>
      <c r="F359" s="94"/>
      <c r="G359" s="87"/>
      <c r="H359" s="165"/>
    </row>
    <row r="360" customHeight="1" spans="1:8">
      <c r="A360" s="34"/>
      <c r="B360" s="34" t="s">
        <v>451</v>
      </c>
      <c r="C360" s="27" t="s">
        <v>101</v>
      </c>
      <c r="D360" s="94">
        <v>30</v>
      </c>
      <c r="E360" s="166"/>
      <c r="F360" s="94"/>
      <c r="G360" s="87"/>
      <c r="H360" s="165"/>
    </row>
    <row r="361" customHeight="1" spans="1:8">
      <c r="A361" s="34"/>
      <c r="B361" s="34" t="s">
        <v>463</v>
      </c>
      <c r="C361" s="27" t="s">
        <v>101</v>
      </c>
      <c r="D361" s="94">
        <v>90</v>
      </c>
      <c r="E361" s="166"/>
      <c r="F361" s="94"/>
      <c r="G361" s="87"/>
      <c r="H361" s="165"/>
    </row>
    <row r="362" customHeight="1" spans="1:8">
      <c r="A362" s="34" t="s">
        <v>464</v>
      </c>
      <c r="B362" s="34" t="s">
        <v>465</v>
      </c>
      <c r="C362" s="27" t="s">
        <v>89</v>
      </c>
      <c r="D362" s="94"/>
      <c r="E362" s="166"/>
      <c r="F362" s="94"/>
      <c r="G362" s="95"/>
      <c r="H362" s="163"/>
    </row>
    <row r="363" customHeight="1" spans="1:8">
      <c r="A363" s="34"/>
      <c r="B363" s="34" t="s">
        <v>466</v>
      </c>
      <c r="C363" s="27" t="s">
        <v>142</v>
      </c>
      <c r="D363" s="94">
        <v>300</v>
      </c>
      <c r="E363" s="166"/>
      <c r="F363" s="94"/>
      <c r="G363" s="87"/>
      <c r="H363" s="165"/>
    </row>
    <row r="364" customHeight="1" spans="1:8">
      <c r="A364" s="34"/>
      <c r="B364" s="34" t="s">
        <v>467</v>
      </c>
      <c r="C364" s="27" t="s">
        <v>468</v>
      </c>
      <c r="D364" s="94">
        <v>100</v>
      </c>
      <c r="E364" s="166"/>
      <c r="F364" s="94"/>
      <c r="G364" s="87"/>
      <c r="H364" s="165"/>
    </row>
    <row r="365" customHeight="1" spans="1:8">
      <c r="A365" s="34"/>
      <c r="B365" s="34" t="s">
        <v>451</v>
      </c>
      <c r="C365" s="27" t="s">
        <v>101</v>
      </c>
      <c r="D365" s="94">
        <v>10</v>
      </c>
      <c r="E365" s="166"/>
      <c r="F365" s="94"/>
      <c r="G365" s="87"/>
      <c r="H365" s="165"/>
    </row>
    <row r="366" customHeight="1" spans="1:8">
      <c r="A366" s="34"/>
      <c r="B366" s="34" t="s">
        <v>451</v>
      </c>
      <c r="C366" s="27" t="s">
        <v>101</v>
      </c>
      <c r="D366" s="94">
        <v>20</v>
      </c>
      <c r="E366" s="166"/>
      <c r="F366" s="94"/>
      <c r="G366" s="87"/>
      <c r="H366" s="165"/>
    </row>
    <row r="367" customHeight="1" spans="1:8">
      <c r="A367" s="34"/>
      <c r="B367" s="34" t="s">
        <v>409</v>
      </c>
      <c r="C367" s="27" t="s">
        <v>408</v>
      </c>
      <c r="D367" s="94">
        <v>1</v>
      </c>
      <c r="E367" s="166"/>
      <c r="F367" s="94"/>
      <c r="G367" s="87"/>
      <c r="H367" s="165"/>
    </row>
    <row r="368" customHeight="1" spans="1:8">
      <c r="A368" s="34" t="s">
        <v>307</v>
      </c>
      <c r="B368" s="34" t="s">
        <v>469</v>
      </c>
      <c r="C368" s="27" t="s">
        <v>89</v>
      </c>
      <c r="D368" s="94"/>
      <c r="E368" s="166"/>
      <c r="F368" s="94"/>
      <c r="G368" s="95"/>
      <c r="H368" s="163"/>
    </row>
    <row r="369" customHeight="1" spans="1:8">
      <c r="A369" s="34" t="s">
        <v>309</v>
      </c>
      <c r="B369" s="34" t="s">
        <v>470</v>
      </c>
      <c r="C369" s="27" t="s">
        <v>89</v>
      </c>
      <c r="D369" s="94"/>
      <c r="E369" s="166"/>
      <c r="F369" s="94"/>
      <c r="G369" s="95"/>
      <c r="H369" s="163"/>
    </row>
    <row r="370" customHeight="1" spans="1:8">
      <c r="A370" s="34" t="s">
        <v>471</v>
      </c>
      <c r="B370" s="34" t="s">
        <v>472</v>
      </c>
      <c r="C370" s="27" t="s">
        <v>89</v>
      </c>
      <c r="D370" s="94"/>
      <c r="E370" s="166"/>
      <c r="F370" s="94"/>
      <c r="G370" s="95"/>
      <c r="H370" s="163"/>
    </row>
    <row r="371" customHeight="1" spans="1:8">
      <c r="A371" s="34"/>
      <c r="B371" s="34" t="s">
        <v>473</v>
      </c>
      <c r="C371" s="27" t="s">
        <v>468</v>
      </c>
      <c r="D371" s="94">
        <v>400</v>
      </c>
      <c r="E371" s="166"/>
      <c r="F371" s="94"/>
      <c r="G371" s="87"/>
      <c r="H371" s="165"/>
    </row>
    <row r="372" customHeight="1" spans="1:8">
      <c r="A372" s="34"/>
      <c r="B372" s="34" t="s">
        <v>467</v>
      </c>
      <c r="C372" s="27" t="s">
        <v>468</v>
      </c>
      <c r="D372" s="94">
        <v>3800</v>
      </c>
      <c r="E372" s="166"/>
      <c r="F372" s="94"/>
      <c r="G372" s="87"/>
      <c r="H372" s="165"/>
    </row>
    <row r="373" customHeight="1" spans="1:8">
      <c r="A373" s="34" t="s">
        <v>474</v>
      </c>
      <c r="B373" s="34" t="s">
        <v>475</v>
      </c>
      <c r="C373" s="27" t="s">
        <v>89</v>
      </c>
      <c r="D373" s="94"/>
      <c r="E373" s="166"/>
      <c r="F373" s="94"/>
      <c r="G373" s="95"/>
      <c r="H373" s="163"/>
    </row>
    <row r="374" customHeight="1" spans="1:8">
      <c r="A374" s="34"/>
      <c r="B374" s="34" t="s">
        <v>476</v>
      </c>
      <c r="C374" s="27" t="s">
        <v>468</v>
      </c>
      <c r="D374" s="94">
        <v>6500</v>
      </c>
      <c r="E374" s="166"/>
      <c r="F374" s="94"/>
      <c r="G374" s="87"/>
      <c r="H374" s="165"/>
    </row>
    <row r="375" customHeight="1" spans="1:8">
      <c r="A375" s="34" t="s">
        <v>311</v>
      </c>
      <c r="B375" s="34" t="s">
        <v>477</v>
      </c>
      <c r="C375" s="27" t="s">
        <v>89</v>
      </c>
      <c r="D375" s="94"/>
      <c r="E375" s="166"/>
      <c r="F375" s="94"/>
      <c r="G375" s="95"/>
      <c r="H375" s="163"/>
    </row>
    <row r="376" customHeight="1" spans="1:8">
      <c r="A376" s="34"/>
      <c r="B376" s="34" t="s">
        <v>478</v>
      </c>
      <c r="C376" s="27" t="s">
        <v>318</v>
      </c>
      <c r="D376" s="94">
        <v>33600</v>
      </c>
      <c r="E376" s="166"/>
      <c r="F376" s="94"/>
      <c r="G376" s="87"/>
      <c r="H376" s="165"/>
    </row>
    <row r="377" customHeight="1" spans="1:8">
      <c r="A377" s="34"/>
      <c r="B377" s="34" t="s">
        <v>479</v>
      </c>
      <c r="C377" s="27" t="s">
        <v>97</v>
      </c>
      <c r="D377" s="94">
        <v>150</v>
      </c>
      <c r="E377" s="166"/>
      <c r="F377" s="94"/>
      <c r="G377" s="87"/>
      <c r="H377" s="165"/>
    </row>
    <row r="378" customHeight="1" spans="1:8">
      <c r="A378" s="34"/>
      <c r="B378" s="34" t="s">
        <v>480</v>
      </c>
      <c r="C378" s="27" t="s">
        <v>97</v>
      </c>
      <c r="D378" s="94">
        <v>150</v>
      </c>
      <c r="E378" s="166"/>
      <c r="F378" s="94"/>
      <c r="G378" s="87"/>
      <c r="H378" s="165"/>
    </row>
    <row r="379" customHeight="1" spans="1:8">
      <c r="A379" s="34" t="s">
        <v>481</v>
      </c>
      <c r="B379" s="34" t="s">
        <v>482</v>
      </c>
      <c r="C379" s="27" t="s">
        <v>89</v>
      </c>
      <c r="D379" s="94"/>
      <c r="E379" s="166"/>
      <c r="F379" s="94"/>
      <c r="G379" s="95"/>
      <c r="H379" s="163"/>
    </row>
    <row r="380" customHeight="1" spans="1:8">
      <c r="A380" s="34"/>
      <c r="B380" s="34" t="s">
        <v>483</v>
      </c>
      <c r="C380" s="27" t="s">
        <v>97</v>
      </c>
      <c r="D380" s="94">
        <v>150</v>
      </c>
      <c r="E380" s="166"/>
      <c r="F380" s="94"/>
      <c r="G380" s="95"/>
      <c r="H380" s="163"/>
    </row>
    <row r="381" customHeight="1" spans="1:8">
      <c r="A381" s="34"/>
      <c r="B381" s="34" t="s">
        <v>484</v>
      </c>
      <c r="C381" s="27" t="s">
        <v>318</v>
      </c>
      <c r="D381" s="94">
        <v>15000</v>
      </c>
      <c r="E381" s="166"/>
      <c r="F381" s="94"/>
      <c r="G381" s="95"/>
      <c r="H381" s="163"/>
    </row>
    <row r="382" customHeight="1" spans="1:8">
      <c r="A382" s="34" t="s">
        <v>485</v>
      </c>
      <c r="B382" s="34" t="s">
        <v>486</v>
      </c>
      <c r="C382" s="27" t="s">
        <v>89</v>
      </c>
      <c r="D382" s="94"/>
      <c r="E382" s="166"/>
      <c r="F382" s="94"/>
      <c r="G382" s="95"/>
      <c r="H382" s="163"/>
    </row>
    <row r="383" customHeight="1" spans="1:8">
      <c r="A383" s="34"/>
      <c r="B383" s="34" t="s">
        <v>487</v>
      </c>
      <c r="C383" s="27" t="s">
        <v>97</v>
      </c>
      <c r="D383" s="94">
        <v>120</v>
      </c>
      <c r="E383" s="166"/>
      <c r="F383" s="94"/>
      <c r="G383" s="87"/>
      <c r="H383" s="165"/>
    </row>
    <row r="384" customHeight="1" spans="1:8">
      <c r="A384" s="34"/>
      <c r="B384" s="34" t="s">
        <v>488</v>
      </c>
      <c r="C384" s="27" t="s">
        <v>97</v>
      </c>
      <c r="D384" s="94">
        <v>6</v>
      </c>
      <c r="E384" s="166"/>
      <c r="F384" s="94"/>
      <c r="G384" s="87"/>
      <c r="H384" s="165"/>
    </row>
    <row r="385" customHeight="1" spans="1:8">
      <c r="A385" s="34"/>
      <c r="B385" s="34" t="s">
        <v>489</v>
      </c>
      <c r="C385" s="27" t="s">
        <v>490</v>
      </c>
      <c r="D385" s="94">
        <v>50</v>
      </c>
      <c r="E385" s="166"/>
      <c r="F385" s="94"/>
      <c r="G385" s="87"/>
      <c r="H385" s="165"/>
    </row>
    <row r="386" customHeight="1" spans="1:8">
      <c r="A386" s="34"/>
      <c r="B386" s="34" t="s">
        <v>491</v>
      </c>
      <c r="C386" s="27" t="s">
        <v>97</v>
      </c>
      <c r="D386" s="94">
        <v>140</v>
      </c>
      <c r="E386" s="166"/>
      <c r="F386" s="94"/>
      <c r="G386" s="87"/>
      <c r="H386" s="165"/>
    </row>
    <row r="387" customHeight="1" spans="1:8">
      <c r="A387" s="34"/>
      <c r="B387" s="34" t="s">
        <v>492</v>
      </c>
      <c r="C387" s="27" t="s">
        <v>468</v>
      </c>
      <c r="D387" s="94">
        <v>15</v>
      </c>
      <c r="E387" s="166"/>
      <c r="F387" s="94"/>
      <c r="G387" s="87"/>
      <c r="H387" s="165"/>
    </row>
    <row r="388" customHeight="1" spans="1:8">
      <c r="A388" s="34" t="s">
        <v>493</v>
      </c>
      <c r="B388" s="34" t="s">
        <v>494</v>
      </c>
      <c r="C388" s="27" t="s">
        <v>89</v>
      </c>
      <c r="D388" s="94"/>
      <c r="E388" s="166"/>
      <c r="F388" s="94"/>
      <c r="G388" s="95"/>
      <c r="H388" s="163"/>
    </row>
    <row r="389" customHeight="1" spans="1:8">
      <c r="A389" s="34" t="s">
        <v>495</v>
      </c>
      <c r="B389" s="34" t="s">
        <v>496</v>
      </c>
      <c r="C389" s="27" t="s">
        <v>89</v>
      </c>
      <c r="D389" s="94"/>
      <c r="E389" s="166"/>
      <c r="F389" s="94"/>
      <c r="G389" s="95"/>
      <c r="H389" s="163"/>
    </row>
    <row r="390" customHeight="1" spans="1:8">
      <c r="A390" s="34"/>
      <c r="B390" s="34" t="s">
        <v>497</v>
      </c>
      <c r="C390" s="27" t="s">
        <v>468</v>
      </c>
      <c r="D390" s="94">
        <v>680</v>
      </c>
      <c r="E390" s="166"/>
      <c r="F390" s="94"/>
      <c r="G390" s="87"/>
      <c r="H390" s="165"/>
    </row>
    <row r="391" customHeight="1" spans="1:8">
      <c r="A391" s="34" t="s">
        <v>313</v>
      </c>
      <c r="B391" s="34" t="s">
        <v>498</v>
      </c>
      <c r="C391" s="27" t="s">
        <v>89</v>
      </c>
      <c r="D391" s="94"/>
      <c r="E391" s="166"/>
      <c r="F391" s="94"/>
      <c r="G391" s="95"/>
      <c r="H391" s="165"/>
    </row>
    <row r="392" customHeight="1" spans="1:8">
      <c r="A392" s="34" t="s">
        <v>499</v>
      </c>
      <c r="B392" s="34" t="s">
        <v>500</v>
      </c>
      <c r="C392" s="27" t="s">
        <v>89</v>
      </c>
      <c r="D392" s="94"/>
      <c r="E392" s="166"/>
      <c r="F392" s="94"/>
      <c r="G392" s="95"/>
      <c r="H392" s="165"/>
    </row>
    <row r="393" customHeight="1" spans="1:8">
      <c r="A393" s="34"/>
      <c r="B393" s="34" t="s">
        <v>501</v>
      </c>
      <c r="C393" s="27" t="s">
        <v>101</v>
      </c>
      <c r="D393" s="94">
        <v>400</v>
      </c>
      <c r="E393" s="166"/>
      <c r="F393" s="94"/>
      <c r="G393" s="87"/>
      <c r="H393" s="165"/>
    </row>
    <row r="394" customHeight="1" spans="1:8">
      <c r="A394" s="34"/>
      <c r="B394" s="34" t="s">
        <v>502</v>
      </c>
      <c r="C394" s="27" t="s">
        <v>353</v>
      </c>
      <c r="D394" s="94">
        <v>270</v>
      </c>
      <c r="E394" s="166"/>
      <c r="F394" s="94"/>
      <c r="G394" s="87"/>
      <c r="H394" s="165"/>
    </row>
    <row r="395" customHeight="1" spans="1:8">
      <c r="A395" s="34"/>
      <c r="B395" s="34" t="s">
        <v>503</v>
      </c>
      <c r="C395" s="27" t="s">
        <v>504</v>
      </c>
      <c r="D395" s="94">
        <v>2</v>
      </c>
      <c r="E395" s="166"/>
      <c r="F395" s="94"/>
      <c r="G395" s="87"/>
      <c r="H395" s="165"/>
    </row>
    <row r="396" customHeight="1" spans="1:8">
      <c r="A396" s="34"/>
      <c r="B396" s="34" t="s">
        <v>505</v>
      </c>
      <c r="C396" s="27" t="s">
        <v>468</v>
      </c>
      <c r="D396" s="94">
        <v>400</v>
      </c>
      <c r="E396" s="166"/>
      <c r="F396" s="94"/>
      <c r="G396" s="87"/>
      <c r="H396" s="165"/>
    </row>
    <row r="397" customHeight="1" spans="1:8">
      <c r="A397" s="34"/>
      <c r="B397" s="34" t="s">
        <v>506</v>
      </c>
      <c r="C397" s="27" t="s">
        <v>468</v>
      </c>
      <c r="D397" s="94">
        <v>90</v>
      </c>
      <c r="E397" s="166"/>
      <c r="F397" s="94"/>
      <c r="G397" s="87"/>
      <c r="H397" s="165"/>
    </row>
    <row r="398" customHeight="1" spans="1:8">
      <c r="A398" s="34" t="s">
        <v>507</v>
      </c>
      <c r="B398" s="34" t="s">
        <v>508</v>
      </c>
      <c r="C398" s="27" t="s">
        <v>89</v>
      </c>
      <c r="D398" s="94"/>
      <c r="E398" s="166"/>
      <c r="F398" s="94"/>
      <c r="G398" s="95"/>
      <c r="H398" s="165"/>
    </row>
    <row r="399" customHeight="1" spans="1:8">
      <c r="A399" s="34"/>
      <c r="B399" s="34" t="s">
        <v>509</v>
      </c>
      <c r="C399" s="27" t="s">
        <v>142</v>
      </c>
      <c r="D399" s="94">
        <v>1</v>
      </c>
      <c r="E399" s="166"/>
      <c r="F399" s="94"/>
      <c r="G399" s="87"/>
      <c r="H399" s="165"/>
    </row>
    <row r="400" customHeight="1" spans="1:8">
      <c r="A400" s="34"/>
      <c r="B400" s="34" t="s">
        <v>510</v>
      </c>
      <c r="C400" s="27" t="s">
        <v>511</v>
      </c>
      <c r="D400" s="94">
        <v>1</v>
      </c>
      <c r="E400" s="166"/>
      <c r="F400" s="94"/>
      <c r="G400" s="87"/>
      <c r="H400" s="165"/>
    </row>
    <row r="401" customHeight="1" spans="1:8">
      <c r="A401" s="34"/>
      <c r="B401" s="34" t="s">
        <v>512</v>
      </c>
      <c r="C401" s="27" t="s">
        <v>513</v>
      </c>
      <c r="D401" s="94">
        <v>1</v>
      </c>
      <c r="E401" s="166"/>
      <c r="F401" s="94"/>
      <c r="G401" s="87"/>
      <c r="H401" s="165"/>
    </row>
    <row r="402" customHeight="1" spans="1:8">
      <c r="A402" s="34"/>
      <c r="B402" s="34" t="s">
        <v>514</v>
      </c>
      <c r="C402" s="27" t="s">
        <v>515</v>
      </c>
      <c r="D402" s="94">
        <v>1</v>
      </c>
      <c r="E402" s="166"/>
      <c r="F402" s="94"/>
      <c r="G402" s="87"/>
      <c r="H402" s="165"/>
    </row>
    <row r="403" customHeight="1" spans="1:8">
      <c r="A403" s="34"/>
      <c r="B403" s="34" t="s">
        <v>516</v>
      </c>
      <c r="C403" s="27" t="s">
        <v>353</v>
      </c>
      <c r="D403" s="94">
        <v>2</v>
      </c>
      <c r="E403" s="166"/>
      <c r="F403" s="94"/>
      <c r="G403" s="87"/>
      <c r="H403" s="165"/>
    </row>
    <row r="404" customHeight="1" spans="1:8">
      <c r="A404" s="34"/>
      <c r="B404" s="34" t="s">
        <v>517</v>
      </c>
      <c r="C404" s="27" t="s">
        <v>353</v>
      </c>
      <c r="D404" s="94">
        <v>2</v>
      </c>
      <c r="E404" s="166"/>
      <c r="F404" s="94"/>
      <c r="G404" s="87"/>
      <c r="H404" s="165"/>
    </row>
    <row r="405" customHeight="1" spans="1:8">
      <c r="A405" s="34"/>
      <c r="B405" s="34" t="s">
        <v>518</v>
      </c>
      <c r="C405" s="27" t="s">
        <v>142</v>
      </c>
      <c r="D405" s="94">
        <v>2</v>
      </c>
      <c r="E405" s="166"/>
      <c r="F405" s="94"/>
      <c r="G405" s="87"/>
      <c r="H405" s="165"/>
    </row>
    <row r="406" customHeight="1" spans="1:8">
      <c r="A406" s="34"/>
      <c r="B406" s="34" t="s">
        <v>519</v>
      </c>
      <c r="C406" s="27" t="s">
        <v>101</v>
      </c>
      <c r="D406" s="94">
        <v>2</v>
      </c>
      <c r="E406" s="166"/>
      <c r="F406" s="94"/>
      <c r="G406" s="87"/>
      <c r="H406" s="165"/>
    </row>
    <row r="407" customHeight="1" spans="1:8">
      <c r="A407" s="34"/>
      <c r="B407" s="34" t="s">
        <v>520</v>
      </c>
      <c r="C407" s="27" t="s">
        <v>408</v>
      </c>
      <c r="D407" s="94">
        <v>6</v>
      </c>
      <c r="E407" s="166"/>
      <c r="F407" s="94"/>
      <c r="G407" s="87"/>
      <c r="H407" s="165"/>
    </row>
    <row r="408" customHeight="1" spans="1:8">
      <c r="A408" s="34"/>
      <c r="B408" s="34" t="s">
        <v>521</v>
      </c>
      <c r="C408" s="27" t="s">
        <v>408</v>
      </c>
      <c r="D408" s="94">
        <v>2</v>
      </c>
      <c r="E408" s="166"/>
      <c r="F408" s="94"/>
      <c r="G408" s="87"/>
      <c r="H408" s="165"/>
    </row>
    <row r="409" customHeight="1" spans="1:8">
      <c r="A409" s="34"/>
      <c r="B409" s="34" t="s">
        <v>522</v>
      </c>
      <c r="C409" s="27" t="s">
        <v>504</v>
      </c>
      <c r="D409" s="94">
        <v>2</v>
      </c>
      <c r="E409" s="166"/>
      <c r="F409" s="94"/>
      <c r="G409" s="87"/>
      <c r="H409" s="165"/>
    </row>
    <row r="410" customHeight="1" spans="1:8">
      <c r="A410" s="34"/>
      <c r="B410" s="34" t="s">
        <v>523</v>
      </c>
      <c r="C410" s="27" t="s">
        <v>504</v>
      </c>
      <c r="D410" s="94">
        <v>1</v>
      </c>
      <c r="E410" s="166"/>
      <c r="F410" s="94"/>
      <c r="G410" s="87"/>
      <c r="H410" s="165"/>
    </row>
    <row r="411" customHeight="1" spans="1:8">
      <c r="A411" s="34"/>
      <c r="B411" s="34" t="s">
        <v>524</v>
      </c>
      <c r="C411" s="27" t="s">
        <v>504</v>
      </c>
      <c r="D411" s="94">
        <v>2</v>
      </c>
      <c r="E411" s="166"/>
      <c r="F411" s="94"/>
      <c r="G411" s="87"/>
      <c r="H411" s="165"/>
    </row>
    <row r="412" customHeight="1" spans="1:8">
      <c r="A412" s="34"/>
      <c r="B412" s="34" t="s">
        <v>525</v>
      </c>
      <c r="C412" s="27" t="s">
        <v>504</v>
      </c>
      <c r="D412" s="94">
        <v>2</v>
      </c>
      <c r="E412" s="166"/>
      <c r="F412" s="94"/>
      <c r="G412" s="87"/>
      <c r="H412" s="165"/>
    </row>
    <row r="413" customHeight="1" spans="1:8">
      <c r="A413" s="34"/>
      <c r="B413" s="34" t="s">
        <v>526</v>
      </c>
      <c r="C413" s="27" t="s">
        <v>527</v>
      </c>
      <c r="D413" s="94">
        <v>1</v>
      </c>
      <c r="E413" s="166"/>
      <c r="F413" s="94"/>
      <c r="G413" s="87"/>
      <c r="H413" s="165"/>
    </row>
    <row r="414" customHeight="1" spans="1:8">
      <c r="A414" s="34"/>
      <c r="B414" s="34" t="s">
        <v>528</v>
      </c>
      <c r="C414" s="27" t="s">
        <v>468</v>
      </c>
      <c r="D414" s="94">
        <v>10</v>
      </c>
      <c r="E414" s="166"/>
      <c r="F414" s="94"/>
      <c r="G414" s="87"/>
      <c r="H414" s="165"/>
    </row>
    <row r="415" customHeight="1" spans="1:8">
      <c r="A415" s="34"/>
      <c r="B415" s="34" t="s">
        <v>529</v>
      </c>
      <c r="C415" s="27" t="s">
        <v>530</v>
      </c>
      <c r="D415" s="94">
        <v>1</v>
      </c>
      <c r="E415" s="166"/>
      <c r="F415" s="94"/>
      <c r="G415" s="87"/>
      <c r="H415" s="165"/>
    </row>
    <row r="416" customHeight="1" spans="1:8">
      <c r="A416" s="34"/>
      <c r="B416" s="34" t="s">
        <v>531</v>
      </c>
      <c r="C416" s="27" t="s">
        <v>532</v>
      </c>
      <c r="D416" s="94">
        <v>4</v>
      </c>
      <c r="E416" s="166"/>
      <c r="F416" s="94"/>
      <c r="G416" s="87"/>
      <c r="H416" s="165"/>
    </row>
    <row r="417" customHeight="1" spans="1:8">
      <c r="A417" s="34"/>
      <c r="B417" s="34" t="s">
        <v>533</v>
      </c>
      <c r="C417" s="27" t="s">
        <v>534</v>
      </c>
      <c r="D417" s="94">
        <v>2</v>
      </c>
      <c r="E417" s="166"/>
      <c r="F417" s="94"/>
      <c r="G417" s="87"/>
      <c r="H417" s="165"/>
    </row>
    <row r="418" customHeight="1" spans="1:8">
      <c r="A418" s="34"/>
      <c r="B418" s="34" t="s">
        <v>476</v>
      </c>
      <c r="C418" s="27" t="s">
        <v>468</v>
      </c>
      <c r="D418" s="94">
        <v>1.2</v>
      </c>
      <c r="E418" s="166"/>
      <c r="F418" s="94"/>
      <c r="G418" s="87"/>
      <c r="H418" s="165"/>
    </row>
    <row r="419" customHeight="1" spans="1:8">
      <c r="A419" s="34"/>
      <c r="B419" s="34" t="s">
        <v>506</v>
      </c>
      <c r="C419" s="27" t="s">
        <v>468</v>
      </c>
      <c r="D419" s="94">
        <v>0.3</v>
      </c>
      <c r="E419" s="166"/>
      <c r="F419" s="94"/>
      <c r="G419" s="87"/>
      <c r="H419" s="165"/>
    </row>
    <row r="420" customHeight="1" spans="1:8">
      <c r="A420" s="34"/>
      <c r="B420" s="34" t="s">
        <v>467</v>
      </c>
      <c r="C420" s="27" t="s">
        <v>468</v>
      </c>
      <c r="D420" s="94">
        <v>3</v>
      </c>
      <c r="E420" s="166"/>
      <c r="F420" s="94"/>
      <c r="G420" s="87"/>
      <c r="H420" s="165"/>
    </row>
    <row r="421" customHeight="1" spans="1:8">
      <c r="A421" s="34"/>
      <c r="B421" s="34" t="s">
        <v>476</v>
      </c>
      <c r="C421" s="27" t="s">
        <v>468</v>
      </c>
      <c r="D421" s="94">
        <v>1</v>
      </c>
      <c r="E421" s="166"/>
      <c r="F421" s="94"/>
      <c r="G421" s="87"/>
      <c r="H421" s="165"/>
    </row>
    <row r="422" customHeight="1" spans="1:8">
      <c r="A422" s="34"/>
      <c r="B422" s="34" t="s">
        <v>535</v>
      </c>
      <c r="C422" s="27" t="s">
        <v>101</v>
      </c>
      <c r="D422" s="94">
        <v>1</v>
      </c>
      <c r="E422" s="166"/>
      <c r="F422" s="94"/>
      <c r="G422" s="87"/>
      <c r="H422" s="165"/>
    </row>
    <row r="423" customHeight="1" spans="1:8">
      <c r="A423" s="34"/>
      <c r="B423" s="34" t="s">
        <v>536</v>
      </c>
      <c r="C423" s="27" t="s">
        <v>513</v>
      </c>
      <c r="D423" s="94">
        <v>1</v>
      </c>
      <c r="E423" s="166"/>
      <c r="F423" s="94"/>
      <c r="G423" s="87"/>
      <c r="H423" s="165"/>
    </row>
    <row r="424" customHeight="1" spans="1:8">
      <c r="A424" s="34" t="s">
        <v>62</v>
      </c>
      <c r="B424" s="34" t="s">
        <v>63</v>
      </c>
      <c r="C424" s="27" t="s">
        <v>89</v>
      </c>
      <c r="D424" s="94"/>
      <c r="E424" s="166"/>
      <c r="F424" s="94"/>
      <c r="G424" s="165"/>
      <c r="H424" s="165"/>
    </row>
    <row r="425" customHeight="1" spans="1:8">
      <c r="A425" s="34" t="s">
        <v>90</v>
      </c>
      <c r="B425" s="34" t="s">
        <v>537</v>
      </c>
      <c r="C425" s="27" t="s">
        <v>89</v>
      </c>
      <c r="D425" s="94"/>
      <c r="E425" s="166"/>
      <c r="F425" s="94"/>
      <c r="G425" s="95"/>
      <c r="H425" s="165"/>
    </row>
    <row r="426" customHeight="1" spans="1:8">
      <c r="A426" s="34" t="s">
        <v>109</v>
      </c>
      <c r="B426" s="34" t="s">
        <v>538</v>
      </c>
      <c r="C426" s="27" t="s">
        <v>89</v>
      </c>
      <c r="D426" s="94"/>
      <c r="E426" s="166"/>
      <c r="F426" s="94"/>
      <c r="G426" s="95"/>
      <c r="H426" s="165"/>
    </row>
    <row r="427" customHeight="1" spans="1:8">
      <c r="A427" s="34"/>
      <c r="B427" s="34" t="s">
        <v>418</v>
      </c>
      <c r="C427" s="27" t="s">
        <v>419</v>
      </c>
      <c r="D427" s="94">
        <v>235</v>
      </c>
      <c r="E427" s="166"/>
      <c r="F427" s="94"/>
      <c r="G427" s="87"/>
      <c r="H427" s="165"/>
    </row>
    <row r="428" customHeight="1" spans="1:8">
      <c r="A428" s="34" t="s">
        <v>122</v>
      </c>
      <c r="B428" s="34" t="s">
        <v>539</v>
      </c>
      <c r="C428" s="27" t="s">
        <v>89</v>
      </c>
      <c r="D428" s="94"/>
      <c r="E428" s="166"/>
      <c r="F428" s="94"/>
      <c r="G428" s="95"/>
      <c r="H428" s="165"/>
    </row>
    <row r="429" customHeight="1" spans="1:8">
      <c r="A429" s="34"/>
      <c r="B429" s="34" t="s">
        <v>420</v>
      </c>
      <c r="C429" s="27" t="s">
        <v>421</v>
      </c>
      <c r="D429" s="94">
        <v>200</v>
      </c>
      <c r="E429" s="166"/>
      <c r="F429" s="94"/>
      <c r="G429" s="87"/>
      <c r="H429" s="165"/>
    </row>
    <row r="430" customHeight="1" spans="1:8">
      <c r="A430" s="34" t="s">
        <v>150</v>
      </c>
      <c r="B430" s="34" t="s">
        <v>540</v>
      </c>
      <c r="C430" s="27" t="s">
        <v>89</v>
      </c>
      <c r="D430" s="94"/>
      <c r="E430" s="166"/>
      <c r="F430" s="94"/>
      <c r="G430" s="95"/>
      <c r="H430" s="165"/>
    </row>
    <row r="431" customHeight="1" spans="1:8">
      <c r="A431" s="34" t="s">
        <v>152</v>
      </c>
      <c r="B431" s="34" t="s">
        <v>541</v>
      </c>
      <c r="C431" s="27" t="s">
        <v>89</v>
      </c>
      <c r="D431" s="94"/>
      <c r="E431" s="166"/>
      <c r="F431" s="94"/>
      <c r="G431" s="95"/>
      <c r="H431" s="165"/>
    </row>
    <row r="432" customHeight="1" spans="1:8">
      <c r="A432" s="34"/>
      <c r="B432" s="34" t="s">
        <v>542</v>
      </c>
      <c r="C432" s="27" t="s">
        <v>408</v>
      </c>
      <c r="D432" s="94">
        <v>2</v>
      </c>
      <c r="E432" s="166"/>
      <c r="F432" s="94"/>
      <c r="G432" s="87"/>
      <c r="H432" s="165"/>
    </row>
    <row r="433" customHeight="1" spans="1:8">
      <c r="A433" s="34"/>
      <c r="B433" s="34" t="s">
        <v>542</v>
      </c>
      <c r="C433" s="27" t="s">
        <v>408</v>
      </c>
      <c r="D433" s="94">
        <v>2</v>
      </c>
      <c r="E433" s="166"/>
      <c r="F433" s="94"/>
      <c r="G433" s="87"/>
      <c r="H433" s="165"/>
    </row>
    <row r="434" customHeight="1" spans="1:8">
      <c r="A434" s="34"/>
      <c r="B434" s="34" t="s">
        <v>542</v>
      </c>
      <c r="C434" s="27" t="s">
        <v>408</v>
      </c>
      <c r="D434" s="94">
        <v>2</v>
      </c>
      <c r="E434" s="166"/>
      <c r="F434" s="94"/>
      <c r="G434" s="87"/>
      <c r="H434" s="165"/>
    </row>
    <row r="435" customHeight="1" spans="1:8">
      <c r="A435" s="34"/>
      <c r="B435" s="34" t="s">
        <v>542</v>
      </c>
      <c r="C435" s="27" t="s">
        <v>408</v>
      </c>
      <c r="D435" s="94">
        <v>2</v>
      </c>
      <c r="E435" s="166"/>
      <c r="F435" s="94"/>
      <c r="G435" s="87"/>
      <c r="H435" s="165"/>
    </row>
    <row r="436" customHeight="1" spans="1:8">
      <c r="A436" s="34"/>
      <c r="B436" s="34" t="s">
        <v>542</v>
      </c>
      <c r="C436" s="27" t="s">
        <v>408</v>
      </c>
      <c r="D436" s="94">
        <v>2</v>
      </c>
      <c r="E436" s="166"/>
      <c r="F436" s="94"/>
      <c r="G436" s="87"/>
      <c r="H436" s="165"/>
    </row>
    <row r="437" customHeight="1" spans="1:8">
      <c r="A437" s="34"/>
      <c r="B437" s="34" t="s">
        <v>542</v>
      </c>
      <c r="C437" s="27" t="s">
        <v>408</v>
      </c>
      <c r="D437" s="94">
        <v>4</v>
      </c>
      <c r="E437" s="166"/>
      <c r="F437" s="94"/>
      <c r="G437" s="87"/>
      <c r="H437" s="165"/>
    </row>
    <row r="438" customHeight="1" spans="1:8">
      <c r="A438" s="34"/>
      <c r="B438" s="34" t="s">
        <v>543</v>
      </c>
      <c r="C438" s="27" t="s">
        <v>142</v>
      </c>
      <c r="D438" s="94">
        <v>4</v>
      </c>
      <c r="E438" s="166"/>
      <c r="F438" s="94"/>
      <c r="G438" s="87"/>
      <c r="H438" s="165"/>
    </row>
    <row r="439" customHeight="1" spans="1:8">
      <c r="A439" s="34"/>
      <c r="B439" s="34" t="s">
        <v>544</v>
      </c>
      <c r="C439" s="27" t="s">
        <v>142</v>
      </c>
      <c r="D439" s="94">
        <v>4</v>
      </c>
      <c r="E439" s="166"/>
      <c r="F439" s="94"/>
      <c r="G439" s="87"/>
      <c r="H439" s="165"/>
    </row>
    <row r="440" customHeight="1" spans="1:8">
      <c r="A440" s="34"/>
      <c r="B440" s="34" t="s">
        <v>542</v>
      </c>
      <c r="C440" s="27" t="s">
        <v>408</v>
      </c>
      <c r="D440" s="94">
        <v>6</v>
      </c>
      <c r="E440" s="166"/>
      <c r="F440" s="94"/>
      <c r="G440" s="87"/>
      <c r="H440" s="165"/>
    </row>
    <row r="441" customHeight="1" spans="1:8">
      <c r="A441" s="34" t="s">
        <v>328</v>
      </c>
      <c r="B441" s="34" t="s">
        <v>545</v>
      </c>
      <c r="C441" s="27" t="s">
        <v>89</v>
      </c>
      <c r="D441" s="94"/>
      <c r="E441" s="166"/>
      <c r="F441" s="94"/>
      <c r="G441" s="95"/>
      <c r="H441" s="165"/>
    </row>
    <row r="442" customHeight="1" spans="1:8">
      <c r="A442" s="34"/>
      <c r="B442" s="34" t="s">
        <v>542</v>
      </c>
      <c r="C442" s="27" t="s">
        <v>408</v>
      </c>
      <c r="D442" s="94">
        <v>46</v>
      </c>
      <c r="E442" s="166"/>
      <c r="F442" s="94"/>
      <c r="G442" s="87"/>
      <c r="H442" s="165"/>
    </row>
    <row r="443" ht="26" customHeight="1" spans="1:8">
      <c r="A443" s="34"/>
      <c r="B443" s="34" t="s">
        <v>546</v>
      </c>
      <c r="C443" s="27" t="s">
        <v>101</v>
      </c>
      <c r="D443" s="94">
        <v>26</v>
      </c>
      <c r="E443" s="166"/>
      <c r="F443" s="94"/>
      <c r="G443" s="87"/>
      <c r="H443" s="165"/>
    </row>
    <row r="444" customHeight="1" spans="1:8">
      <c r="A444" s="34"/>
      <c r="B444" s="34" t="s">
        <v>546</v>
      </c>
      <c r="C444" s="27" t="s">
        <v>101</v>
      </c>
      <c r="D444" s="94">
        <v>26</v>
      </c>
      <c r="E444" s="166"/>
      <c r="F444" s="94"/>
      <c r="G444" s="87"/>
      <c r="H444" s="165"/>
    </row>
    <row r="445" customHeight="1" spans="1:8">
      <c r="A445" s="34" t="s">
        <v>170</v>
      </c>
      <c r="B445" s="34" t="s">
        <v>547</v>
      </c>
      <c r="C445" s="27" t="s">
        <v>89</v>
      </c>
      <c r="D445" s="94"/>
      <c r="E445" s="166"/>
      <c r="F445" s="94"/>
      <c r="G445" s="95"/>
      <c r="H445" s="165"/>
    </row>
    <row r="446" ht="27" customHeight="1" spans="1:8">
      <c r="A446" s="34" t="s">
        <v>172</v>
      </c>
      <c r="B446" s="34" t="s">
        <v>548</v>
      </c>
      <c r="C446" s="27" t="s">
        <v>89</v>
      </c>
      <c r="D446" s="94"/>
      <c r="E446" s="166"/>
      <c r="F446" s="94"/>
      <c r="G446" s="95"/>
      <c r="H446" s="165"/>
    </row>
    <row r="447" ht="42" customHeight="1" spans="1:8">
      <c r="A447" s="34"/>
      <c r="B447" s="34" t="s">
        <v>549</v>
      </c>
      <c r="C447" s="27" t="s">
        <v>419</v>
      </c>
      <c r="D447" s="94">
        <v>35</v>
      </c>
      <c r="E447" s="166"/>
      <c r="F447" s="94"/>
      <c r="G447" s="87"/>
      <c r="H447" s="165"/>
    </row>
    <row r="448" customHeight="1" spans="1:8">
      <c r="A448" s="34"/>
      <c r="B448" s="34" t="s">
        <v>550</v>
      </c>
      <c r="C448" s="27" t="s">
        <v>408</v>
      </c>
      <c r="D448" s="94">
        <v>2</v>
      </c>
      <c r="E448" s="166"/>
      <c r="F448" s="94"/>
      <c r="G448" s="87"/>
      <c r="H448" s="165"/>
    </row>
    <row r="449" ht="35" customHeight="1" spans="1:8">
      <c r="A449" s="34" t="s">
        <v>190</v>
      </c>
      <c r="B449" s="34" t="s">
        <v>551</v>
      </c>
      <c r="C449" s="27" t="s">
        <v>89</v>
      </c>
      <c r="D449" s="94"/>
      <c r="E449" s="166"/>
      <c r="F449" s="94"/>
      <c r="G449" s="95"/>
      <c r="H449" s="165"/>
    </row>
    <row r="450" ht="30" customHeight="1" spans="1:8">
      <c r="A450" s="34" t="s">
        <v>295</v>
      </c>
      <c r="B450" s="34" t="s">
        <v>470</v>
      </c>
      <c r="C450" s="27" t="s">
        <v>89</v>
      </c>
      <c r="D450" s="94"/>
      <c r="E450" s="166"/>
      <c r="F450" s="94"/>
      <c r="G450" s="95"/>
      <c r="H450" s="165"/>
    </row>
    <row r="451" customHeight="1" spans="1:8">
      <c r="A451" s="34"/>
      <c r="B451" s="34" t="s">
        <v>476</v>
      </c>
      <c r="C451" s="27" t="s">
        <v>468</v>
      </c>
      <c r="D451" s="94">
        <v>4600</v>
      </c>
      <c r="E451" s="166"/>
      <c r="F451" s="94"/>
      <c r="G451" s="87"/>
      <c r="H451" s="165"/>
    </row>
    <row r="452" customHeight="1" spans="1:8">
      <c r="A452" s="34"/>
      <c r="B452" s="34" t="s">
        <v>476</v>
      </c>
      <c r="C452" s="27" t="s">
        <v>468</v>
      </c>
      <c r="D452" s="94">
        <v>4600</v>
      </c>
      <c r="E452" s="166"/>
      <c r="F452" s="94"/>
      <c r="G452" s="87"/>
      <c r="H452" s="165"/>
    </row>
    <row r="453" customHeight="1" spans="1:8">
      <c r="A453" s="34"/>
      <c r="B453" s="34" t="s">
        <v>552</v>
      </c>
      <c r="C453" s="27" t="s">
        <v>468</v>
      </c>
      <c r="D453" s="94">
        <v>1000</v>
      </c>
      <c r="E453" s="166"/>
      <c r="F453" s="94"/>
      <c r="G453" s="87"/>
      <c r="H453" s="165"/>
    </row>
    <row r="454" customHeight="1" spans="1:8">
      <c r="A454" s="34"/>
      <c r="B454" s="34" t="s">
        <v>476</v>
      </c>
      <c r="C454" s="27" t="s">
        <v>468</v>
      </c>
      <c r="D454" s="94">
        <v>320</v>
      </c>
      <c r="E454" s="166"/>
      <c r="F454" s="94"/>
      <c r="G454" s="87"/>
      <c r="H454" s="165"/>
    </row>
    <row r="455" customHeight="1" spans="1:8">
      <c r="A455" s="34"/>
      <c r="B455" s="34" t="s">
        <v>476</v>
      </c>
      <c r="C455" s="27" t="s">
        <v>468</v>
      </c>
      <c r="D455" s="94">
        <v>260</v>
      </c>
      <c r="E455" s="166"/>
      <c r="F455" s="94"/>
      <c r="G455" s="87"/>
      <c r="H455" s="165"/>
    </row>
    <row r="456" customHeight="1" spans="1:8">
      <c r="A456" s="34"/>
      <c r="B456" s="34" t="s">
        <v>467</v>
      </c>
      <c r="C456" s="27" t="s">
        <v>468</v>
      </c>
      <c r="D456" s="94">
        <v>60</v>
      </c>
      <c r="E456" s="166"/>
      <c r="F456" s="94"/>
      <c r="G456" s="87"/>
      <c r="H456" s="165"/>
    </row>
    <row r="457" customHeight="1" spans="1:8">
      <c r="A457" s="34" t="s">
        <v>192</v>
      </c>
      <c r="B457" s="34" t="s">
        <v>477</v>
      </c>
      <c r="C457" s="27" t="s">
        <v>89</v>
      </c>
      <c r="D457" s="94"/>
      <c r="E457" s="166"/>
      <c r="F457" s="94"/>
      <c r="G457" s="95"/>
      <c r="H457" s="165"/>
    </row>
    <row r="458" customHeight="1" spans="1:8">
      <c r="A458" s="34"/>
      <c r="B458" s="34" t="s">
        <v>478</v>
      </c>
      <c r="C458" s="27" t="s">
        <v>318</v>
      </c>
      <c r="D458" s="94">
        <v>7570</v>
      </c>
      <c r="E458" s="166"/>
      <c r="F458" s="94"/>
      <c r="G458" s="87"/>
      <c r="H458" s="165"/>
    </row>
    <row r="459" customHeight="1" spans="1:8">
      <c r="A459" s="34" t="s">
        <v>416</v>
      </c>
      <c r="B459" s="34" t="s">
        <v>482</v>
      </c>
      <c r="C459" s="27" t="s">
        <v>89</v>
      </c>
      <c r="D459" s="94"/>
      <c r="E459" s="166"/>
      <c r="F459" s="94"/>
      <c r="G459" s="95"/>
      <c r="H459" s="165"/>
    </row>
    <row r="460" customHeight="1" spans="1:8">
      <c r="A460" s="34"/>
      <c r="B460" s="34" t="s">
        <v>483</v>
      </c>
      <c r="C460" s="27" t="s">
        <v>97</v>
      </c>
      <c r="D460" s="94">
        <v>471.9</v>
      </c>
      <c r="E460" s="166"/>
      <c r="F460" s="94"/>
      <c r="G460" s="95"/>
      <c r="H460" s="165"/>
    </row>
    <row r="461" customHeight="1" spans="1:8">
      <c r="A461" s="34" t="s">
        <v>553</v>
      </c>
      <c r="B461" s="34" t="s">
        <v>554</v>
      </c>
      <c r="C461" s="27" t="s">
        <v>89</v>
      </c>
      <c r="D461" s="94"/>
      <c r="E461" s="166"/>
      <c r="F461" s="94"/>
      <c r="G461" s="95"/>
      <c r="H461" s="165"/>
    </row>
    <row r="462" customHeight="1" spans="1:8">
      <c r="A462" s="34"/>
      <c r="B462" s="34" t="s">
        <v>555</v>
      </c>
      <c r="C462" s="27" t="s">
        <v>468</v>
      </c>
      <c r="D462" s="94">
        <v>1044</v>
      </c>
      <c r="E462" s="166"/>
      <c r="F462" s="94"/>
      <c r="G462" s="87"/>
      <c r="H462" s="165"/>
    </row>
    <row r="463" customHeight="1" spans="1:8">
      <c r="A463" s="34"/>
      <c r="B463" s="34" t="s">
        <v>552</v>
      </c>
      <c r="C463" s="27" t="s">
        <v>468</v>
      </c>
      <c r="D463" s="94">
        <v>180</v>
      </c>
      <c r="E463" s="166"/>
      <c r="F463" s="94"/>
      <c r="G463" s="87"/>
      <c r="H463" s="165"/>
    </row>
    <row r="464" ht="27" customHeight="1" spans="1:8">
      <c r="A464" s="75" t="s">
        <v>64</v>
      </c>
      <c r="B464" s="75" t="s">
        <v>556</v>
      </c>
      <c r="C464" s="85" t="s">
        <v>89</v>
      </c>
      <c r="D464" s="86"/>
      <c r="E464" s="166"/>
      <c r="F464" s="86"/>
      <c r="G464" s="165"/>
      <c r="H464" s="165"/>
    </row>
    <row r="465" ht="29" customHeight="1" spans="1:8">
      <c r="A465" s="75" t="s">
        <v>90</v>
      </c>
      <c r="B465" s="75" t="s">
        <v>557</v>
      </c>
      <c r="C465" s="85" t="s">
        <v>89</v>
      </c>
      <c r="D465" s="86"/>
      <c r="E465" s="166"/>
      <c r="F465" s="86"/>
      <c r="G465" s="87"/>
      <c r="H465" s="165"/>
    </row>
    <row r="466" customHeight="1" spans="1:8">
      <c r="A466" s="75" t="s">
        <v>92</v>
      </c>
      <c r="B466" s="75" t="s">
        <v>558</v>
      </c>
      <c r="C466" s="85" t="s">
        <v>89</v>
      </c>
      <c r="D466" s="86"/>
      <c r="E466" s="166"/>
      <c r="F466" s="86"/>
      <c r="G466" s="87"/>
      <c r="H466" s="165"/>
    </row>
    <row r="467" customHeight="1" spans="1:8">
      <c r="A467" s="75"/>
      <c r="B467" s="75" t="s">
        <v>559</v>
      </c>
      <c r="C467" s="85" t="s">
        <v>97</v>
      </c>
      <c r="D467" s="86">
        <v>432</v>
      </c>
      <c r="E467" s="166"/>
      <c r="F467" s="86"/>
      <c r="G467" s="87"/>
      <c r="H467" s="165"/>
    </row>
    <row r="468" customHeight="1" spans="1:8">
      <c r="A468" s="75"/>
      <c r="B468" s="75" t="s">
        <v>560</v>
      </c>
      <c r="C468" s="85" t="s">
        <v>97</v>
      </c>
      <c r="D468" s="86">
        <v>8</v>
      </c>
      <c r="E468" s="166"/>
      <c r="F468" s="86"/>
      <c r="G468" s="87"/>
      <c r="H468" s="165"/>
    </row>
    <row r="469" customHeight="1" spans="1:8">
      <c r="A469" s="75"/>
      <c r="B469" s="75" t="s">
        <v>149</v>
      </c>
      <c r="C469" s="85" t="s">
        <v>97</v>
      </c>
      <c r="D469" s="86">
        <v>40</v>
      </c>
      <c r="E469" s="166"/>
      <c r="F469" s="86"/>
      <c r="G469" s="87"/>
      <c r="H469" s="165"/>
    </row>
    <row r="470" customHeight="1" spans="1:8">
      <c r="A470" s="75" t="s">
        <v>109</v>
      </c>
      <c r="B470" s="75" t="s">
        <v>561</v>
      </c>
      <c r="C470" s="85" t="s">
        <v>89</v>
      </c>
      <c r="D470" s="86"/>
      <c r="E470" s="166"/>
      <c r="F470" s="86"/>
      <c r="G470" s="87"/>
      <c r="H470" s="163"/>
    </row>
    <row r="471" customHeight="1" spans="1:8">
      <c r="A471" s="75"/>
      <c r="B471" s="75" t="s">
        <v>562</v>
      </c>
      <c r="C471" s="85" t="s">
        <v>97</v>
      </c>
      <c r="D471" s="86">
        <v>740</v>
      </c>
      <c r="E471" s="166"/>
      <c r="F471" s="86"/>
      <c r="G471" s="87"/>
      <c r="H471" s="165"/>
    </row>
    <row r="472" customHeight="1" spans="1:8">
      <c r="A472" s="75"/>
      <c r="B472" s="75" t="s">
        <v>563</v>
      </c>
      <c r="C472" s="85" t="s">
        <v>142</v>
      </c>
      <c r="D472" s="86">
        <v>2</v>
      </c>
      <c r="E472" s="166"/>
      <c r="F472" s="86"/>
      <c r="G472" s="87"/>
      <c r="H472" s="165"/>
    </row>
    <row r="473" customHeight="1" spans="1:8">
      <c r="A473" s="75"/>
      <c r="B473" s="75" t="s">
        <v>564</v>
      </c>
      <c r="C473" s="85" t="s">
        <v>101</v>
      </c>
      <c r="D473" s="86">
        <v>10</v>
      </c>
      <c r="E473" s="166"/>
      <c r="F473" s="86"/>
      <c r="G473" s="87"/>
      <c r="H473" s="165"/>
    </row>
    <row r="474" customHeight="1" spans="1:8">
      <c r="A474" s="75"/>
      <c r="B474" s="75" t="s">
        <v>565</v>
      </c>
      <c r="C474" s="85" t="s">
        <v>101</v>
      </c>
      <c r="D474" s="86">
        <v>8</v>
      </c>
      <c r="E474" s="166"/>
      <c r="F474" s="86"/>
      <c r="G474" s="87"/>
      <c r="H474" s="165"/>
    </row>
    <row r="475" customHeight="1" spans="1:8">
      <c r="A475" s="75"/>
      <c r="B475" s="75" t="s">
        <v>566</v>
      </c>
      <c r="C475" s="85" t="s">
        <v>101</v>
      </c>
      <c r="D475" s="86">
        <v>4</v>
      </c>
      <c r="E475" s="166"/>
      <c r="F475" s="86"/>
      <c r="G475" s="87"/>
      <c r="H475" s="165"/>
    </row>
    <row r="476" customHeight="1" spans="1:8">
      <c r="A476" s="75"/>
      <c r="B476" s="75" t="s">
        <v>567</v>
      </c>
      <c r="C476" s="85" t="s">
        <v>101</v>
      </c>
      <c r="D476" s="86">
        <v>4</v>
      </c>
      <c r="E476" s="166"/>
      <c r="F476" s="86"/>
      <c r="G476" s="87"/>
      <c r="H476" s="165"/>
    </row>
    <row r="477" customHeight="1" spans="1:8">
      <c r="A477" s="75"/>
      <c r="B477" s="75" t="s">
        <v>165</v>
      </c>
      <c r="C477" s="85" t="s">
        <v>101</v>
      </c>
      <c r="D477" s="86">
        <v>2</v>
      </c>
      <c r="E477" s="166"/>
      <c r="F477" s="86"/>
      <c r="G477" s="87"/>
      <c r="H477" s="165"/>
    </row>
    <row r="478" customHeight="1" spans="1:8">
      <c r="A478" s="75"/>
      <c r="B478" s="75" t="s">
        <v>568</v>
      </c>
      <c r="C478" s="85" t="s">
        <v>142</v>
      </c>
      <c r="D478" s="86">
        <v>2</v>
      </c>
      <c r="E478" s="166"/>
      <c r="F478" s="86"/>
      <c r="G478" s="87"/>
      <c r="H478" s="163"/>
    </row>
    <row r="479" customHeight="1" spans="1:8">
      <c r="A479" s="75" t="s">
        <v>115</v>
      </c>
      <c r="B479" s="75" t="s">
        <v>569</v>
      </c>
      <c r="C479" s="85" t="s">
        <v>89</v>
      </c>
      <c r="D479" s="86"/>
      <c r="E479" s="166"/>
      <c r="F479" s="86"/>
      <c r="G479" s="87"/>
      <c r="H479" s="163"/>
    </row>
    <row r="480" customHeight="1" spans="1:8">
      <c r="A480" s="75"/>
      <c r="B480" s="75" t="s">
        <v>570</v>
      </c>
      <c r="C480" s="85" t="s">
        <v>97</v>
      </c>
      <c r="D480" s="86">
        <v>20</v>
      </c>
      <c r="E480" s="166"/>
      <c r="F480" s="86"/>
      <c r="G480" s="87"/>
      <c r="H480" s="165"/>
    </row>
    <row r="481" customHeight="1" spans="1:8">
      <c r="A481" s="75"/>
      <c r="B481" s="75" t="s">
        <v>571</v>
      </c>
      <c r="C481" s="85" t="s">
        <v>101</v>
      </c>
      <c r="D481" s="86">
        <v>1</v>
      </c>
      <c r="E481" s="166"/>
      <c r="F481" s="86"/>
      <c r="G481" s="87"/>
      <c r="H481" s="165"/>
    </row>
    <row r="482" customHeight="1" spans="1:8">
      <c r="A482" s="75"/>
      <c r="B482" s="75" t="s">
        <v>255</v>
      </c>
      <c r="C482" s="85" t="s">
        <v>101</v>
      </c>
      <c r="D482" s="86">
        <v>4</v>
      </c>
      <c r="E482" s="166"/>
      <c r="F482" s="86"/>
      <c r="G482" s="87"/>
      <c r="H482" s="165"/>
    </row>
    <row r="483" customHeight="1" spans="1:8">
      <c r="A483" s="75"/>
      <c r="B483" s="75" t="s">
        <v>572</v>
      </c>
      <c r="C483" s="85" t="s">
        <v>97</v>
      </c>
      <c r="D483" s="86">
        <v>70</v>
      </c>
      <c r="E483" s="166"/>
      <c r="F483" s="86"/>
      <c r="G483" s="87"/>
      <c r="H483" s="165"/>
    </row>
    <row r="484" customHeight="1" spans="1:8">
      <c r="A484" s="75"/>
      <c r="B484" s="75" t="s">
        <v>573</v>
      </c>
      <c r="C484" s="85" t="s">
        <v>142</v>
      </c>
      <c r="D484" s="86">
        <v>1</v>
      </c>
      <c r="E484" s="166"/>
      <c r="F484" s="86"/>
      <c r="G484" s="87"/>
      <c r="H484" s="165"/>
    </row>
    <row r="485" customHeight="1" spans="1:8">
      <c r="A485" s="75" t="s">
        <v>118</v>
      </c>
      <c r="B485" s="75" t="s">
        <v>574</v>
      </c>
      <c r="C485" s="85" t="s">
        <v>89</v>
      </c>
      <c r="D485" s="86"/>
      <c r="E485" s="166"/>
      <c r="F485" s="86"/>
      <c r="G485" s="87"/>
      <c r="H485" s="177"/>
    </row>
    <row r="486" customHeight="1" spans="1:8">
      <c r="A486" s="75"/>
      <c r="B486" s="75" t="s">
        <v>575</v>
      </c>
      <c r="C486" s="85" t="s">
        <v>142</v>
      </c>
      <c r="D486" s="86">
        <v>1</v>
      </c>
      <c r="E486" s="166"/>
      <c r="F486" s="86"/>
      <c r="G486" s="87"/>
      <c r="H486" s="165"/>
    </row>
    <row r="487" customHeight="1" spans="1:8">
      <c r="A487" s="75"/>
      <c r="B487" s="75" t="s">
        <v>576</v>
      </c>
      <c r="C487" s="85" t="s">
        <v>101</v>
      </c>
      <c r="D487" s="86">
        <v>2</v>
      </c>
      <c r="E487" s="166"/>
      <c r="F487" s="86"/>
      <c r="G487" s="87"/>
      <c r="H487" s="165"/>
    </row>
    <row r="488" customHeight="1" spans="1:8">
      <c r="A488" s="75"/>
      <c r="B488" s="75" t="s">
        <v>577</v>
      </c>
      <c r="C488" s="85" t="s">
        <v>140</v>
      </c>
      <c r="D488" s="86">
        <v>1</v>
      </c>
      <c r="E488" s="166"/>
      <c r="F488" s="86"/>
      <c r="G488" s="87"/>
      <c r="H488" s="165"/>
    </row>
    <row r="489" customHeight="1" spans="1:8">
      <c r="A489" s="75" t="s">
        <v>122</v>
      </c>
      <c r="B489" s="75" t="s">
        <v>578</v>
      </c>
      <c r="C489" s="85" t="s">
        <v>89</v>
      </c>
      <c r="D489" s="86"/>
      <c r="E489" s="166"/>
      <c r="F489" s="86"/>
      <c r="G489" s="87"/>
      <c r="H489" s="177"/>
    </row>
    <row r="490" customHeight="1" spans="1:8">
      <c r="A490" s="75"/>
      <c r="B490" s="75" t="s">
        <v>579</v>
      </c>
      <c r="C490" s="85" t="s">
        <v>97</v>
      </c>
      <c r="D490" s="86">
        <v>80</v>
      </c>
      <c r="E490" s="166"/>
      <c r="F490" s="86"/>
      <c r="G490" s="87"/>
      <c r="H490" s="165"/>
    </row>
    <row r="491" customHeight="1" spans="1:8">
      <c r="A491" s="75"/>
      <c r="B491" s="75" t="s">
        <v>580</v>
      </c>
      <c r="C491" s="85" t="s">
        <v>142</v>
      </c>
      <c r="D491" s="86">
        <v>1</v>
      </c>
      <c r="E491" s="166"/>
      <c r="F491" s="86"/>
      <c r="G491" s="87"/>
      <c r="H491" s="165"/>
    </row>
    <row r="492" customHeight="1" spans="1:8">
      <c r="A492" s="75" t="s">
        <v>135</v>
      </c>
      <c r="B492" s="75" t="s">
        <v>581</v>
      </c>
      <c r="C492" s="85" t="s">
        <v>89</v>
      </c>
      <c r="D492" s="86"/>
      <c r="E492" s="166"/>
      <c r="F492" s="86"/>
      <c r="G492" s="87"/>
      <c r="H492" s="177"/>
    </row>
    <row r="493" customHeight="1" spans="1:8">
      <c r="A493" s="75"/>
      <c r="B493" s="75" t="s">
        <v>582</v>
      </c>
      <c r="C493" s="85" t="s">
        <v>97</v>
      </c>
      <c r="D493" s="86">
        <v>15</v>
      </c>
      <c r="E493" s="166"/>
      <c r="F493" s="86"/>
      <c r="G493" s="87"/>
      <c r="H493" s="165"/>
    </row>
    <row r="494" customHeight="1" spans="1:8">
      <c r="A494" s="75"/>
      <c r="B494" s="75" t="s">
        <v>583</v>
      </c>
      <c r="C494" s="85" t="s">
        <v>101</v>
      </c>
      <c r="D494" s="86">
        <v>2</v>
      </c>
      <c r="E494" s="166"/>
      <c r="F494" s="86"/>
      <c r="G494" s="87"/>
      <c r="H494" s="165"/>
    </row>
    <row r="495" customHeight="1" spans="1:8">
      <c r="A495" s="75"/>
      <c r="B495" s="75" t="s">
        <v>583</v>
      </c>
      <c r="C495" s="85" t="s">
        <v>101</v>
      </c>
      <c r="D495" s="86">
        <v>4</v>
      </c>
      <c r="E495" s="166"/>
      <c r="F495" s="86"/>
      <c r="G495" s="87"/>
      <c r="H495" s="165"/>
    </row>
    <row r="496" customHeight="1" spans="1:8">
      <c r="A496" s="75" t="s">
        <v>584</v>
      </c>
      <c r="B496" s="75" t="s">
        <v>585</v>
      </c>
      <c r="C496" s="85" t="s">
        <v>89</v>
      </c>
      <c r="D496" s="86"/>
      <c r="E496" s="166"/>
      <c r="F496" s="86"/>
      <c r="G496" s="87"/>
      <c r="H496" s="163"/>
    </row>
    <row r="497" customHeight="1" spans="1:8">
      <c r="A497" s="75"/>
      <c r="B497" s="75" t="s">
        <v>586</v>
      </c>
      <c r="C497" s="85" t="s">
        <v>101</v>
      </c>
      <c r="D497" s="86">
        <v>10</v>
      </c>
      <c r="E497" s="166"/>
      <c r="F497" s="86"/>
      <c r="G497" s="87"/>
      <c r="H497" s="165"/>
    </row>
    <row r="498" customHeight="1" spans="1:8">
      <c r="A498" s="75"/>
      <c r="B498" s="75" t="s">
        <v>144</v>
      </c>
      <c r="C498" s="85" t="s">
        <v>101</v>
      </c>
      <c r="D498" s="86">
        <v>5</v>
      </c>
      <c r="E498" s="166"/>
      <c r="F498" s="86"/>
      <c r="G498" s="87"/>
      <c r="H498" s="165"/>
    </row>
    <row r="499" customHeight="1" spans="1:8">
      <c r="A499" s="75"/>
      <c r="B499" s="75" t="s">
        <v>147</v>
      </c>
      <c r="C499" s="85" t="s">
        <v>101</v>
      </c>
      <c r="D499" s="86">
        <v>2</v>
      </c>
      <c r="E499" s="166"/>
      <c r="F499" s="86"/>
      <c r="G499" s="87"/>
      <c r="H499" s="165"/>
    </row>
    <row r="500" customHeight="1" spans="1:8">
      <c r="A500" s="75" t="s">
        <v>587</v>
      </c>
      <c r="B500" s="75" t="s">
        <v>588</v>
      </c>
      <c r="C500" s="85" t="s">
        <v>89</v>
      </c>
      <c r="D500" s="86"/>
      <c r="E500" s="166"/>
      <c r="F500" s="86"/>
      <c r="G500" s="87"/>
      <c r="H500" s="163"/>
    </row>
    <row r="501" customHeight="1" spans="1:8">
      <c r="A501" s="75"/>
      <c r="B501" s="75" t="s">
        <v>589</v>
      </c>
      <c r="C501" s="85" t="s">
        <v>97</v>
      </c>
      <c r="D501" s="86">
        <v>166</v>
      </c>
      <c r="E501" s="166"/>
      <c r="F501" s="86"/>
      <c r="G501" s="87"/>
      <c r="H501" s="165"/>
    </row>
    <row r="502" customHeight="1" spans="1:8">
      <c r="A502" s="75"/>
      <c r="B502" s="75" t="s">
        <v>560</v>
      </c>
      <c r="C502" s="85" t="s">
        <v>97</v>
      </c>
      <c r="D502" s="86">
        <v>14</v>
      </c>
      <c r="E502" s="166"/>
      <c r="F502" s="86"/>
      <c r="G502" s="87"/>
      <c r="H502" s="165"/>
    </row>
    <row r="503" customHeight="1" spans="1:8">
      <c r="A503" s="75"/>
      <c r="B503" s="75" t="s">
        <v>590</v>
      </c>
      <c r="C503" s="85" t="s">
        <v>97</v>
      </c>
      <c r="D503" s="86">
        <v>40</v>
      </c>
      <c r="E503" s="166"/>
      <c r="F503" s="86"/>
      <c r="G503" s="87"/>
      <c r="H503" s="165"/>
    </row>
    <row r="504" customHeight="1" spans="1:8">
      <c r="A504" s="75"/>
      <c r="B504" s="75" t="s">
        <v>149</v>
      </c>
      <c r="C504" s="85" t="s">
        <v>97</v>
      </c>
      <c r="D504" s="86">
        <v>40</v>
      </c>
      <c r="E504" s="166"/>
      <c r="F504" s="86"/>
      <c r="G504" s="87"/>
      <c r="H504" s="165"/>
    </row>
    <row r="505" customHeight="1" spans="1:8">
      <c r="A505" s="75" t="s">
        <v>591</v>
      </c>
      <c r="B505" s="75" t="s">
        <v>592</v>
      </c>
      <c r="C505" s="85" t="s">
        <v>89</v>
      </c>
      <c r="D505" s="86"/>
      <c r="E505" s="166"/>
      <c r="F505" s="86"/>
      <c r="G505" s="87"/>
      <c r="H505" s="163"/>
    </row>
    <row r="506" customHeight="1" spans="1:8">
      <c r="A506" s="75"/>
      <c r="B506" s="75" t="s">
        <v>593</v>
      </c>
      <c r="C506" s="85" t="s">
        <v>395</v>
      </c>
      <c r="D506" s="86">
        <v>20</v>
      </c>
      <c r="E506" s="166"/>
      <c r="F506" s="86"/>
      <c r="G506" s="87"/>
      <c r="H506" s="165"/>
    </row>
    <row r="507" customHeight="1" spans="1:8">
      <c r="A507" s="75"/>
      <c r="B507" s="75" t="s">
        <v>594</v>
      </c>
      <c r="C507" s="85" t="s">
        <v>395</v>
      </c>
      <c r="D507" s="86">
        <v>20</v>
      </c>
      <c r="E507" s="166"/>
      <c r="F507" s="86"/>
      <c r="G507" s="87"/>
      <c r="H507" s="165"/>
    </row>
    <row r="508" customHeight="1" spans="1:8">
      <c r="A508" s="75"/>
      <c r="B508" s="75" t="s">
        <v>589</v>
      </c>
      <c r="C508" s="85" t="s">
        <v>97</v>
      </c>
      <c r="D508" s="86">
        <v>115</v>
      </c>
      <c r="E508" s="166"/>
      <c r="F508" s="86"/>
      <c r="G508" s="87"/>
      <c r="H508" s="165"/>
    </row>
    <row r="509" customHeight="1" spans="1:8">
      <c r="A509" s="75" t="s">
        <v>595</v>
      </c>
      <c r="B509" s="75" t="s">
        <v>596</v>
      </c>
      <c r="C509" s="85" t="s">
        <v>89</v>
      </c>
      <c r="D509" s="86"/>
      <c r="E509" s="166"/>
      <c r="F509" s="86"/>
      <c r="G509" s="87"/>
      <c r="H509" s="163"/>
    </row>
    <row r="510" customHeight="1" spans="1:8">
      <c r="A510" s="75"/>
      <c r="B510" s="75" t="s">
        <v>597</v>
      </c>
      <c r="C510" s="85" t="s">
        <v>210</v>
      </c>
      <c r="D510" s="86">
        <v>6500</v>
      </c>
      <c r="E510" s="166"/>
      <c r="F510" s="86"/>
      <c r="G510" s="87"/>
      <c r="H510" s="165"/>
    </row>
    <row r="511" customHeight="1" spans="1:8">
      <c r="A511" s="75"/>
      <c r="B511" s="75" t="s">
        <v>598</v>
      </c>
      <c r="C511" s="85" t="s">
        <v>210</v>
      </c>
      <c r="D511" s="86">
        <v>1350</v>
      </c>
      <c r="E511" s="166"/>
      <c r="F511" s="86"/>
      <c r="G511" s="87"/>
      <c r="H511" s="165"/>
    </row>
    <row r="512" customHeight="1" spans="1:8">
      <c r="A512" s="75"/>
      <c r="B512" s="75" t="s">
        <v>599</v>
      </c>
      <c r="C512" s="85" t="s">
        <v>210</v>
      </c>
      <c r="D512" s="86">
        <v>720</v>
      </c>
      <c r="E512" s="166"/>
      <c r="F512" s="86"/>
      <c r="G512" s="87"/>
      <c r="H512" s="165"/>
    </row>
    <row r="513" customHeight="1" spans="1:8">
      <c r="A513" s="75"/>
      <c r="B513" s="75" t="s">
        <v>600</v>
      </c>
      <c r="C513" s="85" t="s">
        <v>210</v>
      </c>
      <c r="D513" s="86">
        <v>2800</v>
      </c>
      <c r="E513" s="166"/>
      <c r="F513" s="86"/>
      <c r="G513" s="87"/>
      <c r="H513" s="165"/>
    </row>
    <row r="514" customHeight="1" spans="1:8">
      <c r="A514" s="75" t="s">
        <v>601</v>
      </c>
      <c r="B514" s="75" t="s">
        <v>346</v>
      </c>
      <c r="C514" s="85" t="s">
        <v>89</v>
      </c>
      <c r="D514" s="86"/>
      <c r="E514" s="166"/>
      <c r="F514" s="86"/>
      <c r="G514" s="87"/>
      <c r="H514" s="163"/>
    </row>
    <row r="515" customHeight="1" spans="1:8">
      <c r="A515" s="75"/>
      <c r="B515" s="75" t="s">
        <v>204</v>
      </c>
      <c r="C515" s="85" t="s">
        <v>205</v>
      </c>
      <c r="D515" s="86">
        <v>580</v>
      </c>
      <c r="E515" s="166"/>
      <c r="F515" s="86"/>
      <c r="G515" s="87"/>
      <c r="H515" s="165"/>
    </row>
    <row r="516" customHeight="1" spans="1:8">
      <c r="A516" s="75"/>
      <c r="B516" s="75" t="s">
        <v>209</v>
      </c>
      <c r="C516" s="85" t="s">
        <v>210</v>
      </c>
      <c r="D516" s="86">
        <v>5800</v>
      </c>
      <c r="E516" s="166"/>
      <c r="F516" s="86"/>
      <c r="G516" s="87"/>
      <c r="H516" s="165"/>
    </row>
    <row r="517" customHeight="1" spans="1:8">
      <c r="A517" s="75"/>
      <c r="B517" s="75" t="s">
        <v>602</v>
      </c>
      <c r="C517" s="85" t="s">
        <v>97</v>
      </c>
      <c r="D517" s="86">
        <v>6</v>
      </c>
      <c r="E517" s="166"/>
      <c r="F517" s="86"/>
      <c r="G517" s="87"/>
      <c r="H517" s="165"/>
    </row>
    <row r="518" customHeight="1" spans="1:8">
      <c r="A518" s="75"/>
      <c r="B518" s="75" t="s">
        <v>222</v>
      </c>
      <c r="C518" s="85" t="s">
        <v>210</v>
      </c>
      <c r="D518" s="86">
        <v>17100</v>
      </c>
      <c r="E518" s="166"/>
      <c r="F518" s="86"/>
      <c r="G518" s="87"/>
      <c r="H518" s="165"/>
    </row>
    <row r="519" customHeight="1" spans="1:8">
      <c r="A519" s="75" t="s">
        <v>603</v>
      </c>
      <c r="B519" s="75" t="s">
        <v>604</v>
      </c>
      <c r="C519" s="85" t="s">
        <v>89</v>
      </c>
      <c r="D519" s="86"/>
      <c r="E519" s="166"/>
      <c r="F519" s="86"/>
      <c r="G519" s="87"/>
      <c r="H519" s="163"/>
    </row>
    <row r="520" customHeight="1" spans="1:8">
      <c r="A520" s="75"/>
      <c r="B520" s="75" t="s">
        <v>605</v>
      </c>
      <c r="C520" s="85" t="s">
        <v>142</v>
      </c>
      <c r="D520" s="86">
        <v>1</v>
      </c>
      <c r="E520" s="166"/>
      <c r="F520" s="86"/>
      <c r="G520" s="87"/>
      <c r="H520" s="165"/>
    </row>
    <row r="521" customHeight="1" spans="1:8">
      <c r="A521" s="34" t="s">
        <v>150</v>
      </c>
      <c r="B521" s="34" t="s">
        <v>606</v>
      </c>
      <c r="C521" s="27" t="s">
        <v>89</v>
      </c>
      <c r="D521" s="94"/>
      <c r="E521" s="166"/>
      <c r="F521" s="86"/>
      <c r="G521" s="95"/>
      <c r="H521" s="165"/>
    </row>
    <row r="522" customHeight="1" spans="1:8">
      <c r="A522" s="34" t="s">
        <v>152</v>
      </c>
      <c r="B522" s="34" t="s">
        <v>607</v>
      </c>
      <c r="C522" s="27" t="s">
        <v>89</v>
      </c>
      <c r="D522" s="94"/>
      <c r="E522" s="166"/>
      <c r="F522" s="86"/>
      <c r="G522" s="95"/>
      <c r="H522" s="165"/>
    </row>
    <row r="523" customHeight="1" spans="1:8">
      <c r="A523" s="34" t="s">
        <v>608</v>
      </c>
      <c r="B523" s="34" t="s">
        <v>609</v>
      </c>
      <c r="C523" s="27" t="s">
        <v>101</v>
      </c>
      <c r="D523" s="94">
        <v>1</v>
      </c>
      <c r="E523" s="166"/>
      <c r="F523" s="94"/>
      <c r="G523" s="87"/>
      <c r="H523" s="165"/>
    </row>
    <row r="524" customHeight="1" spans="1:8">
      <c r="A524" s="34" t="s">
        <v>610</v>
      </c>
      <c r="B524" s="34" t="s">
        <v>455</v>
      </c>
      <c r="C524" s="27" t="s">
        <v>142</v>
      </c>
      <c r="D524" s="94">
        <v>2</v>
      </c>
      <c r="E524" s="166"/>
      <c r="F524" s="94"/>
      <c r="G524" s="87"/>
      <c r="H524" s="165"/>
    </row>
    <row r="525" customHeight="1" spans="1:8">
      <c r="A525" s="34" t="s">
        <v>155</v>
      </c>
      <c r="B525" s="34" t="s">
        <v>611</v>
      </c>
      <c r="C525" s="27" t="s">
        <v>89</v>
      </c>
      <c r="D525" s="94"/>
      <c r="E525" s="166"/>
      <c r="F525" s="94"/>
      <c r="G525" s="95"/>
      <c r="H525" s="165"/>
    </row>
    <row r="526" customHeight="1" spans="1:8">
      <c r="A526" s="34"/>
      <c r="B526" s="34" t="s">
        <v>442</v>
      </c>
      <c r="C526" s="27" t="s">
        <v>101</v>
      </c>
      <c r="D526" s="94">
        <v>4</v>
      </c>
      <c r="E526" s="166"/>
      <c r="F526" s="94"/>
      <c r="G526" s="87"/>
      <c r="H526" s="165"/>
    </row>
    <row r="527" customHeight="1" spans="1:8">
      <c r="A527" s="34"/>
      <c r="B527" s="34" t="s">
        <v>612</v>
      </c>
      <c r="C527" s="27" t="s">
        <v>101</v>
      </c>
      <c r="D527" s="94">
        <v>50</v>
      </c>
      <c r="E527" s="166"/>
      <c r="F527" s="94"/>
      <c r="G527" s="87"/>
      <c r="H527" s="165"/>
    </row>
    <row r="528" customHeight="1" spans="1:8">
      <c r="A528" s="34"/>
      <c r="B528" s="34" t="s">
        <v>451</v>
      </c>
      <c r="C528" s="27" t="s">
        <v>101</v>
      </c>
      <c r="D528" s="94">
        <v>36</v>
      </c>
      <c r="E528" s="166"/>
      <c r="F528" s="94"/>
      <c r="G528" s="87"/>
      <c r="H528" s="165"/>
    </row>
    <row r="529" customHeight="1" spans="1:8">
      <c r="A529" s="34"/>
      <c r="B529" s="34" t="s">
        <v>613</v>
      </c>
      <c r="C529" s="27" t="s">
        <v>353</v>
      </c>
      <c r="D529" s="94">
        <v>6</v>
      </c>
      <c r="E529" s="166"/>
      <c r="F529" s="94"/>
      <c r="G529" s="87"/>
      <c r="H529" s="165"/>
    </row>
    <row r="530" customHeight="1" spans="1:8">
      <c r="A530" s="34"/>
      <c r="B530" s="34" t="s">
        <v>614</v>
      </c>
      <c r="C530" s="27" t="s">
        <v>353</v>
      </c>
      <c r="D530" s="94">
        <v>14</v>
      </c>
      <c r="E530" s="166"/>
      <c r="F530" s="94"/>
      <c r="G530" s="87"/>
      <c r="H530" s="165"/>
    </row>
    <row r="531" customHeight="1" spans="1:8">
      <c r="A531" s="34"/>
      <c r="B531" s="34" t="s">
        <v>615</v>
      </c>
      <c r="C531" s="27" t="s">
        <v>353</v>
      </c>
      <c r="D531" s="94">
        <v>6</v>
      </c>
      <c r="E531" s="166"/>
      <c r="F531" s="94"/>
      <c r="G531" s="87"/>
      <c r="H531" s="165"/>
    </row>
    <row r="532" customHeight="1" spans="1:8">
      <c r="A532" s="34"/>
      <c r="B532" s="34" t="s">
        <v>519</v>
      </c>
      <c r="C532" s="27" t="s">
        <v>101</v>
      </c>
      <c r="D532" s="94">
        <v>40</v>
      </c>
      <c r="E532" s="166"/>
      <c r="F532" s="94"/>
      <c r="G532" s="87"/>
      <c r="H532" s="165"/>
    </row>
    <row r="533" customHeight="1" spans="1:8">
      <c r="A533" s="34"/>
      <c r="B533" s="34" t="s">
        <v>506</v>
      </c>
      <c r="C533" s="27" t="s">
        <v>468</v>
      </c>
      <c r="D533" s="94">
        <v>17</v>
      </c>
      <c r="E533" s="166"/>
      <c r="F533" s="94"/>
      <c r="G533" s="87"/>
      <c r="H533" s="165"/>
    </row>
    <row r="534" customHeight="1" spans="1:8">
      <c r="A534" s="34"/>
      <c r="B534" s="34" t="s">
        <v>616</v>
      </c>
      <c r="C534" s="27" t="s">
        <v>101</v>
      </c>
      <c r="D534" s="94">
        <v>11</v>
      </c>
      <c r="E534" s="166"/>
      <c r="F534" s="94"/>
      <c r="G534" s="87"/>
      <c r="H534" s="165"/>
    </row>
    <row r="535" customHeight="1" spans="1:8">
      <c r="A535" s="34"/>
      <c r="B535" s="34" t="s">
        <v>617</v>
      </c>
      <c r="C535" s="27" t="s">
        <v>101</v>
      </c>
      <c r="D535" s="94">
        <v>40</v>
      </c>
      <c r="E535" s="166"/>
      <c r="F535" s="94"/>
      <c r="G535" s="87"/>
      <c r="H535" s="165"/>
    </row>
    <row r="536" customHeight="1" spans="1:8">
      <c r="A536" s="34"/>
      <c r="B536" s="34" t="s">
        <v>618</v>
      </c>
      <c r="C536" s="27" t="s">
        <v>353</v>
      </c>
      <c r="D536" s="94">
        <v>90</v>
      </c>
      <c r="E536" s="166"/>
      <c r="F536" s="94"/>
      <c r="G536" s="87"/>
      <c r="H536" s="165"/>
    </row>
    <row r="537" customHeight="1" spans="1:8">
      <c r="A537" s="34"/>
      <c r="B537" s="34" t="s">
        <v>619</v>
      </c>
      <c r="C537" s="27" t="s">
        <v>353</v>
      </c>
      <c r="D537" s="94">
        <v>6</v>
      </c>
      <c r="E537" s="166"/>
      <c r="F537" s="94"/>
      <c r="G537" s="87"/>
      <c r="H537" s="165"/>
    </row>
    <row r="538" customHeight="1" spans="1:8">
      <c r="A538" s="34"/>
      <c r="B538" s="34" t="s">
        <v>476</v>
      </c>
      <c r="C538" s="27" t="s">
        <v>468</v>
      </c>
      <c r="D538" s="94">
        <v>72</v>
      </c>
      <c r="E538" s="166"/>
      <c r="F538" s="94"/>
      <c r="G538" s="87"/>
      <c r="H538" s="165"/>
    </row>
    <row r="539" customHeight="1" spans="1:8">
      <c r="A539" s="34" t="s">
        <v>328</v>
      </c>
      <c r="B539" s="34" t="s">
        <v>620</v>
      </c>
      <c r="C539" s="27" t="s">
        <v>89</v>
      </c>
      <c r="D539" s="94"/>
      <c r="E539" s="96"/>
      <c r="F539" s="94"/>
      <c r="G539" s="95"/>
      <c r="H539" s="178"/>
    </row>
    <row r="540" customHeight="1" spans="1:8">
      <c r="A540" s="34"/>
      <c r="B540" s="34" t="s">
        <v>451</v>
      </c>
      <c r="C540" s="27" t="s">
        <v>101</v>
      </c>
      <c r="D540" s="94">
        <v>2</v>
      </c>
      <c r="E540" s="166"/>
      <c r="F540" s="94"/>
      <c r="G540" s="87"/>
      <c r="H540" s="165"/>
    </row>
    <row r="541" customHeight="1" spans="1:8">
      <c r="A541" s="34"/>
      <c r="B541" s="34" t="s">
        <v>621</v>
      </c>
      <c r="C541" s="27" t="s">
        <v>142</v>
      </c>
      <c r="D541" s="94">
        <v>240</v>
      </c>
      <c r="E541" s="166"/>
      <c r="F541" s="94"/>
      <c r="G541" s="87"/>
      <c r="H541" s="165"/>
    </row>
    <row r="542" customHeight="1" spans="1:8">
      <c r="A542" s="34"/>
      <c r="B542" s="34" t="s">
        <v>476</v>
      </c>
      <c r="C542" s="27" t="s">
        <v>468</v>
      </c>
      <c r="D542" s="94">
        <v>78</v>
      </c>
      <c r="E542" s="166"/>
      <c r="F542" s="94"/>
      <c r="G542" s="87"/>
      <c r="H542" s="165"/>
    </row>
    <row r="543" customHeight="1" spans="1:8">
      <c r="A543" s="34" t="s">
        <v>158</v>
      </c>
      <c r="B543" s="34" t="s">
        <v>470</v>
      </c>
      <c r="C543" s="27" t="s">
        <v>89</v>
      </c>
      <c r="D543" s="94"/>
      <c r="E543" s="96"/>
      <c r="F543" s="94"/>
      <c r="G543" s="95"/>
      <c r="H543" s="178"/>
    </row>
    <row r="544" customHeight="1" spans="1:8">
      <c r="A544" s="34" t="s">
        <v>622</v>
      </c>
      <c r="B544" s="34" t="s">
        <v>472</v>
      </c>
      <c r="C544" s="27" t="s">
        <v>89</v>
      </c>
      <c r="D544" s="94"/>
      <c r="E544" s="96"/>
      <c r="F544" s="94"/>
      <c r="G544" s="95"/>
      <c r="H544" s="178"/>
    </row>
    <row r="545" customHeight="1" spans="1:8">
      <c r="A545" s="34"/>
      <c r="B545" s="34" t="s">
        <v>467</v>
      </c>
      <c r="C545" s="27" t="s">
        <v>468</v>
      </c>
      <c r="D545" s="94">
        <v>410</v>
      </c>
      <c r="E545" s="166"/>
      <c r="F545" s="94"/>
      <c r="G545" s="87"/>
      <c r="H545" s="165"/>
    </row>
    <row r="546" customHeight="1" spans="1:8">
      <c r="A546" s="34" t="s">
        <v>623</v>
      </c>
      <c r="B546" s="34" t="s">
        <v>475</v>
      </c>
      <c r="C546" s="27" t="s">
        <v>89</v>
      </c>
      <c r="D546" s="94"/>
      <c r="E546" s="96"/>
      <c r="F546" s="94"/>
      <c r="G546" s="95"/>
      <c r="H546" s="178"/>
    </row>
    <row r="547" customHeight="1" spans="1:8">
      <c r="A547" s="34"/>
      <c r="B547" s="34" t="s">
        <v>476</v>
      </c>
      <c r="C547" s="27" t="s">
        <v>468</v>
      </c>
      <c r="D547" s="94">
        <v>340</v>
      </c>
      <c r="E547" s="166"/>
      <c r="F547" s="94"/>
      <c r="G547" s="87"/>
      <c r="H547" s="165"/>
    </row>
    <row r="548" customHeight="1" spans="1:8">
      <c r="A548" s="34" t="s">
        <v>624</v>
      </c>
      <c r="B548" s="34" t="s">
        <v>477</v>
      </c>
      <c r="C548" s="27" t="s">
        <v>89</v>
      </c>
      <c r="D548" s="94"/>
      <c r="E548" s="96"/>
      <c r="F548" s="94"/>
      <c r="G548" s="95"/>
      <c r="H548" s="178"/>
    </row>
    <row r="549" customHeight="1" spans="1:8">
      <c r="A549" s="34"/>
      <c r="B549" s="34" t="s">
        <v>625</v>
      </c>
      <c r="C549" s="27" t="s">
        <v>97</v>
      </c>
      <c r="D549" s="94">
        <v>47.6</v>
      </c>
      <c r="E549" s="166"/>
      <c r="F549" s="94"/>
      <c r="G549" s="87"/>
      <c r="H549" s="165"/>
    </row>
    <row r="550" customHeight="1" spans="1:8">
      <c r="A550" s="34" t="s">
        <v>626</v>
      </c>
      <c r="B550" s="34" t="s">
        <v>482</v>
      </c>
      <c r="C550" s="27" t="s">
        <v>89</v>
      </c>
      <c r="D550" s="94"/>
      <c r="E550" s="96"/>
      <c r="F550" s="94"/>
      <c r="G550" s="95"/>
      <c r="H550" s="178"/>
    </row>
    <row r="551" customHeight="1" spans="1:8">
      <c r="A551" s="34"/>
      <c r="B551" s="34" t="s">
        <v>555</v>
      </c>
      <c r="C551" s="27" t="s">
        <v>468</v>
      </c>
      <c r="D551" s="94">
        <v>14</v>
      </c>
      <c r="E551" s="166"/>
      <c r="F551" s="94"/>
      <c r="G551" s="87"/>
      <c r="H551" s="165"/>
    </row>
    <row r="552" customHeight="1" spans="1:8">
      <c r="A552" s="34" t="s">
        <v>627</v>
      </c>
      <c r="B552" s="34" t="s">
        <v>486</v>
      </c>
      <c r="C552" s="27" t="s">
        <v>89</v>
      </c>
      <c r="D552" s="94"/>
      <c r="E552" s="96"/>
      <c r="F552" s="94"/>
      <c r="G552" s="95"/>
      <c r="H552" s="178"/>
    </row>
    <row r="553" customHeight="1" spans="1:8">
      <c r="A553" s="34"/>
      <c r="B553" s="34" t="s">
        <v>487</v>
      </c>
      <c r="C553" s="27" t="s">
        <v>97</v>
      </c>
      <c r="D553" s="94">
        <v>11</v>
      </c>
      <c r="E553" s="166"/>
      <c r="F553" s="94"/>
      <c r="G553" s="87"/>
      <c r="H553" s="165"/>
    </row>
    <row r="554" customHeight="1" spans="1:8">
      <c r="A554" s="34" t="s">
        <v>162</v>
      </c>
      <c r="B554" s="34" t="s">
        <v>628</v>
      </c>
      <c r="C554" s="27" t="s">
        <v>89</v>
      </c>
      <c r="D554" s="94"/>
      <c r="E554" s="96"/>
      <c r="F554" s="94"/>
      <c r="G554" s="95"/>
      <c r="H554" s="178"/>
    </row>
    <row r="555" customHeight="1" spans="1:8">
      <c r="A555" s="34"/>
      <c r="B555" s="34" t="s">
        <v>457</v>
      </c>
      <c r="C555" s="27" t="s">
        <v>358</v>
      </c>
      <c r="D555" s="94">
        <v>120</v>
      </c>
      <c r="E555" s="166"/>
      <c r="F555" s="94"/>
      <c r="G555" s="87"/>
      <c r="H555" s="165"/>
    </row>
    <row r="556" customHeight="1" spans="1:8">
      <c r="A556" s="34"/>
      <c r="B556" s="34" t="s">
        <v>497</v>
      </c>
      <c r="C556" s="27" t="s">
        <v>468</v>
      </c>
      <c r="D556" s="94">
        <v>94.35</v>
      </c>
      <c r="E556" s="166"/>
      <c r="F556" s="94"/>
      <c r="G556" s="87"/>
      <c r="H556" s="165"/>
    </row>
    <row r="557" customHeight="1" spans="1:8">
      <c r="A557" s="34"/>
      <c r="B557" s="34" t="s">
        <v>629</v>
      </c>
      <c r="C557" s="27" t="s">
        <v>630</v>
      </c>
      <c r="D557" s="94">
        <v>4</v>
      </c>
      <c r="E557" s="166"/>
      <c r="F557" s="94"/>
      <c r="G557" s="87"/>
      <c r="H557" s="165"/>
    </row>
    <row r="558" customHeight="1" spans="1:8">
      <c r="A558" s="34" t="s">
        <v>190</v>
      </c>
      <c r="B558" s="34" t="s">
        <v>631</v>
      </c>
      <c r="C558" s="27" t="s">
        <v>89</v>
      </c>
      <c r="D558" s="94"/>
      <c r="E558" s="96"/>
      <c r="F558" s="94"/>
      <c r="G558" s="95"/>
      <c r="H558" s="178"/>
    </row>
    <row r="559" customHeight="1" spans="1:8">
      <c r="A559" s="34" t="s">
        <v>295</v>
      </c>
      <c r="B559" s="34" t="s">
        <v>632</v>
      </c>
      <c r="C559" s="27" t="s">
        <v>89</v>
      </c>
      <c r="D559" s="94"/>
      <c r="E559" s="96"/>
      <c r="F559" s="94"/>
      <c r="G559" s="95"/>
      <c r="H559" s="178"/>
    </row>
    <row r="560" customHeight="1" spans="1:8">
      <c r="A560" s="34"/>
      <c r="B560" s="34" t="s">
        <v>633</v>
      </c>
      <c r="C560" s="27" t="s">
        <v>142</v>
      </c>
      <c r="D560" s="94">
        <v>4</v>
      </c>
      <c r="E560" s="166"/>
      <c r="F560" s="94"/>
      <c r="G560" s="87"/>
      <c r="H560" s="165"/>
    </row>
    <row r="561" customHeight="1" spans="1:8">
      <c r="A561" s="34"/>
      <c r="B561" s="34" t="s">
        <v>546</v>
      </c>
      <c r="C561" s="27" t="s">
        <v>101</v>
      </c>
      <c r="D561" s="94">
        <v>7</v>
      </c>
      <c r="E561" s="166"/>
      <c r="F561" s="94"/>
      <c r="G561" s="87"/>
      <c r="H561" s="165"/>
    </row>
    <row r="562" customHeight="1" spans="1:8">
      <c r="A562" s="34" t="s">
        <v>192</v>
      </c>
      <c r="B562" s="34" t="s">
        <v>634</v>
      </c>
      <c r="C562" s="27" t="s">
        <v>89</v>
      </c>
      <c r="D562" s="94"/>
      <c r="E562" s="96"/>
      <c r="F562" s="94"/>
      <c r="G562" s="95"/>
      <c r="H562" s="178"/>
    </row>
    <row r="563" customHeight="1" spans="1:8">
      <c r="A563" s="34"/>
      <c r="B563" s="34" t="s">
        <v>476</v>
      </c>
      <c r="C563" s="27" t="s">
        <v>468</v>
      </c>
      <c r="D563" s="94">
        <v>1485</v>
      </c>
      <c r="E563" s="166"/>
      <c r="F563" s="94"/>
      <c r="G563" s="87"/>
      <c r="H563" s="165"/>
    </row>
    <row r="564" customHeight="1" spans="1:8">
      <c r="A564" s="34"/>
      <c r="B564" s="34" t="s">
        <v>625</v>
      </c>
      <c r="C564" s="27" t="s">
        <v>97</v>
      </c>
      <c r="D564" s="94">
        <v>8.5</v>
      </c>
      <c r="E564" s="166"/>
      <c r="F564" s="94"/>
      <c r="G564" s="87"/>
      <c r="H564" s="165"/>
    </row>
    <row r="565" customHeight="1" spans="1:8">
      <c r="A565" s="34"/>
      <c r="B565" s="34" t="s">
        <v>635</v>
      </c>
      <c r="C565" s="27" t="s">
        <v>353</v>
      </c>
      <c r="D565" s="94">
        <v>45</v>
      </c>
      <c r="E565" s="166"/>
      <c r="F565" s="94"/>
      <c r="G565" s="87"/>
      <c r="H565" s="165"/>
    </row>
    <row r="566" customHeight="1" spans="1:8">
      <c r="A566" s="34"/>
      <c r="B566" s="34" t="s">
        <v>555</v>
      </c>
      <c r="C566" s="27" t="s">
        <v>468</v>
      </c>
      <c r="D566" s="94">
        <v>8.5</v>
      </c>
      <c r="E566" s="166"/>
      <c r="F566" s="94"/>
      <c r="G566" s="87"/>
      <c r="H566" s="165"/>
    </row>
    <row r="567" customHeight="1" spans="1:8">
      <c r="A567" s="34"/>
      <c r="B567" s="34" t="s">
        <v>636</v>
      </c>
      <c r="C567" s="27" t="s">
        <v>637</v>
      </c>
      <c r="D567" s="94">
        <v>33</v>
      </c>
      <c r="E567" s="166"/>
      <c r="F567" s="94"/>
      <c r="G567" s="87"/>
      <c r="H567" s="165"/>
    </row>
    <row r="568" customHeight="1" spans="1:8">
      <c r="A568" s="75" t="s">
        <v>66</v>
      </c>
      <c r="B568" s="75" t="s">
        <v>638</v>
      </c>
      <c r="C568" s="85" t="s">
        <v>89</v>
      </c>
      <c r="D568" s="86"/>
      <c r="E568" s="166"/>
      <c r="F568" s="86"/>
      <c r="G568" s="163"/>
      <c r="H568" s="163"/>
    </row>
    <row r="569" customHeight="1" spans="1:8">
      <c r="A569" s="75" t="s">
        <v>90</v>
      </c>
      <c r="B569" s="75" t="s">
        <v>639</v>
      </c>
      <c r="C569" s="85" t="s">
        <v>89</v>
      </c>
      <c r="D569" s="86"/>
      <c r="E569" s="166"/>
      <c r="F569" s="86"/>
      <c r="G569" s="87"/>
      <c r="H569" s="163"/>
    </row>
    <row r="570" customHeight="1" spans="1:8">
      <c r="A570" s="75" t="s">
        <v>92</v>
      </c>
      <c r="B570" s="75" t="s">
        <v>557</v>
      </c>
      <c r="C570" s="85" t="s">
        <v>89</v>
      </c>
      <c r="D570" s="86"/>
      <c r="E570" s="166"/>
      <c r="F570" s="86"/>
      <c r="G570" s="87"/>
      <c r="H570" s="163"/>
    </row>
    <row r="571" customHeight="1" spans="1:8">
      <c r="A571" s="75" t="s">
        <v>94</v>
      </c>
      <c r="B571" s="75" t="s">
        <v>640</v>
      </c>
      <c r="C571" s="85" t="s">
        <v>89</v>
      </c>
      <c r="D571" s="86"/>
      <c r="E571" s="166"/>
      <c r="F571" s="86"/>
      <c r="G571" s="87"/>
      <c r="H571" s="163"/>
    </row>
    <row r="572" customHeight="1" spans="1:8">
      <c r="A572" s="75"/>
      <c r="B572" s="75" t="s">
        <v>641</v>
      </c>
      <c r="C572" s="85" t="s">
        <v>97</v>
      </c>
      <c r="D572" s="86">
        <v>562.2</v>
      </c>
      <c r="E572" s="166"/>
      <c r="F572" s="86"/>
      <c r="G572" s="87"/>
      <c r="H572" s="165"/>
    </row>
    <row r="573" customHeight="1" spans="1:8">
      <c r="A573" s="75"/>
      <c r="B573" s="75" t="s">
        <v>642</v>
      </c>
      <c r="C573" s="85" t="s">
        <v>97</v>
      </c>
      <c r="D573" s="86">
        <v>500</v>
      </c>
      <c r="E573" s="166"/>
      <c r="F573" s="86"/>
      <c r="G573" s="87"/>
      <c r="H573" s="165"/>
    </row>
    <row r="574" customHeight="1" spans="1:8">
      <c r="A574" s="75"/>
      <c r="B574" s="75" t="s">
        <v>204</v>
      </c>
      <c r="C574" s="85" t="s">
        <v>205</v>
      </c>
      <c r="D574" s="86">
        <v>1160</v>
      </c>
      <c r="E574" s="166"/>
      <c r="F574" s="86"/>
      <c r="G574" s="87"/>
      <c r="H574" s="165"/>
    </row>
    <row r="575" customHeight="1" spans="1:8">
      <c r="A575" s="75"/>
      <c r="B575" s="75" t="s">
        <v>209</v>
      </c>
      <c r="C575" s="85" t="s">
        <v>210</v>
      </c>
      <c r="D575" s="86">
        <v>6400</v>
      </c>
      <c r="E575" s="166"/>
      <c r="F575" s="86"/>
      <c r="G575" s="87"/>
      <c r="H575" s="165"/>
    </row>
    <row r="576" customHeight="1" spans="1:8">
      <c r="A576" s="75"/>
      <c r="B576" s="75" t="s">
        <v>602</v>
      </c>
      <c r="C576" s="85" t="s">
        <v>97</v>
      </c>
      <c r="D576" s="86">
        <v>7</v>
      </c>
      <c r="E576" s="166"/>
      <c r="F576" s="86"/>
      <c r="G576" s="87"/>
      <c r="H576" s="165"/>
    </row>
    <row r="577" customHeight="1" spans="1:8">
      <c r="A577" s="75"/>
      <c r="B577" s="75" t="s">
        <v>643</v>
      </c>
      <c r="C577" s="85" t="s">
        <v>205</v>
      </c>
      <c r="D577" s="86">
        <v>500</v>
      </c>
      <c r="E577" s="166"/>
      <c r="F577" s="86"/>
      <c r="G577" s="87"/>
      <c r="H577" s="165"/>
    </row>
    <row r="578" customHeight="1" spans="1:8">
      <c r="A578" s="75"/>
      <c r="B578" s="75" t="s">
        <v>644</v>
      </c>
      <c r="C578" s="85" t="s">
        <v>97</v>
      </c>
      <c r="D578" s="86">
        <v>40</v>
      </c>
      <c r="E578" s="166"/>
      <c r="F578" s="86"/>
      <c r="G578" s="87"/>
      <c r="H578" s="165"/>
    </row>
    <row r="579" customHeight="1" spans="1:8">
      <c r="A579" s="75"/>
      <c r="B579" s="75" t="s">
        <v>645</v>
      </c>
      <c r="C579" s="85" t="s">
        <v>142</v>
      </c>
      <c r="D579" s="86">
        <v>32</v>
      </c>
      <c r="E579" s="166"/>
      <c r="F579" s="86"/>
      <c r="G579" s="87"/>
      <c r="H579" s="165"/>
    </row>
    <row r="580" customHeight="1" spans="1:8">
      <c r="A580" s="75"/>
      <c r="B580" s="75" t="s">
        <v>646</v>
      </c>
      <c r="C580" s="85" t="s">
        <v>101</v>
      </c>
      <c r="D580" s="86">
        <v>2</v>
      </c>
      <c r="E580" s="166"/>
      <c r="F580" s="86"/>
      <c r="G580" s="87"/>
      <c r="H580" s="165"/>
    </row>
    <row r="581" customHeight="1" spans="1:8">
      <c r="A581" s="75"/>
      <c r="B581" s="75" t="s">
        <v>144</v>
      </c>
      <c r="C581" s="85" t="s">
        <v>101</v>
      </c>
      <c r="D581" s="86">
        <v>4</v>
      </c>
      <c r="E581" s="166"/>
      <c r="F581" s="86"/>
      <c r="G581" s="87"/>
      <c r="H581" s="165"/>
    </row>
    <row r="582" customHeight="1" spans="1:8">
      <c r="A582" s="75"/>
      <c r="B582" s="75" t="s">
        <v>147</v>
      </c>
      <c r="C582" s="85" t="s">
        <v>101</v>
      </c>
      <c r="D582" s="86">
        <v>4</v>
      </c>
      <c r="E582" s="166"/>
      <c r="F582" s="86"/>
      <c r="G582" s="87"/>
      <c r="H582" s="165"/>
    </row>
    <row r="583" customHeight="1" spans="1:8">
      <c r="A583" s="75"/>
      <c r="B583" s="75" t="s">
        <v>647</v>
      </c>
      <c r="C583" s="85" t="s">
        <v>97</v>
      </c>
      <c r="D583" s="86">
        <v>30</v>
      </c>
      <c r="E583" s="166"/>
      <c r="F583" s="86"/>
      <c r="G583" s="87"/>
      <c r="H583" s="165"/>
    </row>
    <row r="584" customHeight="1" spans="1:8">
      <c r="A584" s="75"/>
      <c r="B584" s="75" t="s">
        <v>648</v>
      </c>
      <c r="C584" s="85" t="s">
        <v>97</v>
      </c>
      <c r="D584" s="86">
        <v>10</v>
      </c>
      <c r="E584" s="166"/>
      <c r="F584" s="86"/>
      <c r="G584" s="87"/>
      <c r="H584" s="165"/>
    </row>
    <row r="585" customHeight="1" spans="1:8">
      <c r="A585" s="75" t="s">
        <v>649</v>
      </c>
      <c r="B585" s="75" t="s">
        <v>650</v>
      </c>
      <c r="C585" s="85" t="s">
        <v>89</v>
      </c>
      <c r="D585" s="86"/>
      <c r="E585" s="166"/>
      <c r="F585" s="86"/>
      <c r="G585" s="87"/>
      <c r="H585" s="163"/>
    </row>
    <row r="586" customHeight="1" spans="1:8">
      <c r="A586" s="75"/>
      <c r="B586" s="75" t="s">
        <v>651</v>
      </c>
      <c r="C586" s="85" t="s">
        <v>142</v>
      </c>
      <c r="D586" s="86">
        <v>1</v>
      </c>
      <c r="E586" s="166"/>
      <c r="F586" s="86"/>
      <c r="G586" s="87"/>
      <c r="H586" s="165"/>
    </row>
    <row r="587" customHeight="1" spans="1:8">
      <c r="A587" s="75"/>
      <c r="B587" s="75" t="s">
        <v>652</v>
      </c>
      <c r="C587" s="85" t="s">
        <v>97</v>
      </c>
      <c r="D587" s="86">
        <v>20</v>
      </c>
      <c r="E587" s="166"/>
      <c r="F587" s="86"/>
      <c r="G587" s="87"/>
      <c r="H587" s="165"/>
    </row>
    <row r="588" customHeight="1" spans="1:8">
      <c r="A588" s="75"/>
      <c r="B588" s="75" t="s">
        <v>204</v>
      </c>
      <c r="C588" s="85" t="s">
        <v>205</v>
      </c>
      <c r="D588" s="86">
        <v>100</v>
      </c>
      <c r="E588" s="166"/>
      <c r="F588" s="86"/>
      <c r="G588" s="87"/>
      <c r="H588" s="165"/>
    </row>
    <row r="589" customHeight="1" spans="1:8">
      <c r="A589" s="75"/>
      <c r="B589" s="75" t="s">
        <v>209</v>
      </c>
      <c r="C589" s="85" t="s">
        <v>210</v>
      </c>
      <c r="D589" s="86">
        <v>1100</v>
      </c>
      <c r="E589" s="166"/>
      <c r="F589" s="86"/>
      <c r="G589" s="87"/>
      <c r="H589" s="165"/>
    </row>
    <row r="590" customHeight="1" spans="1:8">
      <c r="A590" s="75"/>
      <c r="B590" s="75" t="s">
        <v>602</v>
      </c>
      <c r="C590" s="85" t="s">
        <v>97</v>
      </c>
      <c r="D590" s="86">
        <v>4</v>
      </c>
      <c r="E590" s="166"/>
      <c r="F590" s="86"/>
      <c r="G590" s="87"/>
      <c r="H590" s="165"/>
    </row>
    <row r="591" customHeight="1" spans="1:8">
      <c r="A591" s="75"/>
      <c r="B591" s="75" t="s">
        <v>590</v>
      </c>
      <c r="C591" s="85" t="s">
        <v>97</v>
      </c>
      <c r="D591" s="86">
        <v>30</v>
      </c>
      <c r="E591" s="166"/>
      <c r="F591" s="86"/>
      <c r="G591" s="87"/>
      <c r="H591" s="165"/>
    </row>
    <row r="592" customHeight="1" spans="1:8">
      <c r="A592" s="75"/>
      <c r="B592" s="75" t="s">
        <v>560</v>
      </c>
      <c r="C592" s="85" t="s">
        <v>97</v>
      </c>
      <c r="D592" s="86">
        <v>20</v>
      </c>
      <c r="E592" s="166"/>
      <c r="F592" s="86"/>
      <c r="G592" s="87"/>
      <c r="H592" s="165"/>
    </row>
    <row r="593" customHeight="1" spans="1:8">
      <c r="A593" s="75"/>
      <c r="B593" s="75" t="s">
        <v>149</v>
      </c>
      <c r="C593" s="85" t="s">
        <v>97</v>
      </c>
      <c r="D593" s="86">
        <v>10</v>
      </c>
      <c r="E593" s="166"/>
      <c r="F593" s="86"/>
      <c r="G593" s="87"/>
      <c r="H593" s="165"/>
    </row>
    <row r="594" customHeight="1" spans="1:8">
      <c r="A594" s="75" t="s">
        <v>105</v>
      </c>
      <c r="B594" s="75" t="s">
        <v>592</v>
      </c>
      <c r="C594" s="85" t="s">
        <v>89</v>
      </c>
      <c r="D594" s="86"/>
      <c r="E594" s="166"/>
      <c r="F594" s="86"/>
      <c r="G594" s="87"/>
      <c r="H594" s="163"/>
    </row>
    <row r="595" customHeight="1" spans="1:8">
      <c r="A595" s="75"/>
      <c r="B595" s="75" t="s">
        <v>590</v>
      </c>
      <c r="C595" s="85" t="s">
        <v>97</v>
      </c>
      <c r="D595" s="86">
        <v>40</v>
      </c>
      <c r="E595" s="166"/>
      <c r="F595" s="86"/>
      <c r="G595" s="87"/>
      <c r="H595" s="165"/>
    </row>
    <row r="596" customHeight="1" spans="1:8">
      <c r="A596" s="75" t="s">
        <v>150</v>
      </c>
      <c r="B596" s="75" t="s">
        <v>653</v>
      </c>
      <c r="C596" s="85" t="s">
        <v>89</v>
      </c>
      <c r="D596" s="86"/>
      <c r="E596" s="166"/>
      <c r="F596" s="86"/>
      <c r="G596" s="87"/>
      <c r="H596" s="163"/>
    </row>
    <row r="597" customHeight="1" spans="1:8">
      <c r="A597" s="75" t="s">
        <v>152</v>
      </c>
      <c r="B597" s="75" t="s">
        <v>557</v>
      </c>
      <c r="C597" s="85" t="s">
        <v>89</v>
      </c>
      <c r="D597" s="86"/>
      <c r="E597" s="166"/>
      <c r="F597" s="86"/>
      <c r="G597" s="87"/>
      <c r="H597" s="163"/>
    </row>
    <row r="598" customHeight="1" spans="1:8">
      <c r="A598" s="75" t="s">
        <v>322</v>
      </c>
      <c r="B598" s="75" t="s">
        <v>640</v>
      </c>
      <c r="C598" s="85" t="s">
        <v>89</v>
      </c>
      <c r="D598" s="86"/>
      <c r="E598" s="166"/>
      <c r="F598" s="86"/>
      <c r="G598" s="87"/>
      <c r="H598" s="163"/>
    </row>
    <row r="599" customHeight="1" spans="1:8">
      <c r="A599" s="75"/>
      <c r="B599" s="75" t="s">
        <v>643</v>
      </c>
      <c r="C599" s="85" t="s">
        <v>205</v>
      </c>
      <c r="D599" s="86">
        <v>20.4</v>
      </c>
      <c r="E599" s="166"/>
      <c r="F599" s="86"/>
      <c r="G599" s="87"/>
      <c r="H599" s="165"/>
    </row>
    <row r="600" customHeight="1" spans="1:8">
      <c r="A600" s="75"/>
      <c r="B600" s="75" t="s">
        <v>644</v>
      </c>
      <c r="C600" s="85" t="s">
        <v>97</v>
      </c>
      <c r="D600" s="86">
        <v>20</v>
      </c>
      <c r="E600" s="166"/>
      <c r="F600" s="86"/>
      <c r="G600" s="87"/>
      <c r="H600" s="165"/>
    </row>
    <row r="601" customHeight="1" spans="1:8">
      <c r="A601" s="75"/>
      <c r="B601" s="75" t="s">
        <v>144</v>
      </c>
      <c r="C601" s="85" t="s">
        <v>101</v>
      </c>
      <c r="D601" s="86">
        <v>2</v>
      </c>
      <c r="E601" s="166"/>
      <c r="F601" s="86"/>
      <c r="G601" s="87"/>
      <c r="H601" s="165"/>
    </row>
    <row r="602" customHeight="1" spans="1:8">
      <c r="A602" s="75"/>
      <c r="B602" s="75" t="s">
        <v>147</v>
      </c>
      <c r="C602" s="85" t="s">
        <v>101</v>
      </c>
      <c r="D602" s="86">
        <v>2</v>
      </c>
      <c r="E602" s="166"/>
      <c r="F602" s="86"/>
      <c r="G602" s="87"/>
      <c r="H602" s="165"/>
    </row>
    <row r="603" customHeight="1" spans="1:8">
      <c r="A603" s="75"/>
      <c r="B603" s="75" t="s">
        <v>646</v>
      </c>
      <c r="C603" s="85" t="s">
        <v>101</v>
      </c>
      <c r="D603" s="86">
        <v>2</v>
      </c>
      <c r="E603" s="166"/>
      <c r="F603" s="86"/>
      <c r="G603" s="87"/>
      <c r="H603" s="165"/>
    </row>
    <row r="604" customHeight="1" spans="1:8">
      <c r="A604" s="75"/>
      <c r="B604" s="75" t="s">
        <v>590</v>
      </c>
      <c r="C604" s="85" t="s">
        <v>97</v>
      </c>
      <c r="D604" s="86">
        <v>14</v>
      </c>
      <c r="E604" s="166"/>
      <c r="F604" s="86"/>
      <c r="G604" s="87"/>
      <c r="H604" s="165"/>
    </row>
    <row r="605" customHeight="1" spans="1:8">
      <c r="A605" s="75"/>
      <c r="B605" s="75" t="s">
        <v>560</v>
      </c>
      <c r="C605" s="85" t="s">
        <v>97</v>
      </c>
      <c r="D605" s="86">
        <v>6</v>
      </c>
      <c r="E605" s="166"/>
      <c r="F605" s="86"/>
      <c r="G605" s="87"/>
      <c r="H605" s="165"/>
    </row>
    <row r="606" customHeight="1" spans="1:8">
      <c r="A606" s="75" t="s">
        <v>326</v>
      </c>
      <c r="B606" s="75" t="s">
        <v>650</v>
      </c>
      <c r="C606" s="85" t="s">
        <v>89</v>
      </c>
      <c r="D606" s="86"/>
      <c r="E606" s="166"/>
      <c r="F606" s="86"/>
      <c r="G606" s="87"/>
      <c r="H606" s="163"/>
    </row>
    <row r="607" customHeight="1" spans="1:8">
      <c r="A607" s="75"/>
      <c r="B607" s="75" t="s">
        <v>654</v>
      </c>
      <c r="C607" s="85" t="s">
        <v>101</v>
      </c>
      <c r="D607" s="86">
        <v>4</v>
      </c>
      <c r="E607" s="166"/>
      <c r="F607" s="86"/>
      <c r="G607" s="87"/>
      <c r="H607" s="165"/>
    </row>
    <row r="608" customHeight="1" spans="1:8">
      <c r="A608" s="75"/>
      <c r="B608" s="75" t="s">
        <v>651</v>
      </c>
      <c r="C608" s="85" t="s">
        <v>142</v>
      </c>
      <c r="D608" s="86">
        <v>1</v>
      </c>
      <c r="E608" s="166"/>
      <c r="F608" s="86"/>
      <c r="G608" s="87"/>
      <c r="H608" s="165"/>
    </row>
    <row r="609" customHeight="1" spans="1:8">
      <c r="A609" s="75"/>
      <c r="B609" s="75" t="s">
        <v>204</v>
      </c>
      <c r="C609" s="85" t="s">
        <v>205</v>
      </c>
      <c r="D609" s="86">
        <v>50</v>
      </c>
      <c r="E609" s="166"/>
      <c r="F609" s="86"/>
      <c r="G609" s="87"/>
      <c r="H609" s="165"/>
    </row>
    <row r="610" customHeight="1" spans="1:8">
      <c r="A610" s="75"/>
      <c r="B610" s="75" t="s">
        <v>209</v>
      </c>
      <c r="C610" s="85" t="s">
        <v>210</v>
      </c>
      <c r="D610" s="86">
        <v>500</v>
      </c>
      <c r="E610" s="166"/>
      <c r="F610" s="86"/>
      <c r="G610" s="87"/>
      <c r="H610" s="165"/>
    </row>
    <row r="611" customHeight="1" spans="1:8">
      <c r="A611" s="75"/>
      <c r="B611" s="75" t="s">
        <v>602</v>
      </c>
      <c r="C611" s="85" t="s">
        <v>97</v>
      </c>
      <c r="D611" s="86">
        <v>5</v>
      </c>
      <c r="E611" s="166"/>
      <c r="F611" s="86"/>
      <c r="G611" s="87"/>
      <c r="H611" s="165"/>
    </row>
    <row r="612" customHeight="1" spans="1:8">
      <c r="A612" s="75"/>
      <c r="B612" s="75" t="s">
        <v>590</v>
      </c>
      <c r="C612" s="85" t="s">
        <v>97</v>
      </c>
      <c r="D612" s="86">
        <v>15</v>
      </c>
      <c r="E612" s="166"/>
      <c r="F612" s="86"/>
      <c r="G612" s="87"/>
      <c r="H612" s="165"/>
    </row>
    <row r="613" customHeight="1" spans="1:8">
      <c r="A613" s="75"/>
      <c r="B613" s="75" t="s">
        <v>560</v>
      </c>
      <c r="C613" s="85" t="s">
        <v>97</v>
      </c>
      <c r="D613" s="86">
        <v>10</v>
      </c>
      <c r="E613" s="166"/>
      <c r="F613" s="86"/>
      <c r="G613" s="87"/>
      <c r="H613" s="165"/>
    </row>
    <row r="614" customHeight="1" spans="1:8">
      <c r="A614" s="75"/>
      <c r="B614" s="75" t="s">
        <v>149</v>
      </c>
      <c r="C614" s="85" t="s">
        <v>97</v>
      </c>
      <c r="D614" s="86">
        <v>5</v>
      </c>
      <c r="E614" s="166"/>
      <c r="F614" s="86"/>
      <c r="G614" s="87"/>
      <c r="H614" s="165"/>
    </row>
    <row r="615" customHeight="1" spans="1:8">
      <c r="A615" s="75" t="s">
        <v>655</v>
      </c>
      <c r="B615" s="75" t="s">
        <v>592</v>
      </c>
      <c r="C615" s="85" t="s">
        <v>89</v>
      </c>
      <c r="D615" s="86"/>
      <c r="E615" s="166"/>
      <c r="F615" s="86"/>
      <c r="G615" s="87"/>
      <c r="H615" s="163"/>
    </row>
    <row r="616" customHeight="1" spans="1:8">
      <c r="A616" s="75"/>
      <c r="B616" s="75" t="s">
        <v>560</v>
      </c>
      <c r="C616" s="85" t="s">
        <v>97</v>
      </c>
      <c r="D616" s="86">
        <v>7</v>
      </c>
      <c r="E616" s="166"/>
      <c r="F616" s="86"/>
      <c r="G616" s="87"/>
      <c r="H616" s="165"/>
    </row>
    <row r="617" customHeight="1" spans="1:8">
      <c r="A617" s="34" t="s">
        <v>90</v>
      </c>
      <c r="B617" s="34" t="s">
        <v>606</v>
      </c>
      <c r="C617" s="27" t="s">
        <v>89</v>
      </c>
      <c r="D617" s="94"/>
      <c r="E617" s="96"/>
      <c r="F617" s="86"/>
      <c r="G617" s="95"/>
      <c r="H617" s="178"/>
    </row>
    <row r="618" customHeight="1" spans="1:8">
      <c r="A618" s="34" t="s">
        <v>92</v>
      </c>
      <c r="B618" s="34" t="s">
        <v>429</v>
      </c>
      <c r="C618" s="27" t="s">
        <v>89</v>
      </c>
      <c r="D618" s="94"/>
      <c r="E618" s="96"/>
      <c r="F618" s="86"/>
      <c r="G618" s="95"/>
      <c r="H618" s="178"/>
    </row>
    <row r="619" customHeight="1" spans="1:8">
      <c r="A619" s="34"/>
      <c r="B619" s="34" t="s">
        <v>612</v>
      </c>
      <c r="C619" s="27" t="s">
        <v>101</v>
      </c>
      <c r="D619" s="94">
        <v>5</v>
      </c>
      <c r="E619" s="166"/>
      <c r="F619" s="94"/>
      <c r="G619" s="87"/>
      <c r="H619" s="165"/>
    </row>
    <row r="620" customHeight="1" spans="1:8">
      <c r="A620" s="34"/>
      <c r="B620" s="34" t="s">
        <v>451</v>
      </c>
      <c r="C620" s="27" t="s">
        <v>101</v>
      </c>
      <c r="D620" s="94">
        <v>2</v>
      </c>
      <c r="E620" s="166"/>
      <c r="F620" s="94"/>
      <c r="G620" s="87"/>
      <c r="H620" s="165"/>
    </row>
    <row r="621" customHeight="1" spans="1:8">
      <c r="A621" s="34"/>
      <c r="B621" s="34" t="s">
        <v>613</v>
      </c>
      <c r="C621" s="27" t="s">
        <v>353</v>
      </c>
      <c r="D621" s="94">
        <v>6</v>
      </c>
      <c r="E621" s="166"/>
      <c r="F621" s="94"/>
      <c r="G621" s="87"/>
      <c r="H621" s="165"/>
    </row>
    <row r="622" customHeight="1" spans="1:8">
      <c r="A622" s="34"/>
      <c r="B622" s="34" t="s">
        <v>621</v>
      </c>
      <c r="C622" s="27" t="s">
        <v>142</v>
      </c>
      <c r="D622" s="94">
        <v>30</v>
      </c>
      <c r="E622" s="166"/>
      <c r="F622" s="94"/>
      <c r="G622" s="87"/>
      <c r="H622" s="165"/>
    </row>
    <row r="623" customHeight="1" spans="1:8">
      <c r="A623" s="34"/>
      <c r="B623" s="34" t="s">
        <v>476</v>
      </c>
      <c r="C623" s="27" t="s">
        <v>468</v>
      </c>
      <c r="D623" s="94">
        <v>10</v>
      </c>
      <c r="E623" s="166"/>
      <c r="F623" s="94"/>
      <c r="G623" s="87"/>
      <c r="H623" s="165"/>
    </row>
    <row r="624" customHeight="1" spans="1:8">
      <c r="A624" s="34"/>
      <c r="B624" s="34" t="s">
        <v>615</v>
      </c>
      <c r="C624" s="27" t="s">
        <v>353</v>
      </c>
      <c r="D624" s="94">
        <v>1</v>
      </c>
      <c r="E624" s="166"/>
      <c r="F624" s="94"/>
      <c r="G624" s="87"/>
      <c r="H624" s="165"/>
    </row>
    <row r="625" customHeight="1" spans="1:8">
      <c r="A625" s="34"/>
      <c r="B625" s="34" t="s">
        <v>519</v>
      </c>
      <c r="C625" s="27" t="s">
        <v>101</v>
      </c>
      <c r="D625" s="94">
        <v>2</v>
      </c>
      <c r="E625" s="166"/>
      <c r="F625" s="94"/>
      <c r="G625" s="87"/>
      <c r="H625" s="165"/>
    </row>
    <row r="626" customHeight="1" spans="1:8">
      <c r="A626" s="34"/>
      <c r="B626" s="34" t="s">
        <v>506</v>
      </c>
      <c r="C626" s="27" t="s">
        <v>468</v>
      </c>
      <c r="D626" s="94">
        <v>8</v>
      </c>
      <c r="E626" s="166"/>
      <c r="F626" s="94"/>
      <c r="G626" s="87"/>
      <c r="H626" s="165"/>
    </row>
    <row r="627" customHeight="1" spans="1:8">
      <c r="A627" s="34"/>
      <c r="B627" s="34" t="s">
        <v>616</v>
      </c>
      <c r="C627" s="27" t="s">
        <v>101</v>
      </c>
      <c r="D627" s="94">
        <v>1</v>
      </c>
      <c r="E627" s="166"/>
      <c r="F627" s="94"/>
      <c r="G627" s="87"/>
      <c r="H627" s="165"/>
    </row>
    <row r="628" customHeight="1" spans="1:8">
      <c r="A628" s="34"/>
      <c r="B628" s="34" t="s">
        <v>617</v>
      </c>
      <c r="C628" s="27" t="s">
        <v>101</v>
      </c>
      <c r="D628" s="94">
        <v>10</v>
      </c>
      <c r="E628" s="166"/>
      <c r="F628" s="94"/>
      <c r="G628" s="87"/>
      <c r="H628" s="165"/>
    </row>
    <row r="629" customHeight="1" spans="1:8">
      <c r="A629" s="34"/>
      <c r="B629" s="34" t="s">
        <v>618</v>
      </c>
      <c r="C629" s="27" t="s">
        <v>353</v>
      </c>
      <c r="D629" s="94">
        <v>6</v>
      </c>
      <c r="E629" s="166"/>
      <c r="F629" s="94"/>
      <c r="G629" s="87"/>
      <c r="H629" s="165"/>
    </row>
    <row r="630" customHeight="1" spans="1:8">
      <c r="A630" s="34"/>
      <c r="B630" s="34" t="s">
        <v>476</v>
      </c>
      <c r="C630" s="27" t="s">
        <v>468</v>
      </c>
      <c r="D630" s="94">
        <v>5</v>
      </c>
      <c r="E630" s="166"/>
      <c r="F630" s="94"/>
      <c r="G630" s="87"/>
      <c r="H630" s="165"/>
    </row>
    <row r="631" customHeight="1" spans="1:8">
      <c r="A631" s="34" t="s">
        <v>109</v>
      </c>
      <c r="B631" s="34" t="s">
        <v>470</v>
      </c>
      <c r="C631" s="27" t="s">
        <v>89</v>
      </c>
      <c r="D631" s="94"/>
      <c r="E631" s="96"/>
      <c r="F631" s="94"/>
      <c r="G631" s="95"/>
      <c r="H631" s="178"/>
    </row>
    <row r="632" customHeight="1" spans="1:8">
      <c r="A632" s="34" t="s">
        <v>231</v>
      </c>
      <c r="B632" s="34" t="s">
        <v>472</v>
      </c>
      <c r="C632" s="27" t="s">
        <v>89</v>
      </c>
      <c r="D632" s="94"/>
      <c r="E632" s="96"/>
      <c r="F632" s="94"/>
      <c r="G632" s="95"/>
      <c r="H632" s="178"/>
    </row>
    <row r="633" customHeight="1" spans="1:8">
      <c r="A633" s="34"/>
      <c r="B633" s="34" t="s">
        <v>467</v>
      </c>
      <c r="C633" s="27" t="s">
        <v>468</v>
      </c>
      <c r="D633" s="94">
        <v>37</v>
      </c>
      <c r="E633" s="166"/>
      <c r="F633" s="94"/>
      <c r="G633" s="87"/>
      <c r="H633" s="165"/>
    </row>
    <row r="634" customHeight="1" spans="1:8">
      <c r="A634" s="34" t="s">
        <v>656</v>
      </c>
      <c r="B634" s="34" t="s">
        <v>475</v>
      </c>
      <c r="C634" s="27" t="s">
        <v>89</v>
      </c>
      <c r="D634" s="94"/>
      <c r="E634" s="96"/>
      <c r="F634" s="94"/>
      <c r="G634" s="95"/>
      <c r="H634" s="178"/>
    </row>
    <row r="635" customHeight="1" spans="1:8">
      <c r="A635" s="34"/>
      <c r="B635" s="34" t="s">
        <v>476</v>
      </c>
      <c r="C635" s="27" t="s">
        <v>468</v>
      </c>
      <c r="D635" s="94">
        <v>26</v>
      </c>
      <c r="E635" s="166"/>
      <c r="F635" s="94"/>
      <c r="G635" s="87"/>
      <c r="H635" s="165"/>
    </row>
    <row r="636" customHeight="1" spans="1:8">
      <c r="A636" s="34" t="s">
        <v>657</v>
      </c>
      <c r="B636" s="34" t="s">
        <v>477</v>
      </c>
      <c r="C636" s="27" t="s">
        <v>89</v>
      </c>
      <c r="D636" s="94"/>
      <c r="E636" s="96"/>
      <c r="F636" s="94"/>
      <c r="G636" s="95"/>
      <c r="H636" s="178"/>
    </row>
    <row r="637" customHeight="1" spans="1:8">
      <c r="A637" s="34"/>
      <c r="B637" s="34" t="s">
        <v>625</v>
      </c>
      <c r="C637" s="27" t="s">
        <v>97</v>
      </c>
      <c r="D637" s="94">
        <v>2.1</v>
      </c>
      <c r="E637" s="166"/>
      <c r="F637" s="94"/>
      <c r="G637" s="87"/>
      <c r="H637" s="165"/>
    </row>
    <row r="638" customHeight="1" spans="1:8">
      <c r="A638" s="34" t="s">
        <v>658</v>
      </c>
      <c r="B638" s="34" t="s">
        <v>482</v>
      </c>
      <c r="C638" s="27" t="s">
        <v>89</v>
      </c>
      <c r="D638" s="94"/>
      <c r="E638" s="96"/>
      <c r="F638" s="94"/>
      <c r="G638" s="95"/>
      <c r="H638" s="178"/>
    </row>
    <row r="639" customHeight="1" spans="1:8">
      <c r="A639" s="34"/>
      <c r="B639" s="34" t="s">
        <v>555</v>
      </c>
      <c r="C639" s="27" t="s">
        <v>468</v>
      </c>
      <c r="D639" s="94">
        <v>1.5</v>
      </c>
      <c r="E639" s="166"/>
      <c r="F639" s="94"/>
      <c r="G639" s="87"/>
      <c r="H639" s="165"/>
    </row>
    <row r="640" customHeight="1" spans="1:8">
      <c r="A640" s="34" t="s">
        <v>659</v>
      </c>
      <c r="B640" s="34" t="s">
        <v>486</v>
      </c>
      <c r="C640" s="27" t="s">
        <v>89</v>
      </c>
      <c r="D640" s="94"/>
      <c r="E640" s="96"/>
      <c r="F640" s="94"/>
      <c r="G640" s="95"/>
      <c r="H640" s="178"/>
    </row>
    <row r="641" customHeight="1" spans="1:8">
      <c r="A641" s="34"/>
      <c r="B641" s="34" t="s">
        <v>487</v>
      </c>
      <c r="C641" s="27" t="s">
        <v>97</v>
      </c>
      <c r="D641" s="94">
        <v>1.4</v>
      </c>
      <c r="E641" s="166"/>
      <c r="F641" s="94"/>
      <c r="G641" s="87"/>
      <c r="H641" s="165"/>
    </row>
    <row r="642" customHeight="1" spans="1:8">
      <c r="A642" s="34" t="s">
        <v>115</v>
      </c>
      <c r="B642" s="34" t="s">
        <v>628</v>
      </c>
      <c r="C642" s="27" t="s">
        <v>89</v>
      </c>
      <c r="D642" s="94"/>
      <c r="E642" s="96"/>
      <c r="F642" s="94"/>
      <c r="G642" s="95"/>
      <c r="H642" s="178"/>
    </row>
    <row r="643" customHeight="1" spans="1:8">
      <c r="A643" s="34"/>
      <c r="B643" s="34" t="s">
        <v>457</v>
      </c>
      <c r="C643" s="27" t="s">
        <v>358</v>
      </c>
      <c r="D643" s="94">
        <v>60</v>
      </c>
      <c r="E643" s="166"/>
      <c r="F643" s="94"/>
      <c r="G643" s="87"/>
      <c r="H643" s="165"/>
    </row>
    <row r="644" customHeight="1" spans="1:8">
      <c r="A644" s="34"/>
      <c r="B644" s="34" t="s">
        <v>497</v>
      </c>
      <c r="C644" s="27" t="s">
        <v>468</v>
      </c>
      <c r="D644" s="94">
        <v>7.95</v>
      </c>
      <c r="E644" s="166"/>
      <c r="F644" s="94"/>
      <c r="G644" s="87"/>
      <c r="H644" s="165"/>
    </row>
    <row r="645" customHeight="1" spans="1:8">
      <c r="A645" s="34" t="s">
        <v>170</v>
      </c>
      <c r="B645" s="34" t="s">
        <v>631</v>
      </c>
      <c r="C645" s="27" t="s">
        <v>89</v>
      </c>
      <c r="D645" s="94"/>
      <c r="E645" s="96"/>
      <c r="F645" s="94"/>
      <c r="G645" s="95"/>
      <c r="H645" s="178"/>
    </row>
    <row r="646" customHeight="1" spans="1:8">
      <c r="A646" s="34" t="s">
        <v>172</v>
      </c>
      <c r="B646" s="34" t="s">
        <v>660</v>
      </c>
      <c r="C646" s="27" t="s">
        <v>89</v>
      </c>
      <c r="D646" s="94"/>
      <c r="E646" s="96"/>
      <c r="F646" s="94"/>
      <c r="G646" s="95"/>
      <c r="H646" s="178"/>
    </row>
    <row r="647" customHeight="1" spans="1:8">
      <c r="A647" s="34"/>
      <c r="B647" s="34" t="s">
        <v>546</v>
      </c>
      <c r="C647" s="27" t="s">
        <v>101</v>
      </c>
      <c r="D647" s="94">
        <v>1</v>
      </c>
      <c r="E647" s="166"/>
      <c r="F647" s="94"/>
      <c r="G647" s="87"/>
      <c r="H647" s="165"/>
    </row>
    <row r="648" customHeight="1" spans="1:8">
      <c r="A648" s="34"/>
      <c r="B648" s="34" t="s">
        <v>476</v>
      </c>
      <c r="C648" s="27" t="s">
        <v>468</v>
      </c>
      <c r="D648" s="94">
        <v>34</v>
      </c>
      <c r="E648" s="166"/>
      <c r="F648" s="94"/>
      <c r="G648" s="87"/>
      <c r="H648" s="165"/>
    </row>
    <row r="649" customHeight="1" spans="1:8">
      <c r="A649" s="34"/>
      <c r="B649" s="34" t="s">
        <v>555</v>
      </c>
      <c r="C649" s="27" t="s">
        <v>468</v>
      </c>
      <c r="D649" s="94">
        <v>0.5</v>
      </c>
      <c r="E649" s="166"/>
      <c r="F649" s="94"/>
      <c r="G649" s="87"/>
      <c r="H649" s="165"/>
    </row>
    <row r="650" customHeight="1" spans="1:8">
      <c r="A650" s="34"/>
      <c r="B650" s="34" t="s">
        <v>625</v>
      </c>
      <c r="C650" s="27" t="s">
        <v>97</v>
      </c>
      <c r="D650" s="94">
        <v>0.8</v>
      </c>
      <c r="E650" s="166"/>
      <c r="F650" s="94"/>
      <c r="G650" s="87"/>
      <c r="H650" s="165"/>
    </row>
    <row r="651" customHeight="1" spans="1:8">
      <c r="A651" s="34" t="s">
        <v>270</v>
      </c>
      <c r="B651" s="34" t="s">
        <v>661</v>
      </c>
      <c r="C651" s="27" t="s">
        <v>89</v>
      </c>
      <c r="D651" s="94"/>
      <c r="E651" s="96"/>
      <c r="F651" s="94"/>
      <c r="G651" s="95"/>
      <c r="H651" s="178"/>
    </row>
    <row r="652" customHeight="1" spans="1:8">
      <c r="A652" s="34"/>
      <c r="B652" s="34" t="s">
        <v>546</v>
      </c>
      <c r="C652" s="27" t="s">
        <v>101</v>
      </c>
      <c r="D652" s="94">
        <v>2</v>
      </c>
      <c r="E652" s="166"/>
      <c r="F652" s="94"/>
      <c r="G652" s="87"/>
      <c r="H652" s="165"/>
    </row>
    <row r="653" customHeight="1" spans="1:8">
      <c r="A653" s="34"/>
      <c r="B653" s="34" t="s">
        <v>633</v>
      </c>
      <c r="C653" s="27" t="s">
        <v>142</v>
      </c>
      <c r="D653" s="94">
        <v>8</v>
      </c>
      <c r="E653" s="166"/>
      <c r="F653" s="94"/>
      <c r="G653" s="87"/>
      <c r="H653" s="165"/>
    </row>
    <row r="654" customHeight="1" spans="1:8">
      <c r="A654" s="34"/>
      <c r="B654" s="34" t="s">
        <v>476</v>
      </c>
      <c r="C654" s="27" t="s">
        <v>468</v>
      </c>
      <c r="D654" s="94">
        <v>770.9</v>
      </c>
      <c r="E654" s="166"/>
      <c r="F654" s="94"/>
      <c r="G654" s="87"/>
      <c r="H654" s="165"/>
    </row>
    <row r="655" customHeight="1" spans="1:8">
      <c r="A655" s="34"/>
      <c r="B655" s="34" t="s">
        <v>555</v>
      </c>
      <c r="C655" s="27" t="s">
        <v>468</v>
      </c>
      <c r="D655" s="94">
        <v>13</v>
      </c>
      <c r="E655" s="166"/>
      <c r="F655" s="94"/>
      <c r="G655" s="87"/>
      <c r="H655" s="165"/>
    </row>
    <row r="656" customHeight="1" spans="1:8">
      <c r="A656" s="34"/>
      <c r="B656" s="34" t="s">
        <v>625</v>
      </c>
      <c r="C656" s="27" t="s">
        <v>97</v>
      </c>
      <c r="D656" s="94">
        <v>12</v>
      </c>
      <c r="E656" s="166"/>
      <c r="F656" s="94"/>
      <c r="G656" s="87"/>
      <c r="H656" s="165"/>
    </row>
    <row r="657" customHeight="1" spans="1:8">
      <c r="A657" s="34"/>
      <c r="B657" s="34" t="s">
        <v>635</v>
      </c>
      <c r="C657" s="27" t="s">
        <v>353</v>
      </c>
      <c r="D657" s="94">
        <v>200</v>
      </c>
      <c r="E657" s="166"/>
      <c r="F657" s="94"/>
      <c r="G657" s="87"/>
      <c r="H657" s="165"/>
    </row>
    <row r="658" customHeight="1" spans="1:8">
      <c r="A658" s="34"/>
      <c r="B658" s="34" t="s">
        <v>636</v>
      </c>
      <c r="C658" s="27" t="s">
        <v>637</v>
      </c>
      <c r="D658" s="94">
        <v>200</v>
      </c>
      <c r="E658" s="166"/>
      <c r="F658" s="94"/>
      <c r="G658" s="87"/>
      <c r="H658" s="165"/>
    </row>
    <row r="659" customHeight="1" spans="1:8">
      <c r="A659" s="34" t="s">
        <v>190</v>
      </c>
      <c r="B659" s="34" t="s">
        <v>662</v>
      </c>
      <c r="C659" s="27" t="s">
        <v>89</v>
      </c>
      <c r="D659" s="94"/>
      <c r="E659" s="96"/>
      <c r="F659" s="94"/>
      <c r="G659" s="95"/>
      <c r="H659" s="178"/>
    </row>
    <row r="660" customHeight="1" spans="1:8">
      <c r="A660" s="34" t="s">
        <v>295</v>
      </c>
      <c r="B660" s="34" t="s">
        <v>663</v>
      </c>
      <c r="C660" s="27" t="s">
        <v>89</v>
      </c>
      <c r="D660" s="94"/>
      <c r="E660" s="96"/>
      <c r="F660" s="94"/>
      <c r="G660" s="95"/>
      <c r="H660" s="178"/>
    </row>
    <row r="661" customHeight="1" spans="1:8">
      <c r="A661" s="34"/>
      <c r="B661" s="34" t="s">
        <v>546</v>
      </c>
      <c r="C661" s="27" t="s">
        <v>101</v>
      </c>
      <c r="D661" s="94">
        <v>2</v>
      </c>
      <c r="E661" s="166"/>
      <c r="F661" s="94"/>
      <c r="G661" s="87"/>
      <c r="H661" s="165"/>
    </row>
    <row r="662" customHeight="1" spans="1:8">
      <c r="A662" s="34"/>
      <c r="B662" s="34" t="s">
        <v>633</v>
      </c>
      <c r="C662" s="27" t="s">
        <v>142</v>
      </c>
      <c r="D662" s="94">
        <v>3</v>
      </c>
      <c r="E662" s="166"/>
      <c r="F662" s="94"/>
      <c r="G662" s="87"/>
      <c r="H662" s="165"/>
    </row>
    <row r="663" customHeight="1" spans="1:8">
      <c r="A663" s="34"/>
      <c r="B663" s="34" t="s">
        <v>476</v>
      </c>
      <c r="C663" s="27" t="s">
        <v>468</v>
      </c>
      <c r="D663" s="94">
        <v>311.5</v>
      </c>
      <c r="E663" s="166"/>
      <c r="F663" s="94"/>
      <c r="G663" s="87"/>
      <c r="H663" s="165"/>
    </row>
    <row r="664" customHeight="1" spans="1:8">
      <c r="A664" s="34"/>
      <c r="B664" s="34" t="s">
        <v>635</v>
      </c>
      <c r="C664" s="27" t="s">
        <v>353</v>
      </c>
      <c r="D664" s="94">
        <v>30</v>
      </c>
      <c r="E664" s="166"/>
      <c r="F664" s="94"/>
      <c r="G664" s="87"/>
      <c r="H664" s="165"/>
    </row>
    <row r="665" customHeight="1" spans="1:8">
      <c r="A665" s="34"/>
      <c r="B665" s="34" t="s">
        <v>555</v>
      </c>
      <c r="C665" s="27" t="s">
        <v>468</v>
      </c>
      <c r="D665" s="94">
        <v>8.8</v>
      </c>
      <c r="E665" s="166"/>
      <c r="F665" s="94"/>
      <c r="G665" s="87"/>
      <c r="H665" s="165"/>
    </row>
    <row r="666" customHeight="1" spans="1:8">
      <c r="A666" s="34"/>
      <c r="B666" s="34" t="s">
        <v>636</v>
      </c>
      <c r="C666" s="27" t="s">
        <v>637</v>
      </c>
      <c r="D666" s="94">
        <v>200</v>
      </c>
      <c r="E666" s="166"/>
      <c r="F666" s="94"/>
      <c r="G666" s="87"/>
      <c r="H666" s="165"/>
    </row>
    <row r="667" customHeight="1" spans="1:8">
      <c r="A667" s="34"/>
      <c r="B667" s="34" t="s">
        <v>625</v>
      </c>
      <c r="C667" s="27" t="s">
        <v>97</v>
      </c>
      <c r="D667" s="94">
        <v>10.1</v>
      </c>
      <c r="E667" s="166"/>
      <c r="F667" s="94"/>
      <c r="G667" s="87"/>
      <c r="H667" s="165"/>
    </row>
    <row r="668" customHeight="1" spans="1:8">
      <c r="A668" s="75" t="s">
        <v>68</v>
      </c>
      <c r="B668" s="75" t="s">
        <v>69</v>
      </c>
      <c r="C668" s="85" t="s">
        <v>89</v>
      </c>
      <c r="D668" s="86"/>
      <c r="E668" s="166"/>
      <c r="F668" s="86"/>
      <c r="G668" s="163"/>
      <c r="H668" s="163"/>
    </row>
    <row r="669" customHeight="1" spans="1:8">
      <c r="A669" s="75" t="s">
        <v>90</v>
      </c>
      <c r="B669" s="75" t="s">
        <v>664</v>
      </c>
      <c r="C669" s="85" t="s">
        <v>89</v>
      </c>
      <c r="D669" s="86"/>
      <c r="E669" s="166"/>
      <c r="F669" s="86"/>
      <c r="G669" s="87"/>
      <c r="H669" s="163"/>
    </row>
    <row r="670" customHeight="1" spans="1:8">
      <c r="A670" s="75" t="s">
        <v>92</v>
      </c>
      <c r="B670" s="75" t="s">
        <v>665</v>
      </c>
      <c r="C670" s="85" t="s">
        <v>89</v>
      </c>
      <c r="D670" s="86"/>
      <c r="E670" s="166"/>
      <c r="F670" s="86"/>
      <c r="G670" s="87"/>
      <c r="H670" s="163"/>
    </row>
    <row r="671" customHeight="1" spans="1:8">
      <c r="A671" s="75" t="s">
        <v>94</v>
      </c>
      <c r="B671" s="75" t="s">
        <v>258</v>
      </c>
      <c r="C671" s="85" t="s">
        <v>89</v>
      </c>
      <c r="D671" s="86"/>
      <c r="E671" s="166"/>
      <c r="F671" s="86"/>
      <c r="G671" s="87"/>
      <c r="H671" s="163"/>
    </row>
    <row r="672" customHeight="1" spans="1:8">
      <c r="A672" s="75"/>
      <c r="B672" s="75" t="s">
        <v>666</v>
      </c>
      <c r="C672" s="85" t="s">
        <v>142</v>
      </c>
      <c r="D672" s="86">
        <v>5</v>
      </c>
      <c r="E672" s="166"/>
      <c r="F672" s="86"/>
      <c r="G672" s="87"/>
      <c r="H672" s="165"/>
    </row>
    <row r="673" customHeight="1" spans="1:8">
      <c r="A673" s="75"/>
      <c r="B673" s="75" t="s">
        <v>245</v>
      </c>
      <c r="C673" s="85" t="s">
        <v>101</v>
      </c>
      <c r="D673" s="86">
        <v>1</v>
      </c>
      <c r="E673" s="166"/>
      <c r="F673" s="86"/>
      <c r="G673" s="87"/>
      <c r="H673" s="165"/>
    </row>
    <row r="674" customHeight="1" spans="1:8">
      <c r="A674" s="75" t="s">
        <v>649</v>
      </c>
      <c r="B674" s="75" t="s">
        <v>260</v>
      </c>
      <c r="C674" s="85" t="s">
        <v>89</v>
      </c>
      <c r="D674" s="86"/>
      <c r="E674" s="166"/>
      <c r="F674" s="86"/>
      <c r="G674" s="87"/>
      <c r="H674" s="163"/>
    </row>
    <row r="675" customHeight="1" spans="1:8">
      <c r="A675" s="75"/>
      <c r="B675" s="75" t="s">
        <v>667</v>
      </c>
      <c r="C675" s="85" t="s">
        <v>97</v>
      </c>
      <c r="D675" s="86">
        <v>20</v>
      </c>
      <c r="E675" s="166"/>
      <c r="F675" s="86"/>
      <c r="G675" s="87"/>
      <c r="H675" s="165"/>
    </row>
    <row r="676" customHeight="1" spans="1:8">
      <c r="A676" s="75" t="s">
        <v>135</v>
      </c>
      <c r="B676" s="75" t="s">
        <v>668</v>
      </c>
      <c r="C676" s="85" t="s">
        <v>89</v>
      </c>
      <c r="D676" s="86"/>
      <c r="E676" s="166"/>
      <c r="F676" s="86"/>
      <c r="G676" s="87"/>
      <c r="H676" s="163"/>
    </row>
    <row r="677" customHeight="1" spans="1:8">
      <c r="A677" s="75" t="s">
        <v>669</v>
      </c>
      <c r="B677" s="75" t="s">
        <v>258</v>
      </c>
      <c r="C677" s="85" t="s">
        <v>89</v>
      </c>
      <c r="D677" s="86"/>
      <c r="E677" s="166"/>
      <c r="F677" s="86"/>
      <c r="G677" s="87"/>
      <c r="H677" s="163"/>
    </row>
    <row r="678" customHeight="1" spans="1:8">
      <c r="A678" s="75"/>
      <c r="B678" s="75" t="s">
        <v>670</v>
      </c>
      <c r="C678" s="85" t="s">
        <v>101</v>
      </c>
      <c r="D678" s="86">
        <v>3</v>
      </c>
      <c r="E678" s="166"/>
      <c r="F678" s="86"/>
      <c r="G678" s="87"/>
      <c r="H678" s="165"/>
    </row>
    <row r="679" customHeight="1" spans="1:8">
      <c r="A679" s="75"/>
      <c r="B679" s="75" t="s">
        <v>671</v>
      </c>
      <c r="C679" s="85" t="s">
        <v>101</v>
      </c>
      <c r="D679" s="86">
        <v>2</v>
      </c>
      <c r="E679" s="166"/>
      <c r="F679" s="86"/>
      <c r="G679" s="87"/>
      <c r="H679" s="165"/>
    </row>
    <row r="680" customHeight="1" spans="1:8">
      <c r="A680" s="75"/>
      <c r="B680" s="75" t="s">
        <v>583</v>
      </c>
      <c r="C680" s="85" t="s">
        <v>101</v>
      </c>
      <c r="D680" s="86">
        <v>3</v>
      </c>
      <c r="E680" s="166"/>
      <c r="F680" s="86"/>
      <c r="G680" s="87"/>
      <c r="H680" s="165"/>
    </row>
    <row r="681" customHeight="1" spans="1:8">
      <c r="A681" s="75"/>
      <c r="B681" s="75" t="s">
        <v>670</v>
      </c>
      <c r="C681" s="85" t="s">
        <v>101</v>
      </c>
      <c r="D681" s="86">
        <v>3</v>
      </c>
      <c r="E681" s="166"/>
      <c r="F681" s="86"/>
      <c r="G681" s="87"/>
      <c r="H681" s="165"/>
    </row>
    <row r="682" customHeight="1" spans="1:8">
      <c r="A682" s="75"/>
      <c r="B682" s="75" t="s">
        <v>672</v>
      </c>
      <c r="C682" s="85" t="s">
        <v>101</v>
      </c>
      <c r="D682" s="86">
        <v>12</v>
      </c>
      <c r="E682" s="166"/>
      <c r="F682" s="86"/>
      <c r="G682" s="87"/>
      <c r="H682" s="165"/>
    </row>
    <row r="683" customHeight="1" spans="1:8">
      <c r="A683" s="75"/>
      <c r="B683" s="75" t="s">
        <v>165</v>
      </c>
      <c r="C683" s="85" t="s">
        <v>101</v>
      </c>
      <c r="D683" s="86">
        <v>3</v>
      </c>
      <c r="E683" s="166"/>
      <c r="F683" s="86"/>
      <c r="G683" s="87"/>
      <c r="H683" s="165"/>
    </row>
    <row r="684" customHeight="1" spans="1:8">
      <c r="A684" s="75"/>
      <c r="B684" s="75" t="s">
        <v>255</v>
      </c>
      <c r="C684" s="85" t="s">
        <v>101</v>
      </c>
      <c r="D684" s="86">
        <v>5</v>
      </c>
      <c r="E684" s="166"/>
      <c r="F684" s="86"/>
      <c r="G684" s="87"/>
      <c r="H684" s="165"/>
    </row>
    <row r="685" customHeight="1" spans="1:8">
      <c r="A685" s="75"/>
      <c r="B685" s="75" t="s">
        <v>165</v>
      </c>
      <c r="C685" s="85" t="s">
        <v>101</v>
      </c>
      <c r="D685" s="86">
        <v>2</v>
      </c>
      <c r="E685" s="166"/>
      <c r="F685" s="86"/>
      <c r="G685" s="87"/>
      <c r="H685" s="165"/>
    </row>
    <row r="686" customHeight="1" spans="1:8">
      <c r="A686" s="75"/>
      <c r="B686" s="75" t="s">
        <v>245</v>
      </c>
      <c r="C686" s="85" t="s">
        <v>101</v>
      </c>
      <c r="D686" s="86">
        <v>1</v>
      </c>
      <c r="E686" s="166"/>
      <c r="F686" s="86"/>
      <c r="G686" s="87"/>
      <c r="H686" s="165"/>
    </row>
    <row r="687" customHeight="1" spans="1:8">
      <c r="A687" s="75" t="s">
        <v>673</v>
      </c>
      <c r="B687" s="75" t="s">
        <v>260</v>
      </c>
      <c r="C687" s="85" t="s">
        <v>89</v>
      </c>
      <c r="D687" s="86"/>
      <c r="E687" s="166"/>
      <c r="F687" s="86"/>
      <c r="G687" s="87"/>
      <c r="H687" s="163"/>
    </row>
    <row r="688" customHeight="1" spans="1:8">
      <c r="A688" s="75"/>
      <c r="B688" s="75" t="s">
        <v>327</v>
      </c>
      <c r="C688" s="85" t="s">
        <v>97</v>
      </c>
      <c r="D688" s="86">
        <v>55</v>
      </c>
      <c r="E688" s="166"/>
      <c r="F688" s="86"/>
      <c r="G688" s="87"/>
      <c r="H688" s="165"/>
    </row>
    <row r="689" customHeight="1" spans="1:8">
      <c r="A689" s="75" t="s">
        <v>170</v>
      </c>
      <c r="B689" s="75" t="s">
        <v>674</v>
      </c>
      <c r="C689" s="85" t="s">
        <v>89</v>
      </c>
      <c r="D689" s="86"/>
      <c r="E689" s="166"/>
      <c r="F689" s="86"/>
      <c r="G689" s="87"/>
      <c r="H689" s="163"/>
    </row>
    <row r="690" customHeight="1" spans="1:8">
      <c r="A690" s="75" t="s">
        <v>172</v>
      </c>
      <c r="B690" s="75" t="s">
        <v>675</v>
      </c>
      <c r="C690" s="85" t="s">
        <v>89</v>
      </c>
      <c r="D690" s="86"/>
      <c r="E690" s="166"/>
      <c r="F690" s="86"/>
      <c r="G690" s="87"/>
      <c r="H690" s="163"/>
    </row>
    <row r="691" customHeight="1" spans="1:8">
      <c r="A691" s="75"/>
      <c r="B691" s="75" t="s">
        <v>670</v>
      </c>
      <c r="C691" s="85" t="s">
        <v>101</v>
      </c>
      <c r="D691" s="86">
        <v>4</v>
      </c>
      <c r="E691" s="166"/>
      <c r="F691" s="86"/>
      <c r="G691" s="87"/>
      <c r="H691" s="165"/>
    </row>
    <row r="692" customHeight="1" spans="1:8">
      <c r="A692" s="75"/>
      <c r="B692" s="75" t="s">
        <v>327</v>
      </c>
      <c r="C692" s="85" t="s">
        <v>97</v>
      </c>
      <c r="D692" s="86">
        <v>1</v>
      </c>
      <c r="E692" s="166"/>
      <c r="F692" s="86"/>
      <c r="G692" s="87"/>
      <c r="H692" s="165"/>
    </row>
    <row r="693" customHeight="1" spans="1:8">
      <c r="A693" s="75" t="s">
        <v>177</v>
      </c>
      <c r="B693" s="75" t="s">
        <v>676</v>
      </c>
      <c r="C693" s="85" t="s">
        <v>89</v>
      </c>
      <c r="D693" s="86"/>
      <c r="E693" s="166"/>
      <c r="F693" s="86"/>
      <c r="G693" s="87"/>
      <c r="H693" s="163"/>
    </row>
    <row r="694" customHeight="1" spans="1:8">
      <c r="A694" s="75"/>
      <c r="B694" s="75" t="s">
        <v>677</v>
      </c>
      <c r="C694" s="85" t="s">
        <v>101</v>
      </c>
      <c r="D694" s="86">
        <v>8</v>
      </c>
      <c r="E694" s="166"/>
      <c r="F694" s="86"/>
      <c r="G694" s="87"/>
      <c r="H694" s="165"/>
    </row>
    <row r="695" customHeight="1" spans="1:8">
      <c r="A695" s="75"/>
      <c r="B695" s="75" t="s">
        <v>678</v>
      </c>
      <c r="C695" s="85" t="s">
        <v>101</v>
      </c>
      <c r="D695" s="86">
        <v>2</v>
      </c>
      <c r="E695" s="166"/>
      <c r="F695" s="86"/>
      <c r="G695" s="87"/>
      <c r="H695" s="165"/>
    </row>
    <row r="696" customHeight="1" spans="1:8">
      <c r="A696" s="75"/>
      <c r="B696" s="75" t="s">
        <v>315</v>
      </c>
      <c r="C696" s="85" t="s">
        <v>97</v>
      </c>
      <c r="D696" s="86">
        <v>8</v>
      </c>
      <c r="E696" s="166"/>
      <c r="F696" s="86"/>
      <c r="G696" s="87"/>
      <c r="H696" s="165"/>
    </row>
    <row r="697" customHeight="1" spans="1:8">
      <c r="A697" s="75" t="s">
        <v>372</v>
      </c>
      <c r="B697" s="75" t="s">
        <v>679</v>
      </c>
      <c r="C697" s="85" t="s">
        <v>89</v>
      </c>
      <c r="D697" s="86"/>
      <c r="E697" s="166"/>
      <c r="F697" s="86"/>
      <c r="G697" s="87"/>
      <c r="H697" s="163"/>
    </row>
    <row r="698" customHeight="1" spans="1:8">
      <c r="A698" s="75"/>
      <c r="B698" s="75" t="s">
        <v>680</v>
      </c>
      <c r="C698" s="85" t="s">
        <v>142</v>
      </c>
      <c r="D698" s="86">
        <v>2</v>
      </c>
      <c r="E698" s="166"/>
      <c r="F698" s="86"/>
      <c r="G698" s="87"/>
      <c r="H698" s="165"/>
    </row>
    <row r="699" customHeight="1" spans="1:8">
      <c r="A699" s="75" t="s">
        <v>397</v>
      </c>
      <c r="B699" s="75" t="s">
        <v>681</v>
      </c>
      <c r="C699" s="85" t="s">
        <v>89</v>
      </c>
      <c r="D699" s="86"/>
      <c r="E699" s="166"/>
      <c r="F699" s="86"/>
      <c r="G699" s="87"/>
      <c r="H699" s="163"/>
    </row>
    <row r="700" customHeight="1" spans="1:8">
      <c r="A700" s="75"/>
      <c r="B700" s="75" t="s">
        <v>682</v>
      </c>
      <c r="C700" s="85" t="s">
        <v>142</v>
      </c>
      <c r="D700" s="86">
        <v>1</v>
      </c>
      <c r="E700" s="166"/>
      <c r="F700" s="86"/>
      <c r="G700" s="87"/>
      <c r="H700" s="165"/>
    </row>
    <row r="701" customHeight="1" spans="1:8">
      <c r="A701" s="75"/>
      <c r="B701" s="75" t="s">
        <v>327</v>
      </c>
      <c r="C701" s="85" t="s">
        <v>97</v>
      </c>
      <c r="D701" s="86">
        <v>1</v>
      </c>
      <c r="E701" s="166"/>
      <c r="F701" s="86"/>
      <c r="G701" s="87"/>
      <c r="H701" s="165"/>
    </row>
    <row r="702" customHeight="1" spans="1:8">
      <c r="A702" s="75" t="s">
        <v>683</v>
      </c>
      <c r="B702" s="75" t="s">
        <v>684</v>
      </c>
      <c r="C702" s="85" t="s">
        <v>89</v>
      </c>
      <c r="D702" s="86"/>
      <c r="E702" s="166"/>
      <c r="F702" s="86"/>
      <c r="G702" s="87"/>
      <c r="H702" s="163"/>
    </row>
    <row r="703" customHeight="1" spans="1:8">
      <c r="A703" s="75"/>
      <c r="B703" s="75" t="s">
        <v>685</v>
      </c>
      <c r="C703" s="85" t="s">
        <v>142</v>
      </c>
      <c r="D703" s="86">
        <v>1</v>
      </c>
      <c r="E703" s="166"/>
      <c r="F703" s="86"/>
      <c r="G703" s="87"/>
      <c r="H703" s="165"/>
    </row>
    <row r="704" customHeight="1" spans="1:8">
      <c r="A704" s="75"/>
      <c r="B704" s="75" t="s">
        <v>327</v>
      </c>
      <c r="C704" s="85" t="s">
        <v>97</v>
      </c>
      <c r="D704" s="86">
        <v>2</v>
      </c>
      <c r="E704" s="166"/>
      <c r="F704" s="86"/>
      <c r="G704" s="87"/>
      <c r="H704" s="165"/>
    </row>
    <row r="705" customHeight="1" spans="1:8">
      <c r="A705" s="75" t="s">
        <v>200</v>
      </c>
      <c r="B705" s="75" t="s">
        <v>686</v>
      </c>
      <c r="C705" s="85" t="s">
        <v>89</v>
      </c>
      <c r="D705" s="86"/>
      <c r="E705" s="166"/>
      <c r="F705" s="86"/>
      <c r="G705" s="87"/>
      <c r="H705" s="163"/>
    </row>
    <row r="706" customHeight="1" spans="1:8">
      <c r="A706" s="75"/>
      <c r="B706" s="75" t="s">
        <v>687</v>
      </c>
      <c r="C706" s="85" t="s">
        <v>101</v>
      </c>
      <c r="D706" s="86">
        <v>4</v>
      </c>
      <c r="E706" s="166"/>
      <c r="F706" s="86"/>
      <c r="G706" s="87"/>
      <c r="H706" s="165"/>
    </row>
    <row r="707" customHeight="1" spans="1:8">
      <c r="A707" s="75"/>
      <c r="B707" s="75" t="s">
        <v>688</v>
      </c>
      <c r="C707" s="85" t="s">
        <v>101</v>
      </c>
      <c r="D707" s="86">
        <v>2</v>
      </c>
      <c r="E707" s="166"/>
      <c r="F707" s="86"/>
      <c r="G707" s="87"/>
      <c r="H707" s="165"/>
    </row>
    <row r="708" customHeight="1" spans="1:8">
      <c r="A708" s="75"/>
      <c r="B708" s="75" t="s">
        <v>147</v>
      </c>
      <c r="C708" s="85" t="s">
        <v>101</v>
      </c>
      <c r="D708" s="86">
        <v>2</v>
      </c>
      <c r="E708" s="166"/>
      <c r="F708" s="86"/>
      <c r="G708" s="87"/>
      <c r="H708" s="165"/>
    </row>
    <row r="709" customHeight="1" spans="1:8">
      <c r="A709" s="75"/>
      <c r="B709" s="75" t="s">
        <v>325</v>
      </c>
      <c r="C709" s="85" t="s">
        <v>97</v>
      </c>
      <c r="D709" s="86">
        <v>8</v>
      </c>
      <c r="E709" s="166"/>
      <c r="F709" s="86"/>
      <c r="G709" s="87"/>
      <c r="H709" s="165"/>
    </row>
    <row r="710" customHeight="1" spans="1:8">
      <c r="A710" s="75"/>
      <c r="B710" s="75" t="s">
        <v>324</v>
      </c>
      <c r="C710" s="85" t="s">
        <v>97</v>
      </c>
      <c r="D710" s="86">
        <v>10</v>
      </c>
      <c r="E710" s="166"/>
      <c r="F710" s="86"/>
      <c r="G710" s="87"/>
      <c r="H710" s="165"/>
    </row>
    <row r="711" customHeight="1" spans="1:8">
      <c r="A711" s="75"/>
      <c r="B711" s="75" t="s">
        <v>165</v>
      </c>
      <c r="C711" s="85" t="s">
        <v>101</v>
      </c>
      <c r="D711" s="86">
        <v>22</v>
      </c>
      <c r="E711" s="166"/>
      <c r="F711" s="86"/>
      <c r="G711" s="87"/>
      <c r="H711" s="165"/>
    </row>
    <row r="712" customHeight="1" spans="1:8">
      <c r="A712" s="75"/>
      <c r="B712" s="75" t="s">
        <v>324</v>
      </c>
      <c r="C712" s="85" t="s">
        <v>97</v>
      </c>
      <c r="D712" s="86">
        <v>1.8</v>
      </c>
      <c r="E712" s="166"/>
      <c r="F712" s="86"/>
      <c r="G712" s="87"/>
      <c r="H712" s="165"/>
    </row>
    <row r="713" customHeight="1" spans="1:8">
      <c r="A713" s="75"/>
      <c r="B713" s="75" t="s">
        <v>327</v>
      </c>
      <c r="C713" s="85" t="s">
        <v>97</v>
      </c>
      <c r="D713" s="86">
        <v>20</v>
      </c>
      <c r="E713" s="166"/>
      <c r="F713" s="86"/>
      <c r="G713" s="87"/>
      <c r="H713" s="165"/>
    </row>
    <row r="714" customHeight="1" spans="1:8">
      <c r="A714" s="75" t="s">
        <v>70</v>
      </c>
      <c r="B714" s="75" t="s">
        <v>71</v>
      </c>
      <c r="C714" s="85" t="s">
        <v>89</v>
      </c>
      <c r="D714" s="86"/>
      <c r="E714" s="166"/>
      <c r="F714" s="86"/>
      <c r="G714" s="87"/>
      <c r="H714" s="163"/>
    </row>
    <row r="715" customHeight="1" spans="1:8">
      <c r="A715" s="75" t="s">
        <v>54</v>
      </c>
      <c r="B715" s="75" t="s">
        <v>72</v>
      </c>
      <c r="C715" s="85" t="s">
        <v>89</v>
      </c>
      <c r="D715" s="86"/>
      <c r="E715" s="166"/>
      <c r="F715" s="86"/>
      <c r="G715" s="163"/>
      <c r="H715" s="163"/>
    </row>
    <row r="716" customHeight="1" spans="1:8">
      <c r="A716" s="75" t="s">
        <v>90</v>
      </c>
      <c r="B716" s="75" t="s">
        <v>689</v>
      </c>
      <c r="C716" s="85" t="s">
        <v>89</v>
      </c>
      <c r="D716" s="86"/>
      <c r="E716" s="166"/>
      <c r="F716" s="86"/>
      <c r="G716" s="87"/>
      <c r="H716" s="163"/>
    </row>
    <row r="717" customHeight="1" spans="1:8">
      <c r="A717" s="75" t="s">
        <v>92</v>
      </c>
      <c r="B717" s="75" t="s">
        <v>690</v>
      </c>
      <c r="C717" s="85" t="s">
        <v>89</v>
      </c>
      <c r="D717" s="86"/>
      <c r="E717" s="166"/>
      <c r="F717" s="86"/>
      <c r="G717" s="87"/>
      <c r="H717" s="163"/>
    </row>
    <row r="718" customHeight="1" spans="1:8">
      <c r="A718" s="75" t="s">
        <v>94</v>
      </c>
      <c r="B718" s="75" t="s">
        <v>258</v>
      </c>
      <c r="C718" s="85" t="s">
        <v>89</v>
      </c>
      <c r="D718" s="86"/>
      <c r="E718" s="166"/>
      <c r="F718" s="86"/>
      <c r="G718" s="87"/>
      <c r="H718" s="163"/>
    </row>
    <row r="719" customHeight="1" spans="1:8">
      <c r="A719" s="75"/>
      <c r="B719" s="75" t="s">
        <v>298</v>
      </c>
      <c r="C719" s="85" t="s">
        <v>142</v>
      </c>
      <c r="D719" s="86">
        <v>3</v>
      </c>
      <c r="E719" s="166"/>
      <c r="F719" s="86"/>
      <c r="G719" s="87"/>
      <c r="H719" s="165"/>
    </row>
    <row r="720" customHeight="1" spans="1:8">
      <c r="A720" s="75"/>
      <c r="B720" s="75" t="s">
        <v>298</v>
      </c>
      <c r="C720" s="85" t="s">
        <v>142</v>
      </c>
      <c r="D720" s="86">
        <v>2</v>
      </c>
      <c r="E720" s="166"/>
      <c r="F720" s="86"/>
      <c r="G720" s="87"/>
      <c r="H720" s="165"/>
    </row>
    <row r="721" customHeight="1" spans="1:8">
      <c r="A721" s="75"/>
      <c r="B721" s="75" t="s">
        <v>672</v>
      </c>
      <c r="C721" s="85" t="s">
        <v>101</v>
      </c>
      <c r="D721" s="86">
        <v>2</v>
      </c>
      <c r="E721" s="166"/>
      <c r="F721" s="86"/>
      <c r="G721" s="87"/>
      <c r="H721" s="165"/>
    </row>
    <row r="722" customHeight="1" spans="1:8">
      <c r="A722" s="75"/>
      <c r="B722" s="75" t="s">
        <v>691</v>
      </c>
      <c r="C722" s="85" t="s">
        <v>101</v>
      </c>
      <c r="D722" s="86">
        <v>2</v>
      </c>
      <c r="E722" s="166"/>
      <c r="F722" s="86"/>
      <c r="G722" s="87"/>
      <c r="H722" s="165"/>
    </row>
    <row r="723" customHeight="1" spans="1:8">
      <c r="A723" s="75"/>
      <c r="B723" s="75" t="s">
        <v>692</v>
      </c>
      <c r="C723" s="85" t="s">
        <v>101</v>
      </c>
      <c r="D723" s="86">
        <v>2</v>
      </c>
      <c r="E723" s="166"/>
      <c r="F723" s="86"/>
      <c r="G723" s="87"/>
      <c r="H723" s="165"/>
    </row>
    <row r="724" customHeight="1" spans="1:8">
      <c r="A724" s="75" t="s">
        <v>649</v>
      </c>
      <c r="B724" s="75" t="s">
        <v>260</v>
      </c>
      <c r="C724" s="85" t="s">
        <v>89</v>
      </c>
      <c r="D724" s="86"/>
      <c r="E724" s="166"/>
      <c r="F724" s="86"/>
      <c r="G724" s="87"/>
      <c r="H724" s="163"/>
    </row>
    <row r="725" customHeight="1" spans="1:8">
      <c r="A725" s="75"/>
      <c r="B725" s="75" t="s">
        <v>693</v>
      </c>
      <c r="C725" s="85" t="s">
        <v>318</v>
      </c>
      <c r="D725" s="86">
        <v>250</v>
      </c>
      <c r="E725" s="166"/>
      <c r="F725" s="86"/>
      <c r="G725" s="87"/>
      <c r="H725" s="165"/>
    </row>
    <row r="726" customHeight="1" spans="1:8">
      <c r="A726" s="75"/>
      <c r="B726" s="75" t="s">
        <v>694</v>
      </c>
      <c r="C726" s="85" t="s">
        <v>318</v>
      </c>
      <c r="D726" s="86">
        <v>350</v>
      </c>
      <c r="E726" s="166"/>
      <c r="F726" s="86"/>
      <c r="G726" s="87"/>
      <c r="H726" s="165"/>
    </row>
    <row r="727" customHeight="1" spans="1:8">
      <c r="A727" s="75"/>
      <c r="B727" s="75" t="s">
        <v>695</v>
      </c>
      <c r="C727" s="85" t="s">
        <v>318</v>
      </c>
      <c r="D727" s="86">
        <v>200</v>
      </c>
      <c r="E727" s="166"/>
      <c r="F727" s="86"/>
      <c r="G727" s="87"/>
      <c r="H727" s="165"/>
    </row>
    <row r="728" customHeight="1" spans="1:8">
      <c r="A728" s="75"/>
      <c r="B728" s="75" t="s">
        <v>340</v>
      </c>
      <c r="C728" s="85" t="s">
        <v>318</v>
      </c>
      <c r="D728" s="86">
        <v>120</v>
      </c>
      <c r="E728" s="166"/>
      <c r="F728" s="86"/>
      <c r="G728" s="87"/>
      <c r="H728" s="165"/>
    </row>
    <row r="729" customHeight="1" spans="1:8">
      <c r="A729" s="75"/>
      <c r="B729" s="75" t="s">
        <v>696</v>
      </c>
      <c r="C729" s="85" t="s">
        <v>318</v>
      </c>
      <c r="D729" s="86">
        <v>50</v>
      </c>
      <c r="E729" s="166"/>
      <c r="F729" s="86"/>
      <c r="G729" s="87"/>
      <c r="H729" s="165"/>
    </row>
    <row r="730" customHeight="1" spans="1:8">
      <c r="A730" s="75"/>
      <c r="B730" s="75" t="s">
        <v>697</v>
      </c>
      <c r="C730" s="85" t="s">
        <v>318</v>
      </c>
      <c r="D730" s="86">
        <v>100</v>
      </c>
      <c r="E730" s="166"/>
      <c r="F730" s="86"/>
      <c r="G730" s="87"/>
      <c r="H730" s="165"/>
    </row>
    <row r="731" customHeight="1" spans="1:8">
      <c r="A731" s="75"/>
      <c r="B731" s="75" t="s">
        <v>338</v>
      </c>
      <c r="C731" s="85" t="s">
        <v>318</v>
      </c>
      <c r="D731" s="86">
        <v>100</v>
      </c>
      <c r="E731" s="166"/>
      <c r="F731" s="86"/>
      <c r="G731" s="87"/>
      <c r="H731" s="165"/>
    </row>
    <row r="732" customHeight="1" spans="1:8">
      <c r="A732" s="75"/>
      <c r="B732" s="75" t="s">
        <v>698</v>
      </c>
      <c r="C732" s="85" t="s">
        <v>318</v>
      </c>
      <c r="D732" s="86">
        <v>30</v>
      </c>
      <c r="E732" s="166"/>
      <c r="F732" s="86"/>
      <c r="G732" s="87"/>
      <c r="H732" s="165"/>
    </row>
    <row r="733" customHeight="1" spans="1:8">
      <c r="A733" s="75"/>
      <c r="B733" s="75" t="s">
        <v>339</v>
      </c>
      <c r="C733" s="85" t="s">
        <v>318</v>
      </c>
      <c r="D733" s="86">
        <v>150</v>
      </c>
      <c r="E733" s="166"/>
      <c r="F733" s="86"/>
      <c r="G733" s="87"/>
      <c r="H733" s="165"/>
    </row>
    <row r="734" customHeight="1" spans="1:8">
      <c r="A734" s="75" t="s">
        <v>105</v>
      </c>
      <c r="B734" s="75" t="s">
        <v>346</v>
      </c>
      <c r="C734" s="85" t="s">
        <v>89</v>
      </c>
      <c r="D734" s="86"/>
      <c r="E734" s="166"/>
      <c r="F734" s="86"/>
      <c r="G734" s="87"/>
      <c r="H734" s="163"/>
    </row>
    <row r="735" customHeight="1" spans="1:8">
      <c r="A735" s="75"/>
      <c r="B735" s="75" t="s">
        <v>699</v>
      </c>
      <c r="C735" s="85" t="s">
        <v>210</v>
      </c>
      <c r="D735" s="86">
        <v>1088.23</v>
      </c>
      <c r="E735" s="166"/>
      <c r="F735" s="86"/>
      <c r="G735" s="87"/>
      <c r="H735" s="165"/>
    </row>
    <row r="736" customHeight="1" spans="1:8">
      <c r="A736" s="75"/>
      <c r="B736" s="75" t="s">
        <v>344</v>
      </c>
      <c r="C736" s="85" t="s">
        <v>210</v>
      </c>
      <c r="D736" s="86">
        <v>2134.47</v>
      </c>
      <c r="E736" s="166"/>
      <c r="F736" s="86"/>
      <c r="G736" s="87"/>
      <c r="H736" s="165"/>
    </row>
    <row r="737" customHeight="1" spans="1:8">
      <c r="A737" s="75"/>
      <c r="B737" s="75" t="s">
        <v>345</v>
      </c>
      <c r="C737" s="85" t="s">
        <v>210</v>
      </c>
      <c r="D737" s="86">
        <v>656.8</v>
      </c>
      <c r="E737" s="166"/>
      <c r="F737" s="86"/>
      <c r="G737" s="87"/>
      <c r="H737" s="165"/>
    </row>
    <row r="738" customHeight="1" spans="1:8">
      <c r="A738" s="75"/>
      <c r="B738" s="75" t="s">
        <v>700</v>
      </c>
      <c r="C738" s="85" t="s">
        <v>334</v>
      </c>
      <c r="D738" s="86">
        <v>1</v>
      </c>
      <c r="E738" s="97"/>
      <c r="F738" s="86"/>
      <c r="G738" s="87"/>
      <c r="H738" s="163"/>
    </row>
    <row r="739" customHeight="1" spans="1:8">
      <c r="A739" s="75" t="s">
        <v>56</v>
      </c>
      <c r="B739" s="75" t="s">
        <v>73</v>
      </c>
      <c r="C739" s="85" t="s">
        <v>89</v>
      </c>
      <c r="D739" s="86"/>
      <c r="E739" s="166"/>
      <c r="F739" s="86"/>
      <c r="G739" s="163"/>
      <c r="H739" s="163"/>
    </row>
    <row r="740" customHeight="1" spans="1:8">
      <c r="A740" s="75" t="s">
        <v>90</v>
      </c>
      <c r="B740" s="75" t="s">
        <v>701</v>
      </c>
      <c r="C740" s="85" t="s">
        <v>89</v>
      </c>
      <c r="D740" s="86"/>
      <c r="E740" s="166"/>
      <c r="F740" s="86"/>
      <c r="G740" s="87"/>
      <c r="H740" s="163"/>
    </row>
    <row r="741" customHeight="1" spans="1:8">
      <c r="A741" s="75" t="s">
        <v>115</v>
      </c>
      <c r="B741" s="75" t="s">
        <v>702</v>
      </c>
      <c r="C741" s="85" t="s">
        <v>89</v>
      </c>
      <c r="D741" s="86"/>
      <c r="E741" s="166"/>
      <c r="F741" s="86"/>
      <c r="G741" s="87"/>
      <c r="H741" s="163"/>
    </row>
    <row r="742" customHeight="1" spans="1:8">
      <c r="A742" s="75"/>
      <c r="B742" s="75" t="s">
        <v>693</v>
      </c>
      <c r="C742" s="85" t="s">
        <v>318</v>
      </c>
      <c r="D742" s="86">
        <v>200</v>
      </c>
      <c r="E742" s="166"/>
      <c r="F742" s="86"/>
      <c r="G742" s="91"/>
      <c r="H742" s="165"/>
    </row>
    <row r="743" customHeight="1" spans="1:8">
      <c r="A743" s="75"/>
      <c r="B743" s="75" t="s">
        <v>703</v>
      </c>
      <c r="C743" s="85" t="s">
        <v>318</v>
      </c>
      <c r="D743" s="86">
        <v>200</v>
      </c>
      <c r="E743" s="166"/>
      <c r="F743" s="86"/>
      <c r="G743" s="91"/>
      <c r="H743" s="165"/>
    </row>
    <row r="744" customHeight="1" spans="1:8">
      <c r="A744" s="75"/>
      <c r="B744" s="75" t="s">
        <v>704</v>
      </c>
      <c r="C744" s="85" t="s">
        <v>318</v>
      </c>
      <c r="D744" s="86">
        <v>200</v>
      </c>
      <c r="E744" s="166"/>
      <c r="F744" s="86"/>
      <c r="G744" s="91"/>
      <c r="H744" s="165"/>
    </row>
    <row r="745" customHeight="1" spans="1:8">
      <c r="A745" s="75"/>
      <c r="B745" s="75" t="s">
        <v>699</v>
      </c>
      <c r="C745" s="85" t="s">
        <v>210</v>
      </c>
      <c r="D745" s="86">
        <v>1215.8</v>
      </c>
      <c r="E745" s="166"/>
      <c r="F745" s="86"/>
      <c r="G745" s="87"/>
      <c r="H745" s="165"/>
    </row>
    <row r="746" customHeight="1" spans="1:8">
      <c r="A746" s="75"/>
      <c r="B746" s="75" t="s">
        <v>344</v>
      </c>
      <c r="C746" s="85" t="s">
        <v>210</v>
      </c>
      <c r="D746" s="86">
        <v>1244.2</v>
      </c>
      <c r="E746" s="166"/>
      <c r="F746" s="86"/>
      <c r="G746" s="87"/>
      <c r="H746" s="165"/>
    </row>
    <row r="747" customHeight="1" spans="1:8">
      <c r="A747" s="75"/>
      <c r="B747" s="75" t="s">
        <v>705</v>
      </c>
      <c r="C747" s="85" t="s">
        <v>334</v>
      </c>
      <c r="D747" s="86">
        <v>1</v>
      </c>
      <c r="E747" s="166"/>
      <c r="F747" s="86"/>
      <c r="G747" s="87"/>
      <c r="H747" s="163"/>
    </row>
    <row r="748" customHeight="1" spans="1:8">
      <c r="A748" s="75" t="s">
        <v>118</v>
      </c>
      <c r="B748" s="75" t="s">
        <v>706</v>
      </c>
      <c r="C748" s="85" t="s">
        <v>89</v>
      </c>
      <c r="D748" s="86"/>
      <c r="E748" s="166"/>
      <c r="F748" s="86"/>
      <c r="G748" s="87"/>
      <c r="H748" s="163"/>
    </row>
    <row r="749" customHeight="1" spans="1:8">
      <c r="A749" s="75"/>
      <c r="B749" s="75" t="s">
        <v>707</v>
      </c>
      <c r="C749" s="85" t="s">
        <v>318</v>
      </c>
      <c r="D749" s="86">
        <v>1</v>
      </c>
      <c r="E749" s="166"/>
      <c r="F749" s="86"/>
      <c r="G749" s="87"/>
      <c r="H749" s="165"/>
    </row>
    <row r="750" customHeight="1" spans="1:8">
      <c r="A750" s="75"/>
      <c r="B750" s="75" t="s">
        <v>708</v>
      </c>
      <c r="C750" s="85" t="s">
        <v>318</v>
      </c>
      <c r="D750" s="86">
        <v>1</v>
      </c>
      <c r="E750" s="166"/>
      <c r="F750" s="86"/>
      <c r="G750" s="87"/>
      <c r="H750" s="165"/>
    </row>
    <row r="751" customHeight="1" spans="1:8">
      <c r="A751" s="75"/>
      <c r="B751" s="75" t="s">
        <v>709</v>
      </c>
      <c r="C751" s="85" t="s">
        <v>318</v>
      </c>
      <c r="D751" s="86">
        <v>700</v>
      </c>
      <c r="E751" s="166"/>
      <c r="F751" s="86"/>
      <c r="G751" s="87"/>
      <c r="H751" s="165"/>
    </row>
    <row r="752" customHeight="1" spans="1:8">
      <c r="A752" s="75"/>
      <c r="B752" s="75" t="s">
        <v>693</v>
      </c>
      <c r="C752" s="85" t="s">
        <v>318</v>
      </c>
      <c r="D752" s="86">
        <v>1</v>
      </c>
      <c r="E752" s="166"/>
      <c r="F752" s="86"/>
      <c r="G752" s="87"/>
      <c r="H752" s="165"/>
    </row>
    <row r="753" ht="22.5" spans="1:8">
      <c r="A753" s="75"/>
      <c r="B753" s="75" t="s">
        <v>345</v>
      </c>
      <c r="C753" s="85" t="s">
        <v>210</v>
      </c>
      <c r="D753" s="86">
        <v>1349</v>
      </c>
      <c r="E753" s="166"/>
      <c r="F753" s="86"/>
      <c r="G753" s="87"/>
      <c r="H753" s="165"/>
    </row>
    <row r="754" ht="22.5" spans="1:8">
      <c r="A754" s="75"/>
      <c r="B754" s="75" t="s">
        <v>710</v>
      </c>
      <c r="C754" s="85" t="s">
        <v>210</v>
      </c>
      <c r="D754" s="86">
        <v>1392</v>
      </c>
      <c r="E754" s="166"/>
      <c r="F754" s="86"/>
      <c r="G754" s="87"/>
      <c r="H754" s="165"/>
    </row>
    <row r="755" customHeight="1" spans="1:8">
      <c r="A755" s="179" t="s">
        <v>74</v>
      </c>
      <c r="B755" s="179"/>
      <c r="C755" s="179"/>
      <c r="D755" s="100"/>
      <c r="E755" s="96"/>
      <c r="F755" s="96"/>
      <c r="G755" s="178"/>
      <c r="H755" s="178"/>
    </row>
  </sheetData>
  <autoFilter xmlns:etc="http://www.wps.cn/officeDocument/2017/etCustomData" ref="A4:H926" etc:filterBottomFollowUsedRange="0">
    <extLst/>
  </autoFilter>
  <mergeCells count="9">
    <mergeCell ref="A1:H1"/>
    <mergeCell ref="A2:F2"/>
    <mergeCell ref="E3:F3"/>
    <mergeCell ref="G3:H3"/>
    <mergeCell ref="A755:C755"/>
    <mergeCell ref="A3:A4"/>
    <mergeCell ref="B3:B4"/>
    <mergeCell ref="C3:C4"/>
    <mergeCell ref="D3:D4"/>
  </mergeCells>
  <pageMargins left="0.7" right="0.354166666666667" top="0.75" bottom="0.75" header="0.3" footer="0.3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F174"/>
  <sheetViews>
    <sheetView view="pageBreakPreview" zoomScale="130" zoomScaleNormal="100" workbookViewId="0">
      <pane ySplit="4" topLeftCell="A162" activePane="bottomLeft" state="frozen"/>
      <selection/>
      <selection pane="bottomLeft" activeCell="F6" sqref="F6"/>
    </sheetView>
  </sheetViews>
  <sheetFormatPr defaultColWidth="9" defaultRowHeight="24" customHeight="1"/>
  <cols>
    <col min="1" max="1" width="8.66666666666667" style="129" customWidth="1"/>
    <col min="2" max="2" width="24" style="130" customWidth="1"/>
    <col min="3" max="3" width="5.66666666666667" style="130" customWidth="1"/>
    <col min="4" max="4" width="12.3333333333333" style="131" customWidth="1"/>
    <col min="5" max="5" width="12.25" style="131" customWidth="1"/>
    <col min="6" max="6" width="12.25" style="132" customWidth="1"/>
    <col min="7" max="7" width="12.25" style="133" customWidth="1"/>
    <col min="8" max="8" width="12.25" style="130" customWidth="1"/>
    <col min="9" max="32" width="9" style="130"/>
    <col min="33" max="16384" width="9" style="122"/>
  </cols>
  <sheetData>
    <row r="1" customHeight="1" spans="1:8">
      <c r="A1" s="4" t="s">
        <v>711</v>
      </c>
      <c r="B1" s="4"/>
      <c r="C1" s="4"/>
      <c r="D1" s="134"/>
      <c r="E1" s="134"/>
      <c r="F1" s="134"/>
      <c r="G1" s="135"/>
      <c r="H1" s="4"/>
    </row>
    <row r="2" customHeight="1" spans="1:8">
      <c r="A2" s="136" t="s">
        <v>35</v>
      </c>
      <c r="B2" s="2"/>
      <c r="C2" s="2"/>
      <c r="D2" s="137"/>
      <c r="E2" s="137"/>
      <c r="F2" s="138"/>
      <c r="G2" s="5" t="s">
        <v>36</v>
      </c>
      <c r="H2" s="5"/>
    </row>
    <row r="3" customHeight="1" spans="1:8">
      <c r="A3" s="8" t="s">
        <v>81</v>
      </c>
      <c r="B3" s="8" t="s">
        <v>82</v>
      </c>
      <c r="C3" s="108" t="s">
        <v>83</v>
      </c>
      <c r="D3" s="139" t="s">
        <v>84</v>
      </c>
      <c r="E3" s="139" t="s">
        <v>712</v>
      </c>
      <c r="F3" s="139"/>
      <c r="G3" s="140" t="s">
        <v>86</v>
      </c>
      <c r="H3" s="140"/>
    </row>
    <row r="4" customHeight="1" spans="1:8">
      <c r="A4" s="8"/>
      <c r="B4" s="8"/>
      <c r="C4" s="108"/>
      <c r="D4" s="139"/>
      <c r="E4" s="139" t="s">
        <v>713</v>
      </c>
      <c r="F4" s="139" t="s">
        <v>714</v>
      </c>
      <c r="G4" s="139" t="s">
        <v>713</v>
      </c>
      <c r="H4" s="139" t="s">
        <v>714</v>
      </c>
    </row>
    <row r="5" customHeight="1" spans="1:8">
      <c r="A5" s="75" t="s">
        <v>48</v>
      </c>
      <c r="B5" s="75" t="s">
        <v>49</v>
      </c>
      <c r="C5" s="85" t="s">
        <v>89</v>
      </c>
      <c r="D5" s="86"/>
      <c r="E5" s="139"/>
      <c r="F5" s="141"/>
      <c r="G5" s="142"/>
      <c r="H5" s="12"/>
    </row>
    <row r="6" customHeight="1" spans="1:8">
      <c r="A6" s="75" t="s">
        <v>50</v>
      </c>
      <c r="B6" s="75" t="s">
        <v>51</v>
      </c>
      <c r="C6" s="85" t="s">
        <v>89</v>
      </c>
      <c r="D6" s="114"/>
      <c r="E6" s="139"/>
      <c r="F6" s="143"/>
      <c r="G6" s="12"/>
      <c r="H6" s="12"/>
    </row>
    <row r="7" customHeight="1" spans="1:8">
      <c r="A7" s="75" t="s">
        <v>90</v>
      </c>
      <c r="B7" s="75" t="s">
        <v>715</v>
      </c>
      <c r="C7" s="85" t="s">
        <v>89</v>
      </c>
      <c r="D7" s="114"/>
      <c r="E7" s="139"/>
      <c r="F7" s="143"/>
      <c r="G7" s="12"/>
      <c r="H7" s="12"/>
    </row>
    <row r="8" customHeight="1" spans="1:8">
      <c r="A8" s="75" t="s">
        <v>92</v>
      </c>
      <c r="B8" s="75" t="s">
        <v>716</v>
      </c>
      <c r="C8" s="85" t="s">
        <v>89</v>
      </c>
      <c r="D8" s="114"/>
      <c r="E8" s="139"/>
      <c r="F8" s="143"/>
      <c r="G8" s="12"/>
      <c r="H8" s="12"/>
    </row>
    <row r="9" customHeight="1" spans="1:8">
      <c r="A9" s="75" t="s">
        <v>94</v>
      </c>
      <c r="B9" s="75" t="s">
        <v>717</v>
      </c>
      <c r="C9" s="85" t="s">
        <v>89</v>
      </c>
      <c r="D9" s="114"/>
      <c r="E9" s="144"/>
      <c r="F9" s="144"/>
      <c r="G9" s="12"/>
      <c r="H9" s="12"/>
    </row>
    <row r="10" s="103" customFormat="1" customHeight="1" spans="1:32">
      <c r="A10" s="75"/>
      <c r="B10" s="75" t="s">
        <v>718</v>
      </c>
      <c r="C10" s="85" t="s">
        <v>334</v>
      </c>
      <c r="D10" s="114">
        <v>1</v>
      </c>
      <c r="E10" s="145"/>
      <c r="F10" s="114"/>
      <c r="G10" s="146"/>
      <c r="H10" s="12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</row>
    <row r="11" customHeight="1" spans="1:8">
      <c r="A11" s="75" t="s">
        <v>649</v>
      </c>
      <c r="B11" s="75" t="s">
        <v>719</v>
      </c>
      <c r="C11" s="85" t="s">
        <v>89</v>
      </c>
      <c r="D11" s="114"/>
      <c r="E11" s="145"/>
      <c r="F11" s="114"/>
      <c r="G11" s="146"/>
      <c r="H11" s="12"/>
    </row>
    <row r="12" s="103" customFormat="1" customHeight="1" spans="1:32">
      <c r="A12" s="75"/>
      <c r="B12" s="75" t="s">
        <v>720</v>
      </c>
      <c r="C12" s="85" t="s">
        <v>97</v>
      </c>
      <c r="D12" s="114">
        <v>98.2</v>
      </c>
      <c r="E12" s="145"/>
      <c r="F12" s="114"/>
      <c r="G12" s="146"/>
      <c r="H12" s="12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</row>
    <row r="13" customHeight="1" spans="1:8">
      <c r="A13" s="75" t="s">
        <v>105</v>
      </c>
      <c r="B13" s="75" t="s">
        <v>721</v>
      </c>
      <c r="C13" s="85" t="s">
        <v>89</v>
      </c>
      <c r="D13" s="114"/>
      <c r="E13" s="145"/>
      <c r="F13" s="114"/>
      <c r="G13" s="146"/>
      <c r="H13" s="12"/>
    </row>
    <row r="14" customHeight="1" spans="1:8">
      <c r="A14" s="75"/>
      <c r="B14" s="75" t="s">
        <v>722</v>
      </c>
      <c r="C14" s="85" t="s">
        <v>97</v>
      </c>
      <c r="D14" s="114">
        <v>310</v>
      </c>
      <c r="E14" s="145"/>
      <c r="F14" s="114"/>
      <c r="G14" s="146"/>
      <c r="H14" s="12"/>
    </row>
    <row r="15" customHeight="1" spans="1:8">
      <c r="A15" s="75"/>
      <c r="B15" s="75" t="s">
        <v>723</v>
      </c>
      <c r="C15" s="85" t="s">
        <v>97</v>
      </c>
      <c r="D15" s="114">
        <v>310</v>
      </c>
      <c r="E15" s="145"/>
      <c r="F15" s="114"/>
      <c r="G15" s="146"/>
      <c r="H15" s="12"/>
    </row>
    <row r="16" customHeight="1" spans="1:8">
      <c r="A16" s="75"/>
      <c r="B16" s="75" t="s">
        <v>724</v>
      </c>
      <c r="C16" s="85" t="s">
        <v>97</v>
      </c>
      <c r="D16" s="114">
        <v>4.6</v>
      </c>
      <c r="E16" s="145"/>
      <c r="F16" s="114"/>
      <c r="G16" s="146"/>
      <c r="H16" s="12"/>
    </row>
    <row r="17" customHeight="1" spans="1:8">
      <c r="A17" s="75" t="s">
        <v>725</v>
      </c>
      <c r="B17" s="75" t="s">
        <v>726</v>
      </c>
      <c r="C17" s="85" t="s">
        <v>89</v>
      </c>
      <c r="D17" s="114"/>
      <c r="E17" s="145"/>
      <c r="F17" s="114"/>
      <c r="G17" s="146"/>
      <c r="H17" s="12"/>
    </row>
    <row r="18" customHeight="1" spans="1:8">
      <c r="A18" s="75"/>
      <c r="B18" s="75" t="s">
        <v>727</v>
      </c>
      <c r="C18" s="85" t="s">
        <v>205</v>
      </c>
      <c r="D18" s="114">
        <v>225970</v>
      </c>
      <c r="E18" s="145"/>
      <c r="F18" s="145"/>
      <c r="G18" s="146"/>
      <c r="H18" s="12"/>
    </row>
    <row r="19" customHeight="1" spans="1:8">
      <c r="A19" s="75" t="s">
        <v>115</v>
      </c>
      <c r="B19" s="75" t="s">
        <v>728</v>
      </c>
      <c r="C19" s="85" t="s">
        <v>89</v>
      </c>
      <c r="D19" s="114"/>
      <c r="E19" s="145"/>
      <c r="F19" s="114"/>
      <c r="G19" s="146"/>
      <c r="H19" s="12"/>
    </row>
    <row r="20" s="122" customFormat="1" customHeight="1" spans="1:32">
      <c r="A20" s="75"/>
      <c r="B20" s="75" t="s">
        <v>729</v>
      </c>
      <c r="C20" s="85" t="s">
        <v>97</v>
      </c>
      <c r="D20" s="114">
        <v>88</v>
      </c>
      <c r="E20" s="145"/>
      <c r="F20" s="114"/>
      <c r="G20" s="146"/>
      <c r="H20" s="12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</row>
    <row r="21" s="122" customFormat="1" customHeight="1" spans="1:32">
      <c r="A21" s="75"/>
      <c r="B21" s="75" t="s">
        <v>730</v>
      </c>
      <c r="C21" s="85" t="s">
        <v>97</v>
      </c>
      <c r="D21" s="114">
        <v>99</v>
      </c>
      <c r="E21" s="145"/>
      <c r="F21" s="114"/>
      <c r="G21" s="146"/>
      <c r="H21" s="12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</row>
    <row r="22" s="122" customFormat="1" customHeight="1" spans="1:32">
      <c r="A22" s="75"/>
      <c r="B22" s="75" t="s">
        <v>723</v>
      </c>
      <c r="C22" s="85" t="s">
        <v>97</v>
      </c>
      <c r="D22" s="114">
        <v>187</v>
      </c>
      <c r="E22" s="145"/>
      <c r="F22" s="114"/>
      <c r="G22" s="146"/>
      <c r="H22" s="12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</row>
    <row r="23" customHeight="1" spans="1:8">
      <c r="A23" s="75" t="s">
        <v>587</v>
      </c>
      <c r="B23" s="75" t="s">
        <v>731</v>
      </c>
      <c r="C23" s="85" t="s">
        <v>89</v>
      </c>
      <c r="D23" s="114"/>
      <c r="E23" s="145"/>
      <c r="F23" s="114"/>
      <c r="G23" s="146"/>
      <c r="H23" s="12"/>
    </row>
    <row r="24" customHeight="1" spans="1:8">
      <c r="A24" s="75"/>
      <c r="B24" s="75" t="s">
        <v>732</v>
      </c>
      <c r="C24" s="85" t="s">
        <v>205</v>
      </c>
      <c r="D24" s="114">
        <v>2880</v>
      </c>
      <c r="E24" s="145"/>
      <c r="F24" s="114"/>
      <c r="G24" s="146"/>
      <c r="H24" s="12"/>
    </row>
    <row r="25" customHeight="1" spans="1:8">
      <c r="A25" s="75" t="s">
        <v>591</v>
      </c>
      <c r="B25" s="75" t="s">
        <v>733</v>
      </c>
      <c r="C25" s="85" t="s">
        <v>89</v>
      </c>
      <c r="D25" s="114"/>
      <c r="E25" s="145"/>
      <c r="F25" s="114"/>
      <c r="G25" s="146"/>
      <c r="H25" s="12"/>
    </row>
    <row r="26" customHeight="1" spans="1:8">
      <c r="A26" s="75"/>
      <c r="B26" s="75" t="s">
        <v>732</v>
      </c>
      <c r="C26" s="85" t="s">
        <v>205</v>
      </c>
      <c r="D26" s="114">
        <v>4608</v>
      </c>
      <c r="E26" s="145"/>
      <c r="F26" s="114"/>
      <c r="G26" s="146"/>
      <c r="H26" s="12"/>
    </row>
    <row r="27" customHeight="1" spans="1:8">
      <c r="A27" s="75" t="s">
        <v>150</v>
      </c>
      <c r="B27" s="75" t="s">
        <v>734</v>
      </c>
      <c r="C27" s="85" t="s">
        <v>89</v>
      </c>
      <c r="D27" s="114"/>
      <c r="E27" s="145"/>
      <c r="F27" s="114"/>
      <c r="G27" s="146"/>
      <c r="H27" s="12"/>
    </row>
    <row r="28" customHeight="1" spans="1:8">
      <c r="A28" s="75" t="s">
        <v>735</v>
      </c>
      <c r="B28" s="75" t="s">
        <v>736</v>
      </c>
      <c r="C28" s="85" t="s">
        <v>89</v>
      </c>
      <c r="D28" s="114"/>
      <c r="E28" s="145"/>
      <c r="F28" s="114"/>
      <c r="G28" s="146"/>
      <c r="H28" s="12"/>
    </row>
    <row r="29" customHeight="1" spans="1:8">
      <c r="A29" s="75"/>
      <c r="B29" s="75" t="s">
        <v>732</v>
      </c>
      <c r="C29" s="85" t="s">
        <v>205</v>
      </c>
      <c r="D29" s="114">
        <v>2880</v>
      </c>
      <c r="E29" s="145"/>
      <c r="F29" s="114"/>
      <c r="G29" s="146"/>
      <c r="H29" s="12"/>
    </row>
    <row r="30" customHeight="1" spans="1:8">
      <c r="A30" s="75" t="s">
        <v>52</v>
      </c>
      <c r="B30" s="75" t="s">
        <v>53</v>
      </c>
      <c r="C30" s="85" t="s">
        <v>89</v>
      </c>
      <c r="D30" s="114"/>
      <c r="E30" s="145"/>
      <c r="F30" s="114"/>
      <c r="G30" s="12"/>
      <c r="H30" s="12"/>
    </row>
    <row r="31" customHeight="1" spans="1:8">
      <c r="A31" s="75" t="s">
        <v>90</v>
      </c>
      <c r="B31" s="75" t="s">
        <v>737</v>
      </c>
      <c r="C31" s="85" t="s">
        <v>89</v>
      </c>
      <c r="D31" s="114"/>
      <c r="E31" s="145"/>
      <c r="F31" s="114"/>
      <c r="G31" s="146"/>
      <c r="H31" s="12"/>
    </row>
    <row r="32" customHeight="1" spans="1:8">
      <c r="A32" s="75" t="s">
        <v>109</v>
      </c>
      <c r="B32" s="75" t="s">
        <v>738</v>
      </c>
      <c r="C32" s="85" t="s">
        <v>89</v>
      </c>
      <c r="D32" s="114"/>
      <c r="E32" s="145"/>
      <c r="F32" s="114"/>
      <c r="G32" s="146"/>
      <c r="H32" s="12"/>
    </row>
    <row r="33" customHeight="1" spans="1:8">
      <c r="A33" s="75" t="s">
        <v>656</v>
      </c>
      <c r="B33" s="75" t="s">
        <v>726</v>
      </c>
      <c r="C33" s="85" t="s">
        <v>89</v>
      </c>
      <c r="D33" s="114"/>
      <c r="E33" s="145"/>
      <c r="F33" s="114"/>
      <c r="G33" s="146"/>
      <c r="H33" s="12"/>
    </row>
    <row r="34" customHeight="1" spans="1:8">
      <c r="A34" s="75"/>
      <c r="B34" s="75" t="s">
        <v>739</v>
      </c>
      <c r="C34" s="85" t="s">
        <v>205</v>
      </c>
      <c r="D34" s="114">
        <v>8910</v>
      </c>
      <c r="E34" s="145"/>
      <c r="F34" s="145"/>
      <c r="G34" s="146"/>
      <c r="H34" s="12"/>
    </row>
    <row r="35" customHeight="1" spans="1:8">
      <c r="A35" s="75" t="s">
        <v>115</v>
      </c>
      <c r="B35" s="75" t="s">
        <v>740</v>
      </c>
      <c r="C35" s="85" t="s">
        <v>89</v>
      </c>
      <c r="D35" s="114"/>
      <c r="E35" s="145"/>
      <c r="F35" s="114"/>
      <c r="G35" s="146"/>
      <c r="H35" s="12"/>
    </row>
    <row r="36" customHeight="1" spans="1:8">
      <c r="A36" s="75" t="s">
        <v>741</v>
      </c>
      <c r="B36" s="75" t="s">
        <v>726</v>
      </c>
      <c r="C36" s="85" t="s">
        <v>89</v>
      </c>
      <c r="D36" s="114"/>
      <c r="E36" s="145"/>
      <c r="F36" s="114"/>
      <c r="G36" s="146"/>
      <c r="H36" s="12"/>
    </row>
    <row r="37" customHeight="1" spans="1:8">
      <c r="A37" s="75"/>
      <c r="B37" s="75" t="s">
        <v>739</v>
      </c>
      <c r="C37" s="85" t="s">
        <v>205</v>
      </c>
      <c r="D37" s="114">
        <v>1950</v>
      </c>
      <c r="E37" s="145"/>
      <c r="F37" s="145"/>
      <c r="G37" s="146"/>
      <c r="H37" s="12"/>
    </row>
    <row r="38" customHeight="1" spans="1:8">
      <c r="A38" s="75" t="s">
        <v>118</v>
      </c>
      <c r="B38" s="75" t="s">
        <v>742</v>
      </c>
      <c r="C38" s="85" t="s">
        <v>89</v>
      </c>
      <c r="D38" s="114"/>
      <c r="E38" s="145"/>
      <c r="F38" s="114"/>
      <c r="G38" s="146"/>
      <c r="H38" s="12"/>
    </row>
    <row r="39" ht="28" customHeight="1" spans="1:8">
      <c r="A39" s="75"/>
      <c r="B39" s="75" t="s">
        <v>739</v>
      </c>
      <c r="C39" s="85" t="s">
        <v>205</v>
      </c>
      <c r="D39" s="114">
        <v>13824</v>
      </c>
      <c r="E39" s="145"/>
      <c r="F39" s="145"/>
      <c r="G39" s="146"/>
      <c r="H39" s="12"/>
    </row>
    <row r="40" customHeight="1" spans="1:8">
      <c r="A40" s="75" t="s">
        <v>122</v>
      </c>
      <c r="B40" s="75" t="s">
        <v>743</v>
      </c>
      <c r="C40" s="85" t="s">
        <v>89</v>
      </c>
      <c r="D40" s="114"/>
      <c r="E40" s="145"/>
      <c r="F40" s="114"/>
      <c r="G40" s="146"/>
      <c r="H40" s="12"/>
    </row>
    <row r="41" customHeight="1" spans="1:8">
      <c r="A41" s="75"/>
      <c r="B41" s="75" t="s">
        <v>744</v>
      </c>
      <c r="C41" s="85" t="s">
        <v>318</v>
      </c>
      <c r="D41" s="114">
        <v>30</v>
      </c>
      <c r="E41" s="145"/>
      <c r="F41" s="114"/>
      <c r="G41" s="146"/>
      <c r="H41" s="12"/>
    </row>
    <row r="42" customHeight="1" spans="1:8">
      <c r="A42" s="75" t="s">
        <v>135</v>
      </c>
      <c r="B42" s="75" t="s">
        <v>745</v>
      </c>
      <c r="C42" s="85" t="s">
        <v>89</v>
      </c>
      <c r="D42" s="114"/>
      <c r="E42" s="145"/>
      <c r="F42" s="114"/>
      <c r="G42" s="146"/>
      <c r="H42" s="12"/>
    </row>
    <row r="43" customHeight="1" spans="1:8">
      <c r="A43" s="75"/>
      <c r="B43" s="75" t="s">
        <v>744</v>
      </c>
      <c r="C43" s="85" t="s">
        <v>318</v>
      </c>
      <c r="D43" s="114">
        <v>30</v>
      </c>
      <c r="E43" s="145"/>
      <c r="F43" s="114"/>
      <c r="G43" s="146"/>
      <c r="H43" s="12"/>
    </row>
    <row r="44" customHeight="1" spans="1:8">
      <c r="A44" s="75" t="s">
        <v>584</v>
      </c>
      <c r="B44" s="75" t="s">
        <v>746</v>
      </c>
      <c r="C44" s="85" t="s">
        <v>89</v>
      </c>
      <c r="D44" s="114"/>
      <c r="E44" s="145"/>
      <c r="F44" s="114"/>
      <c r="G44" s="146"/>
      <c r="H44" s="12"/>
    </row>
    <row r="45" customHeight="1" spans="1:8">
      <c r="A45" s="75"/>
      <c r="B45" s="75" t="s">
        <v>744</v>
      </c>
      <c r="C45" s="85" t="s">
        <v>318</v>
      </c>
      <c r="D45" s="114">
        <v>35</v>
      </c>
      <c r="E45" s="145"/>
      <c r="F45" s="114"/>
      <c r="G45" s="146"/>
      <c r="H45" s="12"/>
    </row>
    <row r="46" customHeight="1" spans="1:8">
      <c r="A46" s="75" t="s">
        <v>587</v>
      </c>
      <c r="B46" s="75" t="s">
        <v>747</v>
      </c>
      <c r="C46" s="85" t="s">
        <v>89</v>
      </c>
      <c r="D46" s="114"/>
      <c r="E46" s="145"/>
      <c r="F46" s="114"/>
      <c r="G46" s="146"/>
      <c r="H46" s="12"/>
    </row>
    <row r="47" customHeight="1" spans="1:8">
      <c r="A47" s="75"/>
      <c r="B47" s="75" t="s">
        <v>744</v>
      </c>
      <c r="C47" s="85" t="s">
        <v>318</v>
      </c>
      <c r="D47" s="114">
        <v>68</v>
      </c>
      <c r="E47" s="145"/>
      <c r="F47" s="114"/>
      <c r="G47" s="146"/>
      <c r="H47" s="12"/>
    </row>
    <row r="48" customHeight="1" spans="1:8">
      <c r="A48" s="75" t="s">
        <v>591</v>
      </c>
      <c r="B48" s="75" t="s">
        <v>748</v>
      </c>
      <c r="C48" s="85" t="s">
        <v>89</v>
      </c>
      <c r="D48" s="114"/>
      <c r="E48" s="145"/>
      <c r="F48" s="114"/>
      <c r="G48" s="146"/>
      <c r="H48" s="12"/>
    </row>
    <row r="49" customHeight="1" spans="1:8">
      <c r="A49" s="75"/>
      <c r="B49" s="75" t="s">
        <v>744</v>
      </c>
      <c r="C49" s="85" t="s">
        <v>318</v>
      </c>
      <c r="D49" s="114">
        <v>50</v>
      </c>
      <c r="E49" s="145"/>
      <c r="F49" s="114"/>
      <c r="G49" s="146"/>
      <c r="H49" s="12"/>
    </row>
    <row r="50" customHeight="1" spans="1:8">
      <c r="A50" s="75" t="s">
        <v>595</v>
      </c>
      <c r="B50" s="75" t="s">
        <v>749</v>
      </c>
      <c r="C50" s="85" t="s">
        <v>89</v>
      </c>
      <c r="D50" s="114"/>
      <c r="E50" s="145"/>
      <c r="F50" s="114"/>
      <c r="G50" s="146"/>
      <c r="H50" s="12"/>
    </row>
    <row r="51" customHeight="1" spans="1:8">
      <c r="A51" s="75"/>
      <c r="B51" s="75" t="s">
        <v>744</v>
      </c>
      <c r="C51" s="85" t="s">
        <v>318</v>
      </c>
      <c r="D51" s="114">
        <v>55</v>
      </c>
      <c r="E51" s="145"/>
      <c r="F51" s="114"/>
      <c r="G51" s="146"/>
      <c r="H51" s="12"/>
    </row>
    <row r="52" customHeight="1" spans="1:8">
      <c r="A52" s="75" t="s">
        <v>601</v>
      </c>
      <c r="B52" s="75" t="s">
        <v>750</v>
      </c>
      <c r="C52" s="85" t="s">
        <v>89</v>
      </c>
      <c r="D52" s="114"/>
      <c r="E52" s="145"/>
      <c r="F52" s="114"/>
      <c r="G52" s="146"/>
      <c r="H52" s="12"/>
    </row>
    <row r="53" customHeight="1" spans="1:8">
      <c r="A53" s="75"/>
      <c r="B53" s="75" t="s">
        <v>744</v>
      </c>
      <c r="C53" s="85" t="s">
        <v>318</v>
      </c>
      <c r="D53" s="114">
        <v>63</v>
      </c>
      <c r="E53" s="145"/>
      <c r="F53" s="114"/>
      <c r="G53" s="146"/>
      <c r="H53" s="12"/>
    </row>
    <row r="54" customHeight="1" spans="1:8">
      <c r="A54" s="75" t="s">
        <v>603</v>
      </c>
      <c r="B54" s="75" t="s">
        <v>751</v>
      </c>
      <c r="C54" s="85" t="s">
        <v>89</v>
      </c>
      <c r="D54" s="114"/>
      <c r="E54" s="145"/>
      <c r="F54" s="114"/>
      <c r="G54" s="146"/>
      <c r="H54" s="12"/>
    </row>
    <row r="55" customHeight="1" spans="1:8">
      <c r="A55" s="75"/>
      <c r="B55" s="75" t="s">
        <v>744</v>
      </c>
      <c r="C55" s="85" t="s">
        <v>318</v>
      </c>
      <c r="D55" s="114">
        <v>160</v>
      </c>
      <c r="E55" s="145"/>
      <c r="F55" s="114"/>
      <c r="G55" s="146"/>
      <c r="H55" s="12"/>
    </row>
    <row r="56" customHeight="1" spans="1:8">
      <c r="A56" s="75" t="s">
        <v>752</v>
      </c>
      <c r="B56" s="75" t="s">
        <v>753</v>
      </c>
      <c r="C56" s="85" t="s">
        <v>89</v>
      </c>
      <c r="D56" s="114"/>
      <c r="E56" s="145"/>
      <c r="F56" s="114"/>
      <c r="G56" s="146"/>
      <c r="H56" s="12"/>
    </row>
    <row r="57" customHeight="1" spans="1:8">
      <c r="A57" s="75"/>
      <c r="B57" s="75" t="s">
        <v>754</v>
      </c>
      <c r="C57" s="85" t="s">
        <v>205</v>
      </c>
      <c r="D57" s="114">
        <v>351405</v>
      </c>
      <c r="E57" s="145"/>
      <c r="F57" s="145"/>
      <c r="G57" s="146"/>
      <c r="H57" s="12"/>
    </row>
    <row r="58" customHeight="1" spans="1:8">
      <c r="A58" s="75" t="s">
        <v>755</v>
      </c>
      <c r="B58" s="75" t="s">
        <v>756</v>
      </c>
      <c r="C58" s="85" t="s">
        <v>89</v>
      </c>
      <c r="D58" s="114"/>
      <c r="E58" s="145"/>
      <c r="F58" s="114"/>
      <c r="G58" s="146"/>
      <c r="H58" s="12"/>
    </row>
    <row r="59" customHeight="1" spans="1:8">
      <c r="A59" s="75"/>
      <c r="B59" s="75" t="s">
        <v>739</v>
      </c>
      <c r="C59" s="85" t="s">
        <v>205</v>
      </c>
      <c r="D59" s="114">
        <v>840</v>
      </c>
      <c r="E59" s="145"/>
      <c r="F59" s="145"/>
      <c r="G59" s="146"/>
      <c r="H59" s="12"/>
    </row>
    <row r="60" customHeight="1" spans="1:8">
      <c r="A60" s="75" t="s">
        <v>757</v>
      </c>
      <c r="B60" s="75" t="s">
        <v>758</v>
      </c>
      <c r="C60" s="85" t="s">
        <v>89</v>
      </c>
      <c r="D60" s="114"/>
      <c r="E60" s="145"/>
      <c r="F60" s="114"/>
      <c r="G60" s="146"/>
      <c r="H60" s="12"/>
    </row>
    <row r="61" customHeight="1" spans="1:8">
      <c r="A61" s="75"/>
      <c r="B61" s="75" t="s">
        <v>759</v>
      </c>
      <c r="C61" s="85" t="s">
        <v>205</v>
      </c>
      <c r="D61" s="114">
        <v>490</v>
      </c>
      <c r="E61" s="145"/>
      <c r="F61" s="114"/>
      <c r="G61" s="146"/>
      <c r="H61" s="12"/>
    </row>
    <row r="62" customHeight="1" spans="1:8">
      <c r="A62" s="75" t="s">
        <v>760</v>
      </c>
      <c r="B62" s="75" t="s">
        <v>761</v>
      </c>
      <c r="C62" s="85" t="s">
        <v>89</v>
      </c>
      <c r="D62" s="114"/>
      <c r="E62" s="145"/>
      <c r="F62" s="114"/>
      <c r="G62" s="146"/>
      <c r="H62" s="12"/>
    </row>
    <row r="63" customHeight="1" spans="1:8">
      <c r="A63" s="75"/>
      <c r="B63" s="75" t="s">
        <v>759</v>
      </c>
      <c r="C63" s="85" t="s">
        <v>205</v>
      </c>
      <c r="D63" s="114">
        <v>1100</v>
      </c>
      <c r="E63" s="145"/>
      <c r="F63" s="145"/>
      <c r="G63" s="146"/>
      <c r="H63" s="12"/>
    </row>
    <row r="64" customHeight="1" spans="1:8">
      <c r="A64" s="75" t="s">
        <v>762</v>
      </c>
      <c r="B64" s="75" t="s">
        <v>763</v>
      </c>
      <c r="C64" s="85" t="s">
        <v>89</v>
      </c>
      <c r="D64" s="114"/>
      <c r="E64" s="145"/>
      <c r="F64" s="114"/>
      <c r="G64" s="146"/>
      <c r="H64" s="12"/>
    </row>
    <row r="65" customHeight="1" spans="1:8">
      <c r="A65" s="75"/>
      <c r="B65" s="75" t="s">
        <v>759</v>
      </c>
      <c r="C65" s="85" t="s">
        <v>205</v>
      </c>
      <c r="D65" s="114">
        <v>5167.5</v>
      </c>
      <c r="E65" s="145"/>
      <c r="F65" s="114"/>
      <c r="G65" s="146"/>
      <c r="H65" s="12"/>
    </row>
    <row r="66" customHeight="1" spans="1:8">
      <c r="A66" s="75" t="s">
        <v>764</v>
      </c>
      <c r="B66" s="75" t="s">
        <v>765</v>
      </c>
      <c r="C66" s="85" t="s">
        <v>89</v>
      </c>
      <c r="D66" s="114"/>
      <c r="E66" s="145"/>
      <c r="F66" s="114"/>
      <c r="G66" s="146"/>
      <c r="H66" s="12"/>
    </row>
    <row r="67" customHeight="1" spans="1:8">
      <c r="A67" s="75" t="s">
        <v>766</v>
      </c>
      <c r="B67" s="75" t="s">
        <v>726</v>
      </c>
      <c r="C67" s="85" t="s">
        <v>89</v>
      </c>
      <c r="D67" s="114"/>
      <c r="E67" s="145"/>
      <c r="F67" s="114"/>
      <c r="G67" s="146"/>
      <c r="H67" s="12"/>
    </row>
    <row r="68" customHeight="1" spans="1:8">
      <c r="A68" s="75"/>
      <c r="B68" s="75" t="s">
        <v>767</v>
      </c>
      <c r="C68" s="85" t="s">
        <v>210</v>
      </c>
      <c r="D68" s="114">
        <v>211.68</v>
      </c>
      <c r="E68" s="145"/>
      <c r="F68" s="114"/>
      <c r="G68" s="146"/>
      <c r="H68" s="12"/>
    </row>
    <row r="69" customHeight="1" spans="1:8">
      <c r="A69" s="75" t="s">
        <v>768</v>
      </c>
      <c r="B69" s="75" t="s">
        <v>769</v>
      </c>
      <c r="C69" s="85" t="s">
        <v>89</v>
      </c>
      <c r="D69" s="114"/>
      <c r="E69" s="145"/>
      <c r="F69" s="114"/>
      <c r="G69" s="146"/>
      <c r="H69" s="12"/>
    </row>
    <row r="70" customHeight="1" spans="1:8">
      <c r="A70" s="75"/>
      <c r="B70" s="75" t="s">
        <v>759</v>
      </c>
      <c r="C70" s="85" t="s">
        <v>205</v>
      </c>
      <c r="D70" s="114">
        <v>351</v>
      </c>
      <c r="E70" s="145"/>
      <c r="F70" s="145"/>
      <c r="G70" s="146"/>
      <c r="H70" s="12"/>
    </row>
    <row r="71" customHeight="1" spans="1:8">
      <c r="A71" s="75" t="s">
        <v>770</v>
      </c>
      <c r="B71" s="75" t="s">
        <v>771</v>
      </c>
      <c r="C71" s="85" t="s">
        <v>89</v>
      </c>
      <c r="D71" s="114"/>
      <c r="E71" s="145"/>
      <c r="F71" s="114"/>
      <c r="G71" s="146"/>
      <c r="H71" s="12"/>
    </row>
    <row r="72" customHeight="1" spans="1:8">
      <c r="A72" s="75"/>
      <c r="B72" s="75" t="s">
        <v>732</v>
      </c>
      <c r="C72" s="85" t="s">
        <v>205</v>
      </c>
      <c r="D72" s="114">
        <v>2880</v>
      </c>
      <c r="E72" s="145"/>
      <c r="F72" s="114"/>
      <c r="G72" s="146"/>
      <c r="H72" s="12"/>
    </row>
    <row r="73" customHeight="1" spans="1:8">
      <c r="A73" s="75" t="s">
        <v>772</v>
      </c>
      <c r="B73" s="75" t="s">
        <v>773</v>
      </c>
      <c r="C73" s="85" t="s">
        <v>89</v>
      </c>
      <c r="D73" s="114"/>
      <c r="E73" s="145"/>
      <c r="F73" s="114"/>
      <c r="G73" s="146"/>
      <c r="H73" s="12"/>
    </row>
    <row r="74" customHeight="1" spans="1:8">
      <c r="A74" s="75"/>
      <c r="B74" s="75" t="s">
        <v>759</v>
      </c>
      <c r="C74" s="85" t="s">
        <v>205</v>
      </c>
      <c r="D74" s="114">
        <v>8400</v>
      </c>
      <c r="E74" s="145"/>
      <c r="F74" s="114"/>
      <c r="G74" s="146"/>
      <c r="H74" s="12"/>
    </row>
    <row r="75" customHeight="1" spans="1:8">
      <c r="A75" s="75" t="s">
        <v>54</v>
      </c>
      <c r="B75" s="75" t="s">
        <v>55</v>
      </c>
      <c r="C75" s="85" t="s">
        <v>89</v>
      </c>
      <c r="D75" s="114"/>
      <c r="E75" s="145"/>
      <c r="F75" s="114"/>
      <c r="G75" s="12"/>
      <c r="H75" s="12"/>
    </row>
    <row r="76" customHeight="1" spans="1:8">
      <c r="A76" s="75" t="s">
        <v>170</v>
      </c>
      <c r="B76" s="75" t="s">
        <v>774</v>
      </c>
      <c r="C76" s="85" t="s">
        <v>89</v>
      </c>
      <c r="D76" s="114"/>
      <c r="E76" s="145"/>
      <c r="F76" s="114"/>
      <c r="G76" s="146"/>
      <c r="H76" s="12"/>
    </row>
    <row r="77" customHeight="1" spans="1:8">
      <c r="A77" s="75" t="s">
        <v>775</v>
      </c>
      <c r="B77" s="75" t="s">
        <v>726</v>
      </c>
      <c r="C77" s="85" t="s">
        <v>89</v>
      </c>
      <c r="D77" s="114"/>
      <c r="E77" s="145"/>
      <c r="F77" s="114"/>
      <c r="G77" s="146"/>
      <c r="H77" s="12"/>
    </row>
    <row r="78" customHeight="1" spans="1:8">
      <c r="A78" s="75"/>
      <c r="B78" s="75" t="s">
        <v>776</v>
      </c>
      <c r="C78" s="85" t="s">
        <v>205</v>
      </c>
      <c r="D78" s="114">
        <v>8490.56</v>
      </c>
      <c r="E78" s="145"/>
      <c r="F78" s="114"/>
      <c r="G78" s="146"/>
      <c r="H78" s="12"/>
    </row>
    <row r="79" customHeight="1" spans="1:8">
      <c r="A79" s="75" t="s">
        <v>177</v>
      </c>
      <c r="B79" s="75" t="s">
        <v>777</v>
      </c>
      <c r="C79" s="85" t="s">
        <v>89</v>
      </c>
      <c r="D79" s="114"/>
      <c r="E79" s="145"/>
      <c r="F79" s="114"/>
      <c r="G79" s="146"/>
      <c r="H79" s="12"/>
    </row>
    <row r="80" customHeight="1" spans="1:8">
      <c r="A80" s="75" t="s">
        <v>778</v>
      </c>
      <c r="B80" s="75" t="s">
        <v>726</v>
      </c>
      <c r="C80" s="85" t="s">
        <v>89</v>
      </c>
      <c r="D80" s="114"/>
      <c r="E80" s="145"/>
      <c r="F80" s="114"/>
      <c r="G80" s="146"/>
      <c r="H80" s="12"/>
    </row>
    <row r="81" customHeight="1" spans="1:8">
      <c r="A81" s="75"/>
      <c r="B81" s="75" t="s">
        <v>759</v>
      </c>
      <c r="C81" s="85" t="s">
        <v>205</v>
      </c>
      <c r="D81" s="114">
        <v>3136</v>
      </c>
      <c r="E81" s="145"/>
      <c r="F81" s="114"/>
      <c r="G81" s="146"/>
      <c r="H81" s="12"/>
    </row>
    <row r="82" customHeight="1" spans="1:8">
      <c r="A82" s="75" t="s">
        <v>56</v>
      </c>
      <c r="B82" s="75" t="s">
        <v>57</v>
      </c>
      <c r="C82" s="85" t="s">
        <v>89</v>
      </c>
      <c r="D82" s="114"/>
      <c r="E82" s="145"/>
      <c r="F82" s="114"/>
      <c r="G82" s="12"/>
      <c r="H82" s="12"/>
    </row>
    <row r="83" customHeight="1" spans="1:8">
      <c r="A83" s="75" t="s">
        <v>150</v>
      </c>
      <c r="B83" s="75" t="s">
        <v>779</v>
      </c>
      <c r="C83" s="85" t="s">
        <v>89</v>
      </c>
      <c r="D83" s="114"/>
      <c r="E83" s="145"/>
      <c r="F83" s="114"/>
      <c r="G83" s="146"/>
      <c r="H83" s="12"/>
    </row>
    <row r="84" customHeight="1" spans="1:8">
      <c r="A84" s="75"/>
      <c r="B84" s="75" t="s">
        <v>780</v>
      </c>
      <c r="C84" s="85" t="s">
        <v>205</v>
      </c>
      <c r="D84" s="114">
        <v>28516.8</v>
      </c>
      <c r="E84" s="145"/>
      <c r="F84" s="114"/>
      <c r="G84" s="146"/>
      <c r="H84" s="12"/>
    </row>
    <row r="85" customHeight="1" spans="1:8">
      <c r="A85" s="75" t="s">
        <v>58</v>
      </c>
      <c r="B85" s="75" t="s">
        <v>59</v>
      </c>
      <c r="C85" s="85" t="s">
        <v>89</v>
      </c>
      <c r="D85" s="114"/>
      <c r="E85" s="145"/>
      <c r="F85" s="114"/>
      <c r="G85" s="12"/>
      <c r="H85" s="12"/>
    </row>
    <row r="86" customHeight="1" spans="1:8">
      <c r="A86" s="75" t="s">
        <v>150</v>
      </c>
      <c r="B86" s="75" t="s">
        <v>320</v>
      </c>
      <c r="C86" s="85" t="s">
        <v>89</v>
      </c>
      <c r="D86" s="114"/>
      <c r="E86" s="145"/>
      <c r="F86" s="114"/>
      <c r="G86" s="146"/>
      <c r="H86" s="12"/>
    </row>
    <row r="87" customHeight="1" spans="1:8">
      <c r="A87" s="75" t="s">
        <v>781</v>
      </c>
      <c r="B87" s="75" t="s">
        <v>782</v>
      </c>
      <c r="C87" s="85" t="s">
        <v>89</v>
      </c>
      <c r="D87" s="114"/>
      <c r="E87" s="145"/>
      <c r="F87" s="114"/>
      <c r="G87" s="146"/>
      <c r="H87" s="12"/>
    </row>
    <row r="88" customHeight="1" spans="1:8">
      <c r="A88" s="75"/>
      <c r="B88" s="75" t="s">
        <v>783</v>
      </c>
      <c r="C88" s="85" t="s">
        <v>205</v>
      </c>
      <c r="D88" s="114">
        <v>17000</v>
      </c>
      <c r="E88" s="145"/>
      <c r="F88" s="114"/>
      <c r="G88" s="146"/>
      <c r="H88" s="12"/>
    </row>
    <row r="89" customHeight="1" spans="1:8">
      <c r="A89" s="75"/>
      <c r="B89" s="75" t="s">
        <v>784</v>
      </c>
      <c r="C89" s="85" t="s">
        <v>205</v>
      </c>
      <c r="D89" s="114">
        <v>1000</v>
      </c>
      <c r="E89" s="145"/>
      <c r="F89" s="114"/>
      <c r="G89" s="146"/>
      <c r="H89" s="12"/>
    </row>
    <row r="90" customHeight="1" spans="1:8">
      <c r="A90" s="75"/>
      <c r="B90" s="75" t="s">
        <v>785</v>
      </c>
      <c r="C90" s="85" t="s">
        <v>205</v>
      </c>
      <c r="D90" s="114">
        <v>1500</v>
      </c>
      <c r="E90" s="145"/>
      <c r="F90" s="114"/>
      <c r="G90" s="146"/>
      <c r="H90" s="12"/>
    </row>
    <row r="91" customHeight="1" spans="1:8">
      <c r="A91" s="75"/>
      <c r="B91" s="75" t="s">
        <v>786</v>
      </c>
      <c r="C91" s="85" t="s">
        <v>205</v>
      </c>
      <c r="D91" s="114">
        <v>700</v>
      </c>
      <c r="E91" s="145"/>
      <c r="F91" s="114"/>
      <c r="G91" s="146"/>
      <c r="H91" s="12"/>
    </row>
    <row r="92" customHeight="1" spans="1:8">
      <c r="A92" s="75"/>
      <c r="B92" s="75" t="s">
        <v>787</v>
      </c>
      <c r="C92" s="85" t="s">
        <v>97</v>
      </c>
      <c r="D92" s="114">
        <v>92.122</v>
      </c>
      <c r="E92" s="145"/>
      <c r="F92" s="114"/>
      <c r="G92" s="146"/>
      <c r="H92" s="12"/>
    </row>
    <row r="93" customHeight="1" spans="1:8">
      <c r="A93" s="75" t="s">
        <v>788</v>
      </c>
      <c r="B93" s="75" t="s">
        <v>789</v>
      </c>
      <c r="C93" s="85" t="s">
        <v>89</v>
      </c>
      <c r="D93" s="114"/>
      <c r="E93" s="145"/>
      <c r="F93" s="114"/>
      <c r="G93" s="146"/>
      <c r="H93" s="12"/>
    </row>
    <row r="94" customHeight="1" spans="1:8">
      <c r="A94" s="75"/>
      <c r="B94" s="75" t="s">
        <v>783</v>
      </c>
      <c r="C94" s="85" t="s">
        <v>205</v>
      </c>
      <c r="D94" s="114">
        <v>60000</v>
      </c>
      <c r="E94" s="145"/>
      <c r="F94" s="114"/>
      <c r="G94" s="146"/>
      <c r="H94" s="12"/>
    </row>
    <row r="95" customHeight="1" spans="1:8">
      <c r="A95" s="75"/>
      <c r="B95" s="75" t="s">
        <v>790</v>
      </c>
      <c r="C95" s="85" t="s">
        <v>205</v>
      </c>
      <c r="D95" s="114">
        <v>2500</v>
      </c>
      <c r="E95" s="145"/>
      <c r="F95" s="114"/>
      <c r="G95" s="146"/>
      <c r="H95" s="12"/>
    </row>
    <row r="96" customHeight="1" spans="1:8">
      <c r="A96" s="75"/>
      <c r="B96" s="75" t="s">
        <v>791</v>
      </c>
      <c r="C96" s="85" t="s">
        <v>205</v>
      </c>
      <c r="D96" s="114">
        <v>2000</v>
      </c>
      <c r="E96" s="145"/>
      <c r="F96" s="114"/>
      <c r="G96" s="146"/>
      <c r="H96" s="12"/>
    </row>
    <row r="97" customHeight="1" spans="1:8">
      <c r="A97" s="75"/>
      <c r="B97" s="75" t="s">
        <v>792</v>
      </c>
      <c r="C97" s="85" t="s">
        <v>205</v>
      </c>
      <c r="D97" s="114">
        <v>42</v>
      </c>
      <c r="E97" s="145"/>
      <c r="F97" s="114"/>
      <c r="G97" s="146"/>
      <c r="H97" s="12"/>
    </row>
    <row r="98" customHeight="1" spans="1:8">
      <c r="A98" s="75" t="s">
        <v>60</v>
      </c>
      <c r="B98" s="75" t="s">
        <v>61</v>
      </c>
      <c r="C98" s="85" t="s">
        <v>89</v>
      </c>
      <c r="D98" s="114"/>
      <c r="E98" s="145"/>
      <c r="F98" s="114"/>
      <c r="G98" s="12"/>
      <c r="H98" s="12"/>
    </row>
    <row r="99" customHeight="1" spans="1:8">
      <c r="A99" s="75" t="s">
        <v>90</v>
      </c>
      <c r="B99" s="75" t="s">
        <v>793</v>
      </c>
      <c r="C99" s="85" t="s">
        <v>89</v>
      </c>
      <c r="D99" s="114"/>
      <c r="E99" s="145"/>
      <c r="F99" s="114"/>
      <c r="G99" s="146"/>
      <c r="H99" s="12"/>
    </row>
    <row r="100" customHeight="1" spans="1:8">
      <c r="A100" s="75" t="s">
        <v>92</v>
      </c>
      <c r="B100" s="75" t="s">
        <v>794</v>
      </c>
      <c r="C100" s="85" t="s">
        <v>89</v>
      </c>
      <c r="D100" s="114"/>
      <c r="E100" s="145"/>
      <c r="F100" s="114"/>
      <c r="G100" s="146"/>
      <c r="H100" s="12"/>
    </row>
    <row r="101" customHeight="1" spans="1:8">
      <c r="A101" s="75" t="s">
        <v>795</v>
      </c>
      <c r="B101" s="75" t="s">
        <v>796</v>
      </c>
      <c r="C101" s="85" t="s">
        <v>89</v>
      </c>
      <c r="D101" s="114"/>
      <c r="E101" s="145"/>
      <c r="F101" s="114"/>
      <c r="G101" s="146"/>
      <c r="H101" s="12"/>
    </row>
    <row r="102" customHeight="1" spans="1:8">
      <c r="A102" s="75"/>
      <c r="B102" s="75" t="s">
        <v>783</v>
      </c>
      <c r="C102" s="85" t="s">
        <v>205</v>
      </c>
      <c r="D102" s="114">
        <v>600</v>
      </c>
      <c r="E102" s="145"/>
      <c r="F102" s="114"/>
      <c r="G102" s="146"/>
      <c r="H102" s="12"/>
    </row>
    <row r="103" customHeight="1" spans="1:8">
      <c r="A103" s="75"/>
      <c r="B103" s="75" t="s">
        <v>797</v>
      </c>
      <c r="C103" s="85" t="s">
        <v>798</v>
      </c>
      <c r="D103" s="114">
        <v>30</v>
      </c>
      <c r="E103" s="145"/>
      <c r="F103" s="114"/>
      <c r="G103" s="146"/>
      <c r="H103" s="12"/>
    </row>
    <row r="104" customHeight="1" spans="1:8">
      <c r="A104" s="75"/>
      <c r="B104" s="75" t="s">
        <v>799</v>
      </c>
      <c r="C104" s="85" t="s">
        <v>205</v>
      </c>
      <c r="D104" s="114">
        <v>105</v>
      </c>
      <c r="E104" s="145"/>
      <c r="F104" s="114"/>
      <c r="G104" s="146"/>
      <c r="H104" s="12"/>
    </row>
    <row r="105" customHeight="1" spans="1:8">
      <c r="A105" s="75"/>
      <c r="B105" s="75" t="s">
        <v>800</v>
      </c>
      <c r="C105" s="85" t="s">
        <v>210</v>
      </c>
      <c r="D105" s="114">
        <v>210</v>
      </c>
      <c r="E105" s="145"/>
      <c r="F105" s="114"/>
      <c r="G105" s="146"/>
      <c r="H105" s="12"/>
    </row>
    <row r="106" customHeight="1" spans="1:8">
      <c r="A106" s="75"/>
      <c r="B106" s="75" t="s">
        <v>801</v>
      </c>
      <c r="C106" s="85" t="s">
        <v>205</v>
      </c>
      <c r="D106" s="114">
        <v>20</v>
      </c>
      <c r="E106" s="145"/>
      <c r="F106" s="114"/>
      <c r="G106" s="146"/>
      <c r="H106" s="12"/>
    </row>
    <row r="107" customHeight="1" spans="1:8">
      <c r="A107" s="75"/>
      <c r="B107" s="75" t="s">
        <v>787</v>
      </c>
      <c r="C107" s="85" t="s">
        <v>97</v>
      </c>
      <c r="D107" s="114">
        <v>14.1</v>
      </c>
      <c r="E107" s="145"/>
      <c r="F107" s="114"/>
      <c r="G107" s="146"/>
      <c r="H107" s="12"/>
    </row>
    <row r="108" customHeight="1" spans="1:8">
      <c r="A108" s="75" t="s">
        <v>115</v>
      </c>
      <c r="B108" s="75" t="s">
        <v>802</v>
      </c>
      <c r="C108" s="85" t="s">
        <v>89</v>
      </c>
      <c r="D108" s="114"/>
      <c r="E108" s="145"/>
      <c r="F108" s="114"/>
      <c r="G108" s="146"/>
      <c r="H108" s="12"/>
    </row>
    <row r="109" customHeight="1" spans="1:8">
      <c r="A109" s="75"/>
      <c r="B109" s="75" t="s">
        <v>803</v>
      </c>
      <c r="C109" s="85" t="s">
        <v>205</v>
      </c>
      <c r="D109" s="114">
        <v>3600</v>
      </c>
      <c r="E109" s="145"/>
      <c r="F109" s="114"/>
      <c r="G109" s="146"/>
      <c r="H109" s="12"/>
    </row>
    <row r="110" customHeight="1" spans="1:8">
      <c r="A110" s="75" t="s">
        <v>150</v>
      </c>
      <c r="B110" s="75" t="s">
        <v>804</v>
      </c>
      <c r="C110" s="85" t="s">
        <v>89</v>
      </c>
      <c r="D110" s="114"/>
      <c r="E110" s="145"/>
      <c r="F110" s="114"/>
      <c r="G110" s="146"/>
      <c r="H110" s="12"/>
    </row>
    <row r="111" customHeight="1" spans="1:8">
      <c r="A111" s="75" t="s">
        <v>155</v>
      </c>
      <c r="B111" s="75" t="s">
        <v>805</v>
      </c>
      <c r="C111" s="85" t="s">
        <v>89</v>
      </c>
      <c r="D111" s="114"/>
      <c r="E111" s="145"/>
      <c r="F111" s="114"/>
      <c r="G111" s="146"/>
      <c r="H111" s="12"/>
    </row>
    <row r="112" customHeight="1" spans="1:8">
      <c r="A112" s="75"/>
      <c r="B112" s="75" t="s">
        <v>806</v>
      </c>
      <c r="C112" s="85" t="s">
        <v>205</v>
      </c>
      <c r="D112" s="114">
        <v>2880</v>
      </c>
      <c r="E112" s="145"/>
      <c r="F112" s="114"/>
      <c r="G112" s="146"/>
      <c r="H112" s="12"/>
    </row>
    <row r="113" customHeight="1" spans="1:8">
      <c r="A113" s="75" t="s">
        <v>64</v>
      </c>
      <c r="B113" s="75" t="s">
        <v>556</v>
      </c>
      <c r="C113" s="85" t="s">
        <v>89</v>
      </c>
      <c r="D113" s="114"/>
      <c r="E113" s="145"/>
      <c r="F113" s="114"/>
      <c r="G113" s="12"/>
      <c r="H113" s="12"/>
    </row>
    <row r="114" customHeight="1" spans="1:8">
      <c r="A114" s="75" t="s">
        <v>90</v>
      </c>
      <c r="B114" s="75" t="s">
        <v>807</v>
      </c>
      <c r="C114" s="85" t="s">
        <v>89</v>
      </c>
      <c r="D114" s="114"/>
      <c r="E114" s="145"/>
      <c r="F114" s="114"/>
      <c r="G114" s="146"/>
      <c r="H114" s="12"/>
    </row>
    <row r="115" customHeight="1" spans="1:8">
      <c r="A115" s="75"/>
      <c r="B115" s="75" t="s">
        <v>732</v>
      </c>
      <c r="C115" s="85" t="s">
        <v>205</v>
      </c>
      <c r="D115" s="114">
        <v>1512</v>
      </c>
      <c r="E115" s="145"/>
      <c r="F115" s="114"/>
      <c r="G115" s="146"/>
      <c r="H115" s="12"/>
    </row>
    <row r="116" customHeight="1" spans="1:8">
      <c r="A116" s="75" t="s">
        <v>150</v>
      </c>
      <c r="B116" s="75" t="s">
        <v>808</v>
      </c>
      <c r="C116" s="85" t="s">
        <v>89</v>
      </c>
      <c r="D116" s="114"/>
      <c r="E116" s="145"/>
      <c r="F116" s="114"/>
      <c r="G116" s="146"/>
      <c r="H116" s="12"/>
    </row>
    <row r="117" customHeight="1" spans="1:8">
      <c r="A117" s="75"/>
      <c r="B117" s="75" t="s">
        <v>809</v>
      </c>
      <c r="C117" s="85" t="s">
        <v>210</v>
      </c>
      <c r="D117" s="114">
        <v>2708</v>
      </c>
      <c r="E117" s="145"/>
      <c r="F117" s="114"/>
      <c r="G117" s="146"/>
      <c r="H117" s="12"/>
    </row>
    <row r="118" customHeight="1" spans="1:8">
      <c r="A118" s="75" t="s">
        <v>810</v>
      </c>
      <c r="B118" s="75" t="s">
        <v>811</v>
      </c>
      <c r="C118" s="85" t="s">
        <v>89</v>
      </c>
      <c r="D118" s="114"/>
      <c r="E118" s="145"/>
      <c r="F118" s="114"/>
      <c r="G118" s="146"/>
      <c r="H118" s="12"/>
    </row>
    <row r="119" customHeight="1" spans="1:8">
      <c r="A119" s="75"/>
      <c r="B119" s="75" t="s">
        <v>732</v>
      </c>
      <c r="C119" s="85" t="s">
        <v>205</v>
      </c>
      <c r="D119" s="114">
        <v>3600</v>
      </c>
      <c r="E119" s="145"/>
      <c r="F119" s="114"/>
      <c r="G119" s="146"/>
      <c r="H119" s="12"/>
    </row>
    <row r="120" customHeight="1" spans="1:8">
      <c r="A120" s="75" t="s">
        <v>68</v>
      </c>
      <c r="B120" s="75" t="s">
        <v>69</v>
      </c>
      <c r="C120" s="85" t="s">
        <v>89</v>
      </c>
      <c r="D120" s="114"/>
      <c r="E120" s="145"/>
      <c r="F120" s="114"/>
      <c r="G120" s="12"/>
      <c r="H120" s="12"/>
    </row>
    <row r="121" customHeight="1" spans="1:8">
      <c r="A121" s="75" t="s">
        <v>90</v>
      </c>
      <c r="B121" s="75" t="s">
        <v>664</v>
      </c>
      <c r="C121" s="85" t="s">
        <v>89</v>
      </c>
      <c r="D121" s="114"/>
      <c r="E121" s="145"/>
      <c r="F121" s="114"/>
      <c r="G121" s="146"/>
      <c r="H121" s="12"/>
    </row>
    <row r="122" customHeight="1" spans="1:8">
      <c r="A122" s="75" t="s">
        <v>122</v>
      </c>
      <c r="B122" s="75" t="s">
        <v>668</v>
      </c>
      <c r="C122" s="85" t="s">
        <v>89</v>
      </c>
      <c r="D122" s="114"/>
      <c r="E122" s="145"/>
      <c r="F122" s="114"/>
      <c r="G122" s="146"/>
      <c r="H122" s="12"/>
    </row>
    <row r="123" customHeight="1" spans="1:8">
      <c r="A123" s="75" t="s">
        <v>127</v>
      </c>
      <c r="B123" s="75" t="s">
        <v>726</v>
      </c>
      <c r="C123" s="85" t="s">
        <v>89</v>
      </c>
      <c r="D123" s="114"/>
      <c r="E123" s="145"/>
      <c r="F123" s="114"/>
      <c r="G123" s="146"/>
      <c r="H123" s="12"/>
    </row>
    <row r="124" customHeight="1" spans="1:8">
      <c r="A124" s="75"/>
      <c r="B124" s="75" t="s">
        <v>732</v>
      </c>
      <c r="C124" s="85" t="s">
        <v>205</v>
      </c>
      <c r="D124" s="114">
        <v>9786.25</v>
      </c>
      <c r="E124" s="145"/>
      <c r="F124" s="114"/>
      <c r="G124" s="146"/>
      <c r="H124" s="12"/>
    </row>
    <row r="125" customHeight="1" spans="1:8">
      <c r="A125" s="75" t="s">
        <v>150</v>
      </c>
      <c r="B125" s="75" t="s">
        <v>812</v>
      </c>
      <c r="C125" s="85" t="s">
        <v>89</v>
      </c>
      <c r="D125" s="114"/>
      <c r="E125" s="145"/>
      <c r="F125" s="114"/>
      <c r="G125" s="146"/>
      <c r="H125" s="12"/>
    </row>
    <row r="126" customHeight="1" spans="1:8">
      <c r="A126" s="75" t="s">
        <v>162</v>
      </c>
      <c r="B126" s="75" t="s">
        <v>813</v>
      </c>
      <c r="C126" s="85" t="s">
        <v>89</v>
      </c>
      <c r="D126" s="114"/>
      <c r="E126" s="145"/>
      <c r="F126" s="114"/>
      <c r="G126" s="146"/>
      <c r="H126" s="12"/>
    </row>
    <row r="127" customHeight="1" spans="1:8">
      <c r="A127" s="75" t="s">
        <v>814</v>
      </c>
      <c r="B127" s="75" t="s">
        <v>815</v>
      </c>
      <c r="C127" s="85" t="s">
        <v>89</v>
      </c>
      <c r="D127" s="114"/>
      <c r="E127" s="145"/>
      <c r="F127" s="114"/>
      <c r="G127" s="146"/>
      <c r="H127" s="12"/>
    </row>
    <row r="128" customHeight="1" spans="1:8">
      <c r="A128" s="75"/>
      <c r="B128" s="75" t="s">
        <v>767</v>
      </c>
      <c r="C128" s="85" t="s">
        <v>210</v>
      </c>
      <c r="D128" s="114">
        <v>65</v>
      </c>
      <c r="E128" s="145"/>
      <c r="F128" s="114"/>
      <c r="G128" s="146"/>
      <c r="H128" s="12"/>
    </row>
    <row r="129" customHeight="1" spans="1:8">
      <c r="A129" s="75" t="s">
        <v>816</v>
      </c>
      <c r="B129" s="75" t="s">
        <v>817</v>
      </c>
      <c r="C129" s="85" t="s">
        <v>89</v>
      </c>
      <c r="D129" s="114"/>
      <c r="E129" s="145"/>
      <c r="F129" s="114"/>
      <c r="G129" s="146"/>
      <c r="H129" s="12"/>
    </row>
    <row r="130" customHeight="1" spans="1:8">
      <c r="A130" s="75" t="s">
        <v>818</v>
      </c>
      <c r="B130" s="75" t="s">
        <v>726</v>
      </c>
      <c r="C130" s="85" t="s">
        <v>89</v>
      </c>
      <c r="D130" s="114"/>
      <c r="E130" s="145"/>
      <c r="F130" s="114"/>
      <c r="G130" s="146"/>
      <c r="H130" s="12"/>
    </row>
    <row r="131" customHeight="1" spans="1:8">
      <c r="A131" s="75"/>
      <c r="B131" s="75" t="s">
        <v>759</v>
      </c>
      <c r="C131" s="85" t="s">
        <v>205</v>
      </c>
      <c r="D131" s="114">
        <v>4095</v>
      </c>
      <c r="E131" s="145"/>
      <c r="F131" s="114"/>
      <c r="G131" s="146"/>
      <c r="H131" s="12"/>
    </row>
    <row r="132" customHeight="1" spans="1:8">
      <c r="A132" s="75" t="s">
        <v>819</v>
      </c>
      <c r="B132" s="75" t="s">
        <v>820</v>
      </c>
      <c r="C132" s="85" t="s">
        <v>89</v>
      </c>
      <c r="D132" s="114"/>
      <c r="E132" s="145"/>
      <c r="F132" s="114"/>
      <c r="G132" s="146"/>
      <c r="H132" s="12"/>
    </row>
    <row r="133" customHeight="1" spans="1:8">
      <c r="A133" s="75"/>
      <c r="B133" s="75" t="s">
        <v>732</v>
      </c>
      <c r="C133" s="85" t="s">
        <v>205</v>
      </c>
      <c r="D133" s="114">
        <v>4040</v>
      </c>
      <c r="E133" s="145"/>
      <c r="F133" s="114"/>
      <c r="G133" s="146"/>
      <c r="H133" s="12"/>
    </row>
    <row r="134" customHeight="1" spans="1:8">
      <c r="A134" s="75" t="s">
        <v>735</v>
      </c>
      <c r="B134" s="75" t="s">
        <v>821</v>
      </c>
      <c r="C134" s="85" t="s">
        <v>89</v>
      </c>
      <c r="D134" s="114"/>
      <c r="E134" s="145"/>
      <c r="F134" s="114"/>
      <c r="G134" s="146"/>
      <c r="H134" s="12"/>
    </row>
    <row r="135" customHeight="1" spans="1:8">
      <c r="A135" s="75"/>
      <c r="B135" s="75" t="s">
        <v>732</v>
      </c>
      <c r="C135" s="85" t="s">
        <v>205</v>
      </c>
      <c r="D135" s="114">
        <v>2538</v>
      </c>
      <c r="E135" s="145"/>
      <c r="F135" s="114"/>
      <c r="G135" s="146"/>
      <c r="H135" s="12"/>
    </row>
    <row r="136" customHeight="1" spans="1:8">
      <c r="A136" s="75" t="s">
        <v>781</v>
      </c>
      <c r="B136" s="75" t="s">
        <v>822</v>
      </c>
      <c r="C136" s="85" t="s">
        <v>89</v>
      </c>
      <c r="D136" s="114"/>
      <c r="E136" s="145"/>
      <c r="F136" s="114"/>
      <c r="G136" s="146"/>
      <c r="H136" s="12"/>
    </row>
    <row r="137" customHeight="1" spans="1:8">
      <c r="A137" s="75"/>
      <c r="B137" s="75" t="s">
        <v>732</v>
      </c>
      <c r="C137" s="85" t="s">
        <v>205</v>
      </c>
      <c r="D137" s="114">
        <v>4040</v>
      </c>
      <c r="E137" s="145"/>
      <c r="F137" s="114"/>
      <c r="G137" s="146"/>
      <c r="H137" s="12"/>
    </row>
    <row r="138" customHeight="1" spans="1:8">
      <c r="A138" s="75" t="s">
        <v>823</v>
      </c>
      <c r="B138" s="75" t="s">
        <v>824</v>
      </c>
      <c r="C138" s="85" t="s">
        <v>89</v>
      </c>
      <c r="D138" s="114"/>
      <c r="E138" s="145"/>
      <c r="F138" s="114"/>
      <c r="G138" s="146"/>
      <c r="H138" s="12"/>
    </row>
    <row r="139" customHeight="1" spans="1:8">
      <c r="A139" s="75"/>
      <c r="B139" s="75" t="s">
        <v>732</v>
      </c>
      <c r="C139" s="85" t="s">
        <v>205</v>
      </c>
      <c r="D139" s="114">
        <v>3222</v>
      </c>
      <c r="E139" s="145"/>
      <c r="F139" s="114"/>
      <c r="G139" s="146"/>
      <c r="H139" s="12"/>
    </row>
    <row r="140" customHeight="1" spans="1:8">
      <c r="A140" s="75" t="s">
        <v>190</v>
      </c>
      <c r="B140" s="75" t="s">
        <v>825</v>
      </c>
      <c r="C140" s="85" t="s">
        <v>89</v>
      </c>
      <c r="D140" s="114"/>
      <c r="E140" s="145"/>
      <c r="F140" s="114"/>
      <c r="G140" s="146"/>
      <c r="H140" s="12"/>
    </row>
    <row r="141" customHeight="1" spans="1:8">
      <c r="A141" s="75" t="s">
        <v>416</v>
      </c>
      <c r="B141" s="75" t="s">
        <v>826</v>
      </c>
      <c r="C141" s="85" t="s">
        <v>89</v>
      </c>
      <c r="D141" s="114"/>
      <c r="E141" s="145"/>
      <c r="F141" s="114"/>
      <c r="G141" s="146"/>
      <c r="H141" s="12"/>
    </row>
    <row r="142" customHeight="1" spans="1:8">
      <c r="A142" s="75"/>
      <c r="B142" s="75" t="s">
        <v>827</v>
      </c>
      <c r="C142" s="85" t="s">
        <v>97</v>
      </c>
      <c r="D142" s="114">
        <v>503.103</v>
      </c>
      <c r="E142" s="145"/>
      <c r="F142" s="114"/>
      <c r="G142" s="146"/>
      <c r="H142" s="12"/>
    </row>
    <row r="143" customHeight="1" spans="1:8">
      <c r="A143" s="75"/>
      <c r="B143" s="75" t="s">
        <v>791</v>
      </c>
      <c r="C143" s="85" t="s">
        <v>205</v>
      </c>
      <c r="D143" s="114">
        <v>1000</v>
      </c>
      <c r="E143" s="145"/>
      <c r="F143" s="114"/>
      <c r="G143" s="146"/>
      <c r="H143" s="12"/>
    </row>
    <row r="144" customHeight="1" spans="1:8">
      <c r="A144" s="75" t="s">
        <v>828</v>
      </c>
      <c r="B144" s="75" t="s">
        <v>829</v>
      </c>
      <c r="C144" s="85" t="s">
        <v>89</v>
      </c>
      <c r="D144" s="114"/>
      <c r="E144" s="145"/>
      <c r="F144" s="114"/>
      <c r="G144" s="146"/>
      <c r="H144" s="12"/>
    </row>
    <row r="145" customHeight="1" spans="1:8">
      <c r="A145" s="75"/>
      <c r="B145" s="75" t="s">
        <v>830</v>
      </c>
      <c r="C145" s="85" t="s">
        <v>142</v>
      </c>
      <c r="D145" s="114">
        <v>1</v>
      </c>
      <c r="E145" s="145"/>
      <c r="F145" s="114"/>
      <c r="G145" s="146"/>
      <c r="H145" s="12"/>
    </row>
    <row r="146" customHeight="1" spans="1:8">
      <c r="A146" s="75"/>
      <c r="B146" s="75" t="s">
        <v>831</v>
      </c>
      <c r="C146" s="85" t="s">
        <v>142</v>
      </c>
      <c r="D146" s="114">
        <v>1</v>
      </c>
      <c r="E146" s="145"/>
      <c r="F146" s="114"/>
      <c r="G146" s="146"/>
      <c r="H146" s="12"/>
    </row>
    <row r="147" customHeight="1" spans="1:8">
      <c r="A147" s="75"/>
      <c r="B147" s="75" t="s">
        <v>832</v>
      </c>
      <c r="C147" s="85" t="s">
        <v>142</v>
      </c>
      <c r="D147" s="114">
        <v>1</v>
      </c>
      <c r="E147" s="145"/>
      <c r="F147" s="114"/>
      <c r="G147" s="146"/>
      <c r="H147" s="12"/>
    </row>
    <row r="148" customHeight="1" spans="1:8">
      <c r="A148" s="75"/>
      <c r="B148" s="75" t="s">
        <v>833</v>
      </c>
      <c r="C148" s="85" t="s">
        <v>142</v>
      </c>
      <c r="D148" s="114">
        <v>1</v>
      </c>
      <c r="E148" s="145"/>
      <c r="F148" s="114"/>
      <c r="G148" s="146"/>
      <c r="H148" s="12"/>
    </row>
    <row r="149" customHeight="1" spans="1:8">
      <c r="A149" s="75"/>
      <c r="B149" s="75" t="s">
        <v>834</v>
      </c>
      <c r="C149" s="85" t="s">
        <v>97</v>
      </c>
      <c r="D149" s="114">
        <v>10</v>
      </c>
      <c r="E149" s="145"/>
      <c r="F149" s="114"/>
      <c r="G149" s="146"/>
      <c r="H149" s="12"/>
    </row>
    <row r="150" customHeight="1" spans="1:8">
      <c r="A150" s="75" t="s">
        <v>835</v>
      </c>
      <c r="B150" s="75" t="s">
        <v>836</v>
      </c>
      <c r="C150" s="85" t="s">
        <v>89</v>
      </c>
      <c r="D150" s="114"/>
      <c r="E150" s="145"/>
      <c r="F150" s="114"/>
      <c r="G150" s="146"/>
      <c r="H150" s="12"/>
    </row>
    <row r="151" customHeight="1" spans="1:8">
      <c r="A151" s="75"/>
      <c r="B151" s="75" t="s">
        <v>836</v>
      </c>
      <c r="C151" s="85" t="s">
        <v>334</v>
      </c>
      <c r="D151" s="114">
        <v>1</v>
      </c>
      <c r="E151" s="145"/>
      <c r="F151" s="114"/>
      <c r="G151" s="146"/>
      <c r="H151" s="12"/>
    </row>
    <row r="152" customHeight="1" spans="1:8">
      <c r="A152" s="75" t="s">
        <v>200</v>
      </c>
      <c r="B152" s="75" t="s">
        <v>837</v>
      </c>
      <c r="C152" s="85" t="s">
        <v>89</v>
      </c>
      <c r="D152" s="114"/>
      <c r="E152" s="145"/>
      <c r="F152" s="114"/>
      <c r="G152" s="146"/>
      <c r="H152" s="12"/>
    </row>
    <row r="153" customHeight="1" spans="1:8">
      <c r="A153" s="75" t="s">
        <v>215</v>
      </c>
      <c r="B153" s="75" t="s">
        <v>838</v>
      </c>
      <c r="C153" s="85" t="s">
        <v>89</v>
      </c>
      <c r="D153" s="114"/>
      <c r="E153" s="145"/>
      <c r="F153" s="114"/>
      <c r="G153" s="146"/>
      <c r="H153" s="12"/>
    </row>
    <row r="154" customHeight="1" spans="1:8">
      <c r="A154" s="75" t="s">
        <v>460</v>
      </c>
      <c r="B154" s="75" t="s">
        <v>839</v>
      </c>
      <c r="C154" s="85" t="s">
        <v>89</v>
      </c>
      <c r="D154" s="114"/>
      <c r="E154" s="145"/>
      <c r="F154" s="114"/>
      <c r="G154" s="146"/>
      <c r="H154" s="12"/>
    </row>
    <row r="155" customHeight="1" spans="1:8">
      <c r="A155" s="75"/>
      <c r="B155" s="75" t="s">
        <v>840</v>
      </c>
      <c r="C155" s="85" t="s">
        <v>205</v>
      </c>
      <c r="D155" s="114">
        <v>3.311</v>
      </c>
      <c r="E155" s="145"/>
      <c r="F155" s="114"/>
      <c r="G155" s="146"/>
      <c r="H155" s="12"/>
    </row>
    <row r="156" customHeight="1" spans="1:8">
      <c r="A156" s="75" t="s">
        <v>841</v>
      </c>
      <c r="B156" s="75" t="s">
        <v>842</v>
      </c>
      <c r="C156" s="85" t="s">
        <v>89</v>
      </c>
      <c r="D156" s="114"/>
      <c r="E156" s="145"/>
      <c r="F156" s="114"/>
      <c r="G156" s="146"/>
      <c r="H156" s="12"/>
    </row>
    <row r="157" customHeight="1" spans="1:8">
      <c r="A157" s="75"/>
      <c r="B157" s="75" t="s">
        <v>791</v>
      </c>
      <c r="C157" s="85" t="s">
        <v>205</v>
      </c>
      <c r="D157" s="114">
        <v>200</v>
      </c>
      <c r="E157" s="145"/>
      <c r="F157" s="114"/>
      <c r="G157" s="146"/>
      <c r="H157" s="12"/>
    </row>
    <row r="158" customHeight="1" spans="1:8">
      <c r="A158" s="75"/>
      <c r="B158" s="75" t="s">
        <v>843</v>
      </c>
      <c r="C158" s="85" t="s">
        <v>205</v>
      </c>
      <c r="D158" s="114">
        <v>100</v>
      </c>
      <c r="E158" s="145"/>
      <c r="F158" s="114"/>
      <c r="G158" s="146"/>
      <c r="H158" s="12"/>
    </row>
    <row r="159" customHeight="1" spans="1:8">
      <c r="A159" s="75"/>
      <c r="B159" s="75" t="s">
        <v>844</v>
      </c>
      <c r="C159" s="85" t="s">
        <v>205</v>
      </c>
      <c r="D159" s="114">
        <v>100</v>
      </c>
      <c r="E159" s="145"/>
      <c r="F159" s="114"/>
      <c r="G159" s="146"/>
      <c r="H159" s="12"/>
    </row>
    <row r="160" customHeight="1" spans="1:8">
      <c r="A160" s="75"/>
      <c r="B160" s="75" t="s">
        <v>845</v>
      </c>
      <c r="C160" s="85" t="s">
        <v>205</v>
      </c>
      <c r="D160" s="114">
        <v>50</v>
      </c>
      <c r="E160" s="145"/>
      <c r="F160" s="114"/>
      <c r="G160" s="146"/>
      <c r="H160" s="12"/>
    </row>
    <row r="161" customHeight="1" spans="1:8">
      <c r="A161" s="75"/>
      <c r="B161" s="75" t="s">
        <v>846</v>
      </c>
      <c r="C161" s="85" t="s">
        <v>97</v>
      </c>
      <c r="D161" s="114">
        <v>60.214</v>
      </c>
      <c r="E161" s="145"/>
      <c r="F161" s="114"/>
      <c r="G161" s="146"/>
      <c r="H161" s="12"/>
    </row>
    <row r="162" customHeight="1" spans="1:8">
      <c r="A162" s="75" t="s">
        <v>847</v>
      </c>
      <c r="B162" s="75" t="s">
        <v>848</v>
      </c>
      <c r="C162" s="85" t="s">
        <v>89</v>
      </c>
      <c r="D162" s="114"/>
      <c r="E162" s="145"/>
      <c r="F162" s="114"/>
      <c r="G162" s="146"/>
      <c r="H162" s="12"/>
    </row>
    <row r="163" s="122" customFormat="1" customHeight="1" spans="1:32">
      <c r="A163" s="75"/>
      <c r="B163" s="75" t="s">
        <v>791</v>
      </c>
      <c r="C163" s="85" t="s">
        <v>205</v>
      </c>
      <c r="D163" s="147">
        <v>283.597883597884</v>
      </c>
      <c r="E163" s="145"/>
      <c r="F163" s="114"/>
      <c r="G163" s="146"/>
      <c r="H163" s="12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</row>
    <row r="164" customHeight="1" spans="1:8">
      <c r="A164" s="75"/>
      <c r="B164" s="75" t="s">
        <v>849</v>
      </c>
      <c r="C164" s="85" t="s">
        <v>318</v>
      </c>
      <c r="D164" s="114">
        <v>400</v>
      </c>
      <c r="E164" s="145"/>
      <c r="F164" s="114"/>
      <c r="G164" s="146"/>
      <c r="H164" s="12"/>
    </row>
    <row r="165" customHeight="1" spans="1:8">
      <c r="A165" s="75" t="s">
        <v>70</v>
      </c>
      <c r="B165" s="75" t="s">
        <v>71</v>
      </c>
      <c r="C165" s="85" t="s">
        <v>89</v>
      </c>
      <c r="D165" s="114"/>
      <c r="E165" s="145"/>
      <c r="F165" s="114"/>
      <c r="G165" s="146"/>
      <c r="H165" s="12"/>
    </row>
    <row r="166" customHeight="1" spans="1:8">
      <c r="A166" s="75" t="s">
        <v>56</v>
      </c>
      <c r="B166" s="75" t="s">
        <v>73</v>
      </c>
      <c r="C166" s="85" t="s">
        <v>89</v>
      </c>
      <c r="D166" s="114"/>
      <c r="E166" s="145"/>
      <c r="F166" s="114"/>
      <c r="G166" s="12"/>
      <c r="H166" s="12"/>
    </row>
    <row r="167" customHeight="1" spans="1:8">
      <c r="A167" s="75" t="s">
        <v>90</v>
      </c>
      <c r="B167" s="75" t="s">
        <v>701</v>
      </c>
      <c r="C167" s="85" t="s">
        <v>89</v>
      </c>
      <c r="D167" s="114"/>
      <c r="E167" s="145"/>
      <c r="F167" s="114"/>
      <c r="G167" s="146"/>
      <c r="H167" s="12"/>
    </row>
    <row r="168" customHeight="1" spans="1:8">
      <c r="A168" s="75" t="s">
        <v>135</v>
      </c>
      <c r="B168" s="75" t="s">
        <v>850</v>
      </c>
      <c r="C168" s="85" t="s">
        <v>89</v>
      </c>
      <c r="D168" s="114"/>
      <c r="E168" s="145"/>
      <c r="F168" s="114"/>
      <c r="G168" s="146"/>
      <c r="H168" s="12"/>
    </row>
    <row r="169" customHeight="1" spans="1:8">
      <c r="A169" s="75"/>
      <c r="B169" s="75" t="s">
        <v>783</v>
      </c>
      <c r="C169" s="85" t="s">
        <v>205</v>
      </c>
      <c r="D169" s="114">
        <v>5500</v>
      </c>
      <c r="E169" s="145"/>
      <c r="F169" s="114"/>
      <c r="G169" s="146"/>
      <c r="H169" s="12"/>
    </row>
    <row r="170" customHeight="1" spans="1:8">
      <c r="A170" s="75"/>
      <c r="B170" s="75" t="s">
        <v>790</v>
      </c>
      <c r="C170" s="85" t="s">
        <v>205</v>
      </c>
      <c r="D170" s="114">
        <v>500</v>
      </c>
      <c r="E170" s="145"/>
      <c r="F170" s="114"/>
      <c r="G170" s="146"/>
      <c r="H170" s="12"/>
    </row>
    <row r="171" customHeight="1" spans="1:8">
      <c r="A171" s="75"/>
      <c r="B171" s="75" t="s">
        <v>791</v>
      </c>
      <c r="C171" s="85" t="s">
        <v>205</v>
      </c>
      <c r="D171" s="114">
        <v>600</v>
      </c>
      <c r="E171" s="145"/>
      <c r="F171" s="114"/>
      <c r="G171" s="146"/>
      <c r="H171" s="12"/>
    </row>
    <row r="172" customHeight="1" spans="1:8">
      <c r="A172" s="148" t="s">
        <v>74</v>
      </c>
      <c r="B172" s="149"/>
      <c r="C172" s="150"/>
      <c r="D172" s="119"/>
      <c r="E172" s="119"/>
      <c r="F172" s="119"/>
      <c r="G172" s="151"/>
      <c r="H172" s="151"/>
    </row>
    <row r="173" customHeight="1" spans="7:8">
      <c r="G173" s="152"/>
      <c r="H173" s="152"/>
    </row>
    <row r="174" customHeight="1" spans="8:8">
      <c r="H174" s="133"/>
    </row>
  </sheetData>
  <autoFilter xmlns:etc="http://www.wps.cn/officeDocument/2017/etCustomData" ref="A4:AF172" etc:filterBottomFollowUsedRange="0">
    <extLst/>
  </autoFilter>
  <mergeCells count="9">
    <mergeCell ref="A1:H1"/>
    <mergeCell ref="G2:H2"/>
    <mergeCell ref="E3:F3"/>
    <mergeCell ref="G3:H3"/>
    <mergeCell ref="A172:C172"/>
    <mergeCell ref="A3:A4"/>
    <mergeCell ref="B3:B4"/>
    <mergeCell ref="C3:C4"/>
    <mergeCell ref="D3:D4"/>
  </mergeCells>
  <pageMargins left="0.7" right="0.7" top="0.75" bottom="0.75" header="0.3" footer="0.3"/>
  <pageSetup paperSize="9" scale="7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78"/>
  <sheetViews>
    <sheetView view="pageBreakPreview" zoomScale="130" zoomScaleNormal="100" workbookViewId="0">
      <pane xSplit="1" ySplit="3" topLeftCell="B25" activePane="bottomRight" state="frozen"/>
      <selection/>
      <selection pane="topRight"/>
      <selection pane="bottomLeft"/>
      <selection pane="bottomRight" activeCell="A28" sqref="A28:D30"/>
    </sheetView>
  </sheetViews>
  <sheetFormatPr defaultColWidth="9" defaultRowHeight="20.1" customHeight="1"/>
  <cols>
    <col min="1" max="1" width="8.58333333333333" style="1" customWidth="1"/>
    <col min="2" max="2" width="33.8916666666667" style="1" customWidth="1"/>
    <col min="3" max="3" width="16.75" style="1" customWidth="1"/>
    <col min="4" max="4" width="9.25" style="79" customWidth="1"/>
    <col min="5" max="5" width="9.25" style="21" customWidth="1"/>
    <col min="6" max="6" width="9.25" style="81" customWidth="1"/>
    <col min="7" max="26" width="9" style="1"/>
  </cols>
  <sheetData>
    <row r="1" ht="30" customHeight="1" spans="1:6">
      <c r="A1" s="54" t="s">
        <v>851</v>
      </c>
      <c r="B1" s="54"/>
      <c r="C1" s="54"/>
      <c r="D1" s="123"/>
      <c r="E1" s="123"/>
      <c r="F1" s="124"/>
    </row>
    <row r="2" ht="24.95" customHeight="1" spans="1:6">
      <c r="A2" s="1" t="s">
        <v>35</v>
      </c>
      <c r="F2" s="81" t="s">
        <v>36</v>
      </c>
    </row>
    <row r="3" ht="36" customHeight="1" spans="1:6">
      <c r="A3" s="7" t="s">
        <v>81</v>
      </c>
      <c r="B3" s="7" t="s">
        <v>852</v>
      </c>
      <c r="C3" s="7" t="s">
        <v>83</v>
      </c>
      <c r="D3" s="57" t="s">
        <v>84</v>
      </c>
      <c r="E3" s="57" t="s">
        <v>712</v>
      </c>
      <c r="F3" s="125" t="s">
        <v>86</v>
      </c>
    </row>
    <row r="4" ht="24.95" customHeight="1" spans="1:6">
      <c r="A4" s="75" t="s">
        <v>48</v>
      </c>
      <c r="B4" s="75" t="s">
        <v>49</v>
      </c>
      <c r="C4" s="85" t="s">
        <v>89</v>
      </c>
      <c r="D4" s="86"/>
      <c r="E4" s="86"/>
      <c r="F4" s="86"/>
    </row>
    <row r="5" ht="24.95" customHeight="1" spans="1:6">
      <c r="A5" s="75" t="s">
        <v>50</v>
      </c>
      <c r="B5" s="75" t="s">
        <v>51</v>
      </c>
      <c r="C5" s="85" t="s">
        <v>89</v>
      </c>
      <c r="D5" s="86"/>
      <c r="E5" s="86"/>
      <c r="F5" s="114"/>
    </row>
    <row r="6" ht="24.95" customHeight="1" spans="1:6">
      <c r="A6" s="75" t="s">
        <v>90</v>
      </c>
      <c r="B6" s="75" t="s">
        <v>91</v>
      </c>
      <c r="C6" s="85" t="s">
        <v>89</v>
      </c>
      <c r="D6" s="86"/>
      <c r="E6" s="86"/>
      <c r="F6" s="114"/>
    </row>
    <row r="7" customHeight="1" spans="1:6">
      <c r="A7" s="75" t="s">
        <v>135</v>
      </c>
      <c r="B7" s="75" t="s">
        <v>136</v>
      </c>
      <c r="C7" s="85" t="s">
        <v>89</v>
      </c>
      <c r="D7" s="86"/>
      <c r="E7" s="86"/>
      <c r="F7" s="114"/>
    </row>
    <row r="8" customHeight="1" spans="1:26">
      <c r="A8" s="75" t="s">
        <v>89</v>
      </c>
      <c r="B8" s="75" t="s">
        <v>853</v>
      </c>
      <c r="C8" s="85" t="s">
        <v>142</v>
      </c>
      <c r="D8" s="114">
        <v>10</v>
      </c>
      <c r="E8" s="114"/>
      <c r="F8" s="98"/>
      <c r="Z8"/>
    </row>
    <row r="9" customHeight="1" spans="1:6">
      <c r="A9" s="75" t="s">
        <v>150</v>
      </c>
      <c r="B9" s="75" t="s">
        <v>151</v>
      </c>
      <c r="C9" s="85" t="s">
        <v>89</v>
      </c>
      <c r="D9" s="86"/>
      <c r="E9" s="86"/>
      <c r="F9" s="114"/>
    </row>
    <row r="10" customHeight="1" spans="1:6">
      <c r="A10" s="75" t="s">
        <v>158</v>
      </c>
      <c r="B10" s="75" t="s">
        <v>159</v>
      </c>
      <c r="C10" s="85" t="s">
        <v>89</v>
      </c>
      <c r="D10" s="86"/>
      <c r="E10" s="86"/>
      <c r="F10" s="114"/>
    </row>
    <row r="11" customHeight="1" spans="1:6">
      <c r="A11" s="75" t="s">
        <v>89</v>
      </c>
      <c r="B11" s="75" t="s">
        <v>854</v>
      </c>
      <c r="C11" s="85" t="s">
        <v>101</v>
      </c>
      <c r="D11" s="114">
        <v>1</v>
      </c>
      <c r="E11" s="114"/>
      <c r="F11" s="98"/>
    </row>
    <row r="12" customHeight="1" spans="1:6">
      <c r="A12" s="75" t="s">
        <v>52</v>
      </c>
      <c r="B12" s="75" t="s">
        <v>53</v>
      </c>
      <c r="C12" s="85" t="s">
        <v>89</v>
      </c>
      <c r="D12" s="86"/>
      <c r="E12" s="86"/>
      <c r="F12" s="114"/>
    </row>
    <row r="13" customHeight="1" spans="1:6">
      <c r="A13" s="75" t="s">
        <v>150</v>
      </c>
      <c r="B13" s="75" t="s">
        <v>257</v>
      </c>
      <c r="C13" s="85" t="s">
        <v>89</v>
      </c>
      <c r="D13" s="86"/>
      <c r="E13" s="86"/>
      <c r="F13" s="114"/>
    </row>
    <row r="14" customHeight="1" spans="1:6">
      <c r="A14" s="75" t="s">
        <v>152</v>
      </c>
      <c r="B14" s="75" t="s">
        <v>258</v>
      </c>
      <c r="C14" s="85" t="s">
        <v>89</v>
      </c>
      <c r="D14" s="86"/>
      <c r="E14" s="86"/>
      <c r="F14" s="114"/>
    </row>
    <row r="15" customHeight="1" spans="1:6">
      <c r="A15" s="75" t="s">
        <v>89</v>
      </c>
      <c r="B15" s="75" t="s">
        <v>855</v>
      </c>
      <c r="C15" s="85" t="s">
        <v>142</v>
      </c>
      <c r="D15" s="114">
        <v>1</v>
      </c>
      <c r="E15" s="114"/>
      <c r="F15" s="98"/>
    </row>
    <row r="16" customHeight="1" spans="1:6">
      <c r="A16" s="75" t="s">
        <v>56</v>
      </c>
      <c r="B16" s="75" t="s">
        <v>287</v>
      </c>
      <c r="C16" s="85" t="s">
        <v>89</v>
      </c>
      <c r="D16" s="86"/>
      <c r="E16" s="86"/>
      <c r="F16" s="114"/>
    </row>
    <row r="17" customHeight="1" spans="1:6">
      <c r="A17" s="75" t="s">
        <v>150</v>
      </c>
      <c r="B17" s="75" t="s">
        <v>291</v>
      </c>
      <c r="C17" s="85" t="s">
        <v>89</v>
      </c>
      <c r="D17" s="86"/>
      <c r="E17" s="86"/>
      <c r="F17" s="114"/>
    </row>
    <row r="18" customHeight="1" spans="1:6">
      <c r="A18" s="75" t="s">
        <v>152</v>
      </c>
      <c r="B18" s="75" t="s">
        <v>258</v>
      </c>
      <c r="C18" s="85" t="s">
        <v>89</v>
      </c>
      <c r="D18" s="86"/>
      <c r="E18" s="86"/>
      <c r="F18" s="114"/>
    </row>
    <row r="19" ht="22.5" spans="1:6">
      <c r="A19" s="75" t="s">
        <v>89</v>
      </c>
      <c r="B19" s="75" t="s">
        <v>856</v>
      </c>
      <c r="C19" s="85" t="s">
        <v>101</v>
      </c>
      <c r="D19" s="114">
        <v>2</v>
      </c>
      <c r="E19" s="114"/>
      <c r="F19" s="98"/>
    </row>
    <row r="20" s="122" customFormat="1" ht="33.75" spans="1:26">
      <c r="A20" s="75"/>
      <c r="B20" s="75" t="s">
        <v>857</v>
      </c>
      <c r="C20" s="85" t="s">
        <v>334</v>
      </c>
      <c r="D20" s="114">
        <v>1</v>
      </c>
      <c r="E20" s="114"/>
      <c r="F20" s="12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Height="1" spans="1:6">
      <c r="A21" s="75" t="s">
        <v>58</v>
      </c>
      <c r="B21" s="75" t="s">
        <v>59</v>
      </c>
      <c r="C21" s="85" t="s">
        <v>89</v>
      </c>
      <c r="D21" s="86"/>
      <c r="E21" s="86"/>
      <c r="F21" s="114"/>
    </row>
    <row r="22" customHeight="1" spans="1:6">
      <c r="A22" s="75" t="s">
        <v>150</v>
      </c>
      <c r="B22" s="75" t="s">
        <v>320</v>
      </c>
      <c r="C22" s="85" t="s">
        <v>89</v>
      </c>
      <c r="D22" s="86"/>
      <c r="E22" s="86"/>
      <c r="F22" s="114"/>
    </row>
    <row r="23" customHeight="1" spans="1:6">
      <c r="A23" s="75" t="s">
        <v>152</v>
      </c>
      <c r="B23" s="75" t="s">
        <v>321</v>
      </c>
      <c r="C23" s="85" t="s">
        <v>89</v>
      </c>
      <c r="D23" s="86"/>
      <c r="E23" s="86"/>
      <c r="F23" s="114"/>
    </row>
    <row r="24" customHeight="1" spans="1:6">
      <c r="A24" s="75" t="s">
        <v>322</v>
      </c>
      <c r="B24" s="75" t="s">
        <v>258</v>
      </c>
      <c r="C24" s="85" t="s">
        <v>89</v>
      </c>
      <c r="D24" s="86"/>
      <c r="E24" s="86"/>
      <c r="F24" s="114"/>
    </row>
    <row r="25" customHeight="1" spans="1:6">
      <c r="A25" s="75" t="s">
        <v>89</v>
      </c>
      <c r="B25" s="75" t="s">
        <v>858</v>
      </c>
      <c r="C25" s="85" t="s">
        <v>142</v>
      </c>
      <c r="D25" s="114">
        <v>4</v>
      </c>
      <c r="E25" s="114"/>
      <c r="F25" s="98"/>
    </row>
    <row r="26" customHeight="1" spans="1:6">
      <c r="A26" s="75" t="s">
        <v>89</v>
      </c>
      <c r="B26" s="75" t="s">
        <v>859</v>
      </c>
      <c r="C26" s="85" t="s">
        <v>142</v>
      </c>
      <c r="D26" s="114">
        <v>2</v>
      </c>
      <c r="E26" s="114"/>
      <c r="F26" s="98"/>
    </row>
    <row r="27" customHeight="1" spans="1:6">
      <c r="A27" s="75" t="s">
        <v>60</v>
      </c>
      <c r="B27" s="75" t="s">
        <v>61</v>
      </c>
      <c r="C27" s="85" t="s">
        <v>89</v>
      </c>
      <c r="D27" s="86"/>
      <c r="E27" s="86"/>
      <c r="F27" s="114"/>
    </row>
    <row r="28" customHeight="1" spans="1:6">
      <c r="A28" s="75" t="s">
        <v>190</v>
      </c>
      <c r="B28" s="75" t="s">
        <v>404</v>
      </c>
      <c r="C28" s="85"/>
      <c r="D28" s="86"/>
      <c r="E28" s="86"/>
      <c r="F28" s="114"/>
    </row>
    <row r="29" customHeight="1" spans="1:6">
      <c r="A29" s="75" t="s">
        <v>416</v>
      </c>
      <c r="B29" s="75" t="s">
        <v>417</v>
      </c>
      <c r="C29" s="85"/>
      <c r="D29" s="86"/>
      <c r="E29" s="86"/>
      <c r="F29" s="114"/>
    </row>
    <row r="30" customHeight="1" spans="1:6">
      <c r="A30" s="75" t="s">
        <v>89</v>
      </c>
      <c r="B30" s="75" t="s">
        <v>860</v>
      </c>
      <c r="C30" s="85" t="s">
        <v>142</v>
      </c>
      <c r="D30" s="114">
        <v>1</v>
      </c>
      <c r="E30" s="114"/>
      <c r="F30" s="98"/>
    </row>
    <row r="31" customHeight="1" spans="1:6">
      <c r="A31" s="75" t="s">
        <v>200</v>
      </c>
      <c r="B31" s="75" t="s">
        <v>429</v>
      </c>
      <c r="C31" s="85" t="s">
        <v>89</v>
      </c>
      <c r="D31" s="86"/>
      <c r="E31" s="86"/>
      <c r="F31" s="114"/>
    </row>
    <row r="32" customHeight="1" spans="1:6">
      <c r="A32" s="75" t="s">
        <v>215</v>
      </c>
      <c r="B32" s="75" t="s">
        <v>459</v>
      </c>
      <c r="C32" s="85" t="s">
        <v>89</v>
      </c>
      <c r="D32" s="86"/>
      <c r="E32" s="86"/>
      <c r="F32" s="114"/>
    </row>
    <row r="33" customHeight="1" spans="1:6">
      <c r="A33" s="75" t="s">
        <v>464</v>
      </c>
      <c r="B33" s="75" t="s">
        <v>465</v>
      </c>
      <c r="C33" s="85" t="s">
        <v>89</v>
      </c>
      <c r="D33" s="114"/>
      <c r="E33" s="114"/>
      <c r="F33" s="98"/>
    </row>
    <row r="34" customHeight="1" spans="1:6">
      <c r="A34" s="75" t="s">
        <v>89</v>
      </c>
      <c r="B34" s="75" t="s">
        <v>861</v>
      </c>
      <c r="C34" s="85" t="s">
        <v>101</v>
      </c>
      <c r="D34" s="114">
        <v>40</v>
      </c>
      <c r="E34" s="114"/>
      <c r="F34" s="98"/>
    </row>
    <row r="35" customHeight="1" spans="1:6">
      <c r="A35" s="75" t="s">
        <v>89</v>
      </c>
      <c r="B35" s="75" t="s">
        <v>862</v>
      </c>
      <c r="C35" s="85" t="s">
        <v>101</v>
      </c>
      <c r="D35" s="114">
        <v>10</v>
      </c>
      <c r="E35" s="114"/>
      <c r="F35" s="98"/>
    </row>
    <row r="36" customHeight="1" spans="1:6">
      <c r="A36" s="75" t="s">
        <v>89</v>
      </c>
      <c r="B36" s="75" t="s">
        <v>863</v>
      </c>
      <c r="C36" s="85" t="s">
        <v>101</v>
      </c>
      <c r="D36" s="114">
        <v>20</v>
      </c>
      <c r="E36" s="114"/>
      <c r="F36" s="98"/>
    </row>
    <row r="37" customHeight="1" spans="1:6">
      <c r="A37" s="75" t="s">
        <v>89</v>
      </c>
      <c r="B37" s="75" t="s">
        <v>864</v>
      </c>
      <c r="C37" s="85" t="s">
        <v>142</v>
      </c>
      <c r="D37" s="114">
        <v>1</v>
      </c>
      <c r="E37" s="114"/>
      <c r="F37" s="98"/>
    </row>
    <row r="38" customHeight="1" spans="1:6">
      <c r="A38" s="75" t="s">
        <v>307</v>
      </c>
      <c r="B38" s="75" t="s">
        <v>469</v>
      </c>
      <c r="C38" s="85" t="s">
        <v>89</v>
      </c>
      <c r="D38" s="114"/>
      <c r="E38" s="114"/>
      <c r="F38" s="98"/>
    </row>
    <row r="39" customHeight="1" spans="1:6">
      <c r="A39" s="75" t="s">
        <v>493</v>
      </c>
      <c r="B39" s="75" t="s">
        <v>494</v>
      </c>
      <c r="C39" s="85" t="s">
        <v>89</v>
      </c>
      <c r="D39" s="114"/>
      <c r="E39" s="114"/>
      <c r="F39" s="98"/>
    </row>
    <row r="40" customHeight="1" spans="1:6">
      <c r="A40" s="75" t="s">
        <v>865</v>
      </c>
      <c r="B40" s="75" t="s">
        <v>333</v>
      </c>
      <c r="C40" s="85" t="s">
        <v>89</v>
      </c>
      <c r="D40" s="114"/>
      <c r="E40" s="114"/>
      <c r="F40" s="98"/>
    </row>
    <row r="41" customHeight="1" spans="1:6">
      <c r="A41" s="75" t="s">
        <v>89</v>
      </c>
      <c r="B41" s="75" t="s">
        <v>866</v>
      </c>
      <c r="C41" s="85" t="s">
        <v>142</v>
      </c>
      <c r="D41" s="114">
        <v>1</v>
      </c>
      <c r="E41" s="114"/>
      <c r="F41" s="98"/>
    </row>
    <row r="42" customHeight="1" spans="1:6">
      <c r="A42" s="75" t="s">
        <v>313</v>
      </c>
      <c r="B42" s="75" t="s">
        <v>498</v>
      </c>
      <c r="C42" s="85" t="s">
        <v>89</v>
      </c>
      <c r="D42" s="114"/>
      <c r="E42" s="114"/>
      <c r="F42" s="98"/>
    </row>
    <row r="43" customHeight="1" spans="1:6">
      <c r="A43" s="75" t="s">
        <v>499</v>
      </c>
      <c r="B43" s="75" t="s">
        <v>500</v>
      </c>
      <c r="C43" s="85" t="s">
        <v>89</v>
      </c>
      <c r="D43" s="114"/>
      <c r="E43" s="114"/>
      <c r="F43" s="98"/>
    </row>
    <row r="44" customHeight="1" spans="1:6">
      <c r="A44" s="75" t="s">
        <v>89</v>
      </c>
      <c r="B44" s="75" t="s">
        <v>867</v>
      </c>
      <c r="C44" s="85" t="s">
        <v>142</v>
      </c>
      <c r="D44" s="114">
        <v>270</v>
      </c>
      <c r="E44" s="114"/>
      <c r="F44" s="98"/>
    </row>
    <row r="45" customHeight="1" spans="1:6">
      <c r="A45" s="75" t="s">
        <v>62</v>
      </c>
      <c r="B45" s="75" t="s">
        <v>63</v>
      </c>
      <c r="C45" s="85" t="s">
        <v>89</v>
      </c>
      <c r="D45" s="86"/>
      <c r="E45" s="86"/>
      <c r="F45" s="114"/>
    </row>
    <row r="46" customHeight="1" spans="1:6">
      <c r="A46" s="75" t="s">
        <v>90</v>
      </c>
      <c r="B46" s="75" t="s">
        <v>537</v>
      </c>
      <c r="C46" s="85" t="s">
        <v>89</v>
      </c>
      <c r="D46" s="86"/>
      <c r="E46" s="86"/>
      <c r="F46" s="114"/>
    </row>
    <row r="47" customHeight="1" spans="1:6">
      <c r="A47" s="75" t="s">
        <v>122</v>
      </c>
      <c r="B47" s="75" t="s">
        <v>539</v>
      </c>
      <c r="C47" s="85" t="s">
        <v>89</v>
      </c>
      <c r="D47" s="86"/>
      <c r="E47" s="86"/>
      <c r="F47" s="114"/>
    </row>
    <row r="48" customHeight="1" spans="1:6">
      <c r="A48" s="75" t="s">
        <v>89</v>
      </c>
      <c r="B48" s="75" t="s">
        <v>868</v>
      </c>
      <c r="C48" s="85" t="s">
        <v>142</v>
      </c>
      <c r="D48" s="114">
        <v>1</v>
      </c>
      <c r="E48" s="114"/>
      <c r="F48" s="98"/>
    </row>
    <row r="49" customHeight="1" spans="1:6">
      <c r="A49" s="75" t="s">
        <v>591</v>
      </c>
      <c r="B49" s="75" t="s">
        <v>869</v>
      </c>
      <c r="C49" s="85" t="s">
        <v>89</v>
      </c>
      <c r="D49" s="86"/>
      <c r="E49" s="86"/>
      <c r="F49" s="114"/>
    </row>
    <row r="50" ht="22.5" spans="1:6">
      <c r="A50" s="75" t="s">
        <v>89</v>
      </c>
      <c r="B50" s="75" t="s">
        <v>870</v>
      </c>
      <c r="C50" s="85" t="s">
        <v>334</v>
      </c>
      <c r="D50" s="114">
        <v>1</v>
      </c>
      <c r="E50" s="114"/>
      <c r="F50" s="98"/>
    </row>
    <row r="51" customHeight="1" spans="1:6">
      <c r="A51" s="75" t="s">
        <v>601</v>
      </c>
      <c r="B51" s="75" t="s">
        <v>871</v>
      </c>
      <c r="C51" s="85" t="s">
        <v>89</v>
      </c>
      <c r="D51" s="86"/>
      <c r="E51" s="86"/>
      <c r="F51" s="114"/>
    </row>
    <row r="52" customHeight="1" spans="1:6">
      <c r="A52" s="75" t="s">
        <v>89</v>
      </c>
      <c r="B52" s="75" t="s">
        <v>872</v>
      </c>
      <c r="C52" s="85" t="s">
        <v>142</v>
      </c>
      <c r="D52" s="114">
        <v>1</v>
      </c>
      <c r="E52" s="114"/>
      <c r="F52" s="98"/>
    </row>
    <row r="53" customFormat="1" customHeight="1" spans="1:26">
      <c r="A53" s="75" t="s">
        <v>150</v>
      </c>
      <c r="B53" s="75" t="s">
        <v>540</v>
      </c>
      <c r="C53" s="85"/>
      <c r="D53" s="114"/>
      <c r="E53" s="114"/>
      <c r="F53" s="9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customFormat="1" customHeight="1" spans="1:26">
      <c r="A54" s="75" t="s">
        <v>155</v>
      </c>
      <c r="B54" s="75" t="s">
        <v>873</v>
      </c>
      <c r="C54" s="85"/>
      <c r="D54" s="114"/>
      <c r="E54" s="114"/>
      <c r="F54" s="98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="122" customFormat="1" customHeight="1" spans="1:26">
      <c r="A55" s="75" t="s">
        <v>89</v>
      </c>
      <c r="B55" s="75" t="s">
        <v>874</v>
      </c>
      <c r="C55" s="85" t="s">
        <v>395</v>
      </c>
      <c r="D55" s="114">
        <v>110</v>
      </c>
      <c r="E55" s="114"/>
      <c r="F55" s="12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="122" customFormat="1" customHeight="1" spans="1:26">
      <c r="A56" s="75" t="s">
        <v>89</v>
      </c>
      <c r="B56" s="75" t="s">
        <v>875</v>
      </c>
      <c r="C56" s="85" t="s">
        <v>395</v>
      </c>
      <c r="D56" s="114">
        <v>30</v>
      </c>
      <c r="E56" s="114"/>
      <c r="F56" s="12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Height="1" spans="1:6">
      <c r="A57" s="75" t="s">
        <v>64</v>
      </c>
      <c r="B57" s="75" t="s">
        <v>556</v>
      </c>
      <c r="C57" s="85" t="s">
        <v>89</v>
      </c>
      <c r="D57" s="86"/>
      <c r="E57" s="86"/>
      <c r="F57" s="114"/>
    </row>
    <row r="58" customHeight="1" spans="1:6">
      <c r="A58" s="75" t="s">
        <v>90</v>
      </c>
      <c r="B58" s="75" t="s">
        <v>557</v>
      </c>
      <c r="C58" s="85" t="s">
        <v>89</v>
      </c>
      <c r="D58" s="86"/>
      <c r="E58" s="86"/>
      <c r="F58" s="114"/>
    </row>
    <row r="59" customHeight="1" spans="1:6">
      <c r="A59" s="75" t="s">
        <v>109</v>
      </c>
      <c r="B59" s="75" t="s">
        <v>561</v>
      </c>
      <c r="C59" s="85" t="s">
        <v>89</v>
      </c>
      <c r="D59" s="86"/>
      <c r="E59" s="86"/>
      <c r="F59" s="114"/>
    </row>
    <row r="60" customHeight="1" spans="1:6">
      <c r="A60" s="75" t="s">
        <v>89</v>
      </c>
      <c r="B60" s="75" t="s">
        <v>876</v>
      </c>
      <c r="C60" s="85" t="s">
        <v>101</v>
      </c>
      <c r="D60" s="114">
        <v>10</v>
      </c>
      <c r="E60" s="114"/>
      <c r="F60" s="98"/>
    </row>
    <row r="61" customHeight="1" spans="1:6">
      <c r="A61" s="75" t="s">
        <v>89</v>
      </c>
      <c r="B61" s="75" t="s">
        <v>877</v>
      </c>
      <c r="C61" s="85" t="s">
        <v>101</v>
      </c>
      <c r="D61" s="114">
        <v>4</v>
      </c>
      <c r="E61" s="114"/>
      <c r="F61" s="98"/>
    </row>
    <row r="62" customHeight="1" spans="1:6">
      <c r="A62" s="75" t="s">
        <v>150</v>
      </c>
      <c r="B62" s="75" t="s">
        <v>606</v>
      </c>
      <c r="C62" s="85" t="s">
        <v>89</v>
      </c>
      <c r="D62" s="86"/>
      <c r="E62" s="86"/>
      <c r="F62" s="114"/>
    </row>
    <row r="63" customHeight="1" spans="1:6">
      <c r="A63" s="75" t="s">
        <v>328</v>
      </c>
      <c r="B63" s="75" t="s">
        <v>620</v>
      </c>
      <c r="C63" s="85" t="s">
        <v>89</v>
      </c>
      <c r="D63" s="86"/>
      <c r="E63" s="86"/>
      <c r="F63" s="114"/>
    </row>
    <row r="64" customHeight="1" spans="1:6">
      <c r="A64" s="75" t="s">
        <v>89</v>
      </c>
      <c r="B64" s="75" t="s">
        <v>878</v>
      </c>
      <c r="C64" s="85" t="s">
        <v>395</v>
      </c>
      <c r="D64" s="114">
        <v>2</v>
      </c>
      <c r="E64" s="114"/>
      <c r="F64" s="98"/>
    </row>
    <row r="65" customHeight="1" spans="1:6">
      <c r="A65" s="75" t="s">
        <v>89</v>
      </c>
      <c r="B65" s="75" t="s">
        <v>879</v>
      </c>
      <c r="C65" s="85" t="s">
        <v>142</v>
      </c>
      <c r="D65" s="114">
        <v>240</v>
      </c>
      <c r="E65" s="114"/>
      <c r="F65" s="98"/>
    </row>
    <row r="66" customHeight="1" spans="1:6">
      <c r="A66" s="75" t="s">
        <v>66</v>
      </c>
      <c r="B66" s="75" t="s">
        <v>638</v>
      </c>
      <c r="C66" s="85" t="s">
        <v>89</v>
      </c>
      <c r="D66" s="86"/>
      <c r="E66" s="86"/>
      <c r="F66" s="114"/>
    </row>
    <row r="67" customHeight="1" spans="1:6">
      <c r="A67" s="75">
        <v>2</v>
      </c>
      <c r="B67" s="75" t="s">
        <v>606</v>
      </c>
      <c r="C67" s="85" t="s">
        <v>89</v>
      </c>
      <c r="D67" s="85" t="s">
        <v>89</v>
      </c>
      <c r="E67" s="86"/>
      <c r="F67" s="114"/>
    </row>
    <row r="68" customHeight="1" spans="1:6">
      <c r="A68" s="75">
        <v>2.1</v>
      </c>
      <c r="B68" s="75" t="s">
        <v>429</v>
      </c>
      <c r="C68" s="85" t="s">
        <v>89</v>
      </c>
      <c r="D68" s="85" t="s">
        <v>89</v>
      </c>
      <c r="E68" s="86"/>
      <c r="F68" s="114"/>
    </row>
    <row r="69" customHeight="1" spans="1:6">
      <c r="A69" s="75" t="s">
        <v>89</v>
      </c>
      <c r="B69" s="75" t="s">
        <v>879</v>
      </c>
      <c r="C69" s="85" t="s">
        <v>142</v>
      </c>
      <c r="D69" s="114">
        <v>30</v>
      </c>
      <c r="E69" s="114"/>
      <c r="F69" s="98"/>
    </row>
    <row r="70" customHeight="1" spans="1:6">
      <c r="A70" s="75" t="s">
        <v>68</v>
      </c>
      <c r="B70" s="75" t="s">
        <v>69</v>
      </c>
      <c r="C70" s="85" t="s">
        <v>89</v>
      </c>
      <c r="D70" s="86"/>
      <c r="E70" s="86"/>
      <c r="F70" s="114"/>
    </row>
    <row r="71" customHeight="1" spans="1:6">
      <c r="A71" s="75" t="s">
        <v>200</v>
      </c>
      <c r="B71" s="75" t="s">
        <v>686</v>
      </c>
      <c r="C71" s="85" t="s">
        <v>89</v>
      </c>
      <c r="D71" s="86"/>
      <c r="E71" s="86"/>
      <c r="F71" s="114"/>
    </row>
    <row r="72" customHeight="1" spans="1:6">
      <c r="A72" s="75" t="s">
        <v>89</v>
      </c>
      <c r="B72" s="75" t="s">
        <v>880</v>
      </c>
      <c r="C72" s="85" t="s">
        <v>142</v>
      </c>
      <c r="D72" s="114">
        <v>1</v>
      </c>
      <c r="E72" s="114"/>
      <c r="F72" s="98"/>
    </row>
    <row r="73" customHeight="1" spans="1:6">
      <c r="A73" s="75" t="s">
        <v>89</v>
      </c>
      <c r="B73" s="75" t="s">
        <v>881</v>
      </c>
      <c r="C73" s="85" t="s">
        <v>142</v>
      </c>
      <c r="D73" s="114">
        <v>2</v>
      </c>
      <c r="E73" s="114"/>
      <c r="F73" s="98"/>
    </row>
    <row r="74" ht="22.5" spans="1:6">
      <c r="A74" s="75" t="s">
        <v>89</v>
      </c>
      <c r="B74" s="75" t="s">
        <v>882</v>
      </c>
      <c r="C74" s="85" t="s">
        <v>142</v>
      </c>
      <c r="D74" s="114">
        <v>1</v>
      </c>
      <c r="E74" s="114"/>
      <c r="F74" s="98"/>
    </row>
    <row r="75" ht="22.5" spans="1:6">
      <c r="A75" s="75" t="s">
        <v>89</v>
      </c>
      <c r="B75" s="75" t="s">
        <v>883</v>
      </c>
      <c r="C75" s="85" t="s">
        <v>142</v>
      </c>
      <c r="D75" s="114">
        <v>2</v>
      </c>
      <c r="E75" s="114"/>
      <c r="F75" s="98"/>
    </row>
    <row r="76" customHeight="1" spans="1:6">
      <c r="A76" s="75" t="s">
        <v>89</v>
      </c>
      <c r="B76" s="75" t="s">
        <v>884</v>
      </c>
      <c r="C76" s="85" t="s">
        <v>142</v>
      </c>
      <c r="D76" s="114">
        <v>5</v>
      </c>
      <c r="E76" s="114"/>
      <c r="F76" s="98"/>
    </row>
    <row r="77" customHeight="1" spans="1:6">
      <c r="A77" s="75" t="s">
        <v>89</v>
      </c>
      <c r="B77" s="75" t="s">
        <v>885</v>
      </c>
      <c r="C77" s="85" t="s">
        <v>142</v>
      </c>
      <c r="D77" s="114">
        <v>9</v>
      </c>
      <c r="E77" s="114"/>
      <c r="F77" s="98"/>
    </row>
    <row r="78" customFormat="1" ht="30" customHeight="1" spans="1:26">
      <c r="A78" s="126"/>
      <c r="B78" s="75" t="s">
        <v>74</v>
      </c>
      <c r="C78" s="127"/>
      <c r="D78" s="128"/>
      <c r="E78" s="126"/>
      <c r="F78" s="100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</sheetData>
  <autoFilter xmlns:etc="http://www.wps.cn/officeDocument/2017/etCustomData" ref="A3:Z78" etc:filterBottomFollowUsedRange="0">
    <extLst/>
  </autoFilter>
  <mergeCells count="1">
    <mergeCell ref="A1:F1"/>
  </mergeCells>
  <pageMargins left="0.7" right="0.7" top="0.75" bottom="0.75" header="0.3" footer="0.3"/>
  <pageSetup paperSize="9" scale="8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F15"/>
  <sheetViews>
    <sheetView view="pageBreakPreview" zoomScaleNormal="100" workbookViewId="0">
      <pane ySplit="4" topLeftCell="A5" activePane="bottomLeft" state="frozen"/>
      <selection/>
      <selection pane="bottomLeft" activeCell="A2" sqref="A2"/>
    </sheetView>
  </sheetViews>
  <sheetFormatPr defaultColWidth="6.83333333333333" defaultRowHeight="30" customHeight="1"/>
  <cols>
    <col min="1" max="1" width="7.5" style="52" customWidth="1"/>
    <col min="2" max="2" width="27.625" style="52" customWidth="1"/>
    <col min="3" max="3" width="9.75" style="63" customWidth="1"/>
    <col min="4" max="4" width="9.125" style="104" customWidth="1"/>
    <col min="5" max="5" width="9" style="52" customWidth="1"/>
    <col min="6" max="6" width="8.875" style="52" customWidth="1"/>
    <col min="7" max="32" width="8" style="52" customWidth="1"/>
  </cols>
  <sheetData>
    <row r="1" customHeight="1" spans="1:6">
      <c r="A1" s="3" t="s">
        <v>886</v>
      </c>
      <c r="B1" s="105"/>
      <c r="C1" s="105"/>
      <c r="D1" s="106"/>
      <c r="E1" s="105"/>
      <c r="F1" s="105"/>
    </row>
    <row r="2" s="1" customFormat="1" ht="24.95" customHeight="1" spans="1:6">
      <c r="A2" s="1" t="str">
        <f>表3投标报价汇总表!A2</f>
        <v>工程名称：宁波石化开发区岚山动力中心项目一期工程全厂安装工程施工</v>
      </c>
      <c r="B2" s="107"/>
      <c r="C2" s="64"/>
      <c r="D2" s="79"/>
      <c r="F2" s="6" t="s">
        <v>36</v>
      </c>
    </row>
    <row r="3" s="1" customFormat="1" ht="24.95" customHeight="1" spans="1:6">
      <c r="A3" s="108" t="s">
        <v>81</v>
      </c>
      <c r="B3" s="8" t="s">
        <v>887</v>
      </c>
      <c r="C3" s="8" t="s">
        <v>83</v>
      </c>
      <c r="D3" s="12" t="s">
        <v>84</v>
      </c>
      <c r="E3" s="8" t="s">
        <v>712</v>
      </c>
      <c r="F3" s="8" t="s">
        <v>86</v>
      </c>
    </row>
    <row r="4" s="1" customFormat="1" ht="24.95" customHeight="1" spans="1:6">
      <c r="A4" s="109"/>
      <c r="B4" s="110"/>
      <c r="C4" s="110"/>
      <c r="D4" s="111"/>
      <c r="E4" s="110"/>
      <c r="F4" s="110"/>
    </row>
    <row r="5" s="1" customFormat="1" ht="24.95" customHeight="1" spans="1:6">
      <c r="A5" s="112" t="s">
        <v>48</v>
      </c>
      <c r="B5" s="112" t="s">
        <v>49</v>
      </c>
      <c r="C5" s="8"/>
      <c r="D5" s="10"/>
      <c r="E5" s="113"/>
      <c r="F5" s="113"/>
    </row>
    <row r="6" customHeight="1" spans="1:6">
      <c r="A6" s="75" t="s">
        <v>52</v>
      </c>
      <c r="B6" s="75" t="s">
        <v>53</v>
      </c>
      <c r="C6" s="85" t="s">
        <v>89</v>
      </c>
      <c r="D6" s="86"/>
      <c r="E6" s="86"/>
      <c r="F6" s="114"/>
    </row>
    <row r="7" customHeight="1" spans="1:6">
      <c r="A7" s="75" t="s">
        <v>90</v>
      </c>
      <c r="B7" s="75" t="s">
        <v>737</v>
      </c>
      <c r="C7" s="85" t="s">
        <v>89</v>
      </c>
      <c r="D7" s="86"/>
      <c r="E7" s="86"/>
      <c r="F7" s="114"/>
    </row>
    <row r="8" customHeight="1" spans="1:6">
      <c r="A8" s="75" t="s">
        <v>752</v>
      </c>
      <c r="B8" s="75" t="s">
        <v>753</v>
      </c>
      <c r="C8" s="85" t="s">
        <v>89</v>
      </c>
      <c r="D8" s="86"/>
      <c r="E8" s="86"/>
      <c r="F8" s="114"/>
    </row>
    <row r="9" s="103" customFormat="1" customHeight="1" spans="1:32">
      <c r="A9" s="75" t="s">
        <v>89</v>
      </c>
      <c r="B9" s="75" t="s">
        <v>888</v>
      </c>
      <c r="C9" s="85" t="s">
        <v>353</v>
      </c>
      <c r="D9" s="114">
        <v>20</v>
      </c>
      <c r="E9" s="114"/>
      <c r="F9" s="115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</row>
    <row r="10" customHeight="1" spans="1:6">
      <c r="A10" s="75" t="s">
        <v>68</v>
      </c>
      <c r="B10" s="75" t="s">
        <v>69</v>
      </c>
      <c r="C10" s="85" t="s">
        <v>89</v>
      </c>
      <c r="D10" s="86"/>
      <c r="E10" s="86"/>
      <c r="F10" s="114"/>
    </row>
    <row r="11" customHeight="1" spans="1:6">
      <c r="A11" s="75" t="s">
        <v>190</v>
      </c>
      <c r="B11" s="75" t="s">
        <v>825</v>
      </c>
      <c r="C11" s="85" t="s">
        <v>89</v>
      </c>
      <c r="D11" s="86"/>
      <c r="E11" s="86"/>
      <c r="F11" s="114"/>
    </row>
    <row r="12" customHeight="1" spans="1:6">
      <c r="A12" s="75" t="s">
        <v>828</v>
      </c>
      <c r="B12" s="75" t="s">
        <v>829</v>
      </c>
      <c r="C12" s="85" t="s">
        <v>89</v>
      </c>
      <c r="D12" s="86"/>
      <c r="E12" s="86"/>
      <c r="F12" s="114"/>
    </row>
    <row r="13" s="103" customFormat="1" customHeight="1" spans="1:32">
      <c r="A13" s="75" t="s">
        <v>89</v>
      </c>
      <c r="B13" s="75" t="s">
        <v>889</v>
      </c>
      <c r="C13" s="85" t="s">
        <v>334</v>
      </c>
      <c r="D13" s="114">
        <v>1</v>
      </c>
      <c r="E13" s="114"/>
      <c r="F13" s="115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</row>
    <row r="14" s="103" customFormat="1" customHeight="1" spans="1:32">
      <c r="A14" s="75" t="s">
        <v>89</v>
      </c>
      <c r="B14" s="75" t="s">
        <v>890</v>
      </c>
      <c r="C14" s="85" t="s">
        <v>334</v>
      </c>
      <c r="D14" s="114">
        <v>1</v>
      </c>
      <c r="E14" s="114"/>
      <c r="F14" s="117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</row>
    <row r="15" customHeight="1" spans="1:6">
      <c r="A15" s="118"/>
      <c r="B15" s="75" t="s">
        <v>74</v>
      </c>
      <c r="C15" s="119"/>
      <c r="D15" s="120"/>
      <c r="E15" s="118"/>
      <c r="F15" s="121"/>
    </row>
  </sheetData>
  <autoFilter xmlns:etc="http://www.wps.cn/officeDocument/2017/etCustomData" ref="A4:AF15" etc:filterBottomFollowUsedRange="0">
    <extLst/>
  </autoFilter>
  <mergeCells count="7"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V412"/>
  <sheetViews>
    <sheetView view="pageBreakPreview" zoomScaleNormal="100" workbookViewId="0">
      <pane xSplit="1" ySplit="3" topLeftCell="B76" activePane="bottomRight" state="frozen"/>
      <selection/>
      <selection pane="topRight"/>
      <selection pane="bottomLeft"/>
      <selection pane="bottomRight" activeCell="E39" sqref="E39"/>
    </sheetView>
  </sheetViews>
  <sheetFormatPr defaultColWidth="9" defaultRowHeight="24" customHeight="1"/>
  <cols>
    <col min="1" max="1" width="7.75" style="64" customWidth="1"/>
    <col min="2" max="2" width="30.5" style="1" customWidth="1"/>
    <col min="3" max="3" width="8.5" style="1" customWidth="1"/>
    <col min="4" max="4" width="8.5" style="79" customWidth="1"/>
    <col min="5" max="5" width="9.125" style="1" customWidth="1"/>
    <col min="6" max="6" width="10.1666666666667" style="21" customWidth="1"/>
    <col min="7" max="22" width="9" style="1"/>
    <col min="23" max="16384" width="9" style="78"/>
  </cols>
  <sheetData>
    <row r="1" customHeight="1" spans="1:6">
      <c r="A1" s="3" t="s">
        <v>891</v>
      </c>
      <c r="B1" s="3"/>
      <c r="C1" s="3"/>
      <c r="D1" s="80"/>
      <c r="E1" s="3"/>
      <c r="F1" s="80"/>
    </row>
    <row r="2" customHeight="1" spans="1:6">
      <c r="A2" s="55" t="s">
        <v>35</v>
      </c>
      <c r="B2" s="55"/>
      <c r="C2" s="55"/>
      <c r="D2" s="55"/>
      <c r="E2" s="6" t="s">
        <v>36</v>
      </c>
      <c r="F2" s="81"/>
    </row>
    <row r="3" customHeight="1" spans="1:6">
      <c r="A3" s="7" t="s">
        <v>892</v>
      </c>
      <c r="B3" s="7" t="s">
        <v>893</v>
      </c>
      <c r="C3" s="7" t="s">
        <v>83</v>
      </c>
      <c r="D3" s="57" t="s">
        <v>894</v>
      </c>
      <c r="E3" s="7" t="s">
        <v>712</v>
      </c>
      <c r="F3" s="57" t="s">
        <v>86</v>
      </c>
    </row>
    <row r="4" customHeight="1" spans="1:6">
      <c r="A4" s="82" t="s">
        <v>89</v>
      </c>
      <c r="B4" s="82" t="s">
        <v>40</v>
      </c>
      <c r="C4" s="83" t="s">
        <v>89</v>
      </c>
      <c r="D4" s="84"/>
      <c r="E4" s="84"/>
      <c r="F4" s="84"/>
    </row>
    <row r="5" customHeight="1" spans="1:6">
      <c r="A5" s="75" t="s">
        <v>48</v>
      </c>
      <c r="B5" s="75" t="s">
        <v>49</v>
      </c>
      <c r="C5" s="85" t="s">
        <v>89</v>
      </c>
      <c r="D5" s="86"/>
      <c r="E5" s="86"/>
      <c r="F5" s="86"/>
    </row>
    <row r="6" customHeight="1" spans="1:6">
      <c r="A6" s="75" t="s">
        <v>50</v>
      </c>
      <c r="B6" s="75" t="s">
        <v>51</v>
      </c>
      <c r="C6" s="85" t="s">
        <v>89</v>
      </c>
      <c r="D6" s="86"/>
      <c r="E6" s="86"/>
      <c r="F6" s="87"/>
    </row>
    <row r="7" customHeight="1" spans="1:6">
      <c r="A7" s="75" t="s">
        <v>90</v>
      </c>
      <c r="B7" s="75" t="s">
        <v>91</v>
      </c>
      <c r="C7" s="85" t="s">
        <v>89</v>
      </c>
      <c r="D7" s="86"/>
      <c r="E7" s="86"/>
      <c r="F7" s="86"/>
    </row>
    <row r="8" ht="29" customHeight="1" spans="1:6">
      <c r="A8" s="75" t="s">
        <v>122</v>
      </c>
      <c r="B8" s="75" t="s">
        <v>123</v>
      </c>
      <c r="C8" s="85" t="s">
        <v>89</v>
      </c>
      <c r="D8" s="86"/>
      <c r="E8" s="86"/>
      <c r="F8" s="87"/>
    </row>
    <row r="9" customHeight="1" spans="1:6">
      <c r="A9" s="75" t="s">
        <v>124</v>
      </c>
      <c r="B9" s="75" t="s">
        <v>125</v>
      </c>
      <c r="C9" s="85" t="s">
        <v>89</v>
      </c>
      <c r="D9" s="86"/>
      <c r="E9" s="86"/>
      <c r="F9" s="87"/>
    </row>
    <row r="10" customHeight="1" spans="1:6">
      <c r="A10" s="75" t="s">
        <v>89</v>
      </c>
      <c r="B10" s="75" t="s">
        <v>895</v>
      </c>
      <c r="C10" s="85" t="s">
        <v>97</v>
      </c>
      <c r="D10" s="86">
        <v>360</v>
      </c>
      <c r="E10" s="86"/>
      <c r="F10" s="87"/>
    </row>
    <row r="11" customHeight="1" spans="1:6">
      <c r="A11" s="75" t="s">
        <v>127</v>
      </c>
      <c r="B11" s="75" t="s">
        <v>128</v>
      </c>
      <c r="C11" s="85" t="s">
        <v>89</v>
      </c>
      <c r="D11" s="86"/>
      <c r="E11" s="88"/>
      <c r="F11" s="89"/>
    </row>
    <row r="12" customHeight="1" spans="1:6">
      <c r="A12" s="75" t="s">
        <v>89</v>
      </c>
      <c r="B12" s="75" t="s">
        <v>896</v>
      </c>
      <c r="C12" s="85" t="s">
        <v>97</v>
      </c>
      <c r="D12" s="86">
        <v>500</v>
      </c>
      <c r="E12" s="86"/>
      <c r="F12" s="87"/>
    </row>
    <row r="13" customHeight="1" spans="1:6">
      <c r="A13" s="75" t="s">
        <v>129</v>
      </c>
      <c r="B13" s="75" t="s">
        <v>130</v>
      </c>
      <c r="C13" s="85" t="s">
        <v>89</v>
      </c>
      <c r="D13" s="86"/>
      <c r="E13" s="88"/>
      <c r="F13" s="89"/>
    </row>
    <row r="14" customHeight="1" spans="1:6">
      <c r="A14" s="75" t="s">
        <v>89</v>
      </c>
      <c r="B14" s="75" t="s">
        <v>897</v>
      </c>
      <c r="C14" s="85" t="s">
        <v>97</v>
      </c>
      <c r="D14" s="86">
        <v>800</v>
      </c>
      <c r="E14" s="86"/>
      <c r="F14" s="87"/>
    </row>
    <row r="15" customHeight="1" spans="1:6">
      <c r="A15" s="75" t="s">
        <v>131</v>
      </c>
      <c r="B15" s="75" t="s">
        <v>132</v>
      </c>
      <c r="C15" s="85" t="s">
        <v>89</v>
      </c>
      <c r="D15" s="86"/>
      <c r="E15" s="88"/>
      <c r="F15" s="89"/>
    </row>
    <row r="16" customHeight="1" spans="1:6">
      <c r="A16" s="75" t="s">
        <v>89</v>
      </c>
      <c r="B16" s="75" t="s">
        <v>898</v>
      </c>
      <c r="C16" s="85" t="s">
        <v>97</v>
      </c>
      <c r="D16" s="86">
        <v>280</v>
      </c>
      <c r="E16" s="86"/>
      <c r="F16" s="87"/>
    </row>
    <row r="17" customHeight="1" spans="1:6">
      <c r="A17" s="75" t="s">
        <v>133</v>
      </c>
      <c r="B17" s="75" t="s">
        <v>134</v>
      </c>
      <c r="C17" s="85" t="s">
        <v>89</v>
      </c>
      <c r="D17" s="86"/>
      <c r="E17" s="88"/>
      <c r="F17" s="89"/>
    </row>
    <row r="18" customHeight="1" spans="1:6">
      <c r="A18" s="75" t="s">
        <v>89</v>
      </c>
      <c r="B18" s="75" t="s">
        <v>899</v>
      </c>
      <c r="C18" s="85" t="s">
        <v>97</v>
      </c>
      <c r="D18" s="86">
        <v>200</v>
      </c>
      <c r="E18" s="86"/>
      <c r="F18" s="87"/>
    </row>
    <row r="19" customHeight="1" spans="1:6">
      <c r="A19" s="75" t="s">
        <v>135</v>
      </c>
      <c r="B19" s="75" t="s">
        <v>136</v>
      </c>
      <c r="C19" s="85" t="s">
        <v>89</v>
      </c>
      <c r="D19" s="86"/>
      <c r="E19" s="88"/>
      <c r="F19" s="89"/>
    </row>
    <row r="20" customHeight="1" spans="1:6">
      <c r="A20" s="75" t="s">
        <v>89</v>
      </c>
      <c r="B20" s="75" t="s">
        <v>900</v>
      </c>
      <c r="C20" s="85" t="s">
        <v>97</v>
      </c>
      <c r="D20" s="86">
        <v>100</v>
      </c>
      <c r="E20" s="86"/>
      <c r="F20" s="87"/>
    </row>
    <row r="21" customHeight="1" spans="1:6">
      <c r="A21" s="75" t="s">
        <v>89</v>
      </c>
      <c r="B21" s="75" t="s">
        <v>901</v>
      </c>
      <c r="C21" s="85" t="s">
        <v>97</v>
      </c>
      <c r="D21" s="86">
        <v>20</v>
      </c>
      <c r="E21" s="86"/>
      <c r="F21" s="87"/>
    </row>
    <row r="22" customHeight="1" spans="1:6">
      <c r="A22" s="75" t="s">
        <v>89</v>
      </c>
      <c r="B22" s="75" t="s">
        <v>902</v>
      </c>
      <c r="C22" s="85" t="s">
        <v>97</v>
      </c>
      <c r="D22" s="86">
        <v>100</v>
      </c>
      <c r="E22" s="86"/>
      <c r="F22" s="87"/>
    </row>
    <row r="23" customHeight="1" spans="1:6">
      <c r="A23" s="75" t="s">
        <v>170</v>
      </c>
      <c r="B23" s="75" t="s">
        <v>171</v>
      </c>
      <c r="C23" s="85" t="s">
        <v>89</v>
      </c>
      <c r="D23" s="86"/>
      <c r="E23" s="88"/>
      <c r="F23" s="89"/>
    </row>
    <row r="24" customHeight="1" spans="1:6">
      <c r="A24" s="75" t="s">
        <v>172</v>
      </c>
      <c r="B24" s="75" t="s">
        <v>173</v>
      </c>
      <c r="C24" s="85" t="s">
        <v>89</v>
      </c>
      <c r="D24" s="86"/>
      <c r="E24" s="88"/>
      <c r="F24" s="89"/>
    </row>
    <row r="25" ht="27" customHeight="1" spans="1:6">
      <c r="A25" s="75" t="s">
        <v>174</v>
      </c>
      <c r="B25" s="75" t="s">
        <v>175</v>
      </c>
      <c r="C25" s="85" t="s">
        <v>89</v>
      </c>
      <c r="D25" s="86"/>
      <c r="E25" s="88"/>
      <c r="F25" s="89"/>
    </row>
    <row r="26" customHeight="1" spans="1:6">
      <c r="A26" s="75" t="s">
        <v>89</v>
      </c>
      <c r="B26" s="75" t="s">
        <v>903</v>
      </c>
      <c r="C26" s="85" t="s">
        <v>97</v>
      </c>
      <c r="D26" s="86">
        <v>325</v>
      </c>
      <c r="E26" s="86"/>
      <c r="F26" s="87"/>
    </row>
    <row r="27" customHeight="1" spans="1:6">
      <c r="A27" s="75" t="s">
        <v>177</v>
      </c>
      <c r="B27" s="75" t="s">
        <v>178</v>
      </c>
      <c r="C27" s="85" t="s">
        <v>89</v>
      </c>
      <c r="D27" s="86"/>
      <c r="E27" s="88"/>
      <c r="F27" s="89"/>
    </row>
    <row r="28" customHeight="1" spans="1:6">
      <c r="A28" s="75" t="s">
        <v>179</v>
      </c>
      <c r="B28" s="75" t="s">
        <v>180</v>
      </c>
      <c r="C28" s="85" t="s">
        <v>89</v>
      </c>
      <c r="D28" s="86"/>
      <c r="E28" s="88"/>
      <c r="F28" s="89"/>
    </row>
    <row r="29" customHeight="1" spans="1:6">
      <c r="A29" s="75" t="s">
        <v>89</v>
      </c>
      <c r="B29" s="75" t="s">
        <v>904</v>
      </c>
      <c r="C29" s="85" t="s">
        <v>97</v>
      </c>
      <c r="D29" s="86">
        <v>1547</v>
      </c>
      <c r="E29" s="86"/>
      <c r="F29" s="87"/>
    </row>
    <row r="30" customHeight="1" spans="1:6">
      <c r="A30" s="75" t="s">
        <v>89</v>
      </c>
      <c r="B30" s="75" t="s">
        <v>905</v>
      </c>
      <c r="C30" s="85" t="s">
        <v>97</v>
      </c>
      <c r="D30" s="86">
        <v>35</v>
      </c>
      <c r="E30" s="86"/>
      <c r="F30" s="87"/>
    </row>
    <row r="31" customHeight="1" spans="1:6">
      <c r="A31" s="75" t="s">
        <v>89</v>
      </c>
      <c r="B31" s="75" t="s">
        <v>906</v>
      </c>
      <c r="C31" s="85" t="s">
        <v>97</v>
      </c>
      <c r="D31" s="86">
        <v>420</v>
      </c>
      <c r="E31" s="86"/>
      <c r="F31" s="87"/>
    </row>
    <row r="32" customHeight="1" spans="1:6">
      <c r="A32" s="75" t="s">
        <v>182</v>
      </c>
      <c r="B32" s="75" t="s">
        <v>183</v>
      </c>
      <c r="C32" s="85" t="s">
        <v>89</v>
      </c>
      <c r="D32" s="86"/>
      <c r="E32" s="88"/>
      <c r="F32" s="89"/>
    </row>
    <row r="33" customHeight="1" spans="1:6">
      <c r="A33" s="75" t="s">
        <v>89</v>
      </c>
      <c r="B33" s="75" t="s">
        <v>907</v>
      </c>
      <c r="C33" s="85" t="s">
        <v>97</v>
      </c>
      <c r="D33" s="86">
        <v>25</v>
      </c>
      <c r="E33" s="86"/>
      <c r="F33" s="87"/>
    </row>
    <row r="34" customHeight="1" spans="1:6">
      <c r="A34" s="75" t="s">
        <v>185</v>
      </c>
      <c r="B34" s="75" t="s">
        <v>186</v>
      </c>
      <c r="C34" s="85" t="s">
        <v>89</v>
      </c>
      <c r="D34" s="86"/>
      <c r="E34" s="88"/>
      <c r="F34" s="89"/>
    </row>
    <row r="35" customHeight="1" spans="1:6">
      <c r="A35" s="75" t="s">
        <v>187</v>
      </c>
      <c r="B35" s="75" t="s">
        <v>188</v>
      </c>
      <c r="C35" s="85" t="s">
        <v>89</v>
      </c>
      <c r="D35" s="86"/>
      <c r="E35" s="88"/>
      <c r="F35" s="89"/>
    </row>
    <row r="36" customHeight="1" spans="1:6">
      <c r="A36" s="75" t="s">
        <v>89</v>
      </c>
      <c r="B36" s="75" t="s">
        <v>906</v>
      </c>
      <c r="C36" s="85" t="s">
        <v>97</v>
      </c>
      <c r="D36" s="86">
        <v>45</v>
      </c>
      <c r="E36" s="86"/>
      <c r="F36" s="87"/>
    </row>
    <row r="37" customHeight="1" spans="1:6">
      <c r="A37" s="75" t="s">
        <v>190</v>
      </c>
      <c r="B37" s="75" t="s">
        <v>191</v>
      </c>
      <c r="C37" s="85" t="s">
        <v>89</v>
      </c>
      <c r="D37" s="86"/>
      <c r="E37" s="88"/>
      <c r="F37" s="89"/>
    </row>
    <row r="38" customHeight="1" spans="1:6">
      <c r="A38" s="75" t="s">
        <v>192</v>
      </c>
      <c r="B38" s="75" t="s">
        <v>193</v>
      </c>
      <c r="C38" s="85" t="s">
        <v>89</v>
      </c>
      <c r="D38" s="86"/>
      <c r="E38" s="88"/>
      <c r="F38" s="89"/>
    </row>
    <row r="39" customHeight="1" spans="1:6">
      <c r="A39" s="75" t="s">
        <v>194</v>
      </c>
      <c r="B39" s="75" t="s">
        <v>195</v>
      </c>
      <c r="C39" s="85" t="s">
        <v>89</v>
      </c>
      <c r="D39" s="86"/>
      <c r="E39" s="88"/>
      <c r="F39" s="89"/>
    </row>
    <row r="40" customHeight="1" spans="1:6">
      <c r="A40" s="75" t="s">
        <v>89</v>
      </c>
      <c r="B40" s="75" t="s">
        <v>908</v>
      </c>
      <c r="C40" s="85" t="s">
        <v>97</v>
      </c>
      <c r="D40" s="86">
        <v>441</v>
      </c>
      <c r="E40" s="86"/>
      <c r="F40" s="87"/>
    </row>
    <row r="41" customHeight="1" spans="1:6">
      <c r="A41" s="75" t="s">
        <v>89</v>
      </c>
      <c r="B41" s="75" t="s">
        <v>909</v>
      </c>
      <c r="C41" s="85" t="s">
        <v>97</v>
      </c>
      <c r="D41" s="86">
        <v>183</v>
      </c>
      <c r="E41" s="86"/>
      <c r="F41" s="87"/>
    </row>
    <row r="42" s="77" customFormat="1" customHeight="1" spans="1:22">
      <c r="A42" s="75" t="s">
        <v>197</v>
      </c>
      <c r="B42" s="75" t="s">
        <v>198</v>
      </c>
      <c r="C42" s="85" t="s">
        <v>89</v>
      </c>
      <c r="D42" s="86"/>
      <c r="E42" s="86"/>
      <c r="F42" s="8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="77" customFormat="1" customHeight="1" spans="1:22">
      <c r="A43" s="75" t="s">
        <v>89</v>
      </c>
      <c r="B43" s="75" t="s">
        <v>908</v>
      </c>
      <c r="C43" s="85" t="s">
        <v>97</v>
      </c>
      <c r="D43" s="86">
        <v>628</v>
      </c>
      <c r="E43" s="86"/>
      <c r="F43" s="87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="77" customFormat="1" customHeight="1" spans="1:22">
      <c r="A44" s="75" t="s">
        <v>89</v>
      </c>
      <c r="B44" s="75" t="s">
        <v>909</v>
      </c>
      <c r="C44" s="85" t="s">
        <v>97</v>
      </c>
      <c r="D44" s="86">
        <f>282-D45</f>
        <v>198</v>
      </c>
      <c r="E44" s="86"/>
      <c r="F44" s="87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="77" customFormat="1" customHeight="1" spans="1:22">
      <c r="A45" s="75"/>
      <c r="B45" s="75" t="s">
        <v>910</v>
      </c>
      <c r="C45" s="85" t="s">
        <v>97</v>
      </c>
      <c r="D45" s="86">
        <v>84</v>
      </c>
      <c r="E45" s="86"/>
      <c r="F45" s="87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customHeight="1" spans="1:6">
      <c r="A46" s="75" t="s">
        <v>200</v>
      </c>
      <c r="B46" s="75" t="s">
        <v>201</v>
      </c>
      <c r="C46" s="85" t="s">
        <v>89</v>
      </c>
      <c r="D46" s="86"/>
      <c r="E46" s="86"/>
      <c r="F46" s="87"/>
    </row>
    <row r="47" customHeight="1" spans="1:6">
      <c r="A47" s="75" t="s">
        <v>202</v>
      </c>
      <c r="B47" s="75" t="s">
        <v>203</v>
      </c>
      <c r="C47" s="85" t="s">
        <v>89</v>
      </c>
      <c r="D47" s="86"/>
      <c r="E47" s="86"/>
      <c r="F47" s="87"/>
    </row>
    <row r="48" customHeight="1" spans="1:22">
      <c r="A48" s="66" t="s">
        <v>89</v>
      </c>
      <c r="B48" s="66" t="s">
        <v>911</v>
      </c>
      <c r="C48" s="65" t="s">
        <v>205</v>
      </c>
      <c r="D48" s="90">
        <v>2000</v>
      </c>
      <c r="E48" s="90"/>
      <c r="F48" s="91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</row>
    <row r="49" customHeight="1" spans="1:22">
      <c r="A49" s="66" t="s">
        <v>89</v>
      </c>
      <c r="B49" s="66" t="s">
        <v>912</v>
      </c>
      <c r="C49" s="65" t="s">
        <v>205</v>
      </c>
      <c r="D49" s="90">
        <v>950</v>
      </c>
      <c r="E49" s="90"/>
      <c r="F49" s="91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</row>
    <row r="50" s="78" customFormat="1" customHeight="1" spans="1:22">
      <c r="A50" s="66" t="s">
        <v>207</v>
      </c>
      <c r="B50" s="66" t="s">
        <v>208</v>
      </c>
      <c r="C50" s="65" t="s">
        <v>89</v>
      </c>
      <c r="D50" s="90"/>
      <c r="E50" s="90"/>
      <c r="F50" s="91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</row>
    <row r="51" s="78" customFormat="1" customHeight="1" spans="1:22">
      <c r="A51" s="66" t="s">
        <v>89</v>
      </c>
      <c r="B51" s="66" t="s">
        <v>911</v>
      </c>
      <c r="C51" s="65" t="s">
        <v>205</v>
      </c>
      <c r="D51" s="90">
        <v>2000</v>
      </c>
      <c r="E51" s="90"/>
      <c r="F51" s="91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</row>
    <row r="52" s="78" customFormat="1" customHeight="1" spans="1:22">
      <c r="A52" s="66" t="s">
        <v>89</v>
      </c>
      <c r="B52" s="66" t="s">
        <v>912</v>
      </c>
      <c r="C52" s="65" t="s">
        <v>205</v>
      </c>
      <c r="D52" s="90">
        <v>2200</v>
      </c>
      <c r="E52" s="90"/>
      <c r="F52" s="91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</row>
    <row r="53" s="78" customFormat="1" customHeight="1" spans="1:22">
      <c r="A53" s="66" t="s">
        <v>89</v>
      </c>
      <c r="B53" s="66" t="s">
        <v>913</v>
      </c>
      <c r="C53" s="65" t="s">
        <v>210</v>
      </c>
      <c r="D53" s="90">
        <v>3000</v>
      </c>
      <c r="E53" s="90"/>
      <c r="F53" s="91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</row>
    <row r="54" customHeight="1" spans="1:6">
      <c r="A54" s="75" t="s">
        <v>211</v>
      </c>
      <c r="B54" s="75" t="s">
        <v>212</v>
      </c>
      <c r="C54" s="85" t="s">
        <v>89</v>
      </c>
      <c r="D54" s="86"/>
      <c r="E54" s="86"/>
      <c r="F54" s="87"/>
    </row>
    <row r="55" customHeight="1" spans="1:6">
      <c r="A55" s="75" t="s">
        <v>89</v>
      </c>
      <c r="B55" s="75" t="s">
        <v>911</v>
      </c>
      <c r="C55" s="85" t="s">
        <v>205</v>
      </c>
      <c r="D55" s="86">
        <v>1600</v>
      </c>
      <c r="E55" s="86"/>
      <c r="F55" s="87"/>
    </row>
    <row r="56" customHeight="1" spans="1:6">
      <c r="A56" s="75" t="s">
        <v>215</v>
      </c>
      <c r="B56" s="75" t="s">
        <v>216</v>
      </c>
      <c r="C56" s="85" t="s">
        <v>89</v>
      </c>
      <c r="D56" s="86"/>
      <c r="E56" s="86"/>
      <c r="F56" s="87"/>
    </row>
    <row r="57" customHeight="1" spans="1:6">
      <c r="A57" s="75" t="s">
        <v>89</v>
      </c>
      <c r="B57" s="75" t="s">
        <v>911</v>
      </c>
      <c r="C57" s="85" t="s">
        <v>205</v>
      </c>
      <c r="D57" s="86">
        <v>3700</v>
      </c>
      <c r="E57" s="86"/>
      <c r="F57" s="87"/>
    </row>
    <row r="58" customHeight="1" spans="1:6">
      <c r="A58" s="75" t="s">
        <v>89</v>
      </c>
      <c r="B58" s="75" t="s">
        <v>912</v>
      </c>
      <c r="C58" s="85" t="s">
        <v>205</v>
      </c>
      <c r="D58" s="86">
        <v>70</v>
      </c>
      <c r="E58" s="86"/>
      <c r="F58" s="87"/>
    </row>
    <row r="59" customHeight="1" spans="1:6">
      <c r="A59" s="75" t="s">
        <v>89</v>
      </c>
      <c r="B59" s="75" t="s">
        <v>913</v>
      </c>
      <c r="C59" s="85" t="s">
        <v>210</v>
      </c>
      <c r="D59" s="86">
        <v>22000</v>
      </c>
      <c r="E59" s="86"/>
      <c r="F59" s="87"/>
    </row>
    <row r="60" customHeight="1" spans="1:6">
      <c r="A60" s="75" t="s">
        <v>89</v>
      </c>
      <c r="B60" s="75" t="s">
        <v>911</v>
      </c>
      <c r="C60" s="85" t="s">
        <v>205</v>
      </c>
      <c r="D60" s="86">
        <v>1000</v>
      </c>
      <c r="E60" s="86"/>
      <c r="F60" s="87"/>
    </row>
    <row r="61" customHeight="1" spans="1:6">
      <c r="A61" s="75" t="s">
        <v>89</v>
      </c>
      <c r="B61" s="75" t="s">
        <v>914</v>
      </c>
      <c r="C61" s="85" t="s">
        <v>205</v>
      </c>
      <c r="D61" s="86">
        <v>2500</v>
      </c>
      <c r="E61" s="86"/>
      <c r="F61" s="87"/>
    </row>
    <row r="62" customHeight="1" spans="1:6">
      <c r="A62" s="75" t="s">
        <v>89</v>
      </c>
      <c r="B62" s="75" t="s">
        <v>912</v>
      </c>
      <c r="C62" s="85" t="s">
        <v>205</v>
      </c>
      <c r="D62" s="86">
        <f>25000-D64</f>
        <v>24500</v>
      </c>
      <c r="E62" s="86"/>
      <c r="F62" s="87"/>
    </row>
    <row r="63" customHeight="1" spans="1:6">
      <c r="A63" s="75" t="s">
        <v>89</v>
      </c>
      <c r="B63" s="75" t="s">
        <v>915</v>
      </c>
      <c r="C63" s="85" t="s">
        <v>210</v>
      </c>
      <c r="D63" s="86">
        <f>174000-D65</f>
        <v>170600</v>
      </c>
      <c r="E63" s="86"/>
      <c r="F63" s="87"/>
    </row>
    <row r="64" customHeight="1" spans="1:6">
      <c r="A64" s="75"/>
      <c r="B64" s="75" t="s">
        <v>912</v>
      </c>
      <c r="C64" s="85" t="s">
        <v>205</v>
      </c>
      <c r="D64" s="86">
        <v>500</v>
      </c>
      <c r="E64" s="86"/>
      <c r="F64" s="87"/>
    </row>
    <row r="65" customHeight="1" spans="1:6">
      <c r="A65" s="75"/>
      <c r="B65" s="75" t="s">
        <v>915</v>
      </c>
      <c r="C65" s="85" t="s">
        <v>210</v>
      </c>
      <c r="D65" s="86">
        <v>3400</v>
      </c>
      <c r="E65" s="86"/>
      <c r="F65" s="87"/>
    </row>
    <row r="66" customHeight="1" spans="1:6">
      <c r="A66" s="75" t="s">
        <v>52</v>
      </c>
      <c r="B66" s="75" t="s">
        <v>53</v>
      </c>
      <c r="C66" s="85" t="s">
        <v>89</v>
      </c>
      <c r="D66" s="86"/>
      <c r="E66" s="86"/>
      <c r="F66" s="87"/>
    </row>
    <row r="67" customHeight="1" spans="1:6">
      <c r="A67" s="75" t="s">
        <v>90</v>
      </c>
      <c r="B67" s="75" t="s">
        <v>225</v>
      </c>
      <c r="C67" s="85" t="s">
        <v>89</v>
      </c>
      <c r="D67" s="86"/>
      <c r="E67" s="86"/>
      <c r="F67" s="87"/>
    </row>
    <row r="68" customHeight="1" spans="1:6">
      <c r="A68" s="75" t="s">
        <v>115</v>
      </c>
      <c r="B68" s="75" t="s">
        <v>234</v>
      </c>
      <c r="C68" s="85" t="s">
        <v>89</v>
      </c>
      <c r="D68" s="86"/>
      <c r="E68" s="86"/>
      <c r="F68" s="87"/>
    </row>
    <row r="69" customHeight="1" spans="1:6">
      <c r="A69" s="75" t="s">
        <v>89</v>
      </c>
      <c r="B69" s="75" t="s">
        <v>916</v>
      </c>
      <c r="C69" s="85" t="s">
        <v>97</v>
      </c>
      <c r="D69" s="86">
        <v>100</v>
      </c>
      <c r="E69" s="86"/>
      <c r="F69" s="87"/>
    </row>
    <row r="70" customHeight="1" spans="1:6">
      <c r="A70" s="75" t="s">
        <v>122</v>
      </c>
      <c r="B70" s="75" t="s">
        <v>253</v>
      </c>
      <c r="C70" s="85" t="s">
        <v>89</v>
      </c>
      <c r="D70" s="86"/>
      <c r="E70" s="86"/>
      <c r="F70" s="87"/>
    </row>
    <row r="71" customHeight="1" spans="1:6">
      <c r="A71" s="75" t="s">
        <v>89</v>
      </c>
      <c r="B71" s="75" t="s">
        <v>917</v>
      </c>
      <c r="C71" s="85" t="s">
        <v>97</v>
      </c>
      <c r="D71" s="86">
        <v>100</v>
      </c>
      <c r="E71" s="86"/>
      <c r="F71" s="87"/>
    </row>
    <row r="72" customHeight="1" spans="1:6">
      <c r="A72" s="75" t="s">
        <v>150</v>
      </c>
      <c r="B72" s="75" t="s">
        <v>257</v>
      </c>
      <c r="C72" s="85" t="s">
        <v>89</v>
      </c>
      <c r="D72" s="86"/>
      <c r="E72" s="86"/>
      <c r="F72" s="87"/>
    </row>
    <row r="73" customHeight="1" spans="1:6">
      <c r="A73" s="75" t="s">
        <v>155</v>
      </c>
      <c r="B73" s="75" t="s">
        <v>260</v>
      </c>
      <c r="C73" s="85" t="s">
        <v>89</v>
      </c>
      <c r="D73" s="86"/>
      <c r="E73" s="86"/>
      <c r="F73" s="87"/>
    </row>
    <row r="74" customHeight="1" spans="1:6">
      <c r="A74" s="75" t="s">
        <v>261</v>
      </c>
      <c r="B74" s="75" t="s">
        <v>262</v>
      </c>
      <c r="C74" s="85" t="s">
        <v>89</v>
      </c>
      <c r="D74" s="86"/>
      <c r="E74" s="86"/>
      <c r="F74" s="87"/>
    </row>
    <row r="75" customHeight="1" spans="1:6">
      <c r="A75" s="75" t="s">
        <v>89</v>
      </c>
      <c r="B75" s="75" t="s">
        <v>918</v>
      </c>
      <c r="C75" s="85" t="s">
        <v>97</v>
      </c>
      <c r="D75" s="86">
        <v>60</v>
      </c>
      <c r="E75" s="86"/>
      <c r="F75" s="87"/>
    </row>
    <row r="76" customHeight="1" spans="1:6">
      <c r="A76" s="75" t="s">
        <v>264</v>
      </c>
      <c r="B76" s="75" t="s">
        <v>265</v>
      </c>
      <c r="C76" s="85" t="s">
        <v>89</v>
      </c>
      <c r="D76" s="86"/>
      <c r="E76" s="86"/>
      <c r="F76" s="87"/>
    </row>
    <row r="77" customHeight="1" spans="1:6">
      <c r="A77" s="75" t="s">
        <v>89</v>
      </c>
      <c r="B77" s="75" t="s">
        <v>919</v>
      </c>
      <c r="C77" s="85" t="s">
        <v>97</v>
      </c>
      <c r="D77" s="86">
        <v>160</v>
      </c>
      <c r="E77" s="86"/>
      <c r="F77" s="87"/>
    </row>
    <row r="78" s="78" customFormat="1" customHeight="1" spans="1:22">
      <c r="A78" s="75" t="s">
        <v>170</v>
      </c>
      <c r="B78" s="75" t="s">
        <v>267</v>
      </c>
      <c r="C78" s="85" t="s">
        <v>89</v>
      </c>
      <c r="D78" s="86"/>
      <c r="E78" s="86"/>
      <c r="F78" s="8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="78" customFormat="1" customHeight="1" spans="1:22">
      <c r="A79" s="75" t="s">
        <v>270</v>
      </c>
      <c r="B79" s="75" t="s">
        <v>271</v>
      </c>
      <c r="C79" s="85" t="s">
        <v>89</v>
      </c>
      <c r="D79" s="86"/>
      <c r="E79" s="86"/>
      <c r="F79" s="8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="78" customFormat="1" customHeight="1" spans="1:22">
      <c r="A80" s="75" t="s">
        <v>89</v>
      </c>
      <c r="B80" s="75" t="s">
        <v>920</v>
      </c>
      <c r="C80" s="85" t="s">
        <v>97</v>
      </c>
      <c r="D80" s="86">
        <v>100</v>
      </c>
      <c r="E80" s="86"/>
      <c r="F80" s="8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customHeight="1" spans="1:6">
      <c r="A81" s="75" t="s">
        <v>54</v>
      </c>
      <c r="B81" s="75" t="s">
        <v>55</v>
      </c>
      <c r="C81" s="85" t="s">
        <v>89</v>
      </c>
      <c r="D81" s="86"/>
      <c r="E81" s="86"/>
      <c r="F81" s="87"/>
    </row>
    <row r="82" customHeight="1" spans="1:6">
      <c r="A82" s="75" t="s">
        <v>90</v>
      </c>
      <c r="B82" s="75" t="s">
        <v>273</v>
      </c>
      <c r="C82" s="85" t="s">
        <v>89</v>
      </c>
      <c r="D82" s="86"/>
      <c r="E82" s="86"/>
      <c r="F82" s="87"/>
    </row>
    <row r="83" customHeight="1" spans="1:6">
      <c r="A83" s="75" t="s">
        <v>109</v>
      </c>
      <c r="B83" s="75" t="s">
        <v>260</v>
      </c>
      <c r="C83" s="85" t="s">
        <v>89</v>
      </c>
      <c r="D83" s="86"/>
      <c r="E83" s="86"/>
      <c r="F83" s="87"/>
    </row>
    <row r="84" customHeight="1" spans="1:6">
      <c r="A84" s="75" t="s">
        <v>89</v>
      </c>
      <c r="B84" s="75" t="s">
        <v>921</v>
      </c>
      <c r="C84" s="85" t="s">
        <v>97</v>
      </c>
      <c r="D84" s="86">
        <v>6</v>
      </c>
      <c r="E84" s="86"/>
      <c r="F84" s="87"/>
    </row>
    <row r="85" customHeight="1" spans="1:6">
      <c r="A85" s="75" t="s">
        <v>56</v>
      </c>
      <c r="B85" s="75" t="s">
        <v>287</v>
      </c>
      <c r="C85" s="85" t="s">
        <v>89</v>
      </c>
      <c r="D85" s="86"/>
      <c r="E85" s="86"/>
      <c r="F85" s="87"/>
    </row>
    <row r="86" customHeight="1" spans="1:6">
      <c r="A86" s="75" t="s">
        <v>90</v>
      </c>
      <c r="B86" s="75" t="s">
        <v>288</v>
      </c>
      <c r="C86" s="85" t="s">
        <v>89</v>
      </c>
      <c r="D86" s="86"/>
      <c r="E86" s="86"/>
      <c r="F86" s="87"/>
    </row>
    <row r="87" customHeight="1" spans="1:6">
      <c r="A87" s="75" t="s">
        <v>109</v>
      </c>
      <c r="B87" s="75" t="s">
        <v>260</v>
      </c>
      <c r="C87" s="85" t="s">
        <v>89</v>
      </c>
      <c r="D87" s="86"/>
      <c r="E87" s="86"/>
      <c r="F87" s="87"/>
    </row>
    <row r="88" customHeight="1" spans="1:6">
      <c r="A88" s="75" t="s">
        <v>89</v>
      </c>
      <c r="B88" s="75" t="s">
        <v>922</v>
      </c>
      <c r="C88" s="85" t="s">
        <v>97</v>
      </c>
      <c r="D88" s="86">
        <v>5</v>
      </c>
      <c r="E88" s="86"/>
      <c r="F88" s="87"/>
    </row>
    <row r="89" customHeight="1" spans="1:6">
      <c r="A89" s="75" t="s">
        <v>150</v>
      </c>
      <c r="B89" s="75" t="s">
        <v>291</v>
      </c>
      <c r="C89" s="85" t="s">
        <v>89</v>
      </c>
      <c r="D89" s="86"/>
      <c r="E89" s="86"/>
      <c r="F89" s="87"/>
    </row>
    <row r="90" customHeight="1" spans="1:6">
      <c r="A90" s="75" t="s">
        <v>155</v>
      </c>
      <c r="B90" s="75" t="s">
        <v>260</v>
      </c>
      <c r="C90" s="85" t="s">
        <v>89</v>
      </c>
      <c r="D90" s="86"/>
      <c r="E90" s="86"/>
      <c r="F90" s="87"/>
    </row>
    <row r="91" customHeight="1" spans="1:6">
      <c r="A91" s="75" t="s">
        <v>89</v>
      </c>
      <c r="B91" s="75" t="s">
        <v>923</v>
      </c>
      <c r="C91" s="85" t="s">
        <v>97</v>
      </c>
      <c r="D91" s="86">
        <v>5</v>
      </c>
      <c r="E91" s="86"/>
      <c r="F91" s="87"/>
    </row>
    <row r="92" ht="28" customHeight="1" spans="1:6">
      <c r="A92" s="75" t="s">
        <v>190</v>
      </c>
      <c r="B92" s="75" t="s">
        <v>294</v>
      </c>
      <c r="C92" s="85" t="s">
        <v>89</v>
      </c>
      <c r="D92" s="86"/>
      <c r="E92" s="86"/>
      <c r="F92" s="87"/>
    </row>
    <row r="93" customHeight="1" spans="1:6">
      <c r="A93" s="75" t="s">
        <v>295</v>
      </c>
      <c r="B93" s="75" t="s">
        <v>296</v>
      </c>
      <c r="C93" s="85" t="s">
        <v>89</v>
      </c>
      <c r="D93" s="86"/>
      <c r="E93" s="86"/>
      <c r="F93" s="87"/>
    </row>
    <row r="94" customHeight="1" spans="1:6">
      <c r="A94" s="75" t="s">
        <v>299</v>
      </c>
      <c r="B94" s="75" t="s">
        <v>260</v>
      </c>
      <c r="C94" s="85" t="s">
        <v>89</v>
      </c>
      <c r="D94" s="86"/>
      <c r="E94" s="86"/>
      <c r="F94" s="87"/>
    </row>
    <row r="95" customHeight="1" spans="1:6">
      <c r="A95" s="75" t="s">
        <v>89</v>
      </c>
      <c r="B95" s="75" t="s">
        <v>924</v>
      </c>
      <c r="C95" s="85" t="s">
        <v>97</v>
      </c>
      <c r="D95" s="86">
        <v>1</v>
      </c>
      <c r="E95" s="86"/>
      <c r="F95" s="87"/>
    </row>
    <row r="96" customHeight="1" spans="1:6">
      <c r="A96" s="75" t="s">
        <v>200</v>
      </c>
      <c r="B96" s="75" t="s">
        <v>301</v>
      </c>
      <c r="C96" s="85" t="s">
        <v>89</v>
      </c>
      <c r="D96" s="86"/>
      <c r="E96" s="86"/>
      <c r="F96" s="87"/>
    </row>
    <row r="97" customHeight="1" spans="1:6">
      <c r="A97" s="75" t="s">
        <v>207</v>
      </c>
      <c r="B97" s="75" t="s">
        <v>302</v>
      </c>
      <c r="C97" s="85" t="s">
        <v>89</v>
      </c>
      <c r="D97" s="86"/>
      <c r="E97" s="86"/>
      <c r="F97" s="87"/>
    </row>
    <row r="98" customHeight="1" spans="1:6">
      <c r="A98" s="75" t="s">
        <v>305</v>
      </c>
      <c r="B98" s="75" t="s">
        <v>260</v>
      </c>
      <c r="C98" s="85" t="s">
        <v>89</v>
      </c>
      <c r="D98" s="86"/>
      <c r="E98" s="86"/>
      <c r="F98" s="87"/>
    </row>
    <row r="99" customHeight="1" spans="1:6">
      <c r="A99" s="75" t="s">
        <v>89</v>
      </c>
      <c r="B99" s="75" t="s">
        <v>925</v>
      </c>
      <c r="C99" s="85" t="s">
        <v>97</v>
      </c>
      <c r="D99" s="86">
        <v>10</v>
      </c>
      <c r="E99" s="86"/>
      <c r="F99" s="87"/>
    </row>
    <row r="100" customHeight="1" spans="1:6">
      <c r="A100" s="75" t="s">
        <v>307</v>
      </c>
      <c r="B100" s="75" t="s">
        <v>308</v>
      </c>
      <c r="C100" s="85" t="s">
        <v>89</v>
      </c>
      <c r="D100" s="86"/>
      <c r="E100" s="86"/>
      <c r="F100" s="87"/>
    </row>
    <row r="101" customHeight="1" spans="1:6">
      <c r="A101" s="75" t="s">
        <v>311</v>
      </c>
      <c r="B101" s="75" t="s">
        <v>260</v>
      </c>
      <c r="C101" s="85" t="s">
        <v>89</v>
      </c>
      <c r="D101" s="86"/>
      <c r="E101" s="86"/>
      <c r="F101" s="87"/>
    </row>
    <row r="102" customHeight="1" spans="1:6">
      <c r="A102" s="75" t="s">
        <v>89</v>
      </c>
      <c r="B102" s="75" t="s">
        <v>926</v>
      </c>
      <c r="C102" s="85" t="s">
        <v>97</v>
      </c>
      <c r="D102" s="86">
        <v>16</v>
      </c>
      <c r="E102" s="86"/>
      <c r="F102" s="87"/>
    </row>
    <row r="103" customHeight="1" spans="1:6">
      <c r="A103" s="75" t="s">
        <v>313</v>
      </c>
      <c r="B103" s="75" t="s">
        <v>314</v>
      </c>
      <c r="C103" s="85" t="s">
        <v>89</v>
      </c>
      <c r="D103" s="86"/>
      <c r="E103" s="86"/>
      <c r="F103" s="87"/>
    </row>
    <row r="104" customHeight="1" spans="1:6">
      <c r="A104" s="75" t="s">
        <v>89</v>
      </c>
      <c r="B104" s="75" t="s">
        <v>927</v>
      </c>
      <c r="C104" s="85" t="s">
        <v>97</v>
      </c>
      <c r="D104" s="86">
        <v>30</v>
      </c>
      <c r="E104" s="86"/>
      <c r="F104" s="87"/>
    </row>
    <row r="105" customHeight="1" spans="1:6">
      <c r="A105" s="75" t="s">
        <v>89</v>
      </c>
      <c r="B105" s="75" t="s">
        <v>928</v>
      </c>
      <c r="C105" s="85" t="s">
        <v>97</v>
      </c>
      <c r="D105" s="86">
        <v>50</v>
      </c>
      <c r="E105" s="86"/>
      <c r="F105" s="87"/>
    </row>
    <row r="106" customHeight="1" spans="1:6">
      <c r="A106" s="75" t="s">
        <v>89</v>
      </c>
      <c r="B106" s="75" t="s">
        <v>929</v>
      </c>
      <c r="C106" s="85" t="s">
        <v>318</v>
      </c>
      <c r="D106" s="86">
        <v>1000</v>
      </c>
      <c r="E106" s="86"/>
      <c r="F106" s="87"/>
    </row>
    <row r="107" customHeight="1" spans="1:6">
      <c r="A107" s="75" t="s">
        <v>89</v>
      </c>
      <c r="B107" s="75" t="s">
        <v>930</v>
      </c>
      <c r="C107" s="85" t="s">
        <v>318</v>
      </c>
      <c r="D107" s="86">
        <v>100</v>
      </c>
      <c r="E107" s="86"/>
      <c r="F107" s="87"/>
    </row>
    <row r="108" customHeight="1" spans="1:6">
      <c r="A108" s="75" t="s">
        <v>58</v>
      </c>
      <c r="B108" s="75" t="s">
        <v>59</v>
      </c>
      <c r="C108" s="85" t="s">
        <v>89</v>
      </c>
      <c r="D108" s="86"/>
      <c r="E108" s="86"/>
      <c r="F108" s="87"/>
    </row>
    <row r="109" customHeight="1" spans="1:6">
      <c r="A109" s="75" t="s">
        <v>150</v>
      </c>
      <c r="B109" s="75" t="s">
        <v>320</v>
      </c>
      <c r="C109" s="85" t="s">
        <v>89</v>
      </c>
      <c r="D109" s="86"/>
      <c r="E109" s="86"/>
      <c r="F109" s="87"/>
    </row>
    <row r="110" customHeight="1" spans="1:6">
      <c r="A110" s="75" t="s">
        <v>152</v>
      </c>
      <c r="B110" s="75" t="s">
        <v>321</v>
      </c>
      <c r="C110" s="85" t="s">
        <v>89</v>
      </c>
      <c r="D110" s="86"/>
      <c r="E110" s="86"/>
      <c r="F110" s="87"/>
    </row>
    <row r="111" customHeight="1" spans="1:6">
      <c r="A111" s="75" t="s">
        <v>326</v>
      </c>
      <c r="B111" s="75" t="s">
        <v>260</v>
      </c>
      <c r="C111" s="85" t="s">
        <v>89</v>
      </c>
      <c r="D111" s="86"/>
      <c r="E111" s="86"/>
      <c r="F111" s="87"/>
    </row>
    <row r="112" customHeight="1" spans="1:6">
      <c r="A112" s="75" t="s">
        <v>89</v>
      </c>
      <c r="B112" s="75" t="s">
        <v>931</v>
      </c>
      <c r="C112" s="85" t="s">
        <v>97</v>
      </c>
      <c r="D112" s="86">
        <v>60</v>
      </c>
      <c r="E112" s="86"/>
      <c r="F112" s="87"/>
    </row>
    <row r="113" customHeight="1" spans="1:6">
      <c r="A113" s="75" t="s">
        <v>328</v>
      </c>
      <c r="B113" s="75" t="s">
        <v>329</v>
      </c>
      <c r="C113" s="85" t="s">
        <v>89</v>
      </c>
      <c r="D113" s="86"/>
      <c r="E113" s="86"/>
      <c r="F113" s="87"/>
    </row>
    <row r="114" customHeight="1" spans="1:6">
      <c r="A114" s="75" t="s">
        <v>89</v>
      </c>
      <c r="B114" s="75" t="s">
        <v>932</v>
      </c>
      <c r="C114" s="85" t="s">
        <v>97</v>
      </c>
      <c r="D114" s="86">
        <v>314.3</v>
      </c>
      <c r="E114" s="86"/>
      <c r="F114" s="87"/>
    </row>
    <row r="115" customHeight="1" spans="1:6">
      <c r="A115" s="75" t="s">
        <v>158</v>
      </c>
      <c r="B115" s="75" t="s">
        <v>335</v>
      </c>
      <c r="C115" s="85" t="s">
        <v>89</v>
      </c>
      <c r="D115" s="86"/>
      <c r="E115" s="86"/>
      <c r="F115" s="87"/>
    </row>
    <row r="116" customHeight="1" spans="1:6">
      <c r="A116" s="75" t="s">
        <v>89</v>
      </c>
      <c r="B116" s="75" t="s">
        <v>933</v>
      </c>
      <c r="C116" s="85" t="s">
        <v>97</v>
      </c>
      <c r="D116" s="86">
        <v>337.28</v>
      </c>
      <c r="E116" s="86"/>
      <c r="F116" s="87"/>
    </row>
    <row r="117" customHeight="1" spans="1:6">
      <c r="A117" s="75" t="s">
        <v>89</v>
      </c>
      <c r="B117" s="75" t="s">
        <v>928</v>
      </c>
      <c r="C117" s="85" t="s">
        <v>97</v>
      </c>
      <c r="D117" s="86">
        <v>36.9</v>
      </c>
      <c r="E117" s="86"/>
      <c r="F117" s="87"/>
    </row>
    <row r="118" customHeight="1" spans="1:6">
      <c r="A118" s="75" t="s">
        <v>89</v>
      </c>
      <c r="B118" s="75" t="s">
        <v>934</v>
      </c>
      <c r="C118" s="85" t="s">
        <v>97</v>
      </c>
      <c r="D118" s="86">
        <v>24</v>
      </c>
      <c r="E118" s="86"/>
      <c r="F118" s="87"/>
    </row>
    <row r="119" customHeight="1" spans="1:6">
      <c r="A119" s="75" t="s">
        <v>307</v>
      </c>
      <c r="B119" s="75" t="s">
        <v>346</v>
      </c>
      <c r="C119" s="85" t="s">
        <v>89</v>
      </c>
      <c r="D119" s="86"/>
      <c r="E119" s="86"/>
      <c r="F119" s="87"/>
    </row>
    <row r="120" customHeight="1" spans="1:6">
      <c r="A120" s="75" t="s">
        <v>89</v>
      </c>
      <c r="B120" s="75" t="s">
        <v>935</v>
      </c>
      <c r="C120" s="85" t="s">
        <v>205</v>
      </c>
      <c r="D120" s="86">
        <v>200</v>
      </c>
      <c r="E120" s="86"/>
      <c r="F120" s="87"/>
    </row>
    <row r="121" customHeight="1" spans="1:6">
      <c r="A121" s="75" t="s">
        <v>89</v>
      </c>
      <c r="B121" s="75" t="s">
        <v>936</v>
      </c>
      <c r="C121" s="85" t="s">
        <v>937</v>
      </c>
      <c r="D121" s="86">
        <v>1400</v>
      </c>
      <c r="E121" s="86"/>
      <c r="F121" s="87"/>
    </row>
    <row r="122" customHeight="1" spans="1:6">
      <c r="A122" s="75" t="s">
        <v>60</v>
      </c>
      <c r="B122" s="75" t="s">
        <v>61</v>
      </c>
      <c r="C122" s="85" t="s">
        <v>89</v>
      </c>
      <c r="D122" s="86"/>
      <c r="E122" s="86"/>
      <c r="F122" s="87"/>
    </row>
    <row r="123" customHeight="1" spans="1:6">
      <c r="A123" s="75" t="s">
        <v>90</v>
      </c>
      <c r="B123" s="75" t="s">
        <v>347</v>
      </c>
      <c r="C123" s="85" t="s">
        <v>89</v>
      </c>
      <c r="D123" s="86"/>
      <c r="E123" s="86"/>
      <c r="F123" s="93"/>
    </row>
    <row r="124" customHeight="1" spans="1:6">
      <c r="A124" s="75" t="s">
        <v>92</v>
      </c>
      <c r="B124" s="75" t="s">
        <v>348</v>
      </c>
      <c r="C124" s="85" t="s">
        <v>89</v>
      </c>
      <c r="D124" s="86"/>
      <c r="E124" s="86"/>
      <c r="F124" s="93"/>
    </row>
    <row r="125" customHeight="1" spans="1:6">
      <c r="A125" s="75" t="s">
        <v>89</v>
      </c>
      <c r="B125" s="75" t="s">
        <v>938</v>
      </c>
      <c r="C125" s="85" t="s">
        <v>939</v>
      </c>
      <c r="D125" s="86">
        <v>5.725</v>
      </c>
      <c r="E125" s="94"/>
      <c r="F125" s="87"/>
    </row>
    <row r="126" customHeight="1" spans="1:6">
      <c r="A126" s="75" t="s">
        <v>89</v>
      </c>
      <c r="B126" s="75" t="s">
        <v>940</v>
      </c>
      <c r="C126" s="85" t="s">
        <v>395</v>
      </c>
      <c r="D126" s="86">
        <v>100</v>
      </c>
      <c r="E126" s="94"/>
      <c r="F126" s="87"/>
    </row>
    <row r="127" customHeight="1" spans="1:6">
      <c r="A127" s="75" t="s">
        <v>170</v>
      </c>
      <c r="B127" s="75" t="s">
        <v>371</v>
      </c>
      <c r="C127" s="85" t="s">
        <v>89</v>
      </c>
      <c r="D127" s="86"/>
      <c r="E127" s="94"/>
      <c r="F127" s="93"/>
    </row>
    <row r="128" customHeight="1" spans="1:6">
      <c r="A128" s="75" t="s">
        <v>372</v>
      </c>
      <c r="B128" s="75" t="s">
        <v>373</v>
      </c>
      <c r="C128" s="85" t="s">
        <v>89</v>
      </c>
      <c r="D128" s="86"/>
      <c r="E128" s="94"/>
      <c r="F128" s="93"/>
    </row>
    <row r="129" customHeight="1" spans="1:6">
      <c r="A129" s="75" t="s">
        <v>89</v>
      </c>
      <c r="B129" s="75" t="s">
        <v>941</v>
      </c>
      <c r="C129" s="85" t="s">
        <v>97</v>
      </c>
      <c r="D129" s="86">
        <v>4.5</v>
      </c>
      <c r="E129" s="94"/>
      <c r="F129" s="87"/>
    </row>
    <row r="130" customHeight="1" spans="1:6">
      <c r="A130" s="75" t="s">
        <v>89</v>
      </c>
      <c r="B130" s="75" t="s">
        <v>942</v>
      </c>
      <c r="C130" s="85" t="s">
        <v>395</v>
      </c>
      <c r="D130" s="86">
        <v>576</v>
      </c>
      <c r="E130" s="94"/>
      <c r="F130" s="87"/>
    </row>
    <row r="131" customHeight="1" spans="1:6">
      <c r="A131" s="75" t="s">
        <v>397</v>
      </c>
      <c r="B131" s="75" t="s">
        <v>398</v>
      </c>
      <c r="C131" s="85" t="s">
        <v>89</v>
      </c>
      <c r="D131" s="86"/>
      <c r="E131" s="94"/>
      <c r="F131" s="93"/>
    </row>
    <row r="132" customHeight="1" spans="1:6">
      <c r="A132" s="75" t="s">
        <v>89</v>
      </c>
      <c r="B132" s="75" t="s">
        <v>943</v>
      </c>
      <c r="C132" s="85" t="s">
        <v>97</v>
      </c>
      <c r="D132" s="86">
        <v>1.614</v>
      </c>
      <c r="E132" s="94"/>
      <c r="F132" s="87"/>
    </row>
    <row r="133" customHeight="1" spans="1:6">
      <c r="A133" s="75" t="s">
        <v>200</v>
      </c>
      <c r="B133" s="75" t="s">
        <v>429</v>
      </c>
      <c r="C133" s="85" t="s">
        <v>89</v>
      </c>
      <c r="D133" s="86"/>
      <c r="E133" s="94"/>
      <c r="F133" s="93"/>
    </row>
    <row r="134" customHeight="1" spans="1:6">
      <c r="A134" s="75" t="s">
        <v>215</v>
      </c>
      <c r="B134" s="75" t="s">
        <v>459</v>
      </c>
      <c r="C134" s="85" t="s">
        <v>89</v>
      </c>
      <c r="D134" s="86"/>
      <c r="E134" s="94"/>
      <c r="F134" s="93"/>
    </row>
    <row r="135" customHeight="1" spans="1:6">
      <c r="A135" s="75" t="s">
        <v>460</v>
      </c>
      <c r="B135" s="75" t="s">
        <v>461</v>
      </c>
      <c r="C135" s="85" t="s">
        <v>89</v>
      </c>
      <c r="D135" s="86"/>
      <c r="E135" s="94"/>
      <c r="F135" s="93"/>
    </row>
    <row r="136" customHeight="1" spans="1:6">
      <c r="A136" s="75" t="s">
        <v>89</v>
      </c>
      <c r="B136" s="75" t="s">
        <v>944</v>
      </c>
      <c r="C136" s="85" t="s">
        <v>945</v>
      </c>
      <c r="D136" s="86">
        <v>110000</v>
      </c>
      <c r="E136" s="94"/>
      <c r="F136" s="87"/>
    </row>
    <row r="137" customHeight="1" spans="1:6">
      <c r="A137" s="75" t="s">
        <v>89</v>
      </c>
      <c r="B137" s="75" t="s">
        <v>946</v>
      </c>
      <c r="C137" s="85" t="s">
        <v>97</v>
      </c>
      <c r="D137" s="86">
        <v>96.8</v>
      </c>
      <c r="E137" s="94"/>
      <c r="F137" s="87"/>
    </row>
    <row r="138" customHeight="1" spans="1:6">
      <c r="A138" s="75" t="s">
        <v>464</v>
      </c>
      <c r="B138" s="75" t="s">
        <v>465</v>
      </c>
      <c r="C138" s="85" t="s">
        <v>89</v>
      </c>
      <c r="D138" s="86"/>
      <c r="E138" s="94"/>
      <c r="F138" s="93"/>
    </row>
    <row r="139" customHeight="1" spans="1:6">
      <c r="A139" s="75" t="s">
        <v>89</v>
      </c>
      <c r="B139" s="75" t="s">
        <v>947</v>
      </c>
      <c r="C139" s="85" t="s">
        <v>142</v>
      </c>
      <c r="D139" s="86">
        <v>200</v>
      </c>
      <c r="E139" s="94"/>
      <c r="F139" s="87"/>
    </row>
    <row r="140" customHeight="1" spans="1:6">
      <c r="A140" s="75" t="s">
        <v>89</v>
      </c>
      <c r="B140" s="75" t="s">
        <v>948</v>
      </c>
      <c r="C140" s="85" t="s">
        <v>142</v>
      </c>
      <c r="D140" s="86">
        <v>100</v>
      </c>
      <c r="E140" s="94"/>
      <c r="F140" s="87"/>
    </row>
    <row r="141" customHeight="1" spans="1:6">
      <c r="A141" s="75" t="s">
        <v>89</v>
      </c>
      <c r="B141" s="75" t="s">
        <v>949</v>
      </c>
      <c r="C141" s="85" t="s">
        <v>527</v>
      </c>
      <c r="D141" s="86">
        <v>10</v>
      </c>
      <c r="E141" s="94"/>
      <c r="F141" s="87"/>
    </row>
    <row r="142" customHeight="1" spans="1:6">
      <c r="A142" s="75" t="s">
        <v>307</v>
      </c>
      <c r="B142" s="75" t="s">
        <v>469</v>
      </c>
      <c r="C142" s="85" t="s">
        <v>89</v>
      </c>
      <c r="D142" s="86"/>
      <c r="E142" s="94"/>
      <c r="F142" s="93"/>
    </row>
    <row r="143" customHeight="1" spans="1:6">
      <c r="A143" s="75" t="s">
        <v>309</v>
      </c>
      <c r="B143" s="75" t="s">
        <v>470</v>
      </c>
      <c r="C143" s="85" t="s">
        <v>89</v>
      </c>
      <c r="D143" s="86"/>
      <c r="E143" s="94"/>
      <c r="F143" s="93"/>
    </row>
    <row r="144" customHeight="1" spans="1:6">
      <c r="A144" s="75" t="s">
        <v>471</v>
      </c>
      <c r="B144" s="75" t="s">
        <v>472</v>
      </c>
      <c r="C144" s="85" t="s">
        <v>89</v>
      </c>
      <c r="D144" s="86"/>
      <c r="E144" s="94"/>
      <c r="F144" s="93"/>
    </row>
    <row r="145" customHeight="1" spans="1:6">
      <c r="A145" s="75" t="s">
        <v>89</v>
      </c>
      <c r="B145" s="75" t="s">
        <v>950</v>
      </c>
      <c r="C145" s="85" t="s">
        <v>527</v>
      </c>
      <c r="D145" s="86">
        <v>380</v>
      </c>
      <c r="E145" s="94"/>
      <c r="F145" s="87"/>
    </row>
    <row r="146" customHeight="1" spans="1:6">
      <c r="A146" s="75" t="s">
        <v>474</v>
      </c>
      <c r="B146" s="75" t="s">
        <v>475</v>
      </c>
      <c r="C146" s="85" t="s">
        <v>89</v>
      </c>
      <c r="D146" s="86"/>
      <c r="E146" s="94"/>
      <c r="F146" s="93"/>
    </row>
    <row r="147" customHeight="1" spans="1:6">
      <c r="A147" s="75" t="s">
        <v>89</v>
      </c>
      <c r="B147" s="75" t="s">
        <v>951</v>
      </c>
      <c r="C147" s="85" t="s">
        <v>527</v>
      </c>
      <c r="D147" s="86">
        <v>90</v>
      </c>
      <c r="E147" s="94"/>
      <c r="F147" s="87"/>
    </row>
    <row r="148" customHeight="1" spans="1:6">
      <c r="A148" s="75" t="s">
        <v>89</v>
      </c>
      <c r="B148" s="75" t="s">
        <v>952</v>
      </c>
      <c r="C148" s="85" t="s">
        <v>527</v>
      </c>
      <c r="D148" s="86">
        <v>560</v>
      </c>
      <c r="E148" s="94"/>
      <c r="F148" s="87"/>
    </row>
    <row r="149" customHeight="1" spans="1:6">
      <c r="A149" s="75" t="s">
        <v>311</v>
      </c>
      <c r="B149" s="75" t="s">
        <v>477</v>
      </c>
      <c r="C149" s="85" t="s">
        <v>89</v>
      </c>
      <c r="D149" s="86"/>
      <c r="E149" s="94"/>
      <c r="F149" s="93"/>
    </row>
    <row r="150" customHeight="1" spans="1:6">
      <c r="A150" s="75" t="s">
        <v>89</v>
      </c>
      <c r="B150" s="75" t="s">
        <v>953</v>
      </c>
      <c r="C150" s="85" t="s">
        <v>97</v>
      </c>
      <c r="D150" s="86">
        <v>250</v>
      </c>
      <c r="E150" s="94"/>
      <c r="F150" s="87"/>
    </row>
    <row r="151" customHeight="1" spans="1:6">
      <c r="A151" s="75" t="s">
        <v>89</v>
      </c>
      <c r="B151" s="75" t="s">
        <v>954</v>
      </c>
      <c r="C151" s="85" t="s">
        <v>97</v>
      </c>
      <c r="D151" s="86">
        <v>150</v>
      </c>
      <c r="E151" s="94"/>
      <c r="F151" s="87"/>
    </row>
    <row r="152" customHeight="1" spans="1:6">
      <c r="A152" s="75" t="s">
        <v>89</v>
      </c>
      <c r="B152" s="75" t="s">
        <v>955</v>
      </c>
      <c r="C152" s="85" t="s">
        <v>97</v>
      </c>
      <c r="D152" s="86">
        <v>150</v>
      </c>
      <c r="E152" s="94"/>
      <c r="F152" s="87"/>
    </row>
    <row r="153" customHeight="1" spans="1:6">
      <c r="A153" s="75" t="s">
        <v>481</v>
      </c>
      <c r="B153" s="75" t="s">
        <v>482</v>
      </c>
      <c r="C153" s="85" t="s">
        <v>89</v>
      </c>
      <c r="D153" s="86"/>
      <c r="E153" s="94"/>
      <c r="F153" s="93"/>
    </row>
    <row r="154" customHeight="1" spans="1:6">
      <c r="A154" s="75" t="s">
        <v>89</v>
      </c>
      <c r="B154" s="75" t="s">
        <v>946</v>
      </c>
      <c r="C154" s="85" t="s">
        <v>97</v>
      </c>
      <c r="D154" s="86">
        <v>150</v>
      </c>
      <c r="E154" s="94"/>
      <c r="F154" s="87"/>
    </row>
    <row r="155" customHeight="1" spans="1:6">
      <c r="A155" s="75" t="s">
        <v>89</v>
      </c>
      <c r="B155" s="75" t="s">
        <v>956</v>
      </c>
      <c r="C155" s="85" t="s">
        <v>318</v>
      </c>
      <c r="D155" s="86">
        <v>15000</v>
      </c>
      <c r="E155" s="94"/>
      <c r="F155" s="87"/>
    </row>
    <row r="156" customHeight="1" spans="1:6">
      <c r="A156" s="75" t="s">
        <v>485</v>
      </c>
      <c r="B156" s="75" t="s">
        <v>486</v>
      </c>
      <c r="C156" s="85" t="s">
        <v>89</v>
      </c>
      <c r="D156" s="86"/>
      <c r="E156" s="94"/>
      <c r="F156" s="93"/>
    </row>
    <row r="157" customHeight="1" spans="1:6">
      <c r="A157" s="75" t="s">
        <v>89</v>
      </c>
      <c r="B157" s="75" t="s">
        <v>957</v>
      </c>
      <c r="C157" s="85" t="s">
        <v>97</v>
      </c>
      <c r="D157" s="86">
        <v>120</v>
      </c>
      <c r="E157" s="94"/>
      <c r="F157" s="87"/>
    </row>
    <row r="158" customHeight="1" spans="1:6">
      <c r="A158" s="75" t="s">
        <v>89</v>
      </c>
      <c r="B158" s="75" t="s">
        <v>958</v>
      </c>
      <c r="C158" s="85" t="s">
        <v>97</v>
      </c>
      <c r="D158" s="86">
        <v>6</v>
      </c>
      <c r="E158" s="94"/>
      <c r="F158" s="87"/>
    </row>
    <row r="159" customHeight="1" spans="1:6">
      <c r="A159" s="75" t="s">
        <v>89</v>
      </c>
      <c r="B159" s="75" t="s">
        <v>959</v>
      </c>
      <c r="C159" s="85" t="s">
        <v>937</v>
      </c>
      <c r="D159" s="86">
        <v>5000</v>
      </c>
      <c r="E159" s="94"/>
      <c r="F159" s="87"/>
    </row>
    <row r="160" customHeight="1" spans="1:6">
      <c r="A160" s="75" t="s">
        <v>89</v>
      </c>
      <c r="B160" s="75" t="s">
        <v>960</v>
      </c>
      <c r="C160" s="85" t="s">
        <v>97</v>
      </c>
      <c r="D160" s="86">
        <v>140</v>
      </c>
      <c r="E160" s="94"/>
      <c r="F160" s="87"/>
    </row>
    <row r="161" customHeight="1" spans="1:6">
      <c r="A161" s="75" t="s">
        <v>89</v>
      </c>
      <c r="B161" s="75" t="s">
        <v>961</v>
      </c>
      <c r="C161" s="85" t="s">
        <v>945</v>
      </c>
      <c r="D161" s="86">
        <v>1500</v>
      </c>
      <c r="E161" s="94"/>
      <c r="F161" s="87"/>
    </row>
    <row r="162" customHeight="1" spans="1:6">
      <c r="A162" s="75" t="s">
        <v>493</v>
      </c>
      <c r="B162" s="75" t="s">
        <v>494</v>
      </c>
      <c r="C162" s="85" t="s">
        <v>89</v>
      </c>
      <c r="D162" s="86"/>
      <c r="E162" s="94"/>
      <c r="F162" s="93"/>
    </row>
    <row r="163" customHeight="1" spans="1:6">
      <c r="A163" s="75" t="s">
        <v>495</v>
      </c>
      <c r="B163" s="75" t="s">
        <v>496</v>
      </c>
      <c r="C163" s="85" t="s">
        <v>89</v>
      </c>
      <c r="D163" s="86"/>
      <c r="E163" s="94"/>
      <c r="F163" s="93"/>
    </row>
    <row r="164" customHeight="1" spans="1:6">
      <c r="A164" s="75" t="s">
        <v>89</v>
      </c>
      <c r="B164" s="75" t="s">
        <v>962</v>
      </c>
      <c r="C164" s="85" t="s">
        <v>97</v>
      </c>
      <c r="D164" s="86">
        <v>286.84</v>
      </c>
      <c r="E164" s="94"/>
      <c r="F164" s="87"/>
    </row>
    <row r="165" customHeight="1" spans="1:6">
      <c r="A165" s="75" t="s">
        <v>89</v>
      </c>
      <c r="B165" s="75" t="s">
        <v>963</v>
      </c>
      <c r="C165" s="85" t="s">
        <v>97</v>
      </c>
      <c r="D165" s="86">
        <v>4</v>
      </c>
      <c r="E165" s="94"/>
      <c r="F165" s="87"/>
    </row>
    <row r="166" customHeight="1" spans="1:6">
      <c r="A166" s="75" t="s">
        <v>313</v>
      </c>
      <c r="B166" s="75" t="s">
        <v>498</v>
      </c>
      <c r="C166" s="85" t="s">
        <v>89</v>
      </c>
      <c r="D166" s="86"/>
      <c r="E166" s="94"/>
      <c r="F166" s="93"/>
    </row>
    <row r="167" customHeight="1" spans="1:6">
      <c r="A167" s="75" t="s">
        <v>499</v>
      </c>
      <c r="B167" s="75" t="s">
        <v>500</v>
      </c>
      <c r="C167" s="85" t="s">
        <v>89</v>
      </c>
      <c r="D167" s="86"/>
      <c r="E167" s="94"/>
      <c r="F167" s="93"/>
    </row>
    <row r="168" customHeight="1" spans="1:6">
      <c r="A168" s="75" t="s">
        <v>89</v>
      </c>
      <c r="B168" s="75" t="s">
        <v>964</v>
      </c>
      <c r="C168" s="85" t="s">
        <v>527</v>
      </c>
      <c r="D168" s="86">
        <v>40</v>
      </c>
      <c r="E168" s="94"/>
      <c r="F168" s="87"/>
    </row>
    <row r="169" customHeight="1" spans="1:6">
      <c r="A169" s="75" t="s">
        <v>89</v>
      </c>
      <c r="B169" s="75" t="s">
        <v>965</v>
      </c>
      <c r="C169" s="85" t="s">
        <v>318</v>
      </c>
      <c r="D169" s="86">
        <v>9000</v>
      </c>
      <c r="E169" s="94"/>
      <c r="F169" s="87"/>
    </row>
    <row r="170" customHeight="1" spans="1:6">
      <c r="A170" s="75" t="s">
        <v>89</v>
      </c>
      <c r="B170" s="75" t="s">
        <v>946</v>
      </c>
      <c r="C170" s="85" t="s">
        <v>97</v>
      </c>
      <c r="D170" s="86">
        <v>12.2</v>
      </c>
      <c r="E170" s="94"/>
      <c r="F170" s="87"/>
    </row>
    <row r="171" customHeight="1" spans="1:6">
      <c r="A171" s="75" t="s">
        <v>507</v>
      </c>
      <c r="B171" s="75" t="s">
        <v>508</v>
      </c>
      <c r="C171" s="85" t="s">
        <v>89</v>
      </c>
      <c r="D171" s="86"/>
      <c r="E171" s="94"/>
      <c r="F171" s="93"/>
    </row>
    <row r="172" customHeight="1" spans="1:6">
      <c r="A172" s="75" t="s">
        <v>89</v>
      </c>
      <c r="B172" s="75" t="s">
        <v>966</v>
      </c>
      <c r="C172" s="85" t="s">
        <v>527</v>
      </c>
      <c r="D172" s="86">
        <v>1</v>
      </c>
      <c r="E172" s="94"/>
      <c r="F172" s="87"/>
    </row>
    <row r="173" customHeight="1" spans="1:6">
      <c r="A173" s="75" t="s">
        <v>89</v>
      </c>
      <c r="B173" s="75" t="s">
        <v>967</v>
      </c>
      <c r="C173" s="85" t="s">
        <v>318</v>
      </c>
      <c r="D173" s="86">
        <v>1000</v>
      </c>
      <c r="E173" s="94"/>
      <c r="F173" s="87"/>
    </row>
    <row r="174" customHeight="1" spans="1:6">
      <c r="A174" s="75" t="s">
        <v>89</v>
      </c>
      <c r="B174" s="75" t="s">
        <v>968</v>
      </c>
      <c r="C174" s="85" t="s">
        <v>318</v>
      </c>
      <c r="D174" s="86">
        <v>100</v>
      </c>
      <c r="E174" s="94"/>
      <c r="F174" s="87"/>
    </row>
    <row r="175" customHeight="1" spans="1:6">
      <c r="A175" s="75" t="s">
        <v>89</v>
      </c>
      <c r="B175" s="75" t="s">
        <v>969</v>
      </c>
      <c r="C175" s="85" t="s">
        <v>527</v>
      </c>
      <c r="D175" s="86">
        <v>0.12</v>
      </c>
      <c r="E175" s="94"/>
      <c r="F175" s="87"/>
    </row>
    <row r="176" customHeight="1" spans="1:6">
      <c r="A176" s="75" t="s">
        <v>89</v>
      </c>
      <c r="B176" s="75" t="s">
        <v>965</v>
      </c>
      <c r="C176" s="85" t="s">
        <v>318</v>
      </c>
      <c r="D176" s="86">
        <v>30</v>
      </c>
      <c r="E176" s="94"/>
      <c r="F176" s="87"/>
    </row>
    <row r="177" customHeight="1" spans="1:6">
      <c r="A177" s="75" t="s">
        <v>89</v>
      </c>
      <c r="B177" s="75" t="s">
        <v>950</v>
      </c>
      <c r="C177" s="85" t="s">
        <v>527</v>
      </c>
      <c r="D177" s="86">
        <v>0.3</v>
      </c>
      <c r="E177" s="94"/>
      <c r="F177" s="87"/>
    </row>
    <row r="178" customHeight="1" spans="1:6">
      <c r="A178" s="75" t="s">
        <v>89</v>
      </c>
      <c r="B178" s="75" t="s">
        <v>964</v>
      </c>
      <c r="C178" s="85" t="s">
        <v>527</v>
      </c>
      <c r="D178" s="86">
        <v>0.1</v>
      </c>
      <c r="E178" s="94"/>
      <c r="F178" s="87"/>
    </row>
    <row r="179" customHeight="1" spans="1:6">
      <c r="A179" s="75" t="s">
        <v>62</v>
      </c>
      <c r="B179" s="75" t="s">
        <v>63</v>
      </c>
      <c r="C179" s="85" t="s">
        <v>89</v>
      </c>
      <c r="D179" s="86"/>
      <c r="E179" s="94"/>
      <c r="F179" s="87"/>
    </row>
    <row r="180" customHeight="1" spans="1:6">
      <c r="A180" s="75" t="s">
        <v>190</v>
      </c>
      <c r="B180" s="75" t="s">
        <v>551</v>
      </c>
      <c r="C180" s="85" t="s">
        <v>89</v>
      </c>
      <c r="D180" s="86"/>
      <c r="E180" s="94"/>
      <c r="F180" s="93"/>
    </row>
    <row r="181" customHeight="1" spans="1:6">
      <c r="A181" s="75" t="s">
        <v>295</v>
      </c>
      <c r="B181" s="75" t="s">
        <v>470</v>
      </c>
      <c r="C181" s="85" t="s">
        <v>89</v>
      </c>
      <c r="D181" s="86"/>
      <c r="E181" s="94"/>
      <c r="F181" s="93"/>
    </row>
    <row r="182" customHeight="1" spans="1:6">
      <c r="A182" s="75" t="s">
        <v>89</v>
      </c>
      <c r="B182" s="75" t="s">
        <v>970</v>
      </c>
      <c r="C182" s="85" t="s">
        <v>527</v>
      </c>
      <c r="D182" s="86">
        <v>460</v>
      </c>
      <c r="E182" s="94"/>
      <c r="F182" s="87"/>
    </row>
    <row r="183" customHeight="1" spans="1:6">
      <c r="A183" s="75" t="s">
        <v>89</v>
      </c>
      <c r="B183" s="75" t="s">
        <v>951</v>
      </c>
      <c r="C183" s="85" t="s">
        <v>527</v>
      </c>
      <c r="D183" s="86">
        <v>460</v>
      </c>
      <c r="E183" s="94"/>
      <c r="F183" s="87"/>
    </row>
    <row r="184" customHeight="1" spans="1:6">
      <c r="A184" s="75" t="s">
        <v>89</v>
      </c>
      <c r="B184" s="75" t="s">
        <v>971</v>
      </c>
      <c r="C184" s="85" t="s">
        <v>527</v>
      </c>
      <c r="D184" s="86">
        <v>100</v>
      </c>
      <c r="E184" s="94"/>
      <c r="F184" s="87"/>
    </row>
    <row r="185" customHeight="1" spans="1:6">
      <c r="A185" s="75" t="s">
        <v>89</v>
      </c>
      <c r="B185" s="75" t="s">
        <v>972</v>
      </c>
      <c r="C185" s="85" t="s">
        <v>527</v>
      </c>
      <c r="D185" s="86">
        <v>32</v>
      </c>
      <c r="E185" s="94"/>
      <c r="F185" s="87"/>
    </row>
    <row r="186" customHeight="1" spans="1:6">
      <c r="A186" s="75" t="s">
        <v>89</v>
      </c>
      <c r="B186" s="75" t="s">
        <v>973</v>
      </c>
      <c r="C186" s="85" t="s">
        <v>527</v>
      </c>
      <c r="D186" s="86">
        <v>26</v>
      </c>
      <c r="E186" s="95"/>
      <c r="F186" s="87"/>
    </row>
    <row r="187" customHeight="1" spans="1:6">
      <c r="A187" s="75" t="s">
        <v>89</v>
      </c>
      <c r="B187" s="75" t="s">
        <v>974</v>
      </c>
      <c r="C187" s="85" t="s">
        <v>527</v>
      </c>
      <c r="D187" s="86">
        <v>6</v>
      </c>
      <c r="E187" s="94"/>
      <c r="F187" s="87"/>
    </row>
    <row r="188" customHeight="1" spans="1:6">
      <c r="A188" s="75" t="s">
        <v>192</v>
      </c>
      <c r="B188" s="75" t="s">
        <v>477</v>
      </c>
      <c r="C188" s="85" t="s">
        <v>89</v>
      </c>
      <c r="D188" s="86"/>
      <c r="E188" s="94"/>
      <c r="F188" s="93"/>
    </row>
    <row r="189" customHeight="1" spans="1:6">
      <c r="A189" s="75" t="s">
        <v>89</v>
      </c>
      <c r="B189" s="75" t="s">
        <v>953</v>
      </c>
      <c r="C189" s="85" t="s">
        <v>97</v>
      </c>
      <c r="D189" s="86">
        <v>106</v>
      </c>
      <c r="E189" s="94"/>
      <c r="F189" s="87"/>
    </row>
    <row r="190" customHeight="1" spans="1:6">
      <c r="A190" s="75" t="s">
        <v>416</v>
      </c>
      <c r="B190" s="75" t="s">
        <v>482</v>
      </c>
      <c r="C190" s="85" t="s">
        <v>89</v>
      </c>
      <c r="D190" s="86"/>
      <c r="E190" s="94"/>
      <c r="F190" s="93"/>
    </row>
    <row r="191" customHeight="1" spans="1:6">
      <c r="A191" s="75" t="s">
        <v>89</v>
      </c>
      <c r="B191" s="75" t="s">
        <v>946</v>
      </c>
      <c r="C191" s="85" t="s">
        <v>97</v>
      </c>
      <c r="D191" s="86">
        <v>471.9</v>
      </c>
      <c r="E191" s="94"/>
      <c r="F191" s="87"/>
    </row>
    <row r="192" customHeight="1" spans="1:6">
      <c r="A192" s="75" t="s">
        <v>553</v>
      </c>
      <c r="B192" s="75" t="s">
        <v>554</v>
      </c>
      <c r="C192" s="85" t="s">
        <v>89</v>
      </c>
      <c r="D192" s="86"/>
      <c r="E192" s="94"/>
      <c r="F192" s="93"/>
    </row>
    <row r="193" customHeight="1" spans="1:6">
      <c r="A193" s="75" t="s">
        <v>89</v>
      </c>
      <c r="B193" s="75" t="s">
        <v>975</v>
      </c>
      <c r="C193" s="85" t="s">
        <v>97</v>
      </c>
      <c r="D193" s="86">
        <v>79.5</v>
      </c>
      <c r="E193" s="94"/>
      <c r="F193" s="87"/>
    </row>
    <row r="194" customHeight="1" spans="1:6">
      <c r="A194" s="75" t="s">
        <v>89</v>
      </c>
      <c r="B194" s="75" t="s">
        <v>976</v>
      </c>
      <c r="C194" s="85" t="s">
        <v>977</v>
      </c>
      <c r="D194" s="86">
        <v>18</v>
      </c>
      <c r="E194" s="94"/>
      <c r="F194" s="87"/>
    </row>
    <row r="195" customHeight="1" spans="1:6">
      <c r="A195" s="75" t="s">
        <v>89</v>
      </c>
      <c r="B195" s="75" t="s">
        <v>978</v>
      </c>
      <c r="C195" s="85" t="s">
        <v>977</v>
      </c>
      <c r="D195" s="86">
        <v>18</v>
      </c>
      <c r="E195" s="94"/>
      <c r="F195" s="87"/>
    </row>
    <row r="196" customHeight="1" spans="1:6">
      <c r="A196" s="75" t="s">
        <v>89</v>
      </c>
      <c r="B196" s="75" t="s">
        <v>979</v>
      </c>
      <c r="C196" s="85" t="s">
        <v>395</v>
      </c>
      <c r="D196" s="86">
        <v>12</v>
      </c>
      <c r="E196" s="94"/>
      <c r="F196" s="87"/>
    </row>
    <row r="197" customHeight="1" spans="1:6">
      <c r="A197" s="75" t="s">
        <v>89</v>
      </c>
      <c r="B197" s="75" t="s">
        <v>980</v>
      </c>
      <c r="C197" s="85" t="s">
        <v>395</v>
      </c>
      <c r="D197" s="86">
        <v>12</v>
      </c>
      <c r="E197" s="94"/>
      <c r="F197" s="87"/>
    </row>
    <row r="198" customHeight="1" spans="1:6">
      <c r="A198" s="75" t="s">
        <v>89</v>
      </c>
      <c r="B198" s="75" t="s">
        <v>981</v>
      </c>
      <c r="C198" s="85" t="s">
        <v>939</v>
      </c>
      <c r="D198" s="86">
        <v>120</v>
      </c>
      <c r="E198" s="94"/>
      <c r="F198" s="87"/>
    </row>
    <row r="199" customHeight="1" spans="1:6">
      <c r="A199" s="75" t="s">
        <v>89</v>
      </c>
      <c r="B199" s="75" t="s">
        <v>982</v>
      </c>
      <c r="C199" s="85" t="s">
        <v>939</v>
      </c>
      <c r="D199" s="86">
        <v>60</v>
      </c>
      <c r="E199" s="94"/>
      <c r="F199" s="87"/>
    </row>
    <row r="200" customHeight="1" spans="1:6">
      <c r="A200" s="75" t="s">
        <v>89</v>
      </c>
      <c r="B200" s="75" t="s">
        <v>983</v>
      </c>
      <c r="C200" s="85" t="s">
        <v>97</v>
      </c>
      <c r="D200" s="86">
        <v>12</v>
      </c>
      <c r="E200" s="94"/>
      <c r="F200" s="87"/>
    </row>
    <row r="201" customHeight="1" spans="1:6">
      <c r="A201" s="75" t="s">
        <v>89</v>
      </c>
      <c r="B201" s="75" t="s">
        <v>984</v>
      </c>
      <c r="C201" s="85" t="s">
        <v>395</v>
      </c>
      <c r="D201" s="86">
        <v>2400</v>
      </c>
      <c r="E201" s="94"/>
      <c r="F201" s="87"/>
    </row>
    <row r="202" customHeight="1" spans="1:6">
      <c r="A202" s="75" t="s">
        <v>89</v>
      </c>
      <c r="B202" s="75" t="s">
        <v>985</v>
      </c>
      <c r="C202" s="85" t="s">
        <v>395</v>
      </c>
      <c r="D202" s="86">
        <v>2600</v>
      </c>
      <c r="E202" s="94"/>
      <c r="F202" s="87"/>
    </row>
    <row r="203" customHeight="1" spans="1:6">
      <c r="A203" s="75" t="s">
        <v>89</v>
      </c>
      <c r="B203" s="75" t="s">
        <v>986</v>
      </c>
      <c r="C203" s="85" t="s">
        <v>395</v>
      </c>
      <c r="D203" s="86">
        <v>300</v>
      </c>
      <c r="E203" s="94"/>
      <c r="F203" s="87"/>
    </row>
    <row r="204" customHeight="1" spans="1:6">
      <c r="A204" s="75" t="s">
        <v>89</v>
      </c>
      <c r="B204" s="75" t="s">
        <v>987</v>
      </c>
      <c r="C204" s="85" t="s">
        <v>395</v>
      </c>
      <c r="D204" s="86">
        <v>1300</v>
      </c>
      <c r="E204" s="94"/>
      <c r="F204" s="87"/>
    </row>
    <row r="205" customHeight="1" spans="1:6">
      <c r="A205" s="75" t="s">
        <v>64</v>
      </c>
      <c r="B205" s="75" t="s">
        <v>556</v>
      </c>
      <c r="C205" s="85" t="s">
        <v>89</v>
      </c>
      <c r="D205" s="86"/>
      <c r="E205" s="86"/>
      <c r="F205" s="87"/>
    </row>
    <row r="206" customHeight="1" spans="1:6">
      <c r="A206" s="75" t="s">
        <v>90</v>
      </c>
      <c r="B206" s="75" t="s">
        <v>557</v>
      </c>
      <c r="C206" s="85" t="s">
        <v>89</v>
      </c>
      <c r="D206" s="86"/>
      <c r="E206" s="86"/>
      <c r="F206" s="87"/>
    </row>
    <row r="207" customHeight="1" spans="1:6">
      <c r="A207" s="75" t="s">
        <v>92</v>
      </c>
      <c r="B207" s="75" t="s">
        <v>558</v>
      </c>
      <c r="C207" s="85" t="s">
        <v>89</v>
      </c>
      <c r="D207" s="86"/>
      <c r="E207" s="86"/>
      <c r="F207" s="87"/>
    </row>
    <row r="208" customHeight="1" spans="1:6">
      <c r="A208" s="75" t="s">
        <v>89</v>
      </c>
      <c r="B208" s="75" t="s">
        <v>897</v>
      </c>
      <c r="C208" s="85" t="s">
        <v>97</v>
      </c>
      <c r="D208" s="86">
        <v>400</v>
      </c>
      <c r="E208" s="86"/>
      <c r="F208" s="87"/>
    </row>
    <row r="209" customHeight="1" spans="1:6">
      <c r="A209" s="75" t="s">
        <v>89</v>
      </c>
      <c r="B209" s="75" t="s">
        <v>988</v>
      </c>
      <c r="C209" s="85" t="s">
        <v>395</v>
      </c>
      <c r="D209" s="86">
        <v>4</v>
      </c>
      <c r="E209" s="86"/>
      <c r="F209" s="87"/>
    </row>
    <row r="210" customHeight="1" spans="1:6">
      <c r="A210" s="75" t="s">
        <v>89</v>
      </c>
      <c r="B210" s="75" t="s">
        <v>989</v>
      </c>
      <c r="C210" s="85" t="s">
        <v>395</v>
      </c>
      <c r="D210" s="86">
        <v>4</v>
      </c>
      <c r="E210" s="86"/>
      <c r="F210" s="87"/>
    </row>
    <row r="211" customHeight="1" spans="1:6">
      <c r="A211" s="75" t="s">
        <v>89</v>
      </c>
      <c r="B211" s="75" t="s">
        <v>990</v>
      </c>
      <c r="C211" s="85" t="s">
        <v>395</v>
      </c>
      <c r="D211" s="86">
        <v>2</v>
      </c>
      <c r="E211" s="86"/>
      <c r="F211" s="87"/>
    </row>
    <row r="212" customHeight="1" spans="1:6">
      <c r="A212" s="75" t="s">
        <v>89</v>
      </c>
      <c r="B212" s="75" t="s">
        <v>991</v>
      </c>
      <c r="C212" s="85" t="s">
        <v>395</v>
      </c>
      <c r="D212" s="86">
        <v>2</v>
      </c>
      <c r="E212" s="86"/>
      <c r="F212" s="87"/>
    </row>
    <row r="213" customHeight="1" spans="1:6">
      <c r="A213" s="75" t="s">
        <v>89</v>
      </c>
      <c r="B213" s="75" t="s">
        <v>992</v>
      </c>
      <c r="C213" s="85" t="s">
        <v>97</v>
      </c>
      <c r="D213" s="86">
        <v>4</v>
      </c>
      <c r="E213" s="86"/>
      <c r="F213" s="87"/>
    </row>
    <row r="214" customHeight="1" spans="1:6">
      <c r="A214" s="75" t="s">
        <v>89</v>
      </c>
      <c r="B214" s="75" t="s">
        <v>993</v>
      </c>
      <c r="C214" s="85" t="s">
        <v>97</v>
      </c>
      <c r="D214" s="86">
        <v>4</v>
      </c>
      <c r="E214" s="86"/>
      <c r="F214" s="87"/>
    </row>
    <row r="215" customHeight="1" spans="1:6">
      <c r="A215" s="75" t="s">
        <v>89</v>
      </c>
      <c r="B215" s="75" t="s">
        <v>902</v>
      </c>
      <c r="C215" s="85" t="s">
        <v>97</v>
      </c>
      <c r="D215" s="86">
        <v>40</v>
      </c>
      <c r="E215" s="86"/>
      <c r="F215" s="87"/>
    </row>
    <row r="216" customHeight="1" spans="1:6">
      <c r="A216" s="75" t="s">
        <v>587</v>
      </c>
      <c r="B216" s="75" t="s">
        <v>588</v>
      </c>
      <c r="C216" s="85" t="s">
        <v>89</v>
      </c>
      <c r="D216" s="86"/>
      <c r="E216" s="86"/>
      <c r="F216" s="87"/>
    </row>
    <row r="217" customHeight="1" spans="1:6">
      <c r="A217" s="75" t="s">
        <v>89</v>
      </c>
      <c r="B217" s="75" t="s">
        <v>927</v>
      </c>
      <c r="C217" s="85" t="s">
        <v>97</v>
      </c>
      <c r="D217" s="86">
        <v>166</v>
      </c>
      <c r="E217" s="86"/>
      <c r="F217" s="87"/>
    </row>
    <row r="218" customHeight="1" spans="1:6">
      <c r="A218" s="75" t="s">
        <v>89</v>
      </c>
      <c r="B218" s="75" t="s">
        <v>906</v>
      </c>
      <c r="C218" s="85" t="s">
        <v>97</v>
      </c>
      <c r="D218" s="86">
        <v>14</v>
      </c>
      <c r="E218" s="86"/>
      <c r="F218" s="87"/>
    </row>
    <row r="219" customHeight="1" spans="1:6">
      <c r="A219" s="75" t="s">
        <v>89</v>
      </c>
      <c r="B219" s="75" t="s">
        <v>994</v>
      </c>
      <c r="C219" s="85" t="s">
        <v>97</v>
      </c>
      <c r="D219" s="86">
        <v>40</v>
      </c>
      <c r="E219" s="86"/>
      <c r="F219" s="87"/>
    </row>
    <row r="220" customHeight="1" spans="1:6">
      <c r="A220" s="75" t="s">
        <v>89</v>
      </c>
      <c r="B220" s="75" t="s">
        <v>902</v>
      </c>
      <c r="C220" s="85" t="s">
        <v>97</v>
      </c>
      <c r="D220" s="86">
        <v>40</v>
      </c>
      <c r="E220" s="86"/>
      <c r="F220" s="87"/>
    </row>
    <row r="221" customHeight="1" spans="1:6">
      <c r="A221" s="75" t="s">
        <v>591</v>
      </c>
      <c r="B221" s="75" t="s">
        <v>592</v>
      </c>
      <c r="C221" s="85" t="s">
        <v>89</v>
      </c>
      <c r="D221" s="86"/>
      <c r="E221" s="86"/>
      <c r="F221" s="87"/>
    </row>
    <row r="222" customHeight="1" spans="1:6">
      <c r="A222" s="75" t="s">
        <v>89</v>
      </c>
      <c r="B222" s="75" t="s">
        <v>927</v>
      </c>
      <c r="C222" s="85" t="s">
        <v>97</v>
      </c>
      <c r="D222" s="86">
        <v>115</v>
      </c>
      <c r="E222" s="86"/>
      <c r="F222" s="87"/>
    </row>
    <row r="223" customHeight="1" spans="1:6">
      <c r="A223" s="75" t="s">
        <v>595</v>
      </c>
      <c r="B223" s="75" t="s">
        <v>596</v>
      </c>
      <c r="C223" s="85" t="s">
        <v>89</v>
      </c>
      <c r="D223" s="86"/>
      <c r="E223" s="86"/>
      <c r="F223" s="87"/>
    </row>
    <row r="224" customHeight="1" spans="1:6">
      <c r="A224" s="75" t="s">
        <v>89</v>
      </c>
      <c r="B224" s="75" t="s">
        <v>995</v>
      </c>
      <c r="C224" s="85" t="s">
        <v>210</v>
      </c>
      <c r="D224" s="86">
        <v>3300</v>
      </c>
      <c r="E224" s="86"/>
      <c r="F224" s="87"/>
    </row>
    <row r="225" customHeight="1" spans="1:6">
      <c r="A225" s="75" t="s">
        <v>89</v>
      </c>
      <c r="B225" s="75" t="s">
        <v>996</v>
      </c>
      <c r="C225" s="85" t="s">
        <v>210</v>
      </c>
      <c r="D225" s="86">
        <v>3200</v>
      </c>
      <c r="E225" s="86"/>
      <c r="F225" s="87"/>
    </row>
    <row r="226" customHeight="1" spans="1:6">
      <c r="A226" s="75" t="s">
        <v>89</v>
      </c>
      <c r="B226" s="75" t="s">
        <v>995</v>
      </c>
      <c r="C226" s="85" t="s">
        <v>210</v>
      </c>
      <c r="D226" s="86">
        <v>1200</v>
      </c>
      <c r="E226" s="86"/>
      <c r="F226" s="87"/>
    </row>
    <row r="227" customHeight="1" spans="1:6">
      <c r="A227" s="75" t="s">
        <v>89</v>
      </c>
      <c r="B227" s="75" t="s">
        <v>996</v>
      </c>
      <c r="C227" s="85" t="s">
        <v>210</v>
      </c>
      <c r="D227" s="86">
        <v>150</v>
      </c>
      <c r="E227" s="86"/>
      <c r="F227" s="87"/>
    </row>
    <row r="228" customHeight="1" spans="1:6">
      <c r="A228" s="75" t="s">
        <v>89</v>
      </c>
      <c r="B228" s="75" t="s">
        <v>997</v>
      </c>
      <c r="C228" s="85" t="s">
        <v>210</v>
      </c>
      <c r="D228" s="86">
        <v>720</v>
      </c>
      <c r="E228" s="86"/>
      <c r="F228" s="87"/>
    </row>
    <row r="229" customHeight="1" spans="1:6">
      <c r="A229" s="75" t="s">
        <v>89</v>
      </c>
      <c r="B229" s="75" t="s">
        <v>998</v>
      </c>
      <c r="C229" s="85" t="s">
        <v>210</v>
      </c>
      <c r="D229" s="86">
        <v>2800</v>
      </c>
      <c r="E229" s="86"/>
      <c r="F229" s="87"/>
    </row>
    <row r="230" customHeight="1" spans="1:6">
      <c r="A230" s="75" t="s">
        <v>601</v>
      </c>
      <c r="B230" s="75" t="s">
        <v>346</v>
      </c>
      <c r="C230" s="85" t="s">
        <v>89</v>
      </c>
      <c r="D230" s="86"/>
      <c r="E230" s="86"/>
      <c r="F230" s="87"/>
    </row>
    <row r="231" customHeight="1" spans="1:6">
      <c r="A231" s="75" t="s">
        <v>89</v>
      </c>
      <c r="B231" s="75" t="s">
        <v>911</v>
      </c>
      <c r="C231" s="85" t="s">
        <v>205</v>
      </c>
      <c r="D231" s="86">
        <v>580</v>
      </c>
      <c r="E231" s="86"/>
      <c r="F231" s="87"/>
    </row>
    <row r="232" customHeight="1" spans="1:6">
      <c r="A232" s="75" t="s">
        <v>89</v>
      </c>
      <c r="B232" s="75" t="s">
        <v>913</v>
      </c>
      <c r="C232" s="85" t="s">
        <v>210</v>
      </c>
      <c r="D232" s="86">
        <v>5800</v>
      </c>
      <c r="E232" s="96"/>
      <c r="F232" s="87"/>
    </row>
    <row r="233" customHeight="1" spans="1:6">
      <c r="A233" s="75" t="s">
        <v>89</v>
      </c>
      <c r="B233" s="75" t="s">
        <v>999</v>
      </c>
      <c r="C233" s="85" t="s">
        <v>97</v>
      </c>
      <c r="D233" s="86">
        <v>6</v>
      </c>
      <c r="E233" s="96"/>
      <c r="F233" s="87"/>
    </row>
    <row r="234" customHeight="1" spans="1:6">
      <c r="A234" s="75" t="s">
        <v>150</v>
      </c>
      <c r="B234" s="75" t="s">
        <v>606</v>
      </c>
      <c r="C234" s="85" t="s">
        <v>89</v>
      </c>
      <c r="D234" s="86"/>
      <c r="E234" s="94"/>
      <c r="F234" s="93"/>
    </row>
    <row r="235" customHeight="1" spans="1:6">
      <c r="A235" s="75" t="s">
        <v>155</v>
      </c>
      <c r="B235" s="75" t="s">
        <v>611</v>
      </c>
      <c r="C235" s="85" t="s">
        <v>89</v>
      </c>
      <c r="D235" s="86"/>
      <c r="E235" s="94"/>
      <c r="F235" s="93"/>
    </row>
    <row r="236" customHeight="1" spans="1:6">
      <c r="A236" s="75" t="s">
        <v>89</v>
      </c>
      <c r="B236" s="75" t="s">
        <v>964</v>
      </c>
      <c r="C236" s="85" t="s">
        <v>527</v>
      </c>
      <c r="D236" s="86">
        <v>0.5</v>
      </c>
      <c r="E236" s="94"/>
      <c r="F236" s="87"/>
    </row>
    <row r="237" customHeight="1" spans="1:6">
      <c r="A237" s="75" t="s">
        <v>89</v>
      </c>
      <c r="B237" s="75" t="s">
        <v>1000</v>
      </c>
      <c r="C237" s="85" t="s">
        <v>318</v>
      </c>
      <c r="D237" s="86">
        <v>1200</v>
      </c>
      <c r="E237" s="94"/>
      <c r="F237" s="87"/>
    </row>
    <row r="238" customHeight="1" spans="1:6">
      <c r="A238" s="75" t="s">
        <v>89</v>
      </c>
      <c r="B238" s="75" t="s">
        <v>946</v>
      </c>
      <c r="C238" s="85" t="s">
        <v>97</v>
      </c>
      <c r="D238" s="86">
        <v>2.46</v>
      </c>
      <c r="E238" s="94"/>
      <c r="F238" s="87"/>
    </row>
    <row r="239" customHeight="1" spans="1:6">
      <c r="A239" s="75" t="s">
        <v>89</v>
      </c>
      <c r="B239" s="75" t="s">
        <v>1001</v>
      </c>
      <c r="C239" s="85" t="s">
        <v>527</v>
      </c>
      <c r="D239" s="86">
        <v>6</v>
      </c>
      <c r="E239" s="94"/>
      <c r="F239" s="87"/>
    </row>
    <row r="240" customHeight="1" spans="1:6">
      <c r="A240" s="75" t="s">
        <v>89</v>
      </c>
      <c r="B240" s="75" t="s">
        <v>1002</v>
      </c>
      <c r="C240" s="85" t="s">
        <v>318</v>
      </c>
      <c r="D240" s="86">
        <v>1200</v>
      </c>
      <c r="E240" s="94"/>
      <c r="F240" s="87"/>
    </row>
    <row r="241" customHeight="1" spans="1:6">
      <c r="A241" s="75" t="s">
        <v>89</v>
      </c>
      <c r="B241" s="75" t="s">
        <v>946</v>
      </c>
      <c r="C241" s="85" t="s">
        <v>97</v>
      </c>
      <c r="D241" s="86">
        <v>7.872</v>
      </c>
      <c r="E241" s="94"/>
      <c r="F241" s="87"/>
    </row>
    <row r="242" customHeight="1" spans="1:6">
      <c r="A242" s="75" t="s">
        <v>328</v>
      </c>
      <c r="B242" s="75" t="s">
        <v>620</v>
      </c>
      <c r="C242" s="85" t="s">
        <v>89</v>
      </c>
      <c r="D242" s="86"/>
      <c r="E242" s="94"/>
      <c r="F242" s="93"/>
    </row>
    <row r="243" customHeight="1" spans="1:6">
      <c r="A243" s="75" t="s">
        <v>89</v>
      </c>
      <c r="B243" s="75" t="s">
        <v>952</v>
      </c>
      <c r="C243" s="85" t="s">
        <v>527</v>
      </c>
      <c r="D243" s="86">
        <v>4.8</v>
      </c>
      <c r="E243" s="94"/>
      <c r="F243" s="87"/>
    </row>
    <row r="244" customHeight="1" spans="1:6">
      <c r="A244" s="75" t="s">
        <v>89</v>
      </c>
      <c r="B244" s="75" t="s">
        <v>1003</v>
      </c>
      <c r="C244" s="85" t="s">
        <v>318</v>
      </c>
      <c r="D244" s="86">
        <v>3000</v>
      </c>
      <c r="E244" s="94"/>
      <c r="F244" s="87"/>
    </row>
    <row r="245" customHeight="1" spans="1:6">
      <c r="A245" s="75" t="s">
        <v>89</v>
      </c>
      <c r="B245" s="75" t="s">
        <v>946</v>
      </c>
      <c r="C245" s="85" t="s">
        <v>97</v>
      </c>
      <c r="D245" s="86">
        <v>11.808</v>
      </c>
      <c r="E245" s="94"/>
      <c r="F245" s="87"/>
    </row>
    <row r="246" customHeight="1" spans="1:6">
      <c r="A246" s="75" t="s">
        <v>158</v>
      </c>
      <c r="B246" s="75" t="s">
        <v>470</v>
      </c>
      <c r="C246" s="85" t="s">
        <v>89</v>
      </c>
      <c r="D246" s="86"/>
      <c r="E246" s="94"/>
      <c r="F246" s="93"/>
    </row>
    <row r="247" customHeight="1" spans="1:6">
      <c r="A247" s="75" t="s">
        <v>622</v>
      </c>
      <c r="B247" s="75" t="s">
        <v>472</v>
      </c>
      <c r="C247" s="85" t="s">
        <v>89</v>
      </c>
      <c r="D247" s="86"/>
      <c r="E247" s="94"/>
      <c r="F247" s="93"/>
    </row>
    <row r="248" customHeight="1" spans="1:6">
      <c r="A248" s="75" t="s">
        <v>89</v>
      </c>
      <c r="B248" s="75" t="s">
        <v>950</v>
      </c>
      <c r="C248" s="85" t="s">
        <v>527</v>
      </c>
      <c r="D248" s="86">
        <v>41</v>
      </c>
      <c r="E248" s="94"/>
      <c r="F248" s="87"/>
    </row>
    <row r="249" customHeight="1" spans="1:6">
      <c r="A249" s="75" t="s">
        <v>623</v>
      </c>
      <c r="B249" s="75" t="s">
        <v>475</v>
      </c>
      <c r="C249" s="85" t="s">
        <v>89</v>
      </c>
      <c r="D249" s="86"/>
      <c r="E249" s="94"/>
      <c r="F249" s="93"/>
    </row>
    <row r="250" customHeight="1" spans="1:6">
      <c r="A250" s="75" t="s">
        <v>89</v>
      </c>
      <c r="B250" s="75" t="s">
        <v>952</v>
      </c>
      <c r="C250" s="85" t="s">
        <v>527</v>
      </c>
      <c r="D250" s="86">
        <v>25</v>
      </c>
      <c r="E250" s="94"/>
      <c r="F250" s="87"/>
    </row>
    <row r="251" customHeight="1" spans="1:6">
      <c r="A251" s="75" t="s">
        <v>89</v>
      </c>
      <c r="B251" s="75" t="s">
        <v>951</v>
      </c>
      <c r="C251" s="85" t="s">
        <v>527</v>
      </c>
      <c r="D251" s="86">
        <v>9</v>
      </c>
      <c r="E251" s="94"/>
      <c r="F251" s="87"/>
    </row>
    <row r="252" customHeight="1" spans="1:6">
      <c r="A252" s="75" t="s">
        <v>624</v>
      </c>
      <c r="B252" s="75" t="s">
        <v>477</v>
      </c>
      <c r="C252" s="85" t="s">
        <v>89</v>
      </c>
      <c r="D252" s="86"/>
      <c r="E252" s="94"/>
      <c r="F252" s="93"/>
    </row>
    <row r="253" customHeight="1" spans="1:6">
      <c r="A253" s="75" t="s">
        <v>89</v>
      </c>
      <c r="B253" s="75" t="s">
        <v>953</v>
      </c>
      <c r="C253" s="85" t="s">
        <v>97</v>
      </c>
      <c r="D253" s="86">
        <v>22</v>
      </c>
      <c r="E253" s="94"/>
      <c r="F253" s="87"/>
    </row>
    <row r="254" customHeight="1" spans="1:6">
      <c r="A254" s="75" t="s">
        <v>89</v>
      </c>
      <c r="B254" s="75" t="s">
        <v>1004</v>
      </c>
      <c r="C254" s="85" t="s">
        <v>97</v>
      </c>
      <c r="D254" s="86">
        <v>25.6</v>
      </c>
      <c r="E254" s="94"/>
      <c r="F254" s="87"/>
    </row>
    <row r="255" customHeight="1" spans="1:6">
      <c r="A255" s="75" t="s">
        <v>626</v>
      </c>
      <c r="B255" s="75" t="s">
        <v>482</v>
      </c>
      <c r="C255" s="85" t="s">
        <v>89</v>
      </c>
      <c r="D255" s="86"/>
      <c r="E255" s="94"/>
      <c r="F255" s="93"/>
    </row>
    <row r="256" customHeight="1" spans="1:6">
      <c r="A256" s="75" t="s">
        <v>89</v>
      </c>
      <c r="B256" s="75" t="s">
        <v>976</v>
      </c>
      <c r="C256" s="85" t="s">
        <v>318</v>
      </c>
      <c r="D256" s="86">
        <v>1400</v>
      </c>
      <c r="E256" s="94"/>
      <c r="F256" s="87"/>
    </row>
    <row r="257" customHeight="1" spans="1:6">
      <c r="A257" s="75" t="s">
        <v>89</v>
      </c>
      <c r="B257" s="75" t="s">
        <v>946</v>
      </c>
      <c r="C257" s="85" t="s">
        <v>97</v>
      </c>
      <c r="D257" s="86">
        <v>18</v>
      </c>
      <c r="E257" s="94"/>
      <c r="F257" s="87"/>
    </row>
    <row r="258" customHeight="1" spans="1:6">
      <c r="A258" s="75" t="s">
        <v>627</v>
      </c>
      <c r="B258" s="75" t="s">
        <v>486</v>
      </c>
      <c r="C258" s="85" t="s">
        <v>89</v>
      </c>
      <c r="D258" s="86"/>
      <c r="E258" s="94"/>
      <c r="F258" s="93"/>
    </row>
    <row r="259" customHeight="1" spans="1:6">
      <c r="A259" s="75" t="s">
        <v>89</v>
      </c>
      <c r="B259" s="75" t="s">
        <v>957</v>
      </c>
      <c r="C259" s="85" t="s">
        <v>97</v>
      </c>
      <c r="D259" s="86">
        <v>11</v>
      </c>
      <c r="E259" s="94"/>
      <c r="F259" s="87"/>
    </row>
    <row r="260" customHeight="1" spans="1:6">
      <c r="A260" s="75" t="s">
        <v>162</v>
      </c>
      <c r="B260" s="75" t="s">
        <v>628</v>
      </c>
      <c r="C260" s="85" t="s">
        <v>89</v>
      </c>
      <c r="D260" s="86"/>
      <c r="E260" s="94"/>
      <c r="F260" s="93"/>
    </row>
    <row r="261" customHeight="1" spans="1:6">
      <c r="A261" s="75" t="s">
        <v>89</v>
      </c>
      <c r="B261" s="75" t="s">
        <v>1005</v>
      </c>
      <c r="C261" s="85" t="s">
        <v>318</v>
      </c>
      <c r="D261" s="86">
        <v>120</v>
      </c>
      <c r="E261" s="94"/>
      <c r="F261" s="87"/>
    </row>
    <row r="262" customHeight="1" spans="1:6">
      <c r="A262" s="75" t="s">
        <v>89</v>
      </c>
      <c r="B262" s="75" t="s">
        <v>1006</v>
      </c>
      <c r="C262" s="85" t="s">
        <v>1007</v>
      </c>
      <c r="D262" s="86">
        <v>85</v>
      </c>
      <c r="E262" s="94"/>
      <c r="F262" s="87"/>
    </row>
    <row r="263" customHeight="1" spans="1:6">
      <c r="A263" s="75" t="s">
        <v>89</v>
      </c>
      <c r="B263" s="75" t="s">
        <v>962</v>
      </c>
      <c r="C263" s="85" t="s">
        <v>97</v>
      </c>
      <c r="D263" s="86">
        <v>15</v>
      </c>
      <c r="E263" s="94"/>
      <c r="F263" s="87"/>
    </row>
    <row r="264" customHeight="1" spans="1:6">
      <c r="A264" s="75" t="s">
        <v>89</v>
      </c>
      <c r="B264" s="75" t="s">
        <v>1008</v>
      </c>
      <c r="C264" s="85" t="s">
        <v>97</v>
      </c>
      <c r="D264" s="86">
        <v>0.6</v>
      </c>
      <c r="E264" s="94"/>
      <c r="F264" s="87"/>
    </row>
    <row r="265" customHeight="1" spans="1:6">
      <c r="A265" s="75" t="s">
        <v>190</v>
      </c>
      <c r="B265" s="75" t="s">
        <v>631</v>
      </c>
      <c r="C265" s="85" t="s">
        <v>89</v>
      </c>
      <c r="D265" s="86"/>
      <c r="E265" s="94"/>
      <c r="F265" s="93"/>
    </row>
    <row r="266" customHeight="1" spans="1:6">
      <c r="A266" s="75" t="s">
        <v>192</v>
      </c>
      <c r="B266" s="75" t="s">
        <v>634</v>
      </c>
      <c r="C266" s="85" t="s">
        <v>89</v>
      </c>
      <c r="D266" s="86"/>
      <c r="E266" s="94"/>
      <c r="F266" s="93"/>
    </row>
    <row r="267" customHeight="1" spans="1:6">
      <c r="A267" s="75" t="s">
        <v>89</v>
      </c>
      <c r="B267" s="75" t="s">
        <v>970</v>
      </c>
      <c r="C267" s="85" t="s">
        <v>527</v>
      </c>
      <c r="D267" s="86">
        <v>46</v>
      </c>
      <c r="E267" s="94"/>
      <c r="F267" s="87"/>
    </row>
    <row r="268" customHeight="1" spans="1:6">
      <c r="A268" s="75" t="s">
        <v>89</v>
      </c>
      <c r="B268" s="75" t="s">
        <v>951</v>
      </c>
      <c r="C268" s="85" t="s">
        <v>527</v>
      </c>
      <c r="D268" s="86">
        <v>102.5</v>
      </c>
      <c r="E268" s="94"/>
      <c r="F268" s="87"/>
    </row>
    <row r="269" customHeight="1" spans="1:6">
      <c r="A269" s="75" t="s">
        <v>89</v>
      </c>
      <c r="B269" s="75" t="s">
        <v>1009</v>
      </c>
      <c r="C269" s="85" t="s">
        <v>97</v>
      </c>
      <c r="D269" s="86">
        <v>6</v>
      </c>
      <c r="E269" s="94"/>
      <c r="F269" s="87"/>
    </row>
    <row r="270" customHeight="1" spans="1:6">
      <c r="A270" s="75" t="s">
        <v>89</v>
      </c>
      <c r="B270" s="75" t="s">
        <v>1004</v>
      </c>
      <c r="C270" s="85" t="s">
        <v>97</v>
      </c>
      <c r="D270" s="86">
        <v>2.5</v>
      </c>
      <c r="E270" s="94"/>
      <c r="F270" s="87"/>
    </row>
    <row r="271" customHeight="1" spans="1:6">
      <c r="A271" s="75" t="s">
        <v>89</v>
      </c>
      <c r="B271" s="75" t="s">
        <v>985</v>
      </c>
      <c r="C271" s="85" t="s">
        <v>353</v>
      </c>
      <c r="D271" s="86">
        <v>45</v>
      </c>
      <c r="E271" s="94"/>
      <c r="F271" s="87"/>
    </row>
    <row r="272" customHeight="1" spans="1:6">
      <c r="A272" s="75" t="s">
        <v>89</v>
      </c>
      <c r="B272" s="75" t="s">
        <v>946</v>
      </c>
      <c r="C272" s="85" t="s">
        <v>97</v>
      </c>
      <c r="D272" s="86">
        <v>4.8</v>
      </c>
      <c r="E272" s="94"/>
      <c r="F272" s="87"/>
    </row>
    <row r="273" customHeight="1" spans="1:6">
      <c r="A273" s="75" t="s">
        <v>89</v>
      </c>
      <c r="B273" s="75" t="s">
        <v>976</v>
      </c>
      <c r="C273" s="85" t="s">
        <v>318</v>
      </c>
      <c r="D273" s="86">
        <v>400</v>
      </c>
      <c r="E273" s="94"/>
      <c r="F273" s="87"/>
    </row>
    <row r="274" customHeight="1" spans="1:6">
      <c r="A274" s="75" t="s">
        <v>89</v>
      </c>
      <c r="B274" s="75" t="s">
        <v>906</v>
      </c>
      <c r="C274" s="85" t="s">
        <v>97</v>
      </c>
      <c r="D274" s="86">
        <v>0.3</v>
      </c>
      <c r="E274" s="94"/>
      <c r="F274" s="87"/>
    </row>
    <row r="275" customHeight="1" spans="1:6">
      <c r="A275" s="75" t="s">
        <v>89</v>
      </c>
      <c r="B275" s="75" t="s">
        <v>1010</v>
      </c>
      <c r="C275" s="85" t="s">
        <v>142</v>
      </c>
      <c r="D275" s="86">
        <v>25</v>
      </c>
      <c r="E275" s="94"/>
      <c r="F275" s="87"/>
    </row>
    <row r="276" customHeight="1" spans="1:6">
      <c r="A276" s="75" t="s">
        <v>89</v>
      </c>
      <c r="B276" s="75" t="s">
        <v>1011</v>
      </c>
      <c r="C276" s="85" t="s">
        <v>142</v>
      </c>
      <c r="D276" s="86">
        <v>8</v>
      </c>
      <c r="E276" s="94"/>
      <c r="F276" s="87"/>
    </row>
    <row r="277" customHeight="1" spans="1:6">
      <c r="A277" s="75" t="s">
        <v>66</v>
      </c>
      <c r="B277" s="75" t="s">
        <v>638</v>
      </c>
      <c r="C277" s="85" t="s">
        <v>89</v>
      </c>
      <c r="D277" s="86"/>
      <c r="E277" s="86"/>
      <c r="F277" s="87"/>
    </row>
    <row r="278" customHeight="1" spans="1:6">
      <c r="A278" s="75" t="s">
        <v>90</v>
      </c>
      <c r="B278" s="75" t="s">
        <v>639</v>
      </c>
      <c r="C278" s="85" t="s">
        <v>89</v>
      </c>
      <c r="D278" s="86"/>
      <c r="E278" s="86"/>
      <c r="F278" s="87"/>
    </row>
    <row r="279" customHeight="1" spans="1:6">
      <c r="A279" s="75" t="s">
        <v>92</v>
      </c>
      <c r="B279" s="75" t="s">
        <v>557</v>
      </c>
      <c r="C279" s="85" t="s">
        <v>89</v>
      </c>
      <c r="D279" s="86"/>
      <c r="E279" s="86"/>
      <c r="F279" s="87"/>
    </row>
    <row r="280" customHeight="1" spans="1:6">
      <c r="A280" s="75" t="s">
        <v>94</v>
      </c>
      <c r="B280" s="75" t="s">
        <v>640</v>
      </c>
      <c r="C280" s="85" t="s">
        <v>89</v>
      </c>
      <c r="D280" s="86"/>
      <c r="E280" s="86"/>
      <c r="F280" s="87"/>
    </row>
    <row r="281" customHeight="1" spans="1:6">
      <c r="A281" s="75" t="s">
        <v>89</v>
      </c>
      <c r="B281" s="75" t="s">
        <v>897</v>
      </c>
      <c r="C281" s="85" t="s">
        <v>97</v>
      </c>
      <c r="D281" s="86">
        <v>480</v>
      </c>
      <c r="E281" s="86"/>
      <c r="F281" s="87"/>
    </row>
    <row r="282" customHeight="1" spans="1:6">
      <c r="A282" s="75" t="s">
        <v>89</v>
      </c>
      <c r="B282" s="75" t="s">
        <v>1012</v>
      </c>
      <c r="C282" s="85" t="s">
        <v>353</v>
      </c>
      <c r="D282" s="86">
        <v>12</v>
      </c>
      <c r="E282" s="86"/>
      <c r="F282" s="87"/>
    </row>
    <row r="283" customHeight="1" spans="1:6">
      <c r="A283" s="75" t="s">
        <v>89</v>
      </c>
      <c r="B283" s="75" t="s">
        <v>1013</v>
      </c>
      <c r="C283" s="85" t="s">
        <v>353</v>
      </c>
      <c r="D283" s="86">
        <v>8</v>
      </c>
      <c r="E283" s="86"/>
      <c r="F283" s="87"/>
    </row>
    <row r="284" customHeight="1" spans="1:6">
      <c r="A284" s="75" t="s">
        <v>89</v>
      </c>
      <c r="B284" s="75" t="s">
        <v>1014</v>
      </c>
      <c r="C284" s="85" t="s">
        <v>353</v>
      </c>
      <c r="D284" s="86">
        <v>12</v>
      </c>
      <c r="E284" s="86"/>
      <c r="F284" s="87"/>
    </row>
    <row r="285" customHeight="1" spans="1:6">
      <c r="A285" s="75" t="s">
        <v>89</v>
      </c>
      <c r="B285" s="75" t="s">
        <v>912</v>
      </c>
      <c r="C285" s="85" t="s">
        <v>205</v>
      </c>
      <c r="D285" s="86">
        <v>780</v>
      </c>
      <c r="E285" s="86"/>
      <c r="F285" s="87"/>
    </row>
    <row r="286" customHeight="1" spans="1:6">
      <c r="A286" s="75" t="s">
        <v>89</v>
      </c>
      <c r="B286" s="75" t="s">
        <v>911</v>
      </c>
      <c r="C286" s="85" t="s">
        <v>205</v>
      </c>
      <c r="D286" s="86">
        <v>380</v>
      </c>
      <c r="E286" s="86"/>
      <c r="F286" s="87"/>
    </row>
    <row r="287" customHeight="1" spans="1:6">
      <c r="A287" s="75" t="s">
        <v>89</v>
      </c>
      <c r="B287" s="75" t="s">
        <v>1015</v>
      </c>
      <c r="C287" s="85" t="s">
        <v>210</v>
      </c>
      <c r="D287" s="86">
        <v>6400</v>
      </c>
      <c r="E287" s="96"/>
      <c r="F287" s="87"/>
    </row>
    <row r="288" customHeight="1" spans="1:6">
      <c r="A288" s="75" t="s">
        <v>89</v>
      </c>
      <c r="B288" s="75" t="s">
        <v>999</v>
      </c>
      <c r="C288" s="85" t="s">
        <v>97</v>
      </c>
      <c r="D288" s="86">
        <v>7</v>
      </c>
      <c r="E288" s="96"/>
      <c r="F288" s="87"/>
    </row>
    <row r="289" customHeight="1" spans="1:6">
      <c r="A289" s="75" t="s">
        <v>89</v>
      </c>
      <c r="B289" s="75" t="s">
        <v>994</v>
      </c>
      <c r="C289" s="85" t="s">
        <v>97</v>
      </c>
      <c r="D289" s="86">
        <v>30</v>
      </c>
      <c r="E289" s="86"/>
      <c r="F289" s="87"/>
    </row>
    <row r="290" customHeight="1" spans="1:6">
      <c r="A290" s="75" t="s">
        <v>89</v>
      </c>
      <c r="B290" s="75" t="s">
        <v>906</v>
      </c>
      <c r="C290" s="85" t="s">
        <v>97</v>
      </c>
      <c r="D290" s="86">
        <v>10</v>
      </c>
      <c r="E290" s="86"/>
      <c r="F290" s="87"/>
    </row>
    <row r="291" customHeight="1" spans="1:6">
      <c r="A291" s="75" t="s">
        <v>649</v>
      </c>
      <c r="B291" s="75" t="s">
        <v>650</v>
      </c>
      <c r="C291" s="85" t="s">
        <v>89</v>
      </c>
      <c r="D291" s="86"/>
      <c r="E291" s="86"/>
      <c r="F291" s="87"/>
    </row>
    <row r="292" customHeight="1" spans="1:6">
      <c r="A292" s="75" t="s">
        <v>89</v>
      </c>
      <c r="B292" s="75" t="s">
        <v>911</v>
      </c>
      <c r="C292" s="85" t="s">
        <v>205</v>
      </c>
      <c r="D292" s="86">
        <v>100</v>
      </c>
      <c r="E292" s="86"/>
      <c r="F292" s="87"/>
    </row>
    <row r="293" customHeight="1" spans="1:6">
      <c r="A293" s="75" t="s">
        <v>89</v>
      </c>
      <c r="B293" s="75" t="s">
        <v>1015</v>
      </c>
      <c r="C293" s="85" t="s">
        <v>210</v>
      </c>
      <c r="D293" s="86">
        <v>1100</v>
      </c>
      <c r="E293" s="96"/>
      <c r="F293" s="87"/>
    </row>
    <row r="294" customHeight="1" spans="1:6">
      <c r="A294" s="75" t="s">
        <v>89</v>
      </c>
      <c r="B294" s="75" t="s">
        <v>999</v>
      </c>
      <c r="C294" s="85" t="s">
        <v>97</v>
      </c>
      <c r="D294" s="86">
        <v>4</v>
      </c>
      <c r="E294" s="96"/>
      <c r="F294" s="87"/>
    </row>
    <row r="295" customHeight="1" spans="1:6">
      <c r="A295" s="75" t="s">
        <v>89</v>
      </c>
      <c r="B295" s="75" t="s">
        <v>994</v>
      </c>
      <c r="C295" s="85" t="s">
        <v>97</v>
      </c>
      <c r="D295" s="86">
        <v>30</v>
      </c>
      <c r="E295" s="86"/>
      <c r="F295" s="87"/>
    </row>
    <row r="296" customHeight="1" spans="1:6">
      <c r="A296" s="75" t="s">
        <v>89</v>
      </c>
      <c r="B296" s="75" t="s">
        <v>906</v>
      </c>
      <c r="C296" s="85" t="s">
        <v>97</v>
      </c>
      <c r="D296" s="86">
        <v>20</v>
      </c>
      <c r="E296" s="86"/>
      <c r="F296" s="87"/>
    </row>
    <row r="297" customHeight="1" spans="1:6">
      <c r="A297" s="75" t="s">
        <v>89</v>
      </c>
      <c r="B297" s="75" t="s">
        <v>1016</v>
      </c>
      <c r="C297" s="85" t="s">
        <v>97</v>
      </c>
      <c r="D297" s="86">
        <v>10</v>
      </c>
      <c r="E297" s="86"/>
      <c r="F297" s="87"/>
    </row>
    <row r="298" customHeight="1" spans="1:6">
      <c r="A298" s="75" t="s">
        <v>105</v>
      </c>
      <c r="B298" s="75" t="s">
        <v>592</v>
      </c>
      <c r="C298" s="85" t="s">
        <v>89</v>
      </c>
      <c r="D298" s="86"/>
      <c r="E298" s="86"/>
      <c r="F298" s="87"/>
    </row>
    <row r="299" customHeight="1" spans="1:6">
      <c r="A299" s="75" t="s">
        <v>89</v>
      </c>
      <c r="B299" s="75" t="s">
        <v>994</v>
      </c>
      <c r="C299" s="85" t="s">
        <v>97</v>
      </c>
      <c r="D299" s="86">
        <v>40</v>
      </c>
      <c r="E299" s="86"/>
      <c r="F299" s="87"/>
    </row>
    <row r="300" customHeight="1" spans="1:6">
      <c r="A300" s="75" t="s">
        <v>150</v>
      </c>
      <c r="B300" s="75" t="s">
        <v>653</v>
      </c>
      <c r="C300" s="85" t="s">
        <v>89</v>
      </c>
      <c r="D300" s="86"/>
      <c r="E300" s="86"/>
      <c r="F300" s="87"/>
    </row>
    <row r="301" customHeight="1" spans="1:6">
      <c r="A301" s="75" t="s">
        <v>152</v>
      </c>
      <c r="B301" s="75" t="s">
        <v>557</v>
      </c>
      <c r="C301" s="85" t="s">
        <v>89</v>
      </c>
      <c r="D301" s="86"/>
      <c r="E301" s="86"/>
      <c r="F301" s="87"/>
    </row>
    <row r="302" customHeight="1" spans="1:6">
      <c r="A302" s="75" t="s">
        <v>322</v>
      </c>
      <c r="B302" s="75" t="s">
        <v>640</v>
      </c>
      <c r="C302" s="85" t="s">
        <v>89</v>
      </c>
      <c r="D302" s="86"/>
      <c r="E302" s="86"/>
      <c r="F302" s="87"/>
    </row>
    <row r="303" customHeight="1" spans="1:6">
      <c r="A303" s="75" t="s">
        <v>89</v>
      </c>
      <c r="B303" s="75" t="s">
        <v>994</v>
      </c>
      <c r="C303" s="85" t="s">
        <v>97</v>
      </c>
      <c r="D303" s="86">
        <v>14</v>
      </c>
      <c r="E303" s="86"/>
      <c r="F303" s="87"/>
    </row>
    <row r="304" customHeight="1" spans="1:6">
      <c r="A304" s="75" t="s">
        <v>89</v>
      </c>
      <c r="B304" s="75" t="s">
        <v>906</v>
      </c>
      <c r="C304" s="85" t="s">
        <v>97</v>
      </c>
      <c r="D304" s="86">
        <v>6</v>
      </c>
      <c r="E304" s="86"/>
      <c r="F304" s="87"/>
    </row>
    <row r="305" customHeight="1" spans="1:6">
      <c r="A305" s="75" t="s">
        <v>326</v>
      </c>
      <c r="B305" s="75" t="s">
        <v>650</v>
      </c>
      <c r="C305" s="85" t="s">
        <v>89</v>
      </c>
      <c r="D305" s="86"/>
      <c r="E305" s="86"/>
      <c r="F305" s="87"/>
    </row>
    <row r="306" customHeight="1" spans="1:6">
      <c r="A306" s="75" t="s">
        <v>89</v>
      </c>
      <c r="B306" s="75" t="s">
        <v>911</v>
      </c>
      <c r="C306" s="85" t="s">
        <v>205</v>
      </c>
      <c r="D306" s="86">
        <v>50</v>
      </c>
      <c r="E306" s="86"/>
      <c r="F306" s="87"/>
    </row>
    <row r="307" customHeight="1" spans="1:6">
      <c r="A307" s="75" t="s">
        <v>89</v>
      </c>
      <c r="B307" s="75" t="s">
        <v>1015</v>
      </c>
      <c r="C307" s="85" t="s">
        <v>210</v>
      </c>
      <c r="D307" s="86">
        <v>500</v>
      </c>
      <c r="E307" s="96"/>
      <c r="F307" s="87"/>
    </row>
    <row r="308" customHeight="1" spans="1:6">
      <c r="A308" s="75" t="s">
        <v>89</v>
      </c>
      <c r="B308" s="75" t="s">
        <v>999</v>
      </c>
      <c r="C308" s="85" t="s">
        <v>97</v>
      </c>
      <c r="D308" s="86">
        <v>5</v>
      </c>
      <c r="E308" s="96"/>
      <c r="F308" s="87"/>
    </row>
    <row r="309" customHeight="1" spans="1:6">
      <c r="A309" s="75" t="s">
        <v>89</v>
      </c>
      <c r="B309" s="75" t="s">
        <v>994</v>
      </c>
      <c r="C309" s="85" t="s">
        <v>97</v>
      </c>
      <c r="D309" s="86">
        <v>15</v>
      </c>
      <c r="E309" s="86"/>
      <c r="F309" s="87"/>
    </row>
    <row r="310" customHeight="1" spans="1:6">
      <c r="A310" s="75" t="s">
        <v>89</v>
      </c>
      <c r="B310" s="75" t="s">
        <v>906</v>
      </c>
      <c r="C310" s="85" t="s">
        <v>97</v>
      </c>
      <c r="D310" s="86">
        <v>10</v>
      </c>
      <c r="E310" s="86"/>
      <c r="F310" s="87"/>
    </row>
    <row r="311" customHeight="1" spans="1:6">
      <c r="A311" s="75" t="s">
        <v>89</v>
      </c>
      <c r="B311" s="75" t="s">
        <v>1016</v>
      </c>
      <c r="C311" s="85" t="s">
        <v>97</v>
      </c>
      <c r="D311" s="86">
        <v>5</v>
      </c>
      <c r="E311" s="86"/>
      <c r="F311" s="87"/>
    </row>
    <row r="312" customHeight="1" spans="1:6">
      <c r="A312" s="75" t="s">
        <v>655</v>
      </c>
      <c r="B312" s="75" t="s">
        <v>592</v>
      </c>
      <c r="C312" s="85" t="s">
        <v>89</v>
      </c>
      <c r="D312" s="86"/>
      <c r="E312" s="86"/>
      <c r="F312" s="87"/>
    </row>
    <row r="313" customHeight="1" spans="1:6">
      <c r="A313" s="75" t="s">
        <v>89</v>
      </c>
      <c r="B313" s="75" t="s">
        <v>906</v>
      </c>
      <c r="C313" s="85" t="s">
        <v>97</v>
      </c>
      <c r="D313" s="86">
        <v>7</v>
      </c>
      <c r="E313" s="86"/>
      <c r="F313" s="87"/>
    </row>
    <row r="314" customHeight="1" spans="1:6">
      <c r="A314" s="75">
        <v>1</v>
      </c>
      <c r="B314" s="75" t="s">
        <v>606</v>
      </c>
      <c r="C314" s="85" t="s">
        <v>89</v>
      </c>
      <c r="D314" s="86"/>
      <c r="E314" s="94"/>
      <c r="F314" s="93"/>
    </row>
    <row r="315" customHeight="1" spans="1:6">
      <c r="A315" s="75" t="s">
        <v>92</v>
      </c>
      <c r="B315" s="75" t="s">
        <v>429</v>
      </c>
      <c r="C315" s="85" t="s">
        <v>89</v>
      </c>
      <c r="D315" s="86"/>
      <c r="E315" s="94"/>
      <c r="F315" s="93"/>
    </row>
    <row r="316" customHeight="1" spans="1:6">
      <c r="A316" s="75" t="s">
        <v>89</v>
      </c>
      <c r="B316" s="75" t="s">
        <v>1003</v>
      </c>
      <c r="C316" s="85" t="s">
        <v>318</v>
      </c>
      <c r="D316" s="86">
        <v>400</v>
      </c>
      <c r="E316" s="94"/>
      <c r="F316" s="87"/>
    </row>
    <row r="317" customHeight="1" spans="1:6">
      <c r="A317" s="75" t="s">
        <v>89</v>
      </c>
      <c r="B317" s="75" t="s">
        <v>952</v>
      </c>
      <c r="C317" s="85" t="s">
        <v>527</v>
      </c>
      <c r="D317" s="86">
        <v>0.6</v>
      </c>
      <c r="E317" s="94"/>
      <c r="F317" s="87"/>
    </row>
    <row r="318" customHeight="1" spans="1:6">
      <c r="A318" s="75" t="s">
        <v>89</v>
      </c>
      <c r="B318" s="75" t="s">
        <v>946</v>
      </c>
      <c r="C318" s="85" t="s">
        <v>97</v>
      </c>
      <c r="D318" s="86">
        <v>1.962</v>
      </c>
      <c r="E318" s="94"/>
      <c r="F318" s="87"/>
    </row>
    <row r="319" customHeight="1" spans="1:6">
      <c r="A319" s="75" t="s">
        <v>89</v>
      </c>
      <c r="B319" s="75" t="s">
        <v>964</v>
      </c>
      <c r="C319" s="85" t="s">
        <v>527</v>
      </c>
      <c r="D319" s="86">
        <v>0.5</v>
      </c>
      <c r="E319" s="94"/>
      <c r="F319" s="87"/>
    </row>
    <row r="320" customHeight="1" spans="1:6">
      <c r="A320" s="75" t="s">
        <v>89</v>
      </c>
      <c r="B320" s="75" t="s">
        <v>1000</v>
      </c>
      <c r="C320" s="85" t="s">
        <v>318</v>
      </c>
      <c r="D320" s="86">
        <v>300</v>
      </c>
      <c r="E320" s="94"/>
      <c r="F320" s="87"/>
    </row>
    <row r="321" customHeight="1" spans="1:6">
      <c r="A321" s="75" t="s">
        <v>89</v>
      </c>
      <c r="B321" s="75" t="s">
        <v>946</v>
      </c>
      <c r="C321" s="85" t="s">
        <v>97</v>
      </c>
      <c r="D321" s="86">
        <v>0.738</v>
      </c>
      <c r="E321" s="94"/>
      <c r="F321" s="87"/>
    </row>
    <row r="322" customHeight="1" spans="1:6">
      <c r="A322" s="75" t="s">
        <v>89</v>
      </c>
      <c r="B322" s="75" t="s">
        <v>1001</v>
      </c>
      <c r="C322" s="85" t="s">
        <v>527</v>
      </c>
      <c r="D322" s="86">
        <v>0.5</v>
      </c>
      <c r="E322" s="94"/>
      <c r="F322" s="87"/>
    </row>
    <row r="323" customHeight="1" spans="1:6">
      <c r="A323" s="75" t="s">
        <v>89</v>
      </c>
      <c r="B323" s="75" t="s">
        <v>946</v>
      </c>
      <c r="C323" s="85" t="s">
        <v>97</v>
      </c>
      <c r="D323" s="86">
        <v>0.492</v>
      </c>
      <c r="E323" s="94"/>
      <c r="F323" s="87"/>
    </row>
    <row r="324" customHeight="1" spans="1:6">
      <c r="A324" s="75" t="s">
        <v>109</v>
      </c>
      <c r="B324" s="75" t="s">
        <v>470</v>
      </c>
      <c r="C324" s="85" t="s">
        <v>89</v>
      </c>
      <c r="D324" s="86"/>
      <c r="E324" s="94"/>
      <c r="F324" s="93"/>
    </row>
    <row r="325" customHeight="1" spans="1:6">
      <c r="A325" s="75" t="s">
        <v>231</v>
      </c>
      <c r="B325" s="75" t="s">
        <v>472</v>
      </c>
      <c r="C325" s="85" t="s">
        <v>89</v>
      </c>
      <c r="D325" s="86"/>
      <c r="E325" s="94"/>
      <c r="F325" s="93"/>
    </row>
    <row r="326" customHeight="1" spans="1:6">
      <c r="A326" s="75" t="s">
        <v>89</v>
      </c>
      <c r="B326" s="75" t="s">
        <v>950</v>
      </c>
      <c r="C326" s="85" t="s">
        <v>527</v>
      </c>
      <c r="D326" s="86">
        <v>3.7</v>
      </c>
      <c r="E326" s="94"/>
      <c r="F326" s="87"/>
    </row>
    <row r="327" customHeight="1" spans="1:6">
      <c r="A327" s="75" t="s">
        <v>656</v>
      </c>
      <c r="B327" s="75" t="s">
        <v>475</v>
      </c>
      <c r="C327" s="85" t="s">
        <v>89</v>
      </c>
      <c r="D327" s="86"/>
      <c r="E327" s="94"/>
      <c r="F327" s="93"/>
    </row>
    <row r="328" customHeight="1" spans="1:6">
      <c r="A328" s="75" t="s">
        <v>89</v>
      </c>
      <c r="B328" s="75" t="s">
        <v>952</v>
      </c>
      <c r="C328" s="85" t="s">
        <v>527</v>
      </c>
      <c r="D328" s="86">
        <v>1.8</v>
      </c>
      <c r="E328" s="94"/>
      <c r="F328" s="87"/>
    </row>
    <row r="329" customHeight="1" spans="1:6">
      <c r="A329" s="75" t="s">
        <v>89</v>
      </c>
      <c r="B329" s="75" t="s">
        <v>951</v>
      </c>
      <c r="C329" s="85" t="s">
        <v>527</v>
      </c>
      <c r="D329" s="86">
        <v>0.8</v>
      </c>
      <c r="E329" s="94"/>
      <c r="F329" s="87"/>
    </row>
    <row r="330" customHeight="1" spans="1:6">
      <c r="A330" s="75" t="s">
        <v>657</v>
      </c>
      <c r="B330" s="75" t="s">
        <v>477</v>
      </c>
      <c r="C330" s="85" t="s">
        <v>89</v>
      </c>
      <c r="D330" s="86"/>
      <c r="E330" s="94"/>
      <c r="F330" s="93"/>
    </row>
    <row r="331" customHeight="1" spans="1:6">
      <c r="A331" s="75" t="s">
        <v>89</v>
      </c>
      <c r="B331" s="75" t="s">
        <v>953</v>
      </c>
      <c r="C331" s="85" t="s">
        <v>97</v>
      </c>
      <c r="D331" s="86">
        <v>0.7</v>
      </c>
      <c r="E331" s="94"/>
      <c r="F331" s="87"/>
    </row>
    <row r="332" customHeight="1" spans="1:6">
      <c r="A332" s="75" t="s">
        <v>89</v>
      </c>
      <c r="B332" s="75" t="s">
        <v>1004</v>
      </c>
      <c r="C332" s="85" t="s">
        <v>97</v>
      </c>
      <c r="D332" s="86">
        <v>1.4</v>
      </c>
      <c r="E332" s="94"/>
      <c r="F332" s="87"/>
    </row>
    <row r="333" customHeight="1" spans="1:6">
      <c r="A333" s="75" t="s">
        <v>658</v>
      </c>
      <c r="B333" s="75" t="s">
        <v>482</v>
      </c>
      <c r="C333" s="85" t="s">
        <v>89</v>
      </c>
      <c r="D333" s="86"/>
      <c r="E333" s="94"/>
      <c r="F333" s="93"/>
    </row>
    <row r="334" customHeight="1" spans="1:6">
      <c r="A334" s="75" t="s">
        <v>89</v>
      </c>
      <c r="B334" s="75" t="s">
        <v>976</v>
      </c>
      <c r="C334" s="85" t="s">
        <v>318</v>
      </c>
      <c r="D334" s="86">
        <v>150</v>
      </c>
      <c r="E334" s="94"/>
      <c r="F334" s="87"/>
    </row>
    <row r="335" customHeight="1" spans="1:6">
      <c r="A335" s="75" t="s">
        <v>89</v>
      </c>
      <c r="B335" s="75" t="s">
        <v>946</v>
      </c>
      <c r="C335" s="85" t="s">
        <v>97</v>
      </c>
      <c r="D335" s="86">
        <v>2.4</v>
      </c>
      <c r="E335" s="94"/>
      <c r="F335" s="87"/>
    </row>
    <row r="336" customHeight="1" spans="1:6">
      <c r="A336" s="75" t="s">
        <v>659</v>
      </c>
      <c r="B336" s="75" t="s">
        <v>486</v>
      </c>
      <c r="C336" s="85" t="s">
        <v>89</v>
      </c>
      <c r="D336" s="86"/>
      <c r="E336" s="94"/>
      <c r="F336" s="93"/>
    </row>
    <row r="337" customHeight="1" spans="1:6">
      <c r="A337" s="75" t="s">
        <v>89</v>
      </c>
      <c r="B337" s="75" t="s">
        <v>957</v>
      </c>
      <c r="C337" s="85" t="s">
        <v>97</v>
      </c>
      <c r="D337" s="86">
        <v>1.4</v>
      </c>
      <c r="E337" s="94"/>
      <c r="F337" s="87"/>
    </row>
    <row r="338" customHeight="1" spans="1:6">
      <c r="A338" s="75" t="s">
        <v>115</v>
      </c>
      <c r="B338" s="75" t="s">
        <v>628</v>
      </c>
      <c r="C338" s="85" t="s">
        <v>89</v>
      </c>
      <c r="D338" s="86"/>
      <c r="E338" s="94"/>
      <c r="F338" s="93"/>
    </row>
    <row r="339" customHeight="1" spans="1:6">
      <c r="A339" s="75" t="s">
        <v>89</v>
      </c>
      <c r="B339" s="75" t="s">
        <v>1006</v>
      </c>
      <c r="C339" s="85" t="s">
        <v>1007</v>
      </c>
      <c r="D339" s="86">
        <v>15</v>
      </c>
      <c r="E339" s="94"/>
      <c r="F339" s="87"/>
    </row>
    <row r="340" customHeight="1" spans="1:6">
      <c r="A340" s="75" t="s">
        <v>89</v>
      </c>
      <c r="B340" s="75" t="s">
        <v>962</v>
      </c>
      <c r="C340" s="85" t="s">
        <v>97</v>
      </c>
      <c r="D340" s="86">
        <v>2.983</v>
      </c>
      <c r="E340" s="94"/>
      <c r="F340" s="87"/>
    </row>
    <row r="341" customHeight="1" spans="1:6">
      <c r="A341" s="75" t="s">
        <v>170</v>
      </c>
      <c r="B341" s="75" t="s">
        <v>631</v>
      </c>
      <c r="C341" s="85" t="s">
        <v>89</v>
      </c>
      <c r="D341" s="86"/>
      <c r="E341" s="94"/>
      <c r="F341" s="93"/>
    </row>
    <row r="342" customHeight="1" spans="1:6">
      <c r="A342" s="75" t="s">
        <v>172</v>
      </c>
      <c r="B342" s="75" t="s">
        <v>660</v>
      </c>
      <c r="C342" s="85" t="s">
        <v>89</v>
      </c>
      <c r="D342" s="86"/>
      <c r="E342" s="94"/>
      <c r="F342" s="93"/>
    </row>
    <row r="343" customHeight="1" spans="1:6">
      <c r="A343" s="75" t="s">
        <v>89</v>
      </c>
      <c r="B343" s="75" t="s">
        <v>970</v>
      </c>
      <c r="C343" s="85" t="s">
        <v>527</v>
      </c>
      <c r="D343" s="86">
        <v>2</v>
      </c>
      <c r="E343" s="94"/>
      <c r="F343" s="87"/>
    </row>
    <row r="344" customHeight="1" spans="1:6">
      <c r="A344" s="75" t="s">
        <v>89</v>
      </c>
      <c r="B344" s="75" t="s">
        <v>951</v>
      </c>
      <c r="C344" s="85" t="s">
        <v>527</v>
      </c>
      <c r="D344" s="86">
        <v>1.3</v>
      </c>
      <c r="E344" s="94"/>
      <c r="F344" s="87"/>
    </row>
    <row r="345" customHeight="1" spans="1:6">
      <c r="A345" s="75" t="s">
        <v>89</v>
      </c>
      <c r="B345" s="75" t="s">
        <v>1017</v>
      </c>
      <c r="C345" s="85" t="s">
        <v>527</v>
      </c>
      <c r="D345" s="86">
        <v>0.1</v>
      </c>
      <c r="E345" s="94"/>
      <c r="F345" s="87"/>
    </row>
    <row r="346" customHeight="1" spans="1:6">
      <c r="A346" s="75" t="s">
        <v>89</v>
      </c>
      <c r="B346" s="75" t="s">
        <v>946</v>
      </c>
      <c r="C346" s="85" t="s">
        <v>97</v>
      </c>
      <c r="D346" s="86">
        <v>0.589</v>
      </c>
      <c r="E346" s="94"/>
      <c r="F346" s="87"/>
    </row>
    <row r="347" customHeight="1" spans="1:6">
      <c r="A347" s="75" t="s">
        <v>89</v>
      </c>
      <c r="B347" s="75" t="s">
        <v>976</v>
      </c>
      <c r="C347" s="85" t="s">
        <v>318</v>
      </c>
      <c r="D347" s="86">
        <v>50</v>
      </c>
      <c r="E347" s="94"/>
      <c r="F347" s="87"/>
    </row>
    <row r="348" customHeight="1" spans="1:6">
      <c r="A348" s="75" t="s">
        <v>89</v>
      </c>
      <c r="B348" s="75" t="s">
        <v>1004</v>
      </c>
      <c r="C348" s="85" t="s">
        <v>97</v>
      </c>
      <c r="D348" s="86">
        <v>0.8</v>
      </c>
      <c r="E348" s="94"/>
      <c r="F348" s="87"/>
    </row>
    <row r="349" customHeight="1" spans="1:6">
      <c r="A349" s="75" t="s">
        <v>89</v>
      </c>
      <c r="B349" s="75" t="s">
        <v>906</v>
      </c>
      <c r="C349" s="85" t="s">
        <v>97</v>
      </c>
      <c r="D349" s="86">
        <v>0.05</v>
      </c>
      <c r="E349" s="94"/>
      <c r="F349" s="87"/>
    </row>
    <row r="350" customHeight="1" spans="1:6">
      <c r="A350" s="75" t="s">
        <v>270</v>
      </c>
      <c r="B350" s="75" t="s">
        <v>661</v>
      </c>
      <c r="C350" s="85" t="s">
        <v>89</v>
      </c>
      <c r="D350" s="86"/>
      <c r="E350" s="94"/>
      <c r="F350" s="93"/>
    </row>
    <row r="351" customHeight="1" spans="1:6">
      <c r="A351" s="75" t="s">
        <v>89</v>
      </c>
      <c r="B351" s="75" t="s">
        <v>970</v>
      </c>
      <c r="C351" s="85" t="s">
        <v>527</v>
      </c>
      <c r="D351" s="86">
        <v>33</v>
      </c>
      <c r="E351" s="94"/>
      <c r="F351" s="87"/>
    </row>
    <row r="352" customHeight="1" spans="1:6">
      <c r="A352" s="75" t="s">
        <v>89</v>
      </c>
      <c r="B352" s="75" t="s">
        <v>951</v>
      </c>
      <c r="C352" s="85" t="s">
        <v>527</v>
      </c>
      <c r="D352" s="86">
        <v>38</v>
      </c>
      <c r="E352" s="94"/>
      <c r="F352" s="87"/>
    </row>
    <row r="353" customHeight="1" spans="1:6">
      <c r="A353" s="75" t="s">
        <v>89</v>
      </c>
      <c r="B353" s="75" t="s">
        <v>1018</v>
      </c>
      <c r="C353" s="85" t="s">
        <v>527</v>
      </c>
      <c r="D353" s="86">
        <v>6</v>
      </c>
      <c r="E353" s="94"/>
      <c r="F353" s="87"/>
    </row>
    <row r="354" customHeight="1" spans="1:6">
      <c r="A354" s="75" t="s">
        <v>89</v>
      </c>
      <c r="B354" s="75" t="s">
        <v>1017</v>
      </c>
      <c r="C354" s="85" t="s">
        <v>527</v>
      </c>
      <c r="D354" s="86">
        <v>0.09</v>
      </c>
      <c r="E354" s="94"/>
      <c r="F354" s="87"/>
    </row>
    <row r="355" customHeight="1" spans="1:6">
      <c r="A355" s="75" t="s">
        <v>89</v>
      </c>
      <c r="B355" s="75" t="s">
        <v>1019</v>
      </c>
      <c r="C355" s="85" t="s">
        <v>318</v>
      </c>
      <c r="D355" s="86">
        <v>1000</v>
      </c>
      <c r="E355" s="94"/>
      <c r="F355" s="87"/>
    </row>
    <row r="356" customHeight="1" spans="1:6">
      <c r="A356" s="75" t="s">
        <v>89</v>
      </c>
      <c r="B356" s="75" t="s">
        <v>946</v>
      </c>
      <c r="C356" s="85" t="s">
        <v>97</v>
      </c>
      <c r="D356" s="86">
        <v>2.617</v>
      </c>
      <c r="E356" s="94"/>
      <c r="F356" s="87"/>
    </row>
    <row r="357" customHeight="1" spans="1:6">
      <c r="A357" s="75" t="s">
        <v>89</v>
      </c>
      <c r="B357" s="75" t="s">
        <v>976</v>
      </c>
      <c r="C357" s="85" t="s">
        <v>318</v>
      </c>
      <c r="D357" s="86">
        <v>300</v>
      </c>
      <c r="E357" s="94"/>
      <c r="F357" s="87"/>
    </row>
    <row r="358" customHeight="1" spans="1:6">
      <c r="A358" s="75" t="s">
        <v>89</v>
      </c>
      <c r="B358" s="75" t="s">
        <v>1009</v>
      </c>
      <c r="C358" s="85" t="s">
        <v>97</v>
      </c>
      <c r="D358" s="86">
        <v>10</v>
      </c>
      <c r="E358" s="94"/>
      <c r="F358" s="87"/>
    </row>
    <row r="359" customHeight="1" spans="1:6">
      <c r="A359" s="75" t="s">
        <v>89</v>
      </c>
      <c r="B359" s="75" t="s">
        <v>1004</v>
      </c>
      <c r="C359" s="85" t="s">
        <v>97</v>
      </c>
      <c r="D359" s="86">
        <v>2</v>
      </c>
      <c r="E359" s="94"/>
      <c r="F359" s="87"/>
    </row>
    <row r="360" customHeight="1" spans="1:6">
      <c r="A360" s="75" t="s">
        <v>89</v>
      </c>
      <c r="B360" s="75" t="s">
        <v>906</v>
      </c>
      <c r="C360" s="85" t="s">
        <v>97</v>
      </c>
      <c r="D360" s="86">
        <v>0.2</v>
      </c>
      <c r="E360" s="94"/>
      <c r="F360" s="87"/>
    </row>
    <row r="361" customHeight="1" spans="1:6">
      <c r="A361" s="75" t="s">
        <v>89</v>
      </c>
      <c r="B361" s="75" t="s">
        <v>1020</v>
      </c>
      <c r="C361" s="85" t="s">
        <v>353</v>
      </c>
      <c r="D361" s="86">
        <v>200</v>
      </c>
      <c r="E361" s="94"/>
      <c r="F361" s="87"/>
    </row>
    <row r="362" customHeight="1" spans="1:6">
      <c r="A362" s="75" t="s">
        <v>89</v>
      </c>
      <c r="B362" s="75" t="s">
        <v>1021</v>
      </c>
      <c r="C362" s="85" t="s">
        <v>142</v>
      </c>
      <c r="D362" s="86">
        <v>200</v>
      </c>
      <c r="E362" s="94"/>
      <c r="F362" s="87"/>
    </row>
    <row r="363" customHeight="1" spans="1:6">
      <c r="A363" s="75" t="s">
        <v>190</v>
      </c>
      <c r="B363" s="75" t="s">
        <v>662</v>
      </c>
      <c r="C363" s="85" t="s">
        <v>89</v>
      </c>
      <c r="D363" s="86"/>
      <c r="E363" s="94"/>
      <c r="F363" s="93"/>
    </row>
    <row r="364" customHeight="1" spans="1:6">
      <c r="A364" s="75" t="s">
        <v>295</v>
      </c>
      <c r="B364" s="75" t="s">
        <v>663</v>
      </c>
      <c r="C364" s="85" t="s">
        <v>89</v>
      </c>
      <c r="D364" s="86"/>
      <c r="E364" s="94"/>
      <c r="F364" s="93"/>
    </row>
    <row r="365" customHeight="1" spans="1:6">
      <c r="A365" s="75" t="s">
        <v>89</v>
      </c>
      <c r="B365" s="75" t="s">
        <v>970</v>
      </c>
      <c r="C365" s="85" t="s">
        <v>527</v>
      </c>
      <c r="D365" s="86">
        <v>13</v>
      </c>
      <c r="E365" s="94"/>
      <c r="F365" s="87"/>
    </row>
    <row r="366" customHeight="1" spans="1:6">
      <c r="A366" s="75" t="s">
        <v>89</v>
      </c>
      <c r="B366" s="75" t="s">
        <v>951</v>
      </c>
      <c r="C366" s="85" t="s">
        <v>527</v>
      </c>
      <c r="D366" s="86">
        <v>15</v>
      </c>
      <c r="E366" s="94"/>
      <c r="F366" s="87"/>
    </row>
    <row r="367" customHeight="1" spans="1:6">
      <c r="A367" s="75" t="s">
        <v>89</v>
      </c>
      <c r="B367" s="75" t="s">
        <v>1018</v>
      </c>
      <c r="C367" s="85" t="s">
        <v>527</v>
      </c>
      <c r="D367" s="86">
        <v>3</v>
      </c>
      <c r="E367" s="94"/>
      <c r="F367" s="87"/>
    </row>
    <row r="368" customHeight="1" spans="1:6">
      <c r="A368" s="75" t="s">
        <v>89</v>
      </c>
      <c r="B368" s="75" t="s">
        <v>1017</v>
      </c>
      <c r="C368" s="85" t="s">
        <v>527</v>
      </c>
      <c r="D368" s="86">
        <v>0.15</v>
      </c>
      <c r="E368" s="94"/>
      <c r="F368" s="87"/>
    </row>
    <row r="369" customHeight="1" spans="1:6">
      <c r="A369" s="75" t="s">
        <v>89</v>
      </c>
      <c r="B369" s="75" t="s">
        <v>1020</v>
      </c>
      <c r="C369" s="85" t="s">
        <v>353</v>
      </c>
      <c r="D369" s="86">
        <v>30</v>
      </c>
      <c r="E369" s="94"/>
      <c r="F369" s="87"/>
    </row>
    <row r="370" customHeight="1" spans="1:6">
      <c r="A370" s="75" t="s">
        <v>89</v>
      </c>
      <c r="B370" s="75" t="s">
        <v>1019</v>
      </c>
      <c r="C370" s="85" t="s">
        <v>318</v>
      </c>
      <c r="D370" s="86">
        <v>300</v>
      </c>
      <c r="E370" s="94"/>
      <c r="F370" s="87"/>
    </row>
    <row r="371" customHeight="1" spans="1:6">
      <c r="A371" s="75" t="s">
        <v>89</v>
      </c>
      <c r="B371" s="75" t="s">
        <v>946</v>
      </c>
      <c r="C371" s="85" t="s">
        <v>97</v>
      </c>
      <c r="D371" s="86">
        <v>1.308</v>
      </c>
      <c r="E371" s="94"/>
      <c r="F371" s="87"/>
    </row>
    <row r="372" customHeight="1" spans="1:6">
      <c r="A372" s="75" t="s">
        <v>89</v>
      </c>
      <c r="B372" s="75" t="s">
        <v>976</v>
      </c>
      <c r="C372" s="85" t="s">
        <v>318</v>
      </c>
      <c r="D372" s="86">
        <v>180</v>
      </c>
      <c r="E372" s="94"/>
      <c r="F372" s="87"/>
    </row>
    <row r="373" customHeight="1" spans="1:6">
      <c r="A373" s="75" t="s">
        <v>89</v>
      </c>
      <c r="B373" s="75" t="s">
        <v>1010</v>
      </c>
      <c r="C373" s="85" t="s">
        <v>142</v>
      </c>
      <c r="D373" s="86">
        <v>200</v>
      </c>
      <c r="E373" s="94"/>
      <c r="F373" s="87"/>
    </row>
    <row r="374" customHeight="1" spans="1:6">
      <c r="A374" s="75" t="s">
        <v>89</v>
      </c>
      <c r="B374" s="75" t="s">
        <v>1009</v>
      </c>
      <c r="C374" s="85" t="s">
        <v>97</v>
      </c>
      <c r="D374" s="86">
        <v>8</v>
      </c>
      <c r="E374" s="94"/>
      <c r="F374" s="87"/>
    </row>
    <row r="375" customHeight="1" spans="1:6">
      <c r="A375" s="75" t="s">
        <v>89</v>
      </c>
      <c r="B375" s="75" t="s">
        <v>1004</v>
      </c>
      <c r="C375" s="85" t="s">
        <v>97</v>
      </c>
      <c r="D375" s="86">
        <v>2</v>
      </c>
      <c r="E375" s="94"/>
      <c r="F375" s="87"/>
    </row>
    <row r="376" customHeight="1" spans="1:6">
      <c r="A376" s="75" t="s">
        <v>89</v>
      </c>
      <c r="B376" s="75" t="s">
        <v>906</v>
      </c>
      <c r="C376" s="85" t="s">
        <v>97</v>
      </c>
      <c r="D376" s="86">
        <v>0.1</v>
      </c>
      <c r="E376" s="94"/>
      <c r="F376" s="87"/>
    </row>
    <row r="377" customHeight="1" spans="1:6">
      <c r="A377" s="75" t="s">
        <v>68</v>
      </c>
      <c r="B377" s="75" t="s">
        <v>69</v>
      </c>
      <c r="C377" s="85" t="s">
        <v>89</v>
      </c>
      <c r="D377" s="86"/>
      <c r="E377" s="86"/>
      <c r="F377" s="87"/>
    </row>
    <row r="378" customHeight="1" spans="1:6">
      <c r="A378" s="75" t="s">
        <v>90</v>
      </c>
      <c r="B378" s="75" t="s">
        <v>664</v>
      </c>
      <c r="C378" s="85" t="s">
        <v>89</v>
      </c>
      <c r="D378" s="86"/>
      <c r="E378" s="86"/>
      <c r="F378" s="87"/>
    </row>
    <row r="379" customHeight="1" spans="1:6">
      <c r="A379" s="75" t="s">
        <v>92</v>
      </c>
      <c r="B379" s="75" t="s">
        <v>665</v>
      </c>
      <c r="C379" s="85" t="s">
        <v>89</v>
      </c>
      <c r="D379" s="86"/>
      <c r="E379" s="86"/>
      <c r="F379" s="87"/>
    </row>
    <row r="380" customHeight="1" spans="1:6">
      <c r="A380" s="75" t="s">
        <v>649</v>
      </c>
      <c r="B380" s="75" t="s">
        <v>260</v>
      </c>
      <c r="C380" s="85" t="s">
        <v>89</v>
      </c>
      <c r="D380" s="86"/>
      <c r="E380" s="86"/>
      <c r="F380" s="87"/>
    </row>
    <row r="381" customHeight="1" spans="1:6">
      <c r="A381" s="75" t="s">
        <v>89</v>
      </c>
      <c r="B381" s="75" t="s">
        <v>1022</v>
      </c>
      <c r="C381" s="85" t="s">
        <v>97</v>
      </c>
      <c r="D381" s="86">
        <v>20</v>
      </c>
      <c r="E381" s="86"/>
      <c r="F381" s="87"/>
    </row>
    <row r="382" customHeight="1" spans="1:6">
      <c r="A382" s="75" t="s">
        <v>135</v>
      </c>
      <c r="B382" s="75" t="s">
        <v>668</v>
      </c>
      <c r="C382" s="85" t="s">
        <v>89</v>
      </c>
      <c r="D382" s="86"/>
      <c r="E382" s="86"/>
      <c r="F382" s="87"/>
    </row>
    <row r="383" customHeight="1" spans="1:6">
      <c r="A383" s="75" t="s">
        <v>673</v>
      </c>
      <c r="B383" s="75" t="s">
        <v>260</v>
      </c>
      <c r="C383" s="85" t="s">
        <v>89</v>
      </c>
      <c r="D383" s="86"/>
      <c r="E383" s="86"/>
      <c r="F383" s="87"/>
    </row>
    <row r="384" customHeight="1" spans="1:6">
      <c r="A384" s="75" t="s">
        <v>89</v>
      </c>
      <c r="B384" s="75" t="s">
        <v>1023</v>
      </c>
      <c r="C384" s="85" t="s">
        <v>97</v>
      </c>
      <c r="D384" s="86">
        <v>55</v>
      </c>
      <c r="E384" s="86"/>
      <c r="F384" s="87"/>
    </row>
    <row r="385" customHeight="1" spans="1:6">
      <c r="A385" s="75" t="s">
        <v>170</v>
      </c>
      <c r="B385" s="75" t="s">
        <v>674</v>
      </c>
      <c r="C385" s="85" t="s">
        <v>89</v>
      </c>
      <c r="D385" s="86"/>
      <c r="E385" s="86"/>
      <c r="F385" s="87"/>
    </row>
    <row r="386" customHeight="1" spans="1:6">
      <c r="A386" s="75" t="s">
        <v>172</v>
      </c>
      <c r="B386" s="75" t="s">
        <v>675</v>
      </c>
      <c r="C386" s="85" t="s">
        <v>89</v>
      </c>
      <c r="D386" s="86"/>
      <c r="E386" s="86"/>
      <c r="F386" s="87"/>
    </row>
    <row r="387" customHeight="1" spans="1:6">
      <c r="A387" s="75" t="s">
        <v>89</v>
      </c>
      <c r="B387" s="75" t="s">
        <v>1023</v>
      </c>
      <c r="C387" s="85" t="s">
        <v>97</v>
      </c>
      <c r="D387" s="86">
        <v>1</v>
      </c>
      <c r="E387" s="86"/>
      <c r="F387" s="87"/>
    </row>
    <row r="388" customHeight="1" spans="1:6">
      <c r="A388" s="75" t="s">
        <v>177</v>
      </c>
      <c r="B388" s="75" t="s">
        <v>676</v>
      </c>
      <c r="C388" s="85" t="s">
        <v>89</v>
      </c>
      <c r="D388" s="86"/>
      <c r="E388" s="86"/>
      <c r="F388" s="87"/>
    </row>
    <row r="389" customHeight="1" spans="1:6">
      <c r="A389" s="75" t="s">
        <v>89</v>
      </c>
      <c r="B389" s="75" t="s">
        <v>927</v>
      </c>
      <c r="C389" s="85" t="s">
        <v>97</v>
      </c>
      <c r="D389" s="86">
        <v>8</v>
      </c>
      <c r="E389" s="86"/>
      <c r="F389" s="87"/>
    </row>
    <row r="390" customHeight="1" spans="1:6">
      <c r="A390" s="75" t="s">
        <v>397</v>
      </c>
      <c r="B390" s="75" t="s">
        <v>681</v>
      </c>
      <c r="C390" s="85" t="s">
        <v>89</v>
      </c>
      <c r="D390" s="86"/>
      <c r="E390" s="86"/>
      <c r="F390" s="87"/>
    </row>
    <row r="391" customHeight="1" spans="1:6">
      <c r="A391" s="75" t="s">
        <v>89</v>
      </c>
      <c r="B391" s="75" t="s">
        <v>1023</v>
      </c>
      <c r="C391" s="85" t="s">
        <v>97</v>
      </c>
      <c r="D391" s="86">
        <v>1</v>
      </c>
      <c r="E391" s="86"/>
      <c r="F391" s="87"/>
    </row>
    <row r="392" customHeight="1" spans="1:6">
      <c r="A392" s="75" t="s">
        <v>683</v>
      </c>
      <c r="B392" s="75" t="s">
        <v>684</v>
      </c>
      <c r="C392" s="85" t="s">
        <v>89</v>
      </c>
      <c r="D392" s="86"/>
      <c r="E392" s="86"/>
      <c r="F392" s="87"/>
    </row>
    <row r="393" customHeight="1" spans="1:6">
      <c r="A393" s="75" t="s">
        <v>89</v>
      </c>
      <c r="B393" s="75" t="s">
        <v>1023</v>
      </c>
      <c r="C393" s="85" t="s">
        <v>97</v>
      </c>
      <c r="D393" s="86">
        <v>2</v>
      </c>
      <c r="E393" s="86"/>
      <c r="F393" s="87"/>
    </row>
    <row r="394" customHeight="1" spans="1:6">
      <c r="A394" s="75" t="s">
        <v>200</v>
      </c>
      <c r="B394" s="75" t="s">
        <v>686</v>
      </c>
      <c r="C394" s="85" t="s">
        <v>89</v>
      </c>
      <c r="D394" s="86"/>
      <c r="E394" s="86"/>
      <c r="F394" s="87"/>
    </row>
    <row r="395" customHeight="1" spans="1:6">
      <c r="A395" s="75" t="s">
        <v>89</v>
      </c>
      <c r="B395" s="75" t="s">
        <v>1023</v>
      </c>
      <c r="C395" s="85" t="s">
        <v>97</v>
      </c>
      <c r="D395" s="86">
        <v>20</v>
      </c>
      <c r="E395" s="86"/>
      <c r="F395" s="87"/>
    </row>
    <row r="396" customHeight="1" spans="1:6">
      <c r="A396" s="75" t="s">
        <v>70</v>
      </c>
      <c r="B396" s="75" t="s">
        <v>71</v>
      </c>
      <c r="C396" s="85" t="s">
        <v>89</v>
      </c>
      <c r="D396" s="86"/>
      <c r="E396" s="86"/>
      <c r="F396" s="87"/>
    </row>
    <row r="397" customHeight="1" spans="1:6">
      <c r="A397" s="75" t="s">
        <v>54</v>
      </c>
      <c r="B397" s="75" t="s">
        <v>72</v>
      </c>
      <c r="C397" s="85" t="s">
        <v>89</v>
      </c>
      <c r="D397" s="86"/>
      <c r="E397" s="86"/>
      <c r="F397" s="87"/>
    </row>
    <row r="398" customHeight="1" spans="1:6">
      <c r="A398" s="75" t="s">
        <v>90</v>
      </c>
      <c r="B398" s="75" t="s">
        <v>689</v>
      </c>
      <c r="C398" s="85" t="s">
        <v>89</v>
      </c>
      <c r="D398" s="86"/>
      <c r="E398" s="86"/>
      <c r="F398" s="87"/>
    </row>
    <row r="399" customHeight="1" spans="1:6">
      <c r="A399" s="75" t="s">
        <v>92</v>
      </c>
      <c r="B399" s="75" t="s">
        <v>690</v>
      </c>
      <c r="C399" s="85" t="s">
        <v>89</v>
      </c>
      <c r="D399" s="86"/>
      <c r="E399" s="86"/>
      <c r="F399" s="87"/>
    </row>
    <row r="400" customHeight="1" spans="1:6">
      <c r="A400" s="75" t="s">
        <v>649</v>
      </c>
      <c r="B400" s="75" t="s">
        <v>260</v>
      </c>
      <c r="C400" s="85" t="s">
        <v>89</v>
      </c>
      <c r="D400" s="86"/>
      <c r="E400" s="86"/>
      <c r="F400" s="87"/>
    </row>
    <row r="401" customHeight="1" spans="1:6">
      <c r="A401" s="75" t="s">
        <v>89</v>
      </c>
      <c r="B401" s="75" t="s">
        <v>1024</v>
      </c>
      <c r="C401" s="85" t="s">
        <v>97</v>
      </c>
      <c r="D401" s="86">
        <v>106.918</v>
      </c>
      <c r="E401" s="86"/>
      <c r="F401" s="87"/>
    </row>
    <row r="402" customHeight="1" spans="1:6">
      <c r="A402" s="75" t="s">
        <v>89</v>
      </c>
      <c r="B402" s="75" t="s">
        <v>928</v>
      </c>
      <c r="C402" s="85" t="s">
        <v>97</v>
      </c>
      <c r="D402" s="86">
        <v>18.515</v>
      </c>
      <c r="E402" s="86"/>
      <c r="F402" s="87"/>
    </row>
    <row r="403" customHeight="1" spans="1:6">
      <c r="A403" s="75" t="s">
        <v>105</v>
      </c>
      <c r="B403" s="75" t="s">
        <v>346</v>
      </c>
      <c r="C403" s="85" t="s">
        <v>89</v>
      </c>
      <c r="D403" s="86"/>
      <c r="E403" s="86"/>
      <c r="F403" s="87"/>
    </row>
    <row r="404" customHeight="1" spans="1:6">
      <c r="A404" s="75" t="s">
        <v>89</v>
      </c>
      <c r="B404" s="75" t="s">
        <v>1025</v>
      </c>
      <c r="C404" s="85" t="s">
        <v>334</v>
      </c>
      <c r="D404" s="86">
        <v>1</v>
      </c>
      <c r="E404" s="87"/>
      <c r="F404" s="87"/>
    </row>
    <row r="405" customHeight="1" spans="1:6">
      <c r="A405" s="75" t="s">
        <v>56</v>
      </c>
      <c r="B405" s="75" t="s">
        <v>73</v>
      </c>
      <c r="C405" s="85" t="s">
        <v>89</v>
      </c>
      <c r="D405" s="86"/>
      <c r="E405" s="88"/>
      <c r="F405" s="89"/>
    </row>
    <row r="406" customHeight="1" spans="1:6">
      <c r="A406" s="75" t="s">
        <v>90</v>
      </c>
      <c r="B406" s="75" t="s">
        <v>701</v>
      </c>
      <c r="C406" s="85" t="s">
        <v>89</v>
      </c>
      <c r="D406" s="86"/>
      <c r="E406" s="88"/>
      <c r="F406" s="89"/>
    </row>
    <row r="407" customHeight="1" spans="1:6">
      <c r="A407" s="75" t="s">
        <v>115</v>
      </c>
      <c r="B407" s="75" t="s">
        <v>702</v>
      </c>
      <c r="C407" s="85" t="s">
        <v>89</v>
      </c>
      <c r="D407" s="86"/>
      <c r="E407" s="88"/>
      <c r="F407" s="89"/>
    </row>
    <row r="408" s="77" customFormat="1" customHeight="1" spans="1:22">
      <c r="A408" s="75" t="s">
        <v>89</v>
      </c>
      <c r="B408" s="75" t="s">
        <v>1026</v>
      </c>
      <c r="C408" s="85" t="s">
        <v>97</v>
      </c>
      <c r="D408" s="86">
        <v>83.688</v>
      </c>
      <c r="E408" s="91"/>
      <c r="F408" s="9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customHeight="1" spans="1:6">
      <c r="A409" s="75" t="s">
        <v>118</v>
      </c>
      <c r="B409" s="75" t="s">
        <v>706</v>
      </c>
      <c r="C409" s="85" t="s">
        <v>89</v>
      </c>
      <c r="D409" s="86"/>
      <c r="E409" s="88"/>
      <c r="F409" s="89"/>
    </row>
    <row r="410" customHeight="1" spans="1:6">
      <c r="A410" s="75" t="s">
        <v>89</v>
      </c>
      <c r="B410" s="75" t="s">
        <v>928</v>
      </c>
      <c r="C410" s="85" t="s">
        <v>97</v>
      </c>
      <c r="D410" s="86">
        <v>0.002</v>
      </c>
      <c r="E410" s="86"/>
      <c r="F410" s="87"/>
    </row>
    <row r="411" customHeight="1" spans="1:6">
      <c r="A411" s="75" t="s">
        <v>89</v>
      </c>
      <c r="B411" s="75" t="s">
        <v>1027</v>
      </c>
      <c r="C411" s="85" t="s">
        <v>97</v>
      </c>
      <c r="D411" s="97">
        <v>77.5466507502284</v>
      </c>
      <c r="E411" s="86"/>
      <c r="F411" s="87"/>
    </row>
    <row r="412" customHeight="1" spans="1:6">
      <c r="A412" s="98" t="s">
        <v>74</v>
      </c>
      <c r="B412" s="98"/>
      <c r="C412" s="99"/>
      <c r="D412" s="100"/>
      <c r="E412" s="101"/>
      <c r="F412" s="102"/>
    </row>
  </sheetData>
  <autoFilter xmlns:etc="http://www.wps.cn/officeDocument/2017/etCustomData" ref="A3:V412" etc:filterBottomFollowUsedRange="0">
    <extLst/>
  </autoFilter>
  <mergeCells count="4">
    <mergeCell ref="A1:F1"/>
    <mergeCell ref="A2:D2"/>
    <mergeCell ref="E2:F2"/>
    <mergeCell ref="A412:B412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22"/>
  <sheetViews>
    <sheetView workbookViewId="0">
      <pane ySplit="3" topLeftCell="A4" activePane="bottomLeft" state="frozen"/>
      <selection/>
      <selection pane="bottomLeft" activeCell="K7" sqref="K7"/>
    </sheetView>
  </sheetViews>
  <sheetFormatPr defaultColWidth="9" defaultRowHeight="42" customHeight="1" outlineLevelCol="7"/>
  <cols>
    <col min="1" max="1" width="5" style="52" customWidth="1"/>
    <col min="2" max="2" width="25" style="63" customWidth="1"/>
    <col min="3" max="3" width="37.375" style="53" customWidth="1"/>
    <col min="4" max="4" width="8.25" style="52" customWidth="1"/>
    <col min="5" max="5" width="8.5" style="52" customWidth="1"/>
    <col min="6" max="8" width="10.125" style="52" customWidth="1"/>
    <col min="9" max="9" width="12.5" style="52" customWidth="1"/>
    <col min="10" max="15" width="8" style="52" customWidth="1"/>
    <col min="16" max="40" width="9" style="52"/>
  </cols>
  <sheetData>
    <row r="1" ht="34" customHeight="1" spans="1:8">
      <c r="A1" s="3" t="s">
        <v>1028</v>
      </c>
      <c r="B1" s="3"/>
      <c r="C1" s="54"/>
      <c r="D1" s="3"/>
      <c r="E1" s="3"/>
      <c r="F1" s="3"/>
      <c r="G1" s="3"/>
      <c r="H1" s="3"/>
    </row>
    <row r="2" ht="24" customHeight="1" spans="1:8">
      <c r="A2" s="55" t="str">
        <f>表3投标报价汇总表!A2</f>
        <v>工程名称：宁波石化开发区岚山动力中心项目一期工程全厂安装工程施工</v>
      </c>
      <c r="B2" s="64"/>
      <c r="C2" s="56"/>
      <c r="D2" s="55"/>
      <c r="E2" s="55"/>
      <c r="F2" s="55"/>
      <c r="G2" s="6" t="s">
        <v>36</v>
      </c>
      <c r="H2" s="6"/>
    </row>
    <row r="3" ht="24" customHeight="1" spans="1:8">
      <c r="A3" s="7" t="s">
        <v>37</v>
      </c>
      <c r="B3" s="7" t="s">
        <v>1029</v>
      </c>
      <c r="C3" s="7" t="s">
        <v>1030</v>
      </c>
      <c r="D3" s="7" t="s">
        <v>83</v>
      </c>
      <c r="E3" s="7" t="s">
        <v>84</v>
      </c>
      <c r="F3" s="57" t="s">
        <v>712</v>
      </c>
      <c r="G3" s="7" t="s">
        <v>1031</v>
      </c>
      <c r="H3" s="7" t="s">
        <v>1032</v>
      </c>
    </row>
    <row r="4" ht="69" customHeight="1" spans="1:8">
      <c r="A4" s="65">
        <v>1</v>
      </c>
      <c r="B4" s="66" t="s">
        <v>1033</v>
      </c>
      <c r="C4" s="66" t="s">
        <v>1034</v>
      </c>
      <c r="D4" s="65" t="s">
        <v>334</v>
      </c>
      <c r="E4" s="65">
        <v>1</v>
      </c>
      <c r="F4" s="67"/>
      <c r="G4" s="65"/>
      <c r="H4" s="68" t="s">
        <v>1035</v>
      </c>
    </row>
    <row r="5" ht="79" customHeight="1" spans="1:8">
      <c r="A5" s="65">
        <v>2</v>
      </c>
      <c r="B5" s="66" t="s">
        <v>1036</v>
      </c>
      <c r="C5" s="66" t="s">
        <v>1037</v>
      </c>
      <c r="D5" s="65" t="s">
        <v>334</v>
      </c>
      <c r="E5" s="65">
        <v>1</v>
      </c>
      <c r="F5" s="69"/>
      <c r="G5" s="65"/>
      <c r="H5" s="70" t="s">
        <v>1035</v>
      </c>
    </row>
    <row r="6" ht="69" customHeight="1" spans="1:8">
      <c r="A6" s="65">
        <v>3</v>
      </c>
      <c r="B6" s="66" t="s">
        <v>1038</v>
      </c>
      <c r="C6" s="71" t="s">
        <v>1039</v>
      </c>
      <c r="D6" s="65" t="s">
        <v>334</v>
      </c>
      <c r="E6" s="65">
        <v>1</v>
      </c>
      <c r="F6" s="67"/>
      <c r="G6" s="65"/>
      <c r="H6" s="68" t="s">
        <v>1035</v>
      </c>
    </row>
    <row r="7" ht="105" customHeight="1" spans="1:8">
      <c r="A7" s="65">
        <v>4</v>
      </c>
      <c r="B7" s="66" t="s">
        <v>1040</v>
      </c>
      <c r="C7" s="66" t="s">
        <v>1041</v>
      </c>
      <c r="D7" s="65" t="s">
        <v>334</v>
      </c>
      <c r="E7" s="65">
        <v>1</v>
      </c>
      <c r="F7" s="67"/>
      <c r="G7" s="65"/>
      <c r="H7" s="68" t="s">
        <v>1035</v>
      </c>
    </row>
    <row r="8" customHeight="1" spans="1:8">
      <c r="A8" s="65">
        <v>5</v>
      </c>
      <c r="B8" s="66" t="s">
        <v>1042</v>
      </c>
      <c r="C8" s="72" t="s">
        <v>1043</v>
      </c>
      <c r="D8" s="65" t="s">
        <v>334</v>
      </c>
      <c r="E8" s="65">
        <v>1</v>
      </c>
      <c r="F8" s="65"/>
      <c r="G8" s="65"/>
      <c r="H8" s="68" t="s">
        <v>1035</v>
      </c>
    </row>
    <row r="9" customHeight="1" spans="1:8">
      <c r="A9" s="65">
        <v>6</v>
      </c>
      <c r="B9" s="66" t="s">
        <v>1044</v>
      </c>
      <c r="C9" s="66" t="s">
        <v>1044</v>
      </c>
      <c r="D9" s="65" t="s">
        <v>334</v>
      </c>
      <c r="E9" s="65">
        <v>1</v>
      </c>
      <c r="F9" s="65"/>
      <c r="G9" s="65"/>
      <c r="H9" s="68" t="s">
        <v>1045</v>
      </c>
    </row>
    <row r="10" customHeight="1" spans="1:8">
      <c r="A10" s="65">
        <v>7</v>
      </c>
      <c r="B10" s="66" t="s">
        <v>1046</v>
      </c>
      <c r="C10" s="66" t="s">
        <v>1047</v>
      </c>
      <c r="D10" s="65" t="s">
        <v>334</v>
      </c>
      <c r="E10" s="65">
        <v>1</v>
      </c>
      <c r="F10" s="65"/>
      <c r="G10" s="65"/>
      <c r="H10" s="68" t="s">
        <v>1045</v>
      </c>
    </row>
    <row r="11" customHeight="1" spans="1:8">
      <c r="A11" s="65">
        <v>8</v>
      </c>
      <c r="B11" s="66" t="s">
        <v>1048</v>
      </c>
      <c r="C11" s="66" t="s">
        <v>1049</v>
      </c>
      <c r="D11" s="65" t="s">
        <v>334</v>
      </c>
      <c r="E11" s="65">
        <v>1</v>
      </c>
      <c r="F11" s="65"/>
      <c r="G11" s="65"/>
      <c r="H11" s="68" t="s">
        <v>1035</v>
      </c>
    </row>
    <row r="12" customHeight="1" spans="1:8">
      <c r="A12" s="65">
        <v>9</v>
      </c>
      <c r="B12" s="66" t="s">
        <v>1050</v>
      </c>
      <c r="C12" s="66" t="s">
        <v>1051</v>
      </c>
      <c r="D12" s="65" t="s">
        <v>334</v>
      </c>
      <c r="E12" s="65">
        <v>1</v>
      </c>
      <c r="F12" s="65"/>
      <c r="G12" s="65"/>
      <c r="H12" s="70" t="s">
        <v>1052</v>
      </c>
    </row>
    <row r="13" customHeight="1" spans="1:8">
      <c r="A13" s="65">
        <v>10</v>
      </c>
      <c r="B13" s="66" t="s">
        <v>1053</v>
      </c>
      <c r="C13" s="66" t="s">
        <v>1054</v>
      </c>
      <c r="D13" s="65" t="s">
        <v>334</v>
      </c>
      <c r="E13" s="65">
        <v>1</v>
      </c>
      <c r="F13" s="73"/>
      <c r="G13" s="65"/>
      <c r="H13" s="70" t="s">
        <v>1052</v>
      </c>
    </row>
    <row r="14" customHeight="1" spans="1:8">
      <c r="A14" s="65">
        <v>11</v>
      </c>
      <c r="B14" s="66" t="s">
        <v>1055</v>
      </c>
      <c r="C14" s="71" t="s">
        <v>1056</v>
      </c>
      <c r="D14" s="65" t="s">
        <v>334</v>
      </c>
      <c r="E14" s="65">
        <v>1</v>
      </c>
      <c r="F14" s="73"/>
      <c r="G14" s="65"/>
      <c r="H14" s="68" t="s">
        <v>1035</v>
      </c>
    </row>
    <row r="15" customHeight="1" spans="1:8">
      <c r="A15" s="65">
        <v>12</v>
      </c>
      <c r="B15" s="66" t="s">
        <v>1057</v>
      </c>
      <c r="C15" s="66" t="s">
        <v>1058</v>
      </c>
      <c r="D15" s="65" t="s">
        <v>334</v>
      </c>
      <c r="E15" s="65">
        <v>1</v>
      </c>
      <c r="F15" s="74"/>
      <c r="G15" s="65"/>
      <c r="H15" s="70" t="s">
        <v>1052</v>
      </c>
    </row>
    <row r="16" customHeight="1" spans="1:8">
      <c r="A16" s="65">
        <v>13</v>
      </c>
      <c r="B16" s="66" t="s">
        <v>1059</v>
      </c>
      <c r="C16" s="66" t="s">
        <v>1060</v>
      </c>
      <c r="D16" s="65" t="s">
        <v>334</v>
      </c>
      <c r="E16" s="65">
        <v>1</v>
      </c>
      <c r="F16" s="65"/>
      <c r="G16" s="65"/>
      <c r="H16" s="68" t="s">
        <v>1035</v>
      </c>
    </row>
    <row r="17" customHeight="1" spans="1:8">
      <c r="A17" s="65">
        <v>14</v>
      </c>
      <c r="B17" s="75" t="s">
        <v>1061</v>
      </c>
      <c r="C17" s="75" t="s">
        <v>1062</v>
      </c>
      <c r="D17" s="65" t="s">
        <v>334</v>
      </c>
      <c r="E17" s="65">
        <v>1</v>
      </c>
      <c r="F17" s="65"/>
      <c r="G17" s="65"/>
      <c r="H17" s="68" t="s">
        <v>1035</v>
      </c>
    </row>
    <row r="18" customHeight="1" spans="1:8">
      <c r="A18" s="65">
        <v>15</v>
      </c>
      <c r="B18" s="66" t="s">
        <v>1063</v>
      </c>
      <c r="C18" s="66" t="s">
        <v>1063</v>
      </c>
      <c r="D18" s="65" t="s">
        <v>334</v>
      </c>
      <c r="E18" s="65">
        <v>1</v>
      </c>
      <c r="F18" s="65"/>
      <c r="G18" s="65"/>
      <c r="H18" s="68" t="s">
        <v>1045</v>
      </c>
    </row>
    <row r="19" customHeight="1" spans="1:8">
      <c r="A19" s="65">
        <v>16</v>
      </c>
      <c r="B19" s="66" t="s">
        <v>1064</v>
      </c>
      <c r="C19" s="66" t="s">
        <v>1065</v>
      </c>
      <c r="D19" s="65" t="s">
        <v>334</v>
      </c>
      <c r="E19" s="65">
        <v>1</v>
      </c>
      <c r="F19" s="73"/>
      <c r="G19" s="65"/>
      <c r="H19" s="68" t="s">
        <v>1045</v>
      </c>
    </row>
    <row r="20" ht="37" customHeight="1" spans="1:8">
      <c r="A20" s="7" t="s">
        <v>74</v>
      </c>
      <c r="B20" s="7"/>
      <c r="C20" s="7"/>
      <c r="D20" s="7"/>
      <c r="E20" s="7"/>
      <c r="F20" s="61"/>
      <c r="G20" s="61"/>
      <c r="H20" s="15"/>
    </row>
    <row r="22" customHeight="1" spans="2:2">
      <c r="B22" s="76"/>
    </row>
  </sheetData>
  <mergeCells count="4">
    <mergeCell ref="A1:H1"/>
    <mergeCell ref="A2:F2"/>
    <mergeCell ref="G2:H2"/>
    <mergeCell ref="A20:E20"/>
  </mergeCells>
  <pageMargins left="0.7" right="0.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0"/>
  <sheetViews>
    <sheetView workbookViewId="0">
      <pane ySplit="3" topLeftCell="A4" activePane="bottomLeft" state="frozen"/>
      <selection/>
      <selection pane="bottomLeft" activeCell="A1" sqref="A1:H1"/>
    </sheetView>
  </sheetViews>
  <sheetFormatPr defaultColWidth="9" defaultRowHeight="42" customHeight="1" outlineLevelCol="7"/>
  <cols>
    <col min="1" max="1" width="5.83333333333333" style="52" customWidth="1"/>
    <col min="2" max="2" width="17.6666666666667" style="52" customWidth="1"/>
    <col min="3" max="3" width="35.1666666666667" style="53" customWidth="1"/>
    <col min="4" max="4" width="7.66666666666667" style="52" customWidth="1"/>
    <col min="5" max="5" width="9" style="52" customWidth="1"/>
    <col min="6" max="6" width="9.5" style="52"/>
    <col min="7" max="7" width="10.8333333333333" style="52" customWidth="1"/>
    <col min="8" max="8" width="16.5" style="52" customWidth="1"/>
    <col min="9" max="9" width="14.1666666666667" style="52" customWidth="1"/>
    <col min="10" max="40" width="9" style="52"/>
  </cols>
  <sheetData>
    <row r="1" ht="34" customHeight="1" spans="1:8">
      <c r="A1" s="3" t="s">
        <v>1066</v>
      </c>
      <c r="B1" s="3"/>
      <c r="C1" s="54"/>
      <c r="D1" s="3"/>
      <c r="E1" s="3"/>
      <c r="F1" s="3"/>
      <c r="G1" s="3"/>
      <c r="H1" s="3"/>
    </row>
    <row r="2" ht="24" customHeight="1" spans="1:8">
      <c r="A2" s="55" t="e">
        <f>'表2 编制说明'!#REF!</f>
        <v>#REF!</v>
      </c>
      <c r="B2" s="55"/>
      <c r="C2" s="56"/>
      <c r="D2" s="55"/>
      <c r="E2" s="55"/>
      <c r="F2" s="55"/>
      <c r="G2" s="6" t="s">
        <v>36</v>
      </c>
      <c r="H2" s="6"/>
    </row>
    <row r="3" ht="24" customHeight="1" spans="1:8">
      <c r="A3" s="7" t="s">
        <v>37</v>
      </c>
      <c r="B3" s="7" t="s">
        <v>1029</v>
      </c>
      <c r="C3" s="7" t="s">
        <v>1030</v>
      </c>
      <c r="D3" s="7" t="s">
        <v>83</v>
      </c>
      <c r="E3" s="7" t="s">
        <v>84</v>
      </c>
      <c r="F3" s="57" t="s">
        <v>712</v>
      </c>
      <c r="G3" s="7" t="s">
        <v>1031</v>
      </c>
      <c r="H3" s="7" t="s">
        <v>1032</v>
      </c>
    </row>
    <row r="4" ht="36" customHeight="1" spans="1:8">
      <c r="A4" s="58">
        <v>1</v>
      </c>
      <c r="B4" s="59"/>
      <c r="C4" s="59"/>
      <c r="D4" s="58"/>
      <c r="E4" s="60"/>
      <c r="F4" s="60"/>
      <c r="G4" s="60"/>
      <c r="H4" s="59"/>
    </row>
    <row r="5" ht="36" customHeight="1" spans="1:8">
      <c r="A5" s="58">
        <v>2</v>
      </c>
      <c r="B5" s="59"/>
      <c r="C5" s="59"/>
      <c r="D5" s="58"/>
      <c r="E5" s="60"/>
      <c r="F5" s="60"/>
      <c r="G5" s="60"/>
      <c r="H5" s="59"/>
    </row>
    <row r="6" ht="36" customHeight="1" spans="1:8">
      <c r="A6" s="58">
        <v>3</v>
      </c>
      <c r="B6" s="59"/>
      <c r="C6" s="59"/>
      <c r="D6" s="58"/>
      <c r="E6" s="60"/>
      <c r="F6" s="60"/>
      <c r="G6" s="60"/>
      <c r="H6" s="59"/>
    </row>
    <row r="7" ht="36" customHeight="1" spans="1:8">
      <c r="A7" s="58">
        <v>4</v>
      </c>
      <c r="B7" s="59"/>
      <c r="C7" s="59"/>
      <c r="D7" s="58"/>
      <c r="E7" s="60"/>
      <c r="F7" s="60"/>
      <c r="G7" s="60"/>
      <c r="H7" s="59"/>
    </row>
    <row r="8" ht="24" customHeight="1" spans="1:8">
      <c r="A8" s="7" t="s">
        <v>74</v>
      </c>
      <c r="B8" s="7"/>
      <c r="C8" s="7"/>
      <c r="D8" s="7"/>
      <c r="E8" s="7"/>
      <c r="F8" s="61"/>
      <c r="G8" s="61">
        <f>SUM(G4:G7)</f>
        <v>0</v>
      </c>
      <c r="H8" s="15"/>
    </row>
    <row r="10" customHeight="1" spans="2:2">
      <c r="B10" s="62"/>
    </row>
  </sheetData>
  <mergeCells count="4">
    <mergeCell ref="A1:H1"/>
    <mergeCell ref="A2:F2"/>
    <mergeCell ref="G2:H2"/>
    <mergeCell ref="A8:E8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view="pageBreakPreview" zoomScaleNormal="100" workbookViewId="0">
      <pane ySplit="3" topLeftCell="A4" activePane="bottomLeft" state="frozen"/>
      <selection/>
      <selection pane="bottomLeft" activeCell="K27" sqref="K27"/>
    </sheetView>
  </sheetViews>
  <sheetFormatPr defaultColWidth="7.61666666666667" defaultRowHeight="13.5" outlineLevelCol="6"/>
  <cols>
    <col min="1" max="7" width="10.6833333333333" style="24" customWidth="1"/>
    <col min="8" max="16384" width="7.61666666666667" style="24"/>
  </cols>
  <sheetData>
    <row r="1" s="22" customFormat="1" ht="30" customHeight="1" spans="1:7">
      <c r="A1" s="35" t="s">
        <v>1067</v>
      </c>
      <c r="B1" s="35"/>
      <c r="C1" s="35"/>
      <c r="D1" s="35"/>
      <c r="E1" s="35"/>
      <c r="F1" s="35"/>
      <c r="G1" s="35"/>
    </row>
    <row r="2" s="23" customFormat="1" ht="24.95" customHeight="1" spans="1:7">
      <c r="A2" s="36" t="str">
        <f>表3投标报价汇总表!A2</f>
        <v>工程名称：宁波石化开发区岚山动力中心项目一期工程全厂安装工程施工</v>
      </c>
      <c r="B2" s="36"/>
      <c r="C2" s="36"/>
      <c r="D2" s="36"/>
      <c r="E2" s="36"/>
      <c r="F2" s="36"/>
      <c r="G2" s="36"/>
    </row>
    <row r="3" s="23" customFormat="1" ht="24.95" customHeight="1" spans="1:7">
      <c r="A3" s="27" t="s">
        <v>37</v>
      </c>
      <c r="B3" s="27" t="s">
        <v>1068</v>
      </c>
      <c r="C3" s="27" t="s">
        <v>83</v>
      </c>
      <c r="D3" s="27" t="s">
        <v>84</v>
      </c>
      <c r="E3" s="27" t="s">
        <v>1069</v>
      </c>
      <c r="F3" s="27" t="s">
        <v>1070</v>
      </c>
      <c r="G3" s="27" t="s">
        <v>1032</v>
      </c>
    </row>
    <row r="4" s="23" customFormat="1" ht="24.95" customHeight="1" spans="1:7">
      <c r="A4" s="27">
        <v>1</v>
      </c>
      <c r="B4" s="27"/>
      <c r="C4" s="27"/>
      <c r="D4" s="27"/>
      <c r="E4" s="27"/>
      <c r="F4" s="27"/>
      <c r="G4" s="27"/>
    </row>
    <row r="5" s="23" customFormat="1" ht="24.95" customHeight="1" spans="1:7">
      <c r="A5" s="27">
        <v>2</v>
      </c>
      <c r="B5" s="27"/>
      <c r="C5" s="27"/>
      <c r="D5" s="27"/>
      <c r="E5" s="27"/>
      <c r="F5" s="27"/>
      <c r="G5" s="27"/>
    </row>
    <row r="6" s="23" customFormat="1" ht="24.95" customHeight="1" spans="1:7">
      <c r="A6" s="27">
        <v>3</v>
      </c>
      <c r="B6" s="27"/>
      <c r="C6" s="27"/>
      <c r="D6" s="27"/>
      <c r="E6" s="27"/>
      <c r="F6" s="27"/>
      <c r="G6" s="27"/>
    </row>
    <row r="7" s="23" customFormat="1" ht="24.95" customHeight="1" spans="1:7">
      <c r="A7" s="27">
        <v>4</v>
      </c>
      <c r="B7" s="27"/>
      <c r="C7" s="27"/>
      <c r="D7" s="27"/>
      <c r="E7" s="27"/>
      <c r="F7" s="27"/>
      <c r="G7" s="27"/>
    </row>
    <row r="8" s="23" customFormat="1" ht="24.95" customHeight="1" spans="1:7">
      <c r="A8" s="27">
        <v>5</v>
      </c>
      <c r="B8" s="27"/>
      <c r="C8" s="27"/>
      <c r="D8" s="27"/>
      <c r="E8" s="27"/>
      <c r="F8" s="27"/>
      <c r="G8" s="27"/>
    </row>
    <row r="9" s="23" customFormat="1" ht="24.95" customHeight="1" spans="1:7">
      <c r="A9" s="27">
        <v>6</v>
      </c>
      <c r="B9" s="27"/>
      <c r="C9" s="27"/>
      <c r="D9" s="27"/>
      <c r="E9" s="27"/>
      <c r="F9" s="27"/>
      <c r="G9" s="27"/>
    </row>
    <row r="10" s="23" customFormat="1" ht="24.95" customHeight="1" spans="1:7">
      <c r="A10" s="27">
        <v>7</v>
      </c>
      <c r="B10" s="27"/>
      <c r="C10" s="27"/>
      <c r="D10" s="27"/>
      <c r="E10" s="27"/>
      <c r="F10" s="27"/>
      <c r="G10" s="27"/>
    </row>
    <row r="11" s="23" customFormat="1" ht="24.95" customHeight="1" spans="1:7">
      <c r="A11" s="27">
        <v>8</v>
      </c>
      <c r="B11" s="27"/>
      <c r="C11" s="27"/>
      <c r="D11" s="27"/>
      <c r="E11" s="27"/>
      <c r="F11" s="27"/>
      <c r="G11" s="27"/>
    </row>
    <row r="12" s="23" customFormat="1" ht="24.95" customHeight="1" spans="1:7">
      <c r="A12" s="27">
        <v>9</v>
      </c>
      <c r="B12" s="27"/>
      <c r="C12" s="27"/>
      <c r="D12" s="27"/>
      <c r="E12" s="27"/>
      <c r="F12" s="27"/>
      <c r="G12" s="27"/>
    </row>
    <row r="13" s="23" customFormat="1" ht="24.95" customHeight="1" spans="1:7">
      <c r="A13" s="27">
        <v>10</v>
      </c>
      <c r="B13" s="27"/>
      <c r="C13" s="27"/>
      <c r="D13" s="27"/>
      <c r="E13" s="27"/>
      <c r="F13" s="27"/>
      <c r="G13" s="27"/>
    </row>
    <row r="14" s="23" customFormat="1" ht="24.95" customHeight="1" spans="1:7">
      <c r="A14" s="27">
        <v>11</v>
      </c>
      <c r="B14" s="27"/>
      <c r="C14" s="27"/>
      <c r="D14" s="27"/>
      <c r="E14" s="27"/>
      <c r="F14" s="27"/>
      <c r="G14" s="27"/>
    </row>
    <row r="15" s="23" customFormat="1" ht="24.95" customHeight="1" spans="1:7">
      <c r="A15" s="27">
        <v>12</v>
      </c>
      <c r="B15" s="27"/>
      <c r="C15" s="27"/>
      <c r="D15" s="27"/>
      <c r="E15" s="27"/>
      <c r="F15" s="27"/>
      <c r="G15" s="27"/>
    </row>
    <row r="16" s="23" customFormat="1" ht="24.95" customHeight="1" spans="1:7">
      <c r="A16" s="27">
        <v>13</v>
      </c>
      <c r="B16" s="27"/>
      <c r="C16" s="27"/>
      <c r="D16" s="27"/>
      <c r="E16" s="27"/>
      <c r="F16" s="27"/>
      <c r="G16" s="27"/>
    </row>
    <row r="17" s="23" customFormat="1" ht="24.95" customHeight="1" spans="1:7">
      <c r="A17" s="27">
        <v>14</v>
      </c>
      <c r="B17" s="27"/>
      <c r="C17" s="27"/>
      <c r="D17" s="27"/>
      <c r="E17" s="27"/>
      <c r="F17" s="27"/>
      <c r="G17" s="27"/>
    </row>
    <row r="18" s="23" customFormat="1" ht="24.95" customHeight="1" spans="1:7">
      <c r="A18" s="27">
        <v>15</v>
      </c>
      <c r="B18" s="27"/>
      <c r="C18" s="27"/>
      <c r="D18" s="27"/>
      <c r="E18" s="27"/>
      <c r="F18" s="27"/>
      <c r="G18" s="27"/>
    </row>
    <row r="19" s="23" customFormat="1" ht="24.95" customHeight="1" spans="1:7">
      <c r="A19" s="27">
        <v>16</v>
      </c>
      <c r="B19" s="27"/>
      <c r="C19" s="27"/>
      <c r="D19" s="27"/>
      <c r="E19" s="27"/>
      <c r="F19" s="27"/>
      <c r="G19" s="27"/>
    </row>
    <row r="20" s="23" customFormat="1" ht="24.95" customHeight="1" spans="1:7">
      <c r="A20" s="27">
        <v>17</v>
      </c>
      <c r="B20" s="27"/>
      <c r="C20" s="27"/>
      <c r="D20" s="27"/>
      <c r="E20" s="27"/>
      <c r="F20" s="27"/>
      <c r="G20" s="27"/>
    </row>
    <row r="21" s="23" customFormat="1" ht="24.95" customHeight="1" spans="1:7">
      <c r="A21" s="27">
        <v>18</v>
      </c>
      <c r="B21" s="27"/>
      <c r="C21" s="27"/>
      <c r="D21" s="27"/>
      <c r="E21" s="27"/>
      <c r="F21" s="27"/>
      <c r="G21" s="27"/>
    </row>
    <row r="22" s="23" customFormat="1" ht="24.95" customHeight="1" spans="1:7">
      <c r="A22" s="27">
        <v>19</v>
      </c>
      <c r="B22" s="27"/>
      <c r="C22" s="27"/>
      <c r="D22" s="27"/>
      <c r="E22" s="27"/>
      <c r="F22" s="27"/>
      <c r="G22" s="27"/>
    </row>
    <row r="23" s="23" customFormat="1" ht="24.95" customHeight="1" spans="1:7">
      <c r="A23" s="27">
        <v>20</v>
      </c>
      <c r="B23" s="27"/>
      <c r="C23" s="27"/>
      <c r="D23" s="27"/>
      <c r="E23" s="27"/>
      <c r="F23" s="27"/>
      <c r="G23" s="27"/>
    </row>
    <row r="24" s="23" customFormat="1" ht="24.95" customHeight="1" spans="1:7">
      <c r="A24" s="27">
        <v>21</v>
      </c>
      <c r="B24" s="27"/>
      <c r="C24" s="27"/>
      <c r="D24" s="27"/>
      <c r="E24" s="27"/>
      <c r="F24" s="27"/>
      <c r="G24" s="27"/>
    </row>
    <row r="25" ht="24.95" customHeight="1" spans="1:7">
      <c r="A25" s="27">
        <v>22</v>
      </c>
      <c r="B25" s="34"/>
      <c r="C25" s="27"/>
      <c r="D25" s="51"/>
      <c r="E25" s="51"/>
      <c r="F25" s="51"/>
      <c r="G25" s="51"/>
    </row>
    <row r="26" ht="24.95" customHeight="1" spans="1:7">
      <c r="A26" s="27">
        <v>23</v>
      </c>
      <c r="B26" s="34"/>
      <c r="C26" s="27"/>
      <c r="D26" s="51"/>
      <c r="E26" s="51"/>
      <c r="F26" s="51"/>
      <c r="G26" s="51"/>
    </row>
    <row r="27" ht="24.95" customHeight="1" spans="1:7">
      <c r="A27" s="27">
        <v>24</v>
      </c>
      <c r="B27" s="34"/>
      <c r="C27" s="27"/>
      <c r="D27" s="51"/>
      <c r="E27" s="51"/>
      <c r="F27" s="51"/>
      <c r="G27" s="51"/>
    </row>
    <row r="28" ht="24.95" customHeight="1" spans="1:7">
      <c r="A28" s="27">
        <v>25</v>
      </c>
      <c r="B28" s="34"/>
      <c r="C28" s="27"/>
      <c r="D28" s="51"/>
      <c r="E28" s="51"/>
      <c r="F28" s="51"/>
      <c r="G28" s="51"/>
    </row>
    <row r="29" ht="24.95" customHeight="1" spans="1:7">
      <c r="A29" s="27">
        <v>26</v>
      </c>
      <c r="B29" s="34"/>
      <c r="C29" s="27"/>
      <c r="D29" s="51"/>
      <c r="E29" s="51"/>
      <c r="F29" s="51"/>
      <c r="G29" s="51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view="pageBreakPreview" zoomScaleNormal="100" workbookViewId="0">
      <pane ySplit="3" topLeftCell="A4" activePane="bottomLeft" state="frozen"/>
      <selection/>
      <selection pane="bottomLeft" activeCell="D17" sqref="D17"/>
    </sheetView>
  </sheetViews>
  <sheetFormatPr defaultColWidth="9" defaultRowHeight="13.5" outlineLevelCol="6"/>
  <cols>
    <col min="1" max="1" width="6.5" style="24" customWidth="1"/>
    <col min="2" max="2" width="30.625" style="24" customWidth="1"/>
    <col min="3" max="3" width="7.5" style="24" customWidth="1"/>
    <col min="4" max="6" width="11.625" style="24" customWidth="1"/>
    <col min="7" max="7" width="9" style="24"/>
    <col min="8" max="8" width="12.625" style="24"/>
    <col min="9" max="16384" width="9" style="24"/>
  </cols>
  <sheetData>
    <row r="1" ht="30" customHeight="1" spans="1:6">
      <c r="A1" s="39" t="s">
        <v>1071</v>
      </c>
      <c r="B1" s="39"/>
      <c r="C1" s="39"/>
      <c r="D1" s="39"/>
      <c r="E1" s="39"/>
      <c r="F1" s="39"/>
    </row>
    <row r="2" s="23" customFormat="1" ht="24.95" customHeight="1" spans="1:6">
      <c r="A2" s="23" t="str">
        <f>表3投标报价汇总表!A2</f>
        <v>工程名称：宁波石化开发区岚山动力中心项目一期工程全厂安装工程施工</v>
      </c>
      <c r="F2" s="40" t="s">
        <v>36</v>
      </c>
    </row>
    <row r="3" s="23" customFormat="1" ht="24.95" customHeight="1" spans="1:6">
      <c r="A3" s="41" t="s">
        <v>37</v>
      </c>
      <c r="B3" s="41" t="s">
        <v>1072</v>
      </c>
      <c r="C3" s="41" t="s">
        <v>83</v>
      </c>
      <c r="D3" s="42" t="s">
        <v>84</v>
      </c>
      <c r="E3" s="42" t="s">
        <v>712</v>
      </c>
      <c r="F3" s="43" t="s">
        <v>86</v>
      </c>
    </row>
    <row r="4" s="23" customFormat="1" ht="24.95" customHeight="1" spans="1:6">
      <c r="A4" s="44">
        <v>1</v>
      </c>
      <c r="B4" s="45"/>
      <c r="C4" s="44"/>
      <c r="D4" s="46"/>
      <c r="E4" s="47"/>
      <c r="F4" s="48"/>
    </row>
    <row r="5" s="23" customFormat="1" ht="24.95" customHeight="1" spans="1:6">
      <c r="A5" s="44">
        <v>2</v>
      </c>
      <c r="B5" s="45"/>
      <c r="C5" s="44"/>
      <c r="D5" s="46"/>
      <c r="E5" s="47"/>
      <c r="F5" s="48"/>
    </row>
    <row r="6" s="23" customFormat="1" ht="24.95" customHeight="1" spans="1:6">
      <c r="A6" s="44">
        <v>3</v>
      </c>
      <c r="B6" s="45"/>
      <c r="C6" s="44"/>
      <c r="D6" s="46"/>
      <c r="E6" s="47"/>
      <c r="F6" s="48"/>
    </row>
    <row r="7" s="23" customFormat="1" ht="24.95" customHeight="1" spans="1:6">
      <c r="A7" s="44">
        <v>4</v>
      </c>
      <c r="B7" s="49"/>
      <c r="C7" s="41"/>
      <c r="D7" s="47"/>
      <c r="E7" s="47"/>
      <c r="F7" s="48"/>
    </row>
    <row r="8" s="23" customFormat="1" ht="24.95" customHeight="1" spans="1:6">
      <c r="A8" s="44">
        <v>5</v>
      </c>
      <c r="B8" s="49"/>
      <c r="C8" s="41"/>
      <c r="D8" s="47"/>
      <c r="E8" s="47"/>
      <c r="F8" s="48"/>
    </row>
    <row r="9" s="23" customFormat="1" ht="24.95" customHeight="1" spans="1:6">
      <c r="A9" s="44">
        <v>6</v>
      </c>
      <c r="B9" s="49"/>
      <c r="C9" s="41"/>
      <c r="D9" s="47"/>
      <c r="E9" s="47"/>
      <c r="F9" s="48"/>
    </row>
    <row r="10" s="23" customFormat="1" ht="24.95" customHeight="1" spans="1:6">
      <c r="A10" s="44">
        <v>7</v>
      </c>
      <c r="B10" s="49"/>
      <c r="C10" s="41"/>
      <c r="D10" s="47"/>
      <c r="E10" s="47"/>
      <c r="F10" s="48"/>
    </row>
    <row r="11" s="23" customFormat="1" ht="24.95" customHeight="1" spans="1:6">
      <c r="A11" s="44">
        <v>8</v>
      </c>
      <c r="B11" s="49"/>
      <c r="C11" s="41"/>
      <c r="D11" s="47"/>
      <c r="E11" s="47"/>
      <c r="F11" s="48"/>
    </row>
    <row r="12" s="23" customFormat="1" ht="24.95" customHeight="1" spans="1:6">
      <c r="A12" s="44">
        <v>9</v>
      </c>
      <c r="B12" s="49"/>
      <c r="C12" s="41"/>
      <c r="D12" s="47"/>
      <c r="E12" s="47"/>
      <c r="F12" s="48"/>
    </row>
    <row r="13" s="23" customFormat="1" ht="24.95" customHeight="1" spans="1:6">
      <c r="A13" s="44">
        <v>10</v>
      </c>
      <c r="B13" s="49"/>
      <c r="C13" s="41"/>
      <c r="D13" s="47"/>
      <c r="E13" s="47"/>
      <c r="F13" s="48"/>
    </row>
    <row r="14" s="23" customFormat="1" ht="24.95" customHeight="1" spans="1:6">
      <c r="A14" s="44">
        <v>11</v>
      </c>
      <c r="B14" s="49"/>
      <c r="C14" s="41"/>
      <c r="D14" s="47"/>
      <c r="E14" s="47"/>
      <c r="F14" s="48"/>
    </row>
    <row r="15" s="23" customFormat="1" ht="24.95" customHeight="1" spans="1:6">
      <c r="A15" s="44">
        <v>12</v>
      </c>
      <c r="B15" s="49"/>
      <c r="C15" s="41"/>
      <c r="D15" s="47"/>
      <c r="E15" s="47"/>
      <c r="F15" s="48"/>
    </row>
    <row r="16" s="23" customFormat="1" ht="24.95" customHeight="1" spans="1:6">
      <c r="A16" s="44">
        <v>13</v>
      </c>
      <c r="B16" s="49"/>
      <c r="C16" s="41"/>
      <c r="D16" s="47"/>
      <c r="E16" s="47"/>
      <c r="F16" s="48"/>
    </row>
    <row r="17" s="23" customFormat="1" ht="24.95" customHeight="1" spans="1:6">
      <c r="A17" s="44">
        <v>14</v>
      </c>
      <c r="B17" s="49"/>
      <c r="C17" s="41"/>
      <c r="D17" s="47"/>
      <c r="E17" s="47"/>
      <c r="F17" s="48"/>
    </row>
    <row r="18" s="23" customFormat="1" ht="24.95" customHeight="1" spans="1:6">
      <c r="A18" s="44">
        <v>15</v>
      </c>
      <c r="B18" s="49"/>
      <c r="C18" s="41"/>
      <c r="D18" s="47"/>
      <c r="E18" s="47"/>
      <c r="F18" s="48"/>
    </row>
    <row r="19" s="23" customFormat="1" ht="24.95" customHeight="1" spans="1:6">
      <c r="A19" s="44">
        <v>16</v>
      </c>
      <c r="B19" s="49"/>
      <c r="C19" s="41"/>
      <c r="D19" s="47"/>
      <c r="E19" s="47"/>
      <c r="F19" s="48"/>
    </row>
    <row r="20" s="23" customFormat="1" ht="24.95" customHeight="1" spans="1:6">
      <c r="A20" s="44">
        <v>17</v>
      </c>
      <c r="B20" s="49"/>
      <c r="C20" s="41"/>
      <c r="D20" s="47"/>
      <c r="E20" s="47"/>
      <c r="F20" s="48"/>
    </row>
    <row r="21" s="23" customFormat="1" ht="24.95" customHeight="1" spans="1:6">
      <c r="A21" s="44">
        <v>18</v>
      </c>
      <c r="B21" s="49"/>
      <c r="C21" s="41"/>
      <c r="D21" s="47"/>
      <c r="E21" s="47"/>
      <c r="F21" s="48"/>
    </row>
    <row r="22" s="23" customFormat="1" ht="24.95" customHeight="1" spans="1:6">
      <c r="A22" s="44">
        <v>19</v>
      </c>
      <c r="B22" s="49"/>
      <c r="C22" s="41"/>
      <c r="D22" s="47"/>
      <c r="E22" s="47"/>
      <c r="F22" s="48"/>
    </row>
    <row r="23" s="23" customFormat="1" ht="24.95" customHeight="1" spans="1:6">
      <c r="A23" s="44">
        <v>20</v>
      </c>
      <c r="B23" s="49"/>
      <c r="C23" s="41"/>
      <c r="D23" s="47"/>
      <c r="E23" s="47"/>
      <c r="F23" s="48"/>
    </row>
    <row r="24" s="23" customFormat="1" ht="24.95" customHeight="1" spans="1:7">
      <c r="A24" s="44">
        <v>21</v>
      </c>
      <c r="B24" s="49"/>
      <c r="C24" s="41"/>
      <c r="D24" s="47"/>
      <c r="E24" s="47"/>
      <c r="F24" s="48"/>
      <c r="G24" s="50"/>
    </row>
    <row r="25" s="23" customFormat="1" ht="24.95" customHeight="1" spans="1:7">
      <c r="A25" s="44">
        <v>22</v>
      </c>
      <c r="B25" s="49"/>
      <c r="C25" s="41"/>
      <c r="D25" s="47"/>
      <c r="E25" s="47"/>
      <c r="F25" s="48"/>
      <c r="G25" s="50"/>
    </row>
    <row r="26" s="23" customFormat="1" ht="24.95" customHeight="1" spans="1:7">
      <c r="A26" s="44">
        <v>23</v>
      </c>
      <c r="B26" s="49"/>
      <c r="C26" s="41"/>
      <c r="D26" s="47"/>
      <c r="E26" s="47"/>
      <c r="F26" s="48"/>
      <c r="G26" s="50"/>
    </row>
    <row r="27" s="23" customFormat="1" ht="24.95" customHeight="1" spans="1:6">
      <c r="A27" s="44">
        <v>24</v>
      </c>
      <c r="B27" s="49"/>
      <c r="C27" s="41"/>
      <c r="D27" s="47"/>
      <c r="E27" s="47"/>
      <c r="F27" s="48"/>
    </row>
    <row r="28" s="23" customFormat="1" ht="24.95" customHeight="1" spans="1:6">
      <c r="A28" s="44">
        <v>25</v>
      </c>
      <c r="B28" s="49"/>
      <c r="C28" s="41"/>
      <c r="D28" s="47"/>
      <c r="E28" s="47"/>
      <c r="F28" s="48"/>
    </row>
    <row r="29" s="23" customFormat="1" ht="24.95" customHeight="1" spans="1:6">
      <c r="A29" s="44">
        <v>26</v>
      </c>
      <c r="B29" s="49"/>
      <c r="C29" s="41"/>
      <c r="D29" s="47"/>
      <c r="E29" s="47"/>
      <c r="F29" s="48"/>
    </row>
    <row r="30" s="23" customFormat="1" ht="24.95" customHeight="1" spans="1:6">
      <c r="A30" s="44">
        <v>27</v>
      </c>
      <c r="B30" s="49"/>
      <c r="C30" s="41"/>
      <c r="D30" s="47"/>
      <c r="E30" s="47"/>
      <c r="F30" s="48"/>
    </row>
  </sheetData>
  <mergeCells count="1">
    <mergeCell ref="A1:F1"/>
  </mergeCells>
  <pageMargins left="0.7" right="0.7" top="0.75" bottom="0.75" header="0.3" footer="0.3"/>
  <pageSetup paperSize="9" scale="97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view="pageBreakPreview" zoomScaleNormal="100" workbookViewId="0">
      <pane ySplit="3" topLeftCell="A16" activePane="bottomLeft" state="frozen"/>
      <selection/>
      <selection pane="bottomLeft" activeCell="M27" sqref="M27"/>
    </sheetView>
  </sheetViews>
  <sheetFormatPr defaultColWidth="9" defaultRowHeight="13.5" outlineLevelCol="6"/>
  <cols>
    <col min="1" max="1" width="6.25" style="24" customWidth="1"/>
    <col min="2" max="2" width="11" style="24" customWidth="1"/>
    <col min="3" max="7" width="12.625" style="24" customWidth="1"/>
    <col min="8" max="16384" width="9" style="24"/>
  </cols>
  <sheetData>
    <row r="1" s="22" customFormat="1" ht="30" customHeight="1" spans="1:7">
      <c r="A1" s="35" t="s">
        <v>1073</v>
      </c>
      <c r="B1" s="35"/>
      <c r="C1" s="35"/>
      <c r="D1" s="35"/>
      <c r="E1" s="35"/>
      <c r="F1" s="35"/>
      <c r="G1" s="35"/>
    </row>
    <row r="2" ht="24.95" customHeight="1" spans="1:7">
      <c r="A2" s="36" t="str">
        <f>表3投标报价汇总表!A2</f>
        <v>工程名称：宁波石化开发区岚山动力中心项目一期工程全厂安装工程施工</v>
      </c>
      <c r="B2" s="36"/>
      <c r="C2" s="36"/>
      <c r="D2" s="36"/>
      <c r="E2" s="36"/>
      <c r="F2" s="36"/>
      <c r="G2" s="36"/>
    </row>
    <row r="3" s="23" customFormat="1" ht="24.95" customHeight="1" spans="1:7">
      <c r="A3" s="27" t="s">
        <v>37</v>
      </c>
      <c r="B3" s="27" t="s">
        <v>1074</v>
      </c>
      <c r="C3" s="27" t="s">
        <v>83</v>
      </c>
      <c r="D3" s="27" t="s">
        <v>84</v>
      </c>
      <c r="E3" s="27" t="s">
        <v>1069</v>
      </c>
      <c r="F3" s="27" t="s">
        <v>1070</v>
      </c>
      <c r="G3" s="27" t="s">
        <v>1032</v>
      </c>
    </row>
    <row r="4" s="23" customFormat="1" ht="24.95" customHeight="1" spans="1:7">
      <c r="A4" s="27">
        <v>1</v>
      </c>
      <c r="B4" s="27"/>
      <c r="C4" s="27"/>
      <c r="D4" s="27"/>
      <c r="E4" s="27"/>
      <c r="F4" s="27"/>
      <c r="G4" s="27"/>
    </row>
    <row r="5" s="23" customFormat="1" ht="24.95" customHeight="1" spans="1:7">
      <c r="A5" s="27">
        <v>2</v>
      </c>
      <c r="B5" s="27"/>
      <c r="C5" s="27"/>
      <c r="D5" s="27"/>
      <c r="E5" s="27"/>
      <c r="F5" s="27"/>
      <c r="G5" s="27"/>
    </row>
    <row r="6" s="23" customFormat="1" ht="24.95" customHeight="1" spans="1:7">
      <c r="A6" s="27">
        <v>3</v>
      </c>
      <c r="B6" s="27"/>
      <c r="C6" s="27"/>
      <c r="D6" s="27"/>
      <c r="E6" s="27"/>
      <c r="F6" s="27"/>
      <c r="G6" s="27"/>
    </row>
    <row r="7" s="23" customFormat="1" ht="24.95" customHeight="1" spans="1:7">
      <c r="A7" s="27">
        <v>4</v>
      </c>
      <c r="B7" s="27"/>
      <c r="C7" s="27"/>
      <c r="D7" s="27"/>
      <c r="E7" s="27"/>
      <c r="F7" s="27"/>
      <c r="G7" s="27"/>
    </row>
    <row r="8" s="23" customFormat="1" ht="24.95" customHeight="1" spans="1:7">
      <c r="A8" s="27">
        <v>5</v>
      </c>
      <c r="B8" s="27"/>
      <c r="C8" s="27"/>
      <c r="D8" s="27"/>
      <c r="E8" s="27"/>
      <c r="F8" s="27"/>
      <c r="G8" s="27"/>
    </row>
    <row r="9" s="23" customFormat="1" ht="24.95" customHeight="1" spans="1:7">
      <c r="A9" s="27">
        <v>6</v>
      </c>
      <c r="B9" s="27"/>
      <c r="C9" s="27"/>
      <c r="D9" s="27"/>
      <c r="E9" s="27"/>
      <c r="F9" s="27"/>
      <c r="G9" s="27"/>
    </row>
    <row r="10" s="23" customFormat="1" ht="24.95" customHeight="1" spans="1:7">
      <c r="A10" s="27">
        <v>7</v>
      </c>
      <c r="B10" s="27"/>
      <c r="C10" s="27"/>
      <c r="D10" s="27"/>
      <c r="E10" s="27"/>
      <c r="F10" s="27"/>
      <c r="G10" s="27"/>
    </row>
    <row r="11" s="23" customFormat="1" ht="24.95" customHeight="1" spans="1:7">
      <c r="A11" s="27">
        <v>8</v>
      </c>
      <c r="B11" s="27"/>
      <c r="C11" s="27"/>
      <c r="D11" s="27"/>
      <c r="E11" s="27"/>
      <c r="F11" s="27"/>
      <c r="G11" s="27"/>
    </row>
    <row r="12" s="23" customFormat="1" ht="24.95" customHeight="1" spans="1:7">
      <c r="A12" s="27">
        <v>9</v>
      </c>
      <c r="B12" s="27"/>
      <c r="C12" s="27"/>
      <c r="D12" s="27"/>
      <c r="E12" s="27"/>
      <c r="F12" s="27"/>
      <c r="G12" s="27"/>
    </row>
    <row r="13" s="23" customFormat="1" ht="24.95" customHeight="1" spans="1:7">
      <c r="A13" s="27">
        <v>10</v>
      </c>
      <c r="B13" s="27"/>
      <c r="C13" s="27"/>
      <c r="D13" s="27"/>
      <c r="E13" s="27"/>
      <c r="F13" s="27"/>
      <c r="G13" s="27"/>
    </row>
    <row r="14" s="23" customFormat="1" ht="24.95" customHeight="1" spans="1:7">
      <c r="A14" s="27">
        <v>11</v>
      </c>
      <c r="B14" s="27"/>
      <c r="C14" s="27"/>
      <c r="D14" s="27"/>
      <c r="E14" s="27"/>
      <c r="F14" s="27"/>
      <c r="G14" s="27"/>
    </row>
    <row r="15" s="23" customFormat="1" ht="24.95" customHeight="1" spans="1:7">
      <c r="A15" s="27">
        <v>12</v>
      </c>
      <c r="B15" s="27"/>
      <c r="C15" s="27"/>
      <c r="D15" s="27"/>
      <c r="E15" s="27"/>
      <c r="F15" s="27"/>
      <c r="G15" s="27"/>
    </row>
    <row r="16" s="23" customFormat="1" ht="24.95" customHeight="1" spans="1:7">
      <c r="A16" s="27">
        <v>13</v>
      </c>
      <c r="B16" s="27"/>
      <c r="C16" s="27"/>
      <c r="D16" s="27"/>
      <c r="E16" s="27"/>
      <c r="F16" s="27"/>
      <c r="G16" s="27"/>
    </row>
    <row r="17" s="23" customFormat="1" ht="24.95" customHeight="1" spans="1:7">
      <c r="A17" s="27">
        <v>14</v>
      </c>
      <c r="B17" s="27"/>
      <c r="C17" s="27"/>
      <c r="D17" s="27"/>
      <c r="E17" s="27"/>
      <c r="F17" s="27"/>
      <c r="G17" s="27"/>
    </row>
    <row r="18" s="23" customFormat="1" ht="24.95" customHeight="1" spans="1:7">
      <c r="A18" s="27">
        <v>15</v>
      </c>
      <c r="B18" s="27"/>
      <c r="C18" s="27"/>
      <c r="D18" s="27"/>
      <c r="E18" s="27"/>
      <c r="F18" s="27"/>
      <c r="G18" s="27"/>
    </row>
    <row r="19" s="23" customFormat="1" ht="24.95" customHeight="1" spans="1:7">
      <c r="A19" s="27">
        <v>16</v>
      </c>
      <c r="B19" s="27"/>
      <c r="C19" s="27"/>
      <c r="D19" s="27"/>
      <c r="E19" s="27"/>
      <c r="F19" s="27"/>
      <c r="G19" s="27"/>
    </row>
    <row r="20" s="23" customFormat="1" ht="24.95" customHeight="1" spans="1:7">
      <c r="A20" s="27">
        <v>17</v>
      </c>
      <c r="B20" s="34"/>
      <c r="C20" s="27"/>
      <c r="D20" s="37"/>
      <c r="E20" s="38"/>
      <c r="F20" s="38"/>
      <c r="G20" s="38"/>
    </row>
    <row r="21" s="23" customFormat="1" ht="24.95" customHeight="1" spans="1:7">
      <c r="A21" s="27">
        <v>18</v>
      </c>
      <c r="B21" s="34"/>
      <c r="C21" s="27"/>
      <c r="D21" s="37"/>
      <c r="E21" s="38"/>
      <c r="F21" s="38"/>
      <c r="G21" s="38"/>
    </row>
    <row r="22" s="23" customFormat="1" ht="24.95" customHeight="1" spans="1:7">
      <c r="A22" s="27">
        <v>19</v>
      </c>
      <c r="B22" s="34"/>
      <c r="C22" s="27"/>
      <c r="D22" s="37"/>
      <c r="E22" s="38"/>
      <c r="F22" s="38"/>
      <c r="G22" s="38"/>
    </row>
    <row r="23" s="23" customFormat="1" ht="24.95" customHeight="1" spans="1:7">
      <c r="A23" s="27">
        <v>20</v>
      </c>
      <c r="B23" s="34"/>
      <c r="C23" s="27"/>
      <c r="D23" s="37"/>
      <c r="E23" s="38"/>
      <c r="F23" s="38"/>
      <c r="G23" s="38"/>
    </row>
    <row r="24" s="23" customFormat="1" ht="24.95" customHeight="1" spans="1:7">
      <c r="A24" s="27">
        <v>21</v>
      </c>
      <c r="B24" s="34"/>
      <c r="C24" s="27"/>
      <c r="D24" s="37"/>
      <c r="E24" s="38"/>
      <c r="F24" s="38"/>
      <c r="G24" s="38"/>
    </row>
    <row r="25" s="23" customFormat="1" ht="24.95" customHeight="1" spans="1:7">
      <c r="A25" s="27">
        <v>22</v>
      </c>
      <c r="B25" s="34"/>
      <c r="C25" s="27"/>
      <c r="D25" s="37"/>
      <c r="E25" s="38"/>
      <c r="F25" s="38"/>
      <c r="G25" s="38"/>
    </row>
    <row r="26" s="23" customFormat="1" ht="24.95" customHeight="1" spans="1:7">
      <c r="A26" s="27">
        <v>23</v>
      </c>
      <c r="B26" s="34"/>
      <c r="C26" s="27"/>
      <c r="D26" s="37"/>
      <c r="E26" s="38"/>
      <c r="F26" s="38"/>
      <c r="G26" s="38"/>
    </row>
    <row r="27" s="23" customFormat="1" ht="24.95" customHeight="1" spans="1:7">
      <c r="A27" s="27">
        <v>24</v>
      </c>
      <c r="B27" s="34"/>
      <c r="C27" s="27"/>
      <c r="D27" s="37"/>
      <c r="E27" s="38"/>
      <c r="F27" s="38"/>
      <c r="G27" s="38"/>
    </row>
    <row r="28" s="23" customFormat="1" ht="24.95" customHeight="1" spans="1:7">
      <c r="A28" s="27">
        <v>25</v>
      </c>
      <c r="B28" s="34"/>
      <c r="C28" s="27"/>
      <c r="D28" s="37"/>
      <c r="E28" s="38"/>
      <c r="F28" s="38"/>
      <c r="G28" s="38"/>
    </row>
  </sheetData>
  <mergeCells count="2">
    <mergeCell ref="A1:G1"/>
    <mergeCell ref="A2:G2"/>
  </mergeCells>
  <pageMargins left="0.7" right="0.7" top="0.75" bottom="0.75" header="0.3" footer="0.3"/>
  <pageSetup paperSize="9" scale="96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view="pageBreakPreview" zoomScaleNormal="100" workbookViewId="0">
      <pane ySplit="3" topLeftCell="A22" activePane="bottomLeft" state="frozen"/>
      <selection/>
      <selection pane="bottomLeft" activeCell="G28" sqref="G28"/>
    </sheetView>
  </sheetViews>
  <sheetFormatPr defaultColWidth="9" defaultRowHeight="13.5" outlineLevelCol="4"/>
  <cols>
    <col min="1" max="1" width="6" style="24" customWidth="1"/>
    <col min="2" max="2" width="14" style="24" customWidth="1"/>
    <col min="3" max="3" width="29.125" style="24" customWidth="1"/>
    <col min="4" max="4" width="18" style="24" customWidth="1"/>
    <col min="5" max="5" width="22.125" style="24" customWidth="1"/>
    <col min="6" max="16384" width="9" style="24"/>
  </cols>
  <sheetData>
    <row r="1" s="22" customFormat="1" ht="30" customHeight="1" spans="1:5">
      <c r="A1" s="25" t="s">
        <v>1075</v>
      </c>
      <c r="B1" s="25"/>
      <c r="C1" s="25"/>
      <c r="D1" s="25"/>
      <c r="E1" s="25"/>
    </row>
    <row r="2" s="24" customFormat="1" ht="24.95" customHeight="1" spans="1:3">
      <c r="A2" s="31" t="str">
        <f>[45]表3投标报价汇总表!A2</f>
        <v>工程名称：宁波石化开发区岚山动力中心项目一期工程全厂安装工程施工</v>
      </c>
      <c r="B2" s="31"/>
      <c r="C2" s="31"/>
    </row>
    <row r="3" s="23" customFormat="1" ht="24" customHeight="1" spans="1:5">
      <c r="A3" s="27" t="s">
        <v>37</v>
      </c>
      <c r="B3" s="27" t="s">
        <v>1076</v>
      </c>
      <c r="C3" s="27" t="s">
        <v>1077</v>
      </c>
      <c r="D3" s="27" t="s">
        <v>1078</v>
      </c>
      <c r="E3" s="27" t="s">
        <v>1032</v>
      </c>
    </row>
    <row r="4" s="23" customFormat="1" ht="33.75" spans="1:5">
      <c r="A4" s="27">
        <v>1</v>
      </c>
      <c r="B4" s="27" t="s">
        <v>1079</v>
      </c>
      <c r="C4" s="27" t="s">
        <v>1080</v>
      </c>
      <c r="D4" s="32"/>
      <c r="E4" s="29"/>
    </row>
    <row r="5" s="23" customFormat="1" ht="45" spans="1:5">
      <c r="A5" s="27">
        <v>2</v>
      </c>
      <c r="B5" s="27" t="s">
        <v>1081</v>
      </c>
      <c r="C5" s="27" t="s">
        <v>1082</v>
      </c>
      <c r="D5" s="32"/>
      <c r="E5" s="29"/>
    </row>
    <row r="6" s="23" customFormat="1" ht="45" spans="1:5">
      <c r="A6" s="27">
        <v>3</v>
      </c>
      <c r="B6" s="27" t="s">
        <v>1083</v>
      </c>
      <c r="C6" s="27" t="s">
        <v>1084</v>
      </c>
      <c r="D6" s="32"/>
      <c r="E6" s="29"/>
    </row>
    <row r="7" s="23" customFormat="1" ht="22.5" spans="1:5">
      <c r="A7" s="27">
        <v>4</v>
      </c>
      <c r="B7" s="27" t="s">
        <v>1085</v>
      </c>
      <c r="C7" s="27" t="s">
        <v>1086</v>
      </c>
      <c r="D7" s="32"/>
      <c r="E7" s="29"/>
    </row>
    <row r="8" s="23" customFormat="1" ht="49.5" spans="1:5">
      <c r="A8" s="27">
        <v>5</v>
      </c>
      <c r="B8" s="27" t="s">
        <v>1087</v>
      </c>
      <c r="C8" s="27" t="s">
        <v>1088</v>
      </c>
      <c r="D8" s="32"/>
      <c r="E8" s="29"/>
    </row>
    <row r="9" s="23" customFormat="1" ht="12" spans="1:5">
      <c r="A9" s="27">
        <v>6</v>
      </c>
      <c r="B9" s="27" t="s">
        <v>1089</v>
      </c>
      <c r="C9" s="27" t="s">
        <v>1090</v>
      </c>
      <c r="D9" s="32"/>
      <c r="E9" s="29"/>
    </row>
    <row r="10" s="23" customFormat="1" ht="63.75" spans="1:5">
      <c r="A10" s="27">
        <v>7</v>
      </c>
      <c r="B10" s="27" t="s">
        <v>1091</v>
      </c>
      <c r="C10" s="27" t="s">
        <v>1092</v>
      </c>
      <c r="D10" s="33"/>
      <c r="E10" s="29"/>
    </row>
    <row r="11" s="23" customFormat="1" ht="25.5" spans="1:5">
      <c r="A11" s="27">
        <v>8</v>
      </c>
      <c r="B11" s="27" t="s">
        <v>1093</v>
      </c>
      <c r="C11" s="27" t="s">
        <v>1094</v>
      </c>
      <c r="D11" s="33"/>
      <c r="E11" s="29"/>
    </row>
    <row r="12" s="23" customFormat="1" ht="33.75" spans="1:5">
      <c r="A12" s="27">
        <v>9</v>
      </c>
      <c r="B12" s="27" t="s">
        <v>1095</v>
      </c>
      <c r="C12" s="27" t="s">
        <v>1096</v>
      </c>
      <c r="D12" s="33"/>
      <c r="E12" s="29"/>
    </row>
    <row r="13" s="23" customFormat="1" ht="22.5" spans="1:5">
      <c r="A13" s="27">
        <v>10</v>
      </c>
      <c r="B13" s="27" t="s">
        <v>1097</v>
      </c>
      <c r="C13" s="27" t="s">
        <v>1098</v>
      </c>
      <c r="D13" s="33"/>
      <c r="E13" s="34"/>
    </row>
    <row r="14" s="23" customFormat="1" ht="26.25" spans="1:5">
      <c r="A14" s="27">
        <v>11</v>
      </c>
      <c r="B14" s="27" t="s">
        <v>1099</v>
      </c>
      <c r="C14" s="27" t="s">
        <v>1100</v>
      </c>
      <c r="D14" s="33"/>
      <c r="E14" s="34"/>
    </row>
    <row r="15" s="23" customFormat="1" ht="56.25" spans="1:5">
      <c r="A15" s="27">
        <v>12</v>
      </c>
      <c r="B15" s="27" t="s">
        <v>1101</v>
      </c>
      <c r="C15" s="27" t="s">
        <v>1102</v>
      </c>
      <c r="D15" s="32"/>
      <c r="E15" s="29"/>
    </row>
    <row r="16" s="23" customFormat="1" ht="22.5" spans="1:5">
      <c r="A16" s="27">
        <v>13</v>
      </c>
      <c r="B16" s="27" t="s">
        <v>1103</v>
      </c>
      <c r="C16" s="27" t="s">
        <v>1104</v>
      </c>
      <c r="D16" s="32"/>
      <c r="E16" s="29"/>
    </row>
    <row r="17" s="23" customFormat="1" ht="22.5" spans="1:5">
      <c r="A17" s="27">
        <v>14</v>
      </c>
      <c r="B17" s="27" t="s">
        <v>1105</v>
      </c>
      <c r="C17" s="27" t="s">
        <v>1106</v>
      </c>
      <c r="D17" s="32"/>
      <c r="E17" s="29"/>
    </row>
    <row r="18" s="23" customFormat="1" ht="12" spans="1:5">
      <c r="A18" s="27">
        <v>15</v>
      </c>
      <c r="B18" s="27" t="s">
        <v>1107</v>
      </c>
      <c r="C18" s="27" t="s">
        <v>1108</v>
      </c>
      <c r="D18" s="32"/>
      <c r="E18" s="29"/>
    </row>
    <row r="19" s="23" customFormat="1" ht="33.75" spans="1:5">
      <c r="A19" s="27">
        <v>16</v>
      </c>
      <c r="B19" s="27" t="s">
        <v>1109</v>
      </c>
      <c r="C19" s="27" t="s">
        <v>1110</v>
      </c>
      <c r="D19" s="32"/>
      <c r="E19" s="29"/>
    </row>
    <row r="20" s="23" customFormat="1" ht="24.75" spans="1:5">
      <c r="A20" s="27">
        <v>17</v>
      </c>
      <c r="B20" s="27" t="s">
        <v>1111</v>
      </c>
      <c r="C20" s="27" t="s">
        <v>1112</v>
      </c>
      <c r="D20" s="32"/>
      <c r="E20" s="29"/>
    </row>
    <row r="21" s="23" customFormat="1" ht="39" spans="1:5">
      <c r="A21" s="27">
        <v>18</v>
      </c>
      <c r="B21" s="27" t="s">
        <v>1113</v>
      </c>
      <c r="C21" s="27" t="s">
        <v>1114</v>
      </c>
      <c r="D21" s="32"/>
      <c r="E21" s="29"/>
    </row>
    <row r="22" s="23" customFormat="1" ht="12" spans="1:5">
      <c r="A22" s="27">
        <v>19</v>
      </c>
      <c r="B22" s="27" t="s">
        <v>1115</v>
      </c>
      <c r="C22" s="27" t="s">
        <v>1116</v>
      </c>
      <c r="D22" s="32"/>
      <c r="E22" s="29"/>
    </row>
    <row r="23" s="23" customFormat="1" ht="51" spans="1:5">
      <c r="A23" s="27">
        <v>20</v>
      </c>
      <c r="B23" s="27" t="s">
        <v>1117</v>
      </c>
      <c r="C23" s="27" t="s">
        <v>1118</v>
      </c>
      <c r="D23" s="32"/>
      <c r="E23" s="29"/>
    </row>
    <row r="24" s="24" customFormat="1" ht="22.5" spans="1:5">
      <c r="A24" s="27">
        <v>21</v>
      </c>
      <c r="B24" s="27" t="s">
        <v>1119</v>
      </c>
      <c r="C24" s="27" t="s">
        <v>1120</v>
      </c>
      <c r="D24" s="32"/>
      <c r="E24" s="29"/>
    </row>
    <row r="25" s="24" customFormat="1" ht="51" spans="1:5">
      <c r="A25" s="27">
        <v>22</v>
      </c>
      <c r="B25" s="27" t="s">
        <v>1121</v>
      </c>
      <c r="C25" s="27" t="s">
        <v>1122</v>
      </c>
      <c r="D25" s="32"/>
      <c r="E25" s="29"/>
    </row>
    <row r="26" s="24" customFormat="1" ht="33.75" spans="1:5">
      <c r="A26" s="27">
        <v>23</v>
      </c>
      <c r="B26" s="27" t="s">
        <v>1123</v>
      </c>
      <c r="C26" s="27" t="s">
        <v>1124</v>
      </c>
      <c r="D26" s="32"/>
      <c r="E26" s="29"/>
    </row>
    <row r="27" s="24" customFormat="1" spans="1:5">
      <c r="A27" s="27">
        <v>24</v>
      </c>
      <c r="B27" s="27" t="s">
        <v>1125</v>
      </c>
      <c r="C27" s="27" t="s">
        <v>1126</v>
      </c>
      <c r="D27" s="32"/>
      <c r="E27" s="29"/>
    </row>
    <row r="28" s="24" customFormat="1" ht="46.5" spans="1:5">
      <c r="A28" s="27">
        <v>25</v>
      </c>
      <c r="B28" s="27" t="s">
        <v>1127</v>
      </c>
      <c r="C28" s="27" t="s">
        <v>1128</v>
      </c>
      <c r="D28" s="32"/>
      <c r="E28" s="29"/>
    </row>
    <row r="29" s="24" customFormat="1" ht="22.5" spans="1:5">
      <c r="A29" s="27">
        <v>26</v>
      </c>
      <c r="B29" s="27" t="s">
        <v>1129</v>
      </c>
      <c r="C29" s="27" t="s">
        <v>1130</v>
      </c>
      <c r="D29" s="32"/>
      <c r="E29" s="29"/>
    </row>
    <row r="30" s="24" customFormat="1" ht="45" spans="1:5">
      <c r="A30" s="27">
        <v>27</v>
      </c>
      <c r="B30" s="27" t="s">
        <v>1131</v>
      </c>
      <c r="C30" s="27" t="s">
        <v>1132</v>
      </c>
      <c r="D30" s="32"/>
      <c r="E30" s="29"/>
    </row>
    <row r="31" s="24" customFormat="1" ht="67.5" spans="1:5">
      <c r="A31" s="27">
        <v>28</v>
      </c>
      <c r="B31" s="27" t="s">
        <v>1133</v>
      </c>
      <c r="C31" s="27" t="s">
        <v>1134</v>
      </c>
      <c r="D31" s="32"/>
      <c r="E31" s="29"/>
    </row>
    <row r="32" s="24" customFormat="1" ht="22.5" spans="1:5">
      <c r="A32" s="27">
        <v>29</v>
      </c>
      <c r="B32" s="27" t="s">
        <v>1135</v>
      </c>
      <c r="C32" s="27" t="s">
        <v>1136</v>
      </c>
      <c r="D32" s="32"/>
      <c r="E32" s="29"/>
    </row>
    <row r="33" s="24" customFormat="1" ht="33.75" spans="1:5">
      <c r="A33" s="27">
        <v>30</v>
      </c>
      <c r="B33" s="27" t="s">
        <v>1137</v>
      </c>
      <c r="C33" s="27" t="s">
        <v>1138</v>
      </c>
      <c r="D33" s="32"/>
      <c r="E33" s="29"/>
    </row>
    <row r="34" s="24" customFormat="1" ht="22.5" spans="1:5">
      <c r="A34" s="27">
        <v>31</v>
      </c>
      <c r="B34" s="27" t="s">
        <v>1139</v>
      </c>
      <c r="C34" s="27" t="s">
        <v>1140</v>
      </c>
      <c r="D34" s="32"/>
      <c r="E34" s="29"/>
    </row>
    <row r="35" s="24" customFormat="1" ht="51" spans="1:5">
      <c r="A35" s="27">
        <v>32</v>
      </c>
      <c r="B35" s="27" t="s">
        <v>1141</v>
      </c>
      <c r="C35" s="27" t="s">
        <v>1142</v>
      </c>
      <c r="D35" s="32"/>
      <c r="E35" s="29"/>
    </row>
    <row r="36" s="24" customFormat="1" spans="1:5">
      <c r="A36" s="27">
        <v>33</v>
      </c>
      <c r="B36" s="27" t="s">
        <v>1143</v>
      </c>
      <c r="C36" s="27" t="s">
        <v>1144</v>
      </c>
      <c r="D36" s="32"/>
      <c r="E36" s="29"/>
    </row>
    <row r="37" s="24" customFormat="1" ht="22.5" spans="1:5">
      <c r="A37" s="27">
        <v>34</v>
      </c>
      <c r="B37" s="27" t="s">
        <v>1145</v>
      </c>
      <c r="C37" s="27" t="s">
        <v>1146</v>
      </c>
      <c r="D37" s="32"/>
      <c r="E37" s="29"/>
    </row>
    <row r="38" s="24" customFormat="1" ht="38.25" spans="1:5">
      <c r="A38" s="27">
        <v>35</v>
      </c>
      <c r="B38" s="27" t="s">
        <v>1147</v>
      </c>
      <c r="C38" s="27" t="s">
        <v>1148</v>
      </c>
      <c r="D38" s="32"/>
      <c r="E38" s="29"/>
    </row>
    <row r="39" s="24" customFormat="1" ht="49.5" spans="1:5">
      <c r="A39" s="27">
        <v>36</v>
      </c>
      <c r="B39" s="27" t="s">
        <v>1149</v>
      </c>
      <c r="C39" s="27" t="s">
        <v>1150</v>
      </c>
      <c r="D39" s="32"/>
      <c r="E39" s="29"/>
    </row>
    <row r="40" s="24" customFormat="1" ht="22.5" spans="1:5">
      <c r="A40" s="27">
        <v>37</v>
      </c>
      <c r="B40" s="27" t="s">
        <v>1151</v>
      </c>
      <c r="C40" s="27" t="s">
        <v>1152</v>
      </c>
      <c r="D40" s="32"/>
      <c r="E40" s="29"/>
    </row>
    <row r="41" s="24" customFormat="1" ht="25.5" spans="1:5">
      <c r="A41" s="27">
        <v>38</v>
      </c>
      <c r="B41" s="27" t="s">
        <v>221</v>
      </c>
      <c r="C41" s="27" t="s">
        <v>1153</v>
      </c>
      <c r="D41" s="32"/>
      <c r="E41" s="29"/>
    </row>
    <row r="42" s="24" customFormat="1" ht="38.25" spans="1:5">
      <c r="A42" s="27">
        <v>39</v>
      </c>
      <c r="B42" s="27" t="s">
        <v>1154</v>
      </c>
      <c r="C42" s="27" t="s">
        <v>1155</v>
      </c>
      <c r="D42" s="32"/>
      <c r="E42" s="29"/>
    </row>
    <row r="43" s="24" customFormat="1" ht="22.5" spans="1:5">
      <c r="A43" s="27">
        <v>40</v>
      </c>
      <c r="B43" s="27" t="s">
        <v>1156</v>
      </c>
      <c r="C43" s="27" t="s">
        <v>1157</v>
      </c>
      <c r="D43" s="32"/>
      <c r="E43" s="29"/>
    </row>
    <row r="44" s="24" customFormat="1" ht="33.75" spans="1:5">
      <c r="A44" s="27">
        <v>41</v>
      </c>
      <c r="B44" s="27" t="s">
        <v>1158</v>
      </c>
      <c r="C44" s="27" t="s">
        <v>1159</v>
      </c>
      <c r="D44" s="32"/>
      <c r="E44" s="29"/>
    </row>
    <row r="45" s="24" customFormat="1" ht="35.25" spans="1:5">
      <c r="A45" s="27">
        <v>42</v>
      </c>
      <c r="B45" s="27" t="s">
        <v>1160</v>
      </c>
      <c r="C45" s="27" t="s">
        <v>1161</v>
      </c>
      <c r="D45" s="32"/>
      <c r="E45" s="29"/>
    </row>
    <row r="46" s="24" customFormat="1" ht="25.5" spans="1:5">
      <c r="A46" s="27">
        <v>43</v>
      </c>
      <c r="B46" s="27" t="s">
        <v>1162</v>
      </c>
      <c r="C46" s="27" t="s">
        <v>1163</v>
      </c>
      <c r="D46" s="32"/>
      <c r="E46" s="29"/>
    </row>
    <row r="47" s="24" customFormat="1" ht="25.5" spans="1:5">
      <c r="A47" s="27">
        <v>44</v>
      </c>
      <c r="B47" s="27" t="s">
        <v>1164</v>
      </c>
      <c r="C47" s="27" t="s">
        <v>1165</v>
      </c>
      <c r="D47" s="32"/>
      <c r="E47" s="29"/>
    </row>
    <row r="48" s="24" customFormat="1" ht="22.5" spans="1:5">
      <c r="A48" s="27">
        <v>45</v>
      </c>
      <c r="B48" s="27" t="s">
        <v>1166</v>
      </c>
      <c r="C48" s="27" t="s">
        <v>1167</v>
      </c>
      <c r="D48" s="32"/>
      <c r="E48" s="29"/>
    </row>
    <row r="49" s="24" customFormat="1" spans="1:5">
      <c r="A49" s="27">
        <v>46</v>
      </c>
      <c r="B49" s="27" t="s">
        <v>1168</v>
      </c>
      <c r="C49" s="27" t="s">
        <v>1169</v>
      </c>
      <c r="D49" s="32"/>
      <c r="E49" s="29"/>
    </row>
    <row r="50" s="24" customFormat="1" ht="22.5" spans="1:5">
      <c r="A50" s="27">
        <v>47</v>
      </c>
      <c r="B50" s="27" t="s">
        <v>1170</v>
      </c>
      <c r="C50" s="27" t="s">
        <v>1169</v>
      </c>
      <c r="D50" s="32"/>
      <c r="E50" s="29"/>
    </row>
    <row r="51" s="24" customFormat="1" spans="1:5">
      <c r="A51" s="27">
        <v>48</v>
      </c>
      <c r="B51" s="27" t="s">
        <v>1171</v>
      </c>
      <c r="C51" s="27" t="s">
        <v>1169</v>
      </c>
      <c r="D51" s="32"/>
      <c r="E51" s="29"/>
    </row>
    <row r="52" s="24" customFormat="1" spans="1:5">
      <c r="A52" s="27">
        <v>49</v>
      </c>
      <c r="B52" s="27" t="s">
        <v>1172</v>
      </c>
      <c r="C52" s="27" t="s">
        <v>1173</v>
      </c>
      <c r="D52" s="32"/>
      <c r="E52" s="29"/>
    </row>
    <row r="53" s="24" customFormat="1" spans="1:5">
      <c r="A53" s="27">
        <v>50</v>
      </c>
      <c r="B53" s="27" t="s">
        <v>1174</v>
      </c>
      <c r="C53" s="27" t="s">
        <v>1175</v>
      </c>
      <c r="D53" s="32"/>
      <c r="E53" s="29"/>
    </row>
    <row r="54" s="24" customFormat="1" ht="22.5" spans="1:5">
      <c r="A54" s="27">
        <v>51</v>
      </c>
      <c r="B54" s="27" t="s">
        <v>1176</v>
      </c>
      <c r="C54" s="27" t="s">
        <v>1177</v>
      </c>
      <c r="D54" s="32"/>
      <c r="E54" s="29"/>
    </row>
    <row r="55" s="24" customFormat="1" ht="22.5" spans="1:5">
      <c r="A55" s="27">
        <v>52</v>
      </c>
      <c r="B55" s="27" t="s">
        <v>1178</v>
      </c>
      <c r="C55" s="27" t="s">
        <v>1179</v>
      </c>
      <c r="D55" s="32"/>
      <c r="E55" s="29"/>
    </row>
    <row r="56" s="24" customFormat="1" spans="1:5">
      <c r="A56" s="27">
        <v>53</v>
      </c>
      <c r="B56" s="27" t="s">
        <v>1180</v>
      </c>
      <c r="C56" s="27" t="s">
        <v>1181</v>
      </c>
      <c r="D56" s="32"/>
      <c r="E56" s="29"/>
    </row>
    <row r="57" s="24" customFormat="1" ht="22.5" spans="1:5">
      <c r="A57" s="27">
        <v>54</v>
      </c>
      <c r="B57" s="27" t="s">
        <v>1182</v>
      </c>
      <c r="C57" s="27" t="s">
        <v>1183</v>
      </c>
      <c r="D57" s="32"/>
      <c r="E57" s="29"/>
    </row>
    <row r="58" s="24" customFormat="1" spans="1:5">
      <c r="A58" s="27">
        <v>55</v>
      </c>
      <c r="B58" s="27" t="s">
        <v>1184</v>
      </c>
      <c r="C58" s="27" t="s">
        <v>1185</v>
      </c>
      <c r="D58" s="32"/>
      <c r="E58" s="29"/>
    </row>
    <row r="59" s="24" customFormat="1" ht="22.5" spans="1:5">
      <c r="A59" s="27">
        <v>56</v>
      </c>
      <c r="B59" s="27" t="s">
        <v>1186</v>
      </c>
      <c r="C59" s="27" t="s">
        <v>1187</v>
      </c>
      <c r="D59" s="32"/>
      <c r="E59" s="29"/>
    </row>
    <row r="60" s="24" customFormat="1" ht="22.5" spans="1:5">
      <c r="A60" s="27">
        <v>57</v>
      </c>
      <c r="B60" s="27" t="s">
        <v>1188</v>
      </c>
      <c r="C60" s="27" t="s">
        <v>1189</v>
      </c>
      <c r="D60" s="32"/>
      <c r="E60" s="29"/>
    </row>
  </sheetData>
  <mergeCells count="2">
    <mergeCell ref="A1:E1"/>
    <mergeCell ref="A2:C2"/>
  </mergeCells>
  <pageMargins left="0.700694444444445" right="0.700694444444445" top="0.751388888888889" bottom="0.751388888888889" header="0.298611111111111" footer="0.298611111111111"/>
  <pageSetup paperSize="9" scale="83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view="pageBreakPreview" zoomScaleNormal="100" workbookViewId="0">
      <pane ySplit="3" topLeftCell="A4" activePane="bottomLeft" state="frozen"/>
      <selection/>
      <selection pane="bottomLeft" activeCell="K8" sqref="K8"/>
    </sheetView>
  </sheetViews>
  <sheetFormatPr defaultColWidth="8.875" defaultRowHeight="30" customHeight="1" outlineLevelCol="6"/>
  <cols>
    <col min="1" max="1" width="6.75" style="24" customWidth="1"/>
    <col min="2" max="2" width="20.5" style="24" customWidth="1"/>
    <col min="3" max="4" width="11" style="24" customWidth="1"/>
    <col min="5" max="5" width="10.25" style="24" customWidth="1"/>
    <col min="6" max="7" width="11" style="24" customWidth="1"/>
    <col min="8" max="16384" width="8.875" style="24"/>
  </cols>
  <sheetData>
    <row r="1" s="22" customFormat="1" customHeight="1" spans="1:7">
      <c r="A1" s="25" t="s">
        <v>1190</v>
      </c>
      <c r="B1" s="25"/>
      <c r="C1" s="25"/>
      <c r="D1" s="25"/>
      <c r="E1" s="25"/>
      <c r="F1" s="25"/>
      <c r="G1" s="25"/>
    </row>
    <row r="2" s="23" customFormat="1" customHeight="1" spans="1:2">
      <c r="A2" s="26" t="str">
        <f>表3投标报价汇总表!A2</f>
        <v>工程名称：宁波石化开发区岚山动力中心项目一期工程全厂安装工程施工</v>
      </c>
      <c r="B2" s="26"/>
    </row>
    <row r="3" s="23" customFormat="1" customHeight="1" spans="1:7">
      <c r="A3" s="27" t="s">
        <v>37</v>
      </c>
      <c r="B3" s="27" t="s">
        <v>1191</v>
      </c>
      <c r="C3" s="27" t="s">
        <v>83</v>
      </c>
      <c r="D3" s="27" t="s">
        <v>84</v>
      </c>
      <c r="E3" s="27" t="s">
        <v>1069</v>
      </c>
      <c r="F3" s="27" t="s">
        <v>1070</v>
      </c>
      <c r="G3" s="27" t="s">
        <v>1032</v>
      </c>
    </row>
    <row r="4" s="23" customFormat="1" customHeight="1" spans="1:7">
      <c r="A4" s="27">
        <v>1</v>
      </c>
      <c r="B4" s="27"/>
      <c r="C4" s="27"/>
      <c r="D4" s="27"/>
      <c r="E4" s="28"/>
      <c r="F4" s="28"/>
      <c r="G4" s="27"/>
    </row>
    <row r="5" s="23" customFormat="1" customHeight="1" spans="1:7">
      <c r="A5" s="27">
        <v>2</v>
      </c>
      <c r="B5" s="29"/>
      <c r="C5" s="27"/>
      <c r="D5" s="27"/>
      <c r="E5" s="28"/>
      <c r="F5" s="28"/>
      <c r="G5" s="27"/>
    </row>
    <row r="6" s="23" customFormat="1" customHeight="1" spans="1:7">
      <c r="A6" s="27">
        <v>3</v>
      </c>
      <c r="B6" s="29"/>
      <c r="C6" s="27"/>
      <c r="D6" s="27"/>
      <c r="E6" s="28"/>
      <c r="F6" s="28"/>
      <c r="G6" s="27"/>
    </row>
    <row r="7" s="23" customFormat="1" customHeight="1" spans="1:7">
      <c r="A7" s="27">
        <v>4</v>
      </c>
      <c r="B7" s="29"/>
      <c r="C7" s="27"/>
      <c r="D7" s="27"/>
      <c r="E7" s="28"/>
      <c r="F7" s="28"/>
      <c r="G7" s="27"/>
    </row>
    <row r="8" s="23" customFormat="1" customHeight="1" spans="1:7">
      <c r="A8" s="27">
        <v>5</v>
      </c>
      <c r="B8" s="29"/>
      <c r="C8" s="27"/>
      <c r="D8" s="27"/>
      <c r="E8" s="28"/>
      <c r="F8" s="28"/>
      <c r="G8" s="27"/>
    </row>
    <row r="9" s="23" customFormat="1" customHeight="1" spans="1:7">
      <c r="A9" s="27">
        <v>6</v>
      </c>
      <c r="B9" s="29"/>
      <c r="C9" s="27"/>
      <c r="D9" s="27"/>
      <c r="E9" s="28"/>
      <c r="F9" s="28"/>
      <c r="G9" s="27"/>
    </row>
    <row r="10" s="23" customFormat="1" customHeight="1" spans="1:7">
      <c r="A10" s="27">
        <v>7</v>
      </c>
      <c r="B10" s="29"/>
      <c r="C10" s="27"/>
      <c r="D10" s="27"/>
      <c r="E10" s="28"/>
      <c r="F10" s="28"/>
      <c r="G10" s="27"/>
    </row>
    <row r="11" s="23" customFormat="1" customHeight="1" spans="1:7">
      <c r="A11" s="27">
        <v>8</v>
      </c>
      <c r="B11" s="29"/>
      <c r="C11" s="27"/>
      <c r="D11" s="27"/>
      <c r="E11" s="28"/>
      <c r="F11" s="28"/>
      <c r="G11" s="27"/>
    </row>
    <row r="12" s="23" customFormat="1" customHeight="1" spans="1:7">
      <c r="A12" s="27">
        <v>9</v>
      </c>
      <c r="B12" s="29"/>
      <c r="C12" s="27"/>
      <c r="D12" s="27"/>
      <c r="E12" s="28"/>
      <c r="F12" s="28"/>
      <c r="G12" s="27"/>
    </row>
    <row r="13" s="23" customFormat="1" customHeight="1" spans="1:7">
      <c r="A13" s="27">
        <v>10</v>
      </c>
      <c r="B13" s="29"/>
      <c r="C13" s="27"/>
      <c r="D13" s="27"/>
      <c r="E13" s="28"/>
      <c r="F13" s="28"/>
      <c r="G13" s="27"/>
    </row>
    <row r="14" s="23" customFormat="1" customHeight="1" spans="1:7">
      <c r="A14" s="27">
        <v>11</v>
      </c>
      <c r="B14" s="29"/>
      <c r="C14" s="27"/>
      <c r="D14" s="27"/>
      <c r="E14" s="28"/>
      <c r="F14" s="28"/>
      <c r="G14" s="27"/>
    </row>
    <row r="15" s="23" customFormat="1" customHeight="1" spans="1:7">
      <c r="A15" s="27">
        <v>12</v>
      </c>
      <c r="B15" s="29"/>
      <c r="C15" s="27"/>
      <c r="D15" s="27"/>
      <c r="E15" s="28"/>
      <c r="F15" s="28"/>
      <c r="G15" s="27"/>
    </row>
    <row r="16" s="23" customFormat="1" customHeight="1" spans="1:7">
      <c r="A16" s="27">
        <v>13</v>
      </c>
      <c r="B16" s="29"/>
      <c r="C16" s="27"/>
      <c r="D16" s="27"/>
      <c r="E16" s="28"/>
      <c r="F16" s="28"/>
      <c r="G16" s="27"/>
    </row>
    <row r="17" s="23" customFormat="1" customHeight="1" spans="1:7">
      <c r="A17" s="27">
        <v>14</v>
      </c>
      <c r="B17" s="29"/>
      <c r="C17" s="27"/>
      <c r="D17" s="27"/>
      <c r="E17" s="28"/>
      <c r="F17" s="28"/>
      <c r="G17" s="27"/>
    </row>
    <row r="18" s="23" customFormat="1" customHeight="1" spans="1:7">
      <c r="A18" s="27">
        <v>15</v>
      </c>
      <c r="B18" s="29"/>
      <c r="C18" s="27"/>
      <c r="D18" s="27"/>
      <c r="E18" s="28"/>
      <c r="F18" s="28"/>
      <c r="G18" s="27"/>
    </row>
    <row r="19" s="23" customFormat="1" customHeight="1" spans="1:7">
      <c r="A19" s="27">
        <v>16</v>
      </c>
      <c r="B19" s="29"/>
      <c r="C19" s="27"/>
      <c r="D19" s="27"/>
      <c r="E19" s="28"/>
      <c r="F19" s="28"/>
      <c r="G19" s="27"/>
    </row>
    <row r="20" s="23" customFormat="1" customHeight="1" spans="1:7">
      <c r="A20" s="27">
        <v>17</v>
      </c>
      <c r="B20" s="29"/>
      <c r="C20" s="27"/>
      <c r="D20" s="27"/>
      <c r="E20" s="28"/>
      <c r="F20" s="28"/>
      <c r="G20" s="27"/>
    </row>
    <row r="21" s="23" customFormat="1" customHeight="1" spans="1:7">
      <c r="A21" s="27">
        <v>18</v>
      </c>
      <c r="B21" s="29"/>
      <c r="C21" s="27"/>
      <c r="D21" s="27"/>
      <c r="E21" s="28"/>
      <c r="F21" s="28"/>
      <c r="G21" s="27"/>
    </row>
    <row r="22" s="23" customFormat="1" customHeight="1" spans="1:7">
      <c r="A22" s="27">
        <v>19</v>
      </c>
      <c r="B22" s="29"/>
      <c r="C22" s="27"/>
      <c r="D22" s="27"/>
      <c r="E22" s="28"/>
      <c r="F22" s="28"/>
      <c r="G22" s="27"/>
    </row>
    <row r="23" s="23" customFormat="1" customHeight="1" spans="1:7">
      <c r="A23" s="27">
        <v>20</v>
      </c>
      <c r="B23" s="29"/>
      <c r="C23" s="27"/>
      <c r="D23" s="27"/>
      <c r="E23" s="28"/>
      <c r="F23" s="28"/>
      <c r="G23" s="27"/>
    </row>
    <row r="24" s="23" customFormat="1" customHeight="1" spans="1:7">
      <c r="A24" s="27">
        <v>21</v>
      </c>
      <c r="B24" s="29"/>
      <c r="C24" s="27"/>
      <c r="D24" s="27"/>
      <c r="E24" s="28"/>
      <c r="F24" s="28"/>
      <c r="G24" s="27"/>
    </row>
    <row r="25" s="23" customFormat="1" customHeight="1" spans="1:7">
      <c r="A25" s="27">
        <v>22</v>
      </c>
      <c r="B25" s="29"/>
      <c r="C25" s="27"/>
      <c r="D25" s="27"/>
      <c r="E25" s="28"/>
      <c r="F25" s="28"/>
      <c r="G25" s="27"/>
    </row>
    <row r="26" s="23" customFormat="1" customHeight="1" spans="1:7">
      <c r="A26" s="27">
        <v>23</v>
      </c>
      <c r="B26" s="29"/>
      <c r="C26" s="27"/>
      <c r="D26" s="27"/>
      <c r="E26" s="28"/>
      <c r="F26" s="28"/>
      <c r="G26" s="27"/>
    </row>
    <row r="27" s="23" customFormat="1" customHeight="1" spans="1:7">
      <c r="A27" s="27">
        <v>24</v>
      </c>
      <c r="B27" s="29"/>
      <c r="C27" s="27"/>
      <c r="D27" s="27"/>
      <c r="E27" s="28"/>
      <c r="F27" s="28"/>
      <c r="G27" s="27"/>
    </row>
    <row r="28" s="23" customFormat="1" customHeight="1" spans="1:7">
      <c r="A28" s="27">
        <v>25</v>
      </c>
      <c r="B28" s="29"/>
      <c r="C28" s="27"/>
      <c r="D28" s="27"/>
      <c r="E28" s="28"/>
      <c r="F28" s="28"/>
      <c r="G28" s="27"/>
    </row>
    <row r="30" customHeight="1" spans="1:1">
      <c r="A30" s="30" t="s">
        <v>1192</v>
      </c>
    </row>
    <row r="32" customHeight="1" spans="1:1">
      <c r="A32" s="30" t="s">
        <v>1192</v>
      </c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scale="95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139"/>
  <sheetViews>
    <sheetView workbookViewId="0">
      <selection activeCell="L113" sqref="L113"/>
    </sheetView>
  </sheetViews>
  <sheetFormatPr defaultColWidth="9" defaultRowHeight="24" customHeight="1"/>
  <cols>
    <col min="1" max="1" width="6.83333333333333" style="1" customWidth="1"/>
    <col min="2" max="2" width="30.1666666666667" style="1" customWidth="1"/>
    <col min="3" max="3" width="6.66666666666667" style="1" customWidth="1"/>
    <col min="4" max="4" width="7.66666666666667" style="2" customWidth="1"/>
    <col min="5" max="5" width="10.5" style="2" customWidth="1"/>
    <col min="6" max="6" width="10.1666666666667" style="2" customWidth="1"/>
    <col min="7" max="7" width="11" style="1" customWidth="1"/>
    <col min="8" max="40" width="9" style="1"/>
  </cols>
  <sheetData>
    <row r="1" customHeight="1" spans="1:7">
      <c r="A1" s="3" t="s">
        <v>1193</v>
      </c>
      <c r="B1" s="3"/>
      <c r="C1" s="3"/>
      <c r="D1" s="4"/>
      <c r="E1" s="4"/>
      <c r="F1" s="4"/>
      <c r="G1" s="3"/>
    </row>
    <row r="2" customHeight="1" spans="1:7">
      <c r="A2" s="1" t="s">
        <v>1194</v>
      </c>
      <c r="F2" s="5"/>
      <c r="G2" s="6" t="s">
        <v>36</v>
      </c>
    </row>
    <row r="3" customHeight="1" spans="1:7">
      <c r="A3" s="7" t="s">
        <v>892</v>
      </c>
      <c r="B3" s="7" t="s">
        <v>893</v>
      </c>
      <c r="C3" s="7" t="s">
        <v>83</v>
      </c>
      <c r="D3" s="8" t="s">
        <v>894</v>
      </c>
      <c r="E3" s="8" t="s">
        <v>712</v>
      </c>
      <c r="F3" s="8" t="s">
        <v>86</v>
      </c>
      <c r="G3" s="7" t="s">
        <v>1032</v>
      </c>
    </row>
    <row r="4" customHeight="1" spans="1:7">
      <c r="A4" s="9" t="s">
        <v>48</v>
      </c>
      <c r="B4" s="9" t="s">
        <v>49</v>
      </c>
      <c r="C4" s="7" t="s">
        <v>89</v>
      </c>
      <c r="D4" s="8"/>
      <c r="E4" s="8"/>
      <c r="F4" s="8"/>
      <c r="G4" s="7"/>
    </row>
    <row r="5" customHeight="1" spans="1:7">
      <c r="A5" s="9" t="s">
        <v>50</v>
      </c>
      <c r="B5" s="9" t="s">
        <v>51</v>
      </c>
      <c r="C5" s="7" t="s">
        <v>89</v>
      </c>
      <c r="D5" s="8"/>
      <c r="E5" s="8"/>
      <c r="F5" s="10"/>
      <c r="G5" s="11"/>
    </row>
    <row r="6" customHeight="1" spans="1:7">
      <c r="A6" s="9" t="s">
        <v>90</v>
      </c>
      <c r="B6" s="9" t="s">
        <v>91</v>
      </c>
      <c r="C6" s="7" t="s">
        <v>89</v>
      </c>
      <c r="D6" s="8"/>
      <c r="E6" s="8"/>
      <c r="F6" s="12"/>
      <c r="G6" s="13"/>
    </row>
    <row r="7" customHeight="1" spans="1:7">
      <c r="A7" s="9" t="s">
        <v>92</v>
      </c>
      <c r="B7" s="9" t="s">
        <v>93</v>
      </c>
      <c r="C7" s="7" t="s">
        <v>89</v>
      </c>
      <c r="D7" s="8" t="s">
        <v>89</v>
      </c>
      <c r="E7" s="8"/>
      <c r="F7" s="12"/>
      <c r="G7" s="13"/>
    </row>
    <row r="8" customHeight="1" spans="1:7">
      <c r="A8" s="9" t="s">
        <v>105</v>
      </c>
      <c r="B8" s="9" t="s">
        <v>106</v>
      </c>
      <c r="C8" s="7" t="s">
        <v>89</v>
      </c>
      <c r="D8" s="8" t="s">
        <v>89</v>
      </c>
      <c r="E8" s="8"/>
      <c r="F8" s="12"/>
      <c r="G8" s="13"/>
    </row>
    <row r="9" customHeight="1" spans="1:7">
      <c r="A9" s="9" t="s">
        <v>89</v>
      </c>
      <c r="B9" s="9" t="s">
        <v>1195</v>
      </c>
      <c r="C9" s="7" t="s">
        <v>97</v>
      </c>
      <c r="D9" s="14"/>
      <c r="E9" s="14"/>
      <c r="F9" s="12"/>
      <c r="G9" s="13"/>
    </row>
    <row r="10" customHeight="1" spans="1:7">
      <c r="A10" s="9"/>
      <c r="B10" s="9" t="s">
        <v>1196</v>
      </c>
      <c r="C10" s="7" t="s">
        <v>97</v>
      </c>
      <c r="D10" s="14"/>
      <c r="E10" s="14"/>
      <c r="F10" s="12"/>
      <c r="G10" s="13"/>
    </row>
    <row r="11" customHeight="1" spans="1:7">
      <c r="A11" s="9">
        <v>1.5</v>
      </c>
      <c r="B11" s="9" t="s">
        <v>123</v>
      </c>
      <c r="C11" s="7"/>
      <c r="D11" s="14"/>
      <c r="E11" s="14"/>
      <c r="F11" s="12"/>
      <c r="G11" s="13"/>
    </row>
    <row r="12" customHeight="1" spans="1:7">
      <c r="A12" s="9" t="s">
        <v>127</v>
      </c>
      <c r="B12" s="9" t="s">
        <v>128</v>
      </c>
      <c r="C12" s="7"/>
      <c r="D12" s="14"/>
      <c r="E12" s="14"/>
      <c r="F12" s="12"/>
      <c r="G12" s="13"/>
    </row>
    <row r="13" customHeight="1" spans="1:7">
      <c r="A13" s="9"/>
      <c r="B13" s="9" t="s">
        <v>1197</v>
      </c>
      <c r="C13" s="7" t="s">
        <v>97</v>
      </c>
      <c r="D13" s="14"/>
      <c r="E13" s="14"/>
      <c r="F13" s="12"/>
      <c r="G13" s="13"/>
    </row>
    <row r="14" customHeight="1" spans="1:7">
      <c r="A14" s="9" t="s">
        <v>129</v>
      </c>
      <c r="B14" s="9" t="s">
        <v>130</v>
      </c>
      <c r="C14" s="7"/>
      <c r="D14" s="14"/>
      <c r="E14" s="14"/>
      <c r="F14" s="12"/>
      <c r="G14" s="13"/>
    </row>
    <row r="15" customHeight="1" spans="1:7">
      <c r="A15" s="9"/>
      <c r="B15" s="9" t="s">
        <v>1198</v>
      </c>
      <c r="C15" s="7" t="s">
        <v>97</v>
      </c>
      <c r="D15" s="14"/>
      <c r="E15" s="14"/>
      <c r="F15" s="12"/>
      <c r="G15" s="13"/>
    </row>
    <row r="16" customHeight="1" spans="1:7">
      <c r="A16" s="9" t="s">
        <v>1199</v>
      </c>
      <c r="B16" s="9" t="s">
        <v>134</v>
      </c>
      <c r="C16" s="7"/>
      <c r="D16" s="14"/>
      <c r="E16" s="14"/>
      <c r="F16" s="12"/>
      <c r="G16" s="13"/>
    </row>
    <row r="17" customHeight="1" spans="1:7">
      <c r="A17" s="9"/>
      <c r="B17" s="9" t="s">
        <v>1200</v>
      </c>
      <c r="C17" s="7" t="s">
        <v>97</v>
      </c>
      <c r="D17" s="14"/>
      <c r="E17" s="14"/>
      <c r="F17" s="12"/>
      <c r="G17" s="13"/>
    </row>
    <row r="18" customHeight="1" spans="1:7">
      <c r="A18" s="9" t="s">
        <v>170</v>
      </c>
      <c r="B18" s="9" t="s">
        <v>171</v>
      </c>
      <c r="C18" s="7"/>
      <c r="D18" s="14"/>
      <c r="E18" s="14"/>
      <c r="F18" s="12"/>
      <c r="G18" s="15"/>
    </row>
    <row r="19" customHeight="1" spans="1:7">
      <c r="A19" s="9" t="s">
        <v>172</v>
      </c>
      <c r="B19" s="9" t="s">
        <v>1201</v>
      </c>
      <c r="C19" s="7"/>
      <c r="D19" s="14"/>
      <c r="E19" s="14"/>
      <c r="F19" s="12"/>
      <c r="G19" s="15"/>
    </row>
    <row r="20" customHeight="1" spans="1:7">
      <c r="A20" s="9" t="s">
        <v>174</v>
      </c>
      <c r="B20" s="9" t="s">
        <v>175</v>
      </c>
      <c r="C20" s="7"/>
      <c r="D20" s="14"/>
      <c r="E20" s="14"/>
      <c r="F20" s="12"/>
      <c r="G20" s="15"/>
    </row>
    <row r="21" customHeight="1" spans="1:7">
      <c r="A21" s="9"/>
      <c r="B21" s="9" t="s">
        <v>1202</v>
      </c>
      <c r="C21" s="7" t="s">
        <v>97</v>
      </c>
      <c r="D21" s="14"/>
      <c r="E21" s="14"/>
      <c r="F21" s="12"/>
      <c r="G21" s="16"/>
    </row>
    <row r="22" customHeight="1" spans="1:7">
      <c r="A22" s="9"/>
      <c r="B22" s="9" t="s">
        <v>1203</v>
      </c>
      <c r="C22" s="7" t="s">
        <v>97</v>
      </c>
      <c r="D22" s="14"/>
      <c r="E22" s="14"/>
      <c r="F22" s="12"/>
      <c r="G22" s="16"/>
    </row>
    <row r="23" customHeight="1" spans="1:7">
      <c r="A23" s="9" t="s">
        <v>285</v>
      </c>
      <c r="B23" s="9" t="s">
        <v>1204</v>
      </c>
      <c r="C23" s="7"/>
      <c r="D23" s="14"/>
      <c r="E23" s="14"/>
      <c r="F23" s="12"/>
      <c r="G23" s="15"/>
    </row>
    <row r="24" customHeight="1" spans="1:7">
      <c r="A24" s="9"/>
      <c r="B24" s="9" t="s">
        <v>1205</v>
      </c>
      <c r="C24" s="7" t="s">
        <v>97</v>
      </c>
      <c r="D24" s="14"/>
      <c r="E24" s="14"/>
      <c r="F24" s="12"/>
      <c r="G24" s="16"/>
    </row>
    <row r="25" customHeight="1" spans="1:7">
      <c r="A25" s="9"/>
      <c r="B25" s="9" t="s">
        <v>1206</v>
      </c>
      <c r="C25" s="7" t="s">
        <v>97</v>
      </c>
      <c r="D25" s="14"/>
      <c r="E25" s="14"/>
      <c r="F25" s="12"/>
      <c r="G25" s="16"/>
    </row>
    <row r="26" customHeight="1" spans="1:7">
      <c r="A26" s="9"/>
      <c r="B26" s="9" t="s">
        <v>1207</v>
      </c>
      <c r="C26" s="7" t="s">
        <v>97</v>
      </c>
      <c r="D26" s="14"/>
      <c r="E26" s="14"/>
      <c r="F26" s="12"/>
      <c r="G26" s="16"/>
    </row>
    <row r="27" customHeight="1" spans="1:7">
      <c r="A27" s="9" t="s">
        <v>1208</v>
      </c>
      <c r="B27" s="9" t="s">
        <v>1209</v>
      </c>
      <c r="C27" s="7"/>
      <c r="D27" s="14"/>
      <c r="E27" s="14"/>
      <c r="F27" s="12"/>
      <c r="G27" s="15"/>
    </row>
    <row r="28" customHeight="1" spans="1:7">
      <c r="A28" s="9"/>
      <c r="B28" s="9" t="s">
        <v>1210</v>
      </c>
      <c r="C28" s="7" t="s">
        <v>97</v>
      </c>
      <c r="D28" s="14"/>
      <c r="E28" s="14"/>
      <c r="F28" s="12"/>
      <c r="G28" s="16"/>
    </row>
    <row r="29" customHeight="1" spans="1:7">
      <c r="A29" s="9"/>
      <c r="B29" s="9" t="s">
        <v>1211</v>
      </c>
      <c r="C29" s="7" t="s">
        <v>97</v>
      </c>
      <c r="D29" s="14"/>
      <c r="E29" s="14"/>
      <c r="F29" s="12"/>
      <c r="G29" s="16"/>
    </row>
    <row r="30" customHeight="1" spans="1:7">
      <c r="A30" s="9"/>
      <c r="B30" s="9" t="s">
        <v>1212</v>
      </c>
      <c r="C30" s="7" t="s">
        <v>97</v>
      </c>
      <c r="D30" s="14"/>
      <c r="E30" s="14"/>
      <c r="F30" s="12"/>
      <c r="G30" s="16"/>
    </row>
    <row r="31" customHeight="1" spans="1:7">
      <c r="A31" s="9" t="s">
        <v>1213</v>
      </c>
      <c r="B31" s="9" t="s">
        <v>1214</v>
      </c>
      <c r="C31" s="7"/>
      <c r="D31" s="14"/>
      <c r="E31" s="14"/>
      <c r="F31" s="12"/>
      <c r="G31" s="15"/>
    </row>
    <row r="32" customHeight="1" spans="1:7">
      <c r="A32" s="9"/>
      <c r="B32" s="9" t="s">
        <v>1215</v>
      </c>
      <c r="C32" s="7" t="s">
        <v>97</v>
      </c>
      <c r="D32" s="14"/>
      <c r="E32" s="14"/>
      <c r="F32" s="12"/>
      <c r="G32" s="16"/>
    </row>
    <row r="33" customHeight="1" spans="1:7">
      <c r="A33" s="9"/>
      <c r="B33" s="9" t="s">
        <v>1216</v>
      </c>
      <c r="C33" s="7" t="s">
        <v>97</v>
      </c>
      <c r="D33" s="14"/>
      <c r="E33" s="14"/>
      <c r="F33" s="12"/>
      <c r="G33" s="16"/>
    </row>
    <row r="34" customHeight="1" spans="1:7">
      <c r="A34" s="9" t="s">
        <v>1217</v>
      </c>
      <c r="B34" s="9" t="s">
        <v>1218</v>
      </c>
      <c r="C34" s="7" t="s">
        <v>97</v>
      </c>
      <c r="D34" s="14"/>
      <c r="E34" s="14"/>
      <c r="F34" s="12"/>
      <c r="G34" s="16"/>
    </row>
    <row r="35" customHeight="1" spans="1:7">
      <c r="A35" s="9">
        <v>3.3</v>
      </c>
      <c r="B35" s="9" t="s">
        <v>178</v>
      </c>
      <c r="C35" s="7"/>
      <c r="D35" s="14"/>
      <c r="E35" s="14"/>
      <c r="F35" s="12"/>
      <c r="G35" s="13"/>
    </row>
    <row r="36" customHeight="1" spans="1:7">
      <c r="A36" s="9" t="s">
        <v>1219</v>
      </c>
      <c r="B36" s="9" t="s">
        <v>1220</v>
      </c>
      <c r="C36" s="7"/>
      <c r="D36" s="14"/>
      <c r="E36" s="14"/>
      <c r="F36" s="12"/>
      <c r="G36" s="13"/>
    </row>
    <row r="37" customHeight="1" spans="1:7">
      <c r="A37" s="9"/>
      <c r="B37" s="9" t="s">
        <v>1221</v>
      </c>
      <c r="C37" s="7" t="s">
        <v>97</v>
      </c>
      <c r="D37" s="14"/>
      <c r="E37" s="14"/>
      <c r="F37" s="12"/>
      <c r="G37" s="16"/>
    </row>
    <row r="38" customHeight="1" spans="1:7">
      <c r="A38" s="9" t="s">
        <v>1222</v>
      </c>
      <c r="B38" s="9" t="s">
        <v>1223</v>
      </c>
      <c r="C38" s="7"/>
      <c r="D38" s="14"/>
      <c r="E38" s="14"/>
      <c r="F38" s="12"/>
      <c r="G38" s="15"/>
    </row>
    <row r="39" customHeight="1" spans="1:7">
      <c r="A39" s="9"/>
      <c r="B39" s="9" t="s">
        <v>1224</v>
      </c>
      <c r="C39" s="7" t="s">
        <v>97</v>
      </c>
      <c r="D39" s="14"/>
      <c r="E39" s="14"/>
      <c r="F39" s="12"/>
      <c r="G39" s="16"/>
    </row>
    <row r="40" customHeight="1" spans="1:7">
      <c r="A40" s="9" t="s">
        <v>1225</v>
      </c>
      <c r="B40" s="9" t="s">
        <v>1226</v>
      </c>
      <c r="C40" s="7"/>
      <c r="D40" s="14"/>
      <c r="E40" s="14"/>
      <c r="F40" s="12"/>
      <c r="G40" s="15"/>
    </row>
    <row r="41" customHeight="1" spans="1:7">
      <c r="A41" s="9"/>
      <c r="B41" s="9" t="s">
        <v>1227</v>
      </c>
      <c r="C41" s="7" t="s">
        <v>395</v>
      </c>
      <c r="D41" s="14"/>
      <c r="E41" s="14"/>
      <c r="F41" s="12"/>
      <c r="G41" s="13"/>
    </row>
    <row r="42" customHeight="1" spans="1:7">
      <c r="A42" s="9"/>
      <c r="B42" s="9" t="s">
        <v>1228</v>
      </c>
      <c r="C42" s="7" t="s">
        <v>395</v>
      </c>
      <c r="D42" s="14"/>
      <c r="E42" s="14"/>
      <c r="F42" s="12"/>
      <c r="G42" s="13"/>
    </row>
    <row r="43" customHeight="1" spans="1:7">
      <c r="A43" s="9"/>
      <c r="B43" s="9" t="s">
        <v>1229</v>
      </c>
      <c r="C43" s="7" t="s">
        <v>395</v>
      </c>
      <c r="D43" s="14"/>
      <c r="E43" s="14"/>
      <c r="F43" s="12"/>
      <c r="G43" s="13"/>
    </row>
    <row r="44" customHeight="1" spans="1:7">
      <c r="A44" s="9"/>
      <c r="B44" s="9" t="s">
        <v>1230</v>
      </c>
      <c r="C44" s="7" t="s">
        <v>395</v>
      </c>
      <c r="D44" s="14"/>
      <c r="E44" s="14"/>
      <c r="F44" s="12"/>
      <c r="G44" s="13"/>
    </row>
    <row r="45" customHeight="1" spans="1:7">
      <c r="A45" s="9"/>
      <c r="B45" s="9" t="s">
        <v>1231</v>
      </c>
      <c r="C45" s="7" t="s">
        <v>395</v>
      </c>
      <c r="D45" s="14"/>
      <c r="E45" s="14"/>
      <c r="F45" s="12"/>
      <c r="G45" s="16"/>
    </row>
    <row r="46" customHeight="1" spans="1:7">
      <c r="A46" s="9"/>
      <c r="B46" s="9" t="s">
        <v>1232</v>
      </c>
      <c r="C46" s="7" t="s">
        <v>395</v>
      </c>
      <c r="D46" s="14"/>
      <c r="E46" s="14"/>
      <c r="F46" s="12"/>
      <c r="G46" s="16"/>
    </row>
    <row r="47" customHeight="1" spans="1:7">
      <c r="A47" s="9"/>
      <c r="B47" s="9"/>
      <c r="C47" s="7"/>
      <c r="D47" s="14"/>
      <c r="E47" s="14"/>
      <c r="F47" s="12"/>
      <c r="G47" s="16"/>
    </row>
    <row r="48" customHeight="1" spans="1:7">
      <c r="A48" s="9" t="s">
        <v>1233</v>
      </c>
      <c r="B48" s="9" t="s">
        <v>1234</v>
      </c>
      <c r="C48" s="7" t="s">
        <v>334</v>
      </c>
      <c r="D48" s="14"/>
      <c r="E48" s="14"/>
      <c r="F48" s="12"/>
      <c r="G48" s="13"/>
    </row>
    <row r="49" customHeight="1" spans="1:7">
      <c r="A49" s="9">
        <v>3.4</v>
      </c>
      <c r="B49" s="9" t="s">
        <v>186</v>
      </c>
      <c r="C49" s="7"/>
      <c r="D49" s="14"/>
      <c r="E49" s="14"/>
      <c r="F49" s="12"/>
      <c r="G49" s="13"/>
    </row>
    <row r="50" customHeight="1" spans="1:11">
      <c r="A50" s="9" t="s">
        <v>1235</v>
      </c>
      <c r="B50" s="9" t="s">
        <v>1236</v>
      </c>
      <c r="C50" s="7" t="s">
        <v>97</v>
      </c>
      <c r="D50" s="14"/>
      <c r="E50" s="14"/>
      <c r="F50" s="12"/>
      <c r="G50" s="16"/>
      <c r="J50" s="17"/>
      <c r="K50" s="17"/>
    </row>
    <row r="51" customHeight="1" spans="1:7">
      <c r="A51" s="9">
        <v>5</v>
      </c>
      <c r="B51" s="9" t="s">
        <v>201</v>
      </c>
      <c r="C51" s="7"/>
      <c r="D51" s="14"/>
      <c r="E51" s="14"/>
      <c r="F51" s="12"/>
      <c r="G51" s="13"/>
    </row>
    <row r="52" customHeight="1" spans="1:7">
      <c r="A52" s="9">
        <v>5.1</v>
      </c>
      <c r="B52" s="9" t="s">
        <v>203</v>
      </c>
      <c r="C52" s="7"/>
      <c r="D52" s="14"/>
      <c r="E52" s="14"/>
      <c r="F52" s="12"/>
      <c r="G52" s="13"/>
    </row>
    <row r="53" customHeight="1" spans="1:7">
      <c r="A53" s="9"/>
      <c r="B53" s="9" t="s">
        <v>1237</v>
      </c>
      <c r="C53" s="7" t="s">
        <v>205</v>
      </c>
      <c r="D53" s="14"/>
      <c r="E53" s="14"/>
      <c r="F53" s="12"/>
      <c r="G53" s="16"/>
    </row>
    <row r="54" customHeight="1" spans="1:7">
      <c r="A54" s="9"/>
      <c r="B54" s="9" t="s">
        <v>1238</v>
      </c>
      <c r="C54" s="7" t="s">
        <v>205</v>
      </c>
      <c r="D54" s="14"/>
      <c r="E54" s="14"/>
      <c r="F54" s="12"/>
      <c r="G54" s="16"/>
    </row>
    <row r="55" customHeight="1" spans="1:7">
      <c r="A55" s="9"/>
      <c r="B55" s="9" t="s">
        <v>1239</v>
      </c>
      <c r="C55" s="7" t="s">
        <v>205</v>
      </c>
      <c r="D55" s="14"/>
      <c r="E55" s="14"/>
      <c r="F55" s="12"/>
      <c r="G55" s="16"/>
    </row>
    <row r="56" customHeight="1" spans="1:7">
      <c r="A56" s="9"/>
      <c r="B56" s="9" t="s">
        <v>1240</v>
      </c>
      <c r="C56" s="7" t="s">
        <v>97</v>
      </c>
      <c r="D56" s="14"/>
      <c r="E56" s="14"/>
      <c r="F56" s="12"/>
      <c r="G56" s="16"/>
    </row>
    <row r="57" customHeight="1" spans="1:7">
      <c r="A57" s="9" t="s">
        <v>207</v>
      </c>
      <c r="B57" s="9" t="s">
        <v>208</v>
      </c>
      <c r="C57" s="7"/>
      <c r="D57" s="14"/>
      <c r="E57" s="14"/>
      <c r="F57" s="12"/>
      <c r="G57" s="15"/>
    </row>
    <row r="58" customHeight="1" spans="1:7">
      <c r="A58" s="9"/>
      <c r="B58" s="9" t="s">
        <v>1241</v>
      </c>
      <c r="C58" s="7" t="s">
        <v>937</v>
      </c>
      <c r="D58" s="14"/>
      <c r="E58" s="14"/>
      <c r="F58" s="12"/>
      <c r="G58" s="16"/>
    </row>
    <row r="59" customHeight="1" spans="1:7">
      <c r="A59" s="9" t="s">
        <v>211</v>
      </c>
      <c r="B59" s="9" t="s">
        <v>212</v>
      </c>
      <c r="C59" s="7"/>
      <c r="D59" s="14"/>
      <c r="E59" s="14"/>
      <c r="F59" s="12"/>
      <c r="G59" s="15"/>
    </row>
    <row r="60" customHeight="1" spans="1:7">
      <c r="A60" s="9"/>
      <c r="B60" s="9" t="s">
        <v>1241</v>
      </c>
      <c r="C60" s="7" t="s">
        <v>1242</v>
      </c>
      <c r="D60" s="14"/>
      <c r="E60" s="14"/>
      <c r="F60" s="12"/>
      <c r="G60" s="16"/>
    </row>
    <row r="61" customHeight="1" spans="1:7">
      <c r="A61" s="9">
        <v>5.6</v>
      </c>
      <c r="B61" s="9" t="s">
        <v>214</v>
      </c>
      <c r="C61" s="7"/>
      <c r="D61" s="14"/>
      <c r="E61" s="14"/>
      <c r="F61" s="12"/>
      <c r="G61" s="15"/>
    </row>
    <row r="62" customHeight="1" spans="1:7">
      <c r="A62" s="9"/>
      <c r="B62" s="9" t="s">
        <v>1243</v>
      </c>
      <c r="C62" s="7" t="s">
        <v>205</v>
      </c>
      <c r="D62" s="14"/>
      <c r="E62" s="14"/>
      <c r="F62" s="12"/>
      <c r="G62" s="16"/>
    </row>
    <row r="63" customHeight="1" spans="1:7">
      <c r="A63" s="9"/>
      <c r="B63" s="9" t="s">
        <v>1244</v>
      </c>
      <c r="C63" s="7" t="s">
        <v>210</v>
      </c>
      <c r="D63" s="14"/>
      <c r="E63" s="14"/>
      <c r="F63" s="12"/>
      <c r="G63" s="16"/>
    </row>
    <row r="64" customHeight="1" spans="1:7">
      <c r="A64" s="9" t="s">
        <v>1245</v>
      </c>
      <c r="B64" s="9" t="s">
        <v>55</v>
      </c>
      <c r="C64" s="7"/>
      <c r="D64" s="14"/>
      <c r="E64" s="14"/>
      <c r="F64" s="12"/>
      <c r="G64" s="13"/>
    </row>
    <row r="65" customHeight="1" spans="1:7">
      <c r="A65" s="9">
        <v>2</v>
      </c>
      <c r="B65" s="9" t="s">
        <v>774</v>
      </c>
      <c r="C65" s="7"/>
      <c r="D65" s="14"/>
      <c r="E65" s="14"/>
      <c r="F65" s="12"/>
      <c r="G65" s="13"/>
    </row>
    <row r="66" customHeight="1" spans="1:7">
      <c r="A66" s="9">
        <v>2.1</v>
      </c>
      <c r="B66" s="9" t="s">
        <v>283</v>
      </c>
      <c r="C66" s="7"/>
      <c r="D66" s="14"/>
      <c r="E66" s="14"/>
      <c r="F66" s="12"/>
      <c r="G66" s="13"/>
    </row>
    <row r="67" customHeight="1" spans="1:7">
      <c r="A67" s="9" t="s">
        <v>322</v>
      </c>
      <c r="B67" s="9" t="s">
        <v>258</v>
      </c>
      <c r="C67" s="7"/>
      <c r="D67" s="14"/>
      <c r="E67" s="14"/>
      <c r="F67" s="12"/>
      <c r="G67" s="13"/>
    </row>
    <row r="68" customHeight="1" spans="1:7">
      <c r="A68" s="9"/>
      <c r="B68" s="9" t="s">
        <v>902</v>
      </c>
      <c r="C68" s="7" t="s">
        <v>97</v>
      </c>
      <c r="D68" s="14"/>
      <c r="E68" s="14"/>
      <c r="F68" s="12"/>
      <c r="G68" s="16"/>
    </row>
    <row r="69" customHeight="1" spans="1:7">
      <c r="A69" s="9" t="s">
        <v>326</v>
      </c>
      <c r="B69" s="9" t="s">
        <v>260</v>
      </c>
      <c r="C69" s="7"/>
      <c r="D69" s="14"/>
      <c r="E69" s="14"/>
      <c r="F69" s="12"/>
      <c r="G69" s="13"/>
    </row>
    <row r="70" customHeight="1" spans="1:7">
      <c r="A70" s="9"/>
      <c r="B70" s="9" t="s">
        <v>1246</v>
      </c>
      <c r="C70" s="7" t="s">
        <v>97</v>
      </c>
      <c r="D70" s="14"/>
      <c r="E70" s="14"/>
      <c r="F70" s="12"/>
      <c r="G70" s="16"/>
    </row>
    <row r="71" customHeight="1" spans="1:7">
      <c r="A71" s="9" t="s">
        <v>1247</v>
      </c>
      <c r="B71" s="9" t="s">
        <v>287</v>
      </c>
      <c r="C71" s="7"/>
      <c r="D71" s="14"/>
      <c r="E71" s="14"/>
      <c r="F71" s="12"/>
      <c r="G71" s="13"/>
    </row>
    <row r="72" customHeight="1" spans="1:7">
      <c r="A72" s="9">
        <v>3</v>
      </c>
      <c r="B72" s="9" t="s">
        <v>1248</v>
      </c>
      <c r="C72" s="7"/>
      <c r="D72" s="14"/>
      <c r="E72" s="14"/>
      <c r="F72" s="12"/>
      <c r="G72" s="13"/>
    </row>
    <row r="73" customHeight="1" spans="1:7">
      <c r="A73" s="9">
        <v>3.2</v>
      </c>
      <c r="B73" s="9" t="s">
        <v>260</v>
      </c>
      <c r="C73" s="7"/>
      <c r="D73" s="14"/>
      <c r="E73" s="14"/>
      <c r="F73" s="12"/>
      <c r="G73" s="13"/>
    </row>
    <row r="74" customHeight="1" spans="1:7">
      <c r="A74" s="9"/>
      <c r="B74" s="9" t="s">
        <v>1249</v>
      </c>
      <c r="C74" s="7" t="s">
        <v>97</v>
      </c>
      <c r="D74" s="14"/>
      <c r="E74" s="14"/>
      <c r="F74" s="12"/>
      <c r="G74" s="16"/>
    </row>
    <row r="75" customHeight="1" spans="1:7">
      <c r="A75" s="9">
        <v>9</v>
      </c>
      <c r="B75" s="9" t="s">
        <v>1250</v>
      </c>
      <c r="C75" s="7"/>
      <c r="D75" s="14"/>
      <c r="E75" s="14"/>
      <c r="F75" s="12"/>
      <c r="G75" s="13"/>
    </row>
    <row r="76" customHeight="1" spans="1:7">
      <c r="A76" s="9">
        <v>9.3</v>
      </c>
      <c r="B76" s="9" t="s">
        <v>1251</v>
      </c>
      <c r="C76" s="7"/>
      <c r="D76" s="14"/>
      <c r="E76" s="14"/>
      <c r="F76" s="12"/>
      <c r="G76" s="13"/>
    </row>
    <row r="77" customHeight="1" spans="1:7">
      <c r="A77" s="9" t="s">
        <v>1252</v>
      </c>
      <c r="B77" s="9" t="s">
        <v>260</v>
      </c>
      <c r="C77" s="7"/>
      <c r="D77" s="14"/>
      <c r="E77" s="14"/>
      <c r="F77" s="12"/>
      <c r="G77" s="13"/>
    </row>
    <row r="78" customHeight="1" spans="1:7">
      <c r="A78" s="9"/>
      <c r="B78" s="9" t="s">
        <v>1253</v>
      </c>
      <c r="C78" s="7" t="s">
        <v>97</v>
      </c>
      <c r="D78" s="14"/>
      <c r="E78" s="14"/>
      <c r="F78" s="12"/>
      <c r="G78" s="16"/>
    </row>
    <row r="79" customHeight="1" spans="1:7">
      <c r="A79" s="9" t="s">
        <v>58</v>
      </c>
      <c r="B79" s="9" t="s">
        <v>59</v>
      </c>
      <c r="C79" s="7"/>
      <c r="D79" s="14"/>
      <c r="E79" s="14"/>
      <c r="F79" s="12"/>
      <c r="G79" s="15"/>
    </row>
    <row r="80" customHeight="1" spans="1:7">
      <c r="A80" s="9" t="s">
        <v>92</v>
      </c>
      <c r="B80" s="9" t="s">
        <v>321</v>
      </c>
      <c r="C80" s="7"/>
      <c r="D80" s="14"/>
      <c r="E80" s="14"/>
      <c r="F80" s="12"/>
      <c r="G80" s="15"/>
    </row>
    <row r="81" customHeight="1" spans="1:7">
      <c r="A81" s="9" t="s">
        <v>94</v>
      </c>
      <c r="B81" s="9" t="s">
        <v>258</v>
      </c>
      <c r="C81" s="7"/>
      <c r="D81" s="14"/>
      <c r="E81" s="14"/>
      <c r="F81" s="12"/>
      <c r="G81" s="15"/>
    </row>
    <row r="82" customHeight="1" spans="1:7">
      <c r="A82" s="9"/>
      <c r="B82" s="9" t="s">
        <v>1254</v>
      </c>
      <c r="C82" s="7" t="s">
        <v>142</v>
      </c>
      <c r="D82" s="14"/>
      <c r="E82" s="14"/>
      <c r="F82" s="12"/>
      <c r="G82" s="16"/>
    </row>
    <row r="83" customHeight="1" spans="1:7">
      <c r="A83" s="9"/>
      <c r="B83" s="9" t="s">
        <v>1255</v>
      </c>
      <c r="C83" s="7" t="s">
        <v>142</v>
      </c>
      <c r="D83" s="14"/>
      <c r="E83" s="14"/>
      <c r="F83" s="12"/>
      <c r="G83" s="16"/>
    </row>
    <row r="84" customHeight="1" spans="1:7">
      <c r="A84" s="9"/>
      <c r="B84" s="9" t="s">
        <v>1256</v>
      </c>
      <c r="C84" s="7" t="s">
        <v>142</v>
      </c>
      <c r="D84" s="14"/>
      <c r="E84" s="14"/>
      <c r="F84" s="12"/>
      <c r="G84" s="16"/>
    </row>
    <row r="85" customHeight="1" spans="1:7">
      <c r="A85" s="9"/>
      <c r="B85" s="9" t="s">
        <v>1257</v>
      </c>
      <c r="C85" s="7" t="s">
        <v>142</v>
      </c>
      <c r="D85" s="14"/>
      <c r="E85" s="14"/>
      <c r="F85" s="12"/>
      <c r="G85" s="16"/>
    </row>
    <row r="86" customHeight="1" spans="1:7">
      <c r="A86" s="9"/>
      <c r="B86" s="9" t="s">
        <v>1258</v>
      </c>
      <c r="C86" s="7" t="s">
        <v>142</v>
      </c>
      <c r="D86" s="14"/>
      <c r="E86" s="14"/>
      <c r="F86" s="12"/>
      <c r="G86" s="16"/>
    </row>
    <row r="87" customHeight="1" spans="1:7">
      <c r="A87" s="9" t="s">
        <v>649</v>
      </c>
      <c r="B87" s="9" t="s">
        <v>260</v>
      </c>
      <c r="C87" s="7"/>
      <c r="D87" s="14"/>
      <c r="E87" s="14"/>
      <c r="F87" s="12"/>
      <c r="G87" s="15"/>
    </row>
    <row r="88" customHeight="1" spans="1:7">
      <c r="A88" s="9"/>
      <c r="B88" s="9" t="s">
        <v>1259</v>
      </c>
      <c r="C88" s="7" t="s">
        <v>395</v>
      </c>
      <c r="D88" s="14"/>
      <c r="E88" s="14"/>
      <c r="F88" s="12"/>
      <c r="G88" s="16"/>
    </row>
    <row r="89" customHeight="1" spans="1:7">
      <c r="A89" s="9"/>
      <c r="B89" s="9" t="s">
        <v>1260</v>
      </c>
      <c r="C89" s="7" t="s">
        <v>395</v>
      </c>
      <c r="D89" s="14"/>
      <c r="E89" s="14"/>
      <c r="F89" s="12"/>
      <c r="G89" s="16"/>
    </row>
    <row r="90" customHeight="1" spans="1:7">
      <c r="A90" s="9"/>
      <c r="B90" s="9" t="s">
        <v>1261</v>
      </c>
      <c r="C90" s="7" t="s">
        <v>395</v>
      </c>
      <c r="D90" s="14"/>
      <c r="E90" s="14"/>
      <c r="F90" s="12"/>
      <c r="G90" s="16"/>
    </row>
    <row r="91" customHeight="1" spans="1:7">
      <c r="A91" s="9" t="s">
        <v>60</v>
      </c>
      <c r="B91" s="9" t="s">
        <v>61</v>
      </c>
      <c r="C91" s="7"/>
      <c r="D91" s="14"/>
      <c r="E91" s="14"/>
      <c r="F91" s="18"/>
      <c r="G91" s="15"/>
    </row>
    <row r="92" customHeight="1" spans="1:7">
      <c r="A92" s="9" t="s">
        <v>90</v>
      </c>
      <c r="B92" s="9" t="s">
        <v>347</v>
      </c>
      <c r="C92" s="7"/>
      <c r="D92" s="14"/>
      <c r="E92" s="14"/>
      <c r="F92" s="18"/>
      <c r="G92" s="15"/>
    </row>
    <row r="93" customHeight="1" spans="1:7">
      <c r="A93" s="9" t="s">
        <v>92</v>
      </c>
      <c r="B93" s="9" t="s">
        <v>348</v>
      </c>
      <c r="C93" s="7"/>
      <c r="D93" s="14"/>
      <c r="E93" s="14"/>
      <c r="F93" s="18"/>
      <c r="G93" s="15"/>
    </row>
    <row r="94" customHeight="1" spans="1:7">
      <c r="A94" s="9"/>
      <c r="B94" s="9" t="s">
        <v>1262</v>
      </c>
      <c r="C94" s="7" t="s">
        <v>318</v>
      </c>
      <c r="D94" s="14"/>
      <c r="E94" s="14"/>
      <c r="F94" s="19"/>
      <c r="G94" s="16"/>
    </row>
    <row r="95" customHeight="1" spans="1:7">
      <c r="A95" s="9"/>
      <c r="B95" s="9" t="s">
        <v>1262</v>
      </c>
      <c r="C95" s="7" t="s">
        <v>318</v>
      </c>
      <c r="D95" s="14"/>
      <c r="E95" s="14"/>
      <c r="F95" s="19"/>
      <c r="G95" s="16"/>
    </row>
    <row r="96" customHeight="1" spans="1:7">
      <c r="A96" s="9" t="s">
        <v>115</v>
      </c>
      <c r="B96" s="9" t="s">
        <v>356</v>
      </c>
      <c r="C96" s="7"/>
      <c r="D96" s="14"/>
      <c r="E96" s="14"/>
      <c r="F96" s="18"/>
      <c r="G96" s="15"/>
    </row>
    <row r="97" customHeight="1" spans="1:7">
      <c r="A97" s="9"/>
      <c r="B97" s="9" t="s">
        <v>1263</v>
      </c>
      <c r="C97" s="7" t="s">
        <v>1264</v>
      </c>
      <c r="D97" s="20"/>
      <c r="E97" s="20"/>
      <c r="F97" s="19"/>
      <c r="G97" s="16"/>
    </row>
    <row r="98" customHeight="1" spans="1:7">
      <c r="A98" s="9"/>
      <c r="B98" s="9" t="s">
        <v>1265</v>
      </c>
      <c r="C98" s="7" t="s">
        <v>1264</v>
      </c>
      <c r="D98" s="20"/>
      <c r="E98" s="20"/>
      <c r="F98" s="19"/>
      <c r="G98" s="16"/>
    </row>
    <row r="99" customHeight="1" spans="1:7">
      <c r="A99" s="9">
        <v>3</v>
      </c>
      <c r="B99" s="9" t="s">
        <v>371</v>
      </c>
      <c r="C99" s="7"/>
      <c r="D99" s="14"/>
      <c r="E99" s="14"/>
      <c r="F99" s="19"/>
      <c r="G99" s="13"/>
    </row>
    <row r="100" customHeight="1" spans="1:7">
      <c r="A100" s="9">
        <v>3.1</v>
      </c>
      <c r="B100" s="9" t="s">
        <v>1266</v>
      </c>
      <c r="C100" s="7"/>
      <c r="D100" s="14"/>
      <c r="E100" s="14"/>
      <c r="F100" s="19"/>
      <c r="G100" s="13"/>
    </row>
    <row r="101" customHeight="1" spans="1:7">
      <c r="A101" s="9"/>
      <c r="B101" s="9" t="s">
        <v>1267</v>
      </c>
      <c r="C101" s="7" t="s">
        <v>1268</v>
      </c>
      <c r="D101" s="14"/>
      <c r="E101" s="14"/>
      <c r="F101" s="19"/>
      <c r="G101" s="16"/>
    </row>
    <row r="102" customHeight="1" spans="1:7">
      <c r="A102" s="9" t="s">
        <v>177</v>
      </c>
      <c r="B102" s="9" t="s">
        <v>1269</v>
      </c>
      <c r="C102" s="7"/>
      <c r="D102" s="14"/>
      <c r="E102" s="14"/>
      <c r="F102" s="19"/>
      <c r="G102" s="16"/>
    </row>
    <row r="103" customHeight="1" spans="1:7">
      <c r="A103" s="9"/>
      <c r="B103" s="9" t="s">
        <v>1270</v>
      </c>
      <c r="C103" s="7" t="s">
        <v>527</v>
      </c>
      <c r="D103" s="20"/>
      <c r="E103" s="20"/>
      <c r="F103" s="19"/>
      <c r="G103" s="16"/>
    </row>
    <row r="104" customHeight="1" spans="1:7">
      <c r="A104" s="9"/>
      <c r="B104" s="9" t="s">
        <v>1271</v>
      </c>
      <c r="C104" s="7" t="s">
        <v>395</v>
      </c>
      <c r="D104" s="20"/>
      <c r="E104" s="10"/>
      <c r="F104" s="19"/>
      <c r="G104" s="16"/>
    </row>
    <row r="105" customHeight="1" spans="1:7">
      <c r="A105" s="9" t="s">
        <v>200</v>
      </c>
      <c r="B105" s="9" t="s">
        <v>429</v>
      </c>
      <c r="C105" s="7"/>
      <c r="D105" s="14"/>
      <c r="E105" s="14"/>
      <c r="F105" s="19"/>
      <c r="G105" s="13"/>
    </row>
    <row r="106" customHeight="1" spans="1:7">
      <c r="A106" s="9" t="s">
        <v>202</v>
      </c>
      <c r="B106" s="9" t="s">
        <v>430</v>
      </c>
      <c r="C106" s="7"/>
      <c r="D106" s="14"/>
      <c r="E106" s="14"/>
      <c r="F106" s="19"/>
      <c r="G106" s="13"/>
    </row>
    <row r="107" customHeight="1" spans="1:7">
      <c r="A107" s="9" t="s">
        <v>431</v>
      </c>
      <c r="B107" s="9" t="s">
        <v>432</v>
      </c>
      <c r="C107" s="7"/>
      <c r="D107" s="14"/>
      <c r="E107" s="14"/>
      <c r="F107" s="19"/>
      <c r="G107" s="13"/>
    </row>
    <row r="108" customHeight="1" spans="1:7">
      <c r="A108" s="9"/>
      <c r="B108" s="9" t="s">
        <v>1272</v>
      </c>
      <c r="C108" s="7" t="s">
        <v>318</v>
      </c>
      <c r="D108" s="20"/>
      <c r="E108" s="20"/>
      <c r="F108" s="19"/>
      <c r="G108" s="16"/>
    </row>
    <row r="109" customHeight="1" spans="1:7">
      <c r="A109" s="9"/>
      <c r="B109" s="9" t="s">
        <v>1273</v>
      </c>
      <c r="C109" s="7" t="s">
        <v>318</v>
      </c>
      <c r="D109" s="20"/>
      <c r="E109" s="20"/>
      <c r="F109" s="19"/>
      <c r="G109" s="16"/>
    </row>
    <row r="110" customHeight="1" spans="1:7">
      <c r="A110" s="9" t="s">
        <v>213</v>
      </c>
      <c r="B110" s="9" t="s">
        <v>456</v>
      </c>
      <c r="C110" s="7"/>
      <c r="D110" s="14"/>
      <c r="E110" s="14"/>
      <c r="F110" s="19"/>
      <c r="G110" s="13"/>
    </row>
    <row r="111" ht="45" customHeight="1" spans="1:7">
      <c r="A111" s="9"/>
      <c r="B111" s="9" t="s">
        <v>1274</v>
      </c>
      <c r="C111" s="7" t="s">
        <v>318</v>
      </c>
      <c r="D111" s="19"/>
      <c r="E111" s="20"/>
      <c r="F111" s="19"/>
      <c r="G111" s="16"/>
    </row>
    <row r="112" customHeight="1" spans="1:7">
      <c r="A112" s="9">
        <v>5.6</v>
      </c>
      <c r="B112" s="9" t="s">
        <v>459</v>
      </c>
      <c r="C112" s="7"/>
      <c r="D112" s="14"/>
      <c r="E112" s="14"/>
      <c r="F112" s="19"/>
      <c r="G112" s="13"/>
    </row>
    <row r="113" customHeight="1" spans="1:7">
      <c r="A113" s="9" t="s">
        <v>841</v>
      </c>
      <c r="B113" s="9" t="s">
        <v>1275</v>
      </c>
      <c r="C113" s="7"/>
      <c r="D113" s="14"/>
      <c r="E113" s="14"/>
      <c r="F113" s="19"/>
      <c r="G113" s="13"/>
    </row>
    <row r="114" customHeight="1" spans="1:7">
      <c r="A114" s="9"/>
      <c r="B114" s="9" t="s">
        <v>1276</v>
      </c>
      <c r="C114" s="7" t="s">
        <v>142</v>
      </c>
      <c r="D114" s="19"/>
      <c r="E114" s="19"/>
      <c r="F114" s="19"/>
      <c r="G114" s="16"/>
    </row>
    <row r="115" customHeight="1" spans="1:7">
      <c r="A115" s="9" t="s">
        <v>307</v>
      </c>
      <c r="B115" s="9" t="s">
        <v>469</v>
      </c>
      <c r="C115" s="7"/>
      <c r="D115" s="14"/>
      <c r="E115" s="14"/>
      <c r="F115" s="19"/>
      <c r="G115" s="13"/>
    </row>
    <row r="116" customHeight="1" spans="1:7">
      <c r="A116" s="9" t="s">
        <v>309</v>
      </c>
      <c r="B116" s="9" t="s">
        <v>470</v>
      </c>
      <c r="C116" s="7"/>
      <c r="D116" s="14"/>
      <c r="E116" s="14"/>
      <c r="F116" s="19"/>
      <c r="G116" s="13"/>
    </row>
    <row r="117" customHeight="1" spans="1:7">
      <c r="A117" s="9" t="s">
        <v>471</v>
      </c>
      <c r="B117" s="9" t="s">
        <v>1277</v>
      </c>
      <c r="C117" s="7" t="s">
        <v>527</v>
      </c>
      <c r="D117" s="20"/>
      <c r="E117" s="20"/>
      <c r="F117" s="19"/>
      <c r="G117" s="16"/>
    </row>
    <row r="118" customHeight="1" spans="1:7">
      <c r="A118" s="9"/>
      <c r="B118" s="9" t="s">
        <v>1278</v>
      </c>
      <c r="C118" s="7" t="s">
        <v>527</v>
      </c>
      <c r="D118" s="14"/>
      <c r="E118" s="14"/>
      <c r="F118" s="19"/>
      <c r="G118" s="16"/>
    </row>
    <row r="119" customHeight="1" spans="1:7">
      <c r="A119" s="9" t="s">
        <v>474</v>
      </c>
      <c r="B119" s="9" t="s">
        <v>475</v>
      </c>
      <c r="C119" s="7"/>
      <c r="D119" s="14"/>
      <c r="E119" s="14"/>
      <c r="F119" s="19"/>
      <c r="G119" s="16"/>
    </row>
    <row r="120" customHeight="1" spans="1:7">
      <c r="A120" s="9"/>
      <c r="B120" s="9" t="s">
        <v>1279</v>
      </c>
      <c r="C120" s="7" t="s">
        <v>527</v>
      </c>
      <c r="D120" s="14"/>
      <c r="E120" s="14"/>
      <c r="F120" s="19"/>
      <c r="G120" s="16"/>
    </row>
    <row r="121" customHeight="1" spans="1:7">
      <c r="A121" s="9">
        <v>6.5</v>
      </c>
      <c r="B121" s="9" t="s">
        <v>494</v>
      </c>
      <c r="C121" s="7"/>
      <c r="D121" s="14"/>
      <c r="E121" s="14"/>
      <c r="F121" s="19"/>
      <c r="G121" s="16"/>
    </row>
    <row r="122" customHeight="1" spans="1:7">
      <c r="A122" s="9" t="s">
        <v>495</v>
      </c>
      <c r="B122" s="9" t="s">
        <v>496</v>
      </c>
      <c r="C122" s="7"/>
      <c r="D122" s="14"/>
      <c r="E122" s="14"/>
      <c r="F122" s="19"/>
      <c r="G122" s="16"/>
    </row>
    <row r="123" customHeight="1" spans="1:7">
      <c r="A123" s="9"/>
      <c r="B123" s="9" t="s">
        <v>1280</v>
      </c>
      <c r="C123" s="7" t="s">
        <v>353</v>
      </c>
      <c r="D123" s="14"/>
      <c r="E123" s="14"/>
      <c r="F123" s="19"/>
      <c r="G123" s="16"/>
    </row>
    <row r="124" customHeight="1" spans="1:7">
      <c r="A124" s="9" t="s">
        <v>62</v>
      </c>
      <c r="B124" s="9" t="s">
        <v>63</v>
      </c>
      <c r="C124" s="7"/>
      <c r="D124" s="14"/>
      <c r="E124" s="14"/>
      <c r="F124" s="19"/>
      <c r="G124" s="13"/>
    </row>
    <row r="125" customHeight="1" spans="1:7">
      <c r="A125" s="9" t="s">
        <v>553</v>
      </c>
      <c r="B125" s="9" t="s">
        <v>554</v>
      </c>
      <c r="C125" s="9"/>
      <c r="D125" s="14"/>
      <c r="E125" s="14"/>
      <c r="F125" s="19"/>
      <c r="G125" s="13"/>
    </row>
    <row r="126" customHeight="1" spans="1:7">
      <c r="A126" s="9"/>
      <c r="B126" s="9" t="s">
        <v>1281</v>
      </c>
      <c r="C126" s="7" t="s">
        <v>142</v>
      </c>
      <c r="D126" s="19"/>
      <c r="E126" s="19"/>
      <c r="F126" s="19"/>
      <c r="G126" s="16"/>
    </row>
    <row r="127" customHeight="1" spans="1:7">
      <c r="A127" s="9"/>
      <c r="B127" s="9" t="s">
        <v>1282</v>
      </c>
      <c r="C127" s="7" t="s">
        <v>395</v>
      </c>
      <c r="D127" s="19"/>
      <c r="E127" s="19"/>
      <c r="F127" s="19"/>
      <c r="G127" s="16"/>
    </row>
    <row r="128" customHeight="1" spans="1:7">
      <c r="A128" s="9"/>
      <c r="B128" s="9" t="s">
        <v>1283</v>
      </c>
      <c r="C128" s="7" t="s">
        <v>395</v>
      </c>
      <c r="D128" s="19"/>
      <c r="E128" s="19"/>
      <c r="F128" s="19"/>
      <c r="G128" s="16"/>
    </row>
    <row r="129" customHeight="1" spans="1:7">
      <c r="A129" s="9"/>
      <c r="B129" s="9" t="s">
        <v>1284</v>
      </c>
      <c r="C129" s="7" t="s">
        <v>395</v>
      </c>
      <c r="D129" s="19"/>
      <c r="E129" s="19"/>
      <c r="F129" s="19"/>
      <c r="G129" s="16"/>
    </row>
    <row r="130" customHeight="1" spans="1:7">
      <c r="A130" s="9" t="s">
        <v>70</v>
      </c>
      <c r="B130" s="9" t="s">
        <v>71</v>
      </c>
      <c r="C130" s="7"/>
      <c r="D130" s="14"/>
      <c r="E130" s="14"/>
      <c r="F130" s="19"/>
      <c r="G130" s="13"/>
    </row>
    <row r="131" customHeight="1" spans="1:7">
      <c r="A131" s="9" t="s">
        <v>56</v>
      </c>
      <c r="B131" s="9" t="s">
        <v>73</v>
      </c>
      <c r="C131" s="7"/>
      <c r="D131" s="14"/>
      <c r="E131" s="14"/>
      <c r="F131" s="19"/>
      <c r="G131" s="13"/>
    </row>
    <row r="132" customHeight="1" spans="1:7">
      <c r="A132" s="9">
        <v>1</v>
      </c>
      <c r="B132" s="9" t="s">
        <v>701</v>
      </c>
      <c r="C132" s="7"/>
      <c r="D132" s="14"/>
      <c r="E132" s="14"/>
      <c r="F132" s="19"/>
      <c r="G132" s="13"/>
    </row>
    <row r="133" customHeight="1" spans="1:7">
      <c r="A133" s="9">
        <v>1.1</v>
      </c>
      <c r="B133" s="9" t="s">
        <v>1285</v>
      </c>
      <c r="C133" s="7"/>
      <c r="D133" s="14"/>
      <c r="E133" s="14"/>
      <c r="F133" s="19"/>
      <c r="G133" s="13"/>
    </row>
    <row r="134" customHeight="1" spans="1:7">
      <c r="A134" s="9" t="s">
        <v>649</v>
      </c>
      <c r="B134" s="9" t="s">
        <v>260</v>
      </c>
      <c r="C134" s="7"/>
      <c r="D134" s="14"/>
      <c r="E134" s="14"/>
      <c r="F134" s="19"/>
      <c r="G134" s="13"/>
    </row>
    <row r="135" customHeight="1" spans="1:7">
      <c r="A135" s="9"/>
      <c r="B135" s="9" t="s">
        <v>1286</v>
      </c>
      <c r="C135" s="7" t="s">
        <v>142</v>
      </c>
      <c r="D135" s="14"/>
      <c r="E135" s="14"/>
      <c r="F135" s="19"/>
      <c r="G135" s="13"/>
    </row>
    <row r="136" customHeight="1" spans="1:7">
      <c r="A136" s="15" t="s">
        <v>1287</v>
      </c>
      <c r="B136" s="9" t="s">
        <v>1288</v>
      </c>
      <c r="C136" s="15"/>
      <c r="D136" s="18"/>
      <c r="E136" s="18"/>
      <c r="F136" s="18"/>
      <c r="G136" s="15"/>
    </row>
    <row r="137" customFormat="1" customHeight="1" spans="1:40">
      <c r="A137" s="15"/>
      <c r="B137" s="9" t="s">
        <v>1289</v>
      </c>
      <c r="C137" s="8" t="s">
        <v>97</v>
      </c>
      <c r="D137" s="14"/>
      <c r="E137" s="19"/>
      <c r="F137" s="19"/>
      <c r="G137" s="1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customFormat="1" customHeight="1" spans="1:40">
      <c r="A138" s="7"/>
      <c r="B138" s="9" t="s">
        <v>1290</v>
      </c>
      <c r="C138" s="8" t="s">
        <v>97</v>
      </c>
      <c r="D138" s="14"/>
      <c r="E138" s="19"/>
      <c r="F138" s="19"/>
      <c r="G138" s="13"/>
      <c r="H138" s="2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customHeight="1" spans="1:8">
      <c r="A139" s="7" t="s">
        <v>74</v>
      </c>
      <c r="B139" s="7"/>
      <c r="C139" s="15"/>
      <c r="D139" s="18"/>
      <c r="E139" s="18"/>
      <c r="F139" s="19">
        <f>SUM(F6:F138)</f>
        <v>0</v>
      </c>
      <c r="G139" s="13">
        <f>SUM(G130:G135)</f>
        <v>0</v>
      </c>
      <c r="H139" s="21">
        <f>F139*0.01</f>
        <v>0</v>
      </c>
    </row>
  </sheetData>
  <mergeCells count="2">
    <mergeCell ref="A1:G1"/>
    <mergeCell ref="A139:B1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表1封面</vt:lpstr>
      <vt:lpstr>表2 编制说明</vt:lpstr>
      <vt:lpstr>表3投标报价汇总表</vt:lpstr>
      <vt:lpstr>表4-1 建筑安装工程报价汇总表</vt:lpstr>
      <vt:lpstr>表4-2 设备购置费报价汇总表</vt:lpstr>
      <vt:lpstr>表5-1安装工程分部分项工程量清单报价表</vt:lpstr>
      <vt:lpstr>表5-2建筑工程分部分项工程量清单报价表</vt:lpstr>
      <vt:lpstr>表6-1-安装设备购置费报价表</vt:lpstr>
      <vt:lpstr>表6-2-建筑设备购置费报价表</vt:lpstr>
      <vt:lpstr>表6-3-装置性材料费报价表</vt:lpstr>
      <vt:lpstr>表7其他项目费用报价表</vt:lpstr>
      <vt:lpstr>表8 暂估项目费用表</vt:lpstr>
      <vt:lpstr>表8 主要工日价格表</vt:lpstr>
      <vt:lpstr>表9 主要材料价格表</vt:lpstr>
      <vt:lpstr>表10 主要机械台班价格表</vt:lpstr>
      <vt:lpstr>表11 投标人采购的设备和材料品牌承诺表</vt:lpstr>
      <vt:lpstr>表12安全文明施工费清单及计价表</vt:lpstr>
      <vt:lpstr>甲供材料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ygx</cp:lastModifiedBy>
  <dcterms:created xsi:type="dcterms:W3CDTF">2006-09-16T00:00:00Z</dcterms:created>
  <dcterms:modified xsi:type="dcterms:W3CDTF">2024-12-20T06:38:29Z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43088656ABDD457781C0DFC593678042_12</vt:lpwstr>
  </property>
  <property fmtid="{D5CDD505-2E9C-101B-9397-08002B2CF9AE}" pid="3" name="KSOProductBuildVer">
    <vt:lpwstr>2052-12.1.0.19302</vt:lpwstr>
  </property>
</Properties>
</file>