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4225" windowHeight="12540" tabRatio="671"/>
  </bookViews>
  <sheets>
    <sheet name="汇总" sheetId="10" r:id="rId1"/>
    <sheet name="船舶概况" sheetId="2" r:id="rId2"/>
    <sheet name="服务工程" sheetId="3" r:id="rId3"/>
    <sheet name="坞修工程" sheetId="4" r:id="rId4"/>
    <sheet name="甲板工程" sheetId="5" r:id="rId5"/>
    <sheet name="轮机工程" sheetId="6" r:id="rId6"/>
    <sheet name="电气工程" sheetId="7" r:id="rId7"/>
    <sheet name="压载水处理装置工程" sheetId="1" r:id="rId8"/>
    <sheet name="工作、生活设施改造" sheetId="12" r:id="rId9"/>
    <sheet name="其他工程" sheetId="9" r:id="rId10"/>
  </sheets>
  <definedNames>
    <definedName name="_GoBack" localSheetId="4">工作、生活设施改造!$B$23</definedName>
  </definedNames>
  <calcPr calcId="144525"/>
</workbook>
</file>

<file path=xl/comments1.xml><?xml version="1.0" encoding="utf-8"?>
<comments xmlns="http://schemas.openxmlformats.org/spreadsheetml/2006/main">
  <authors>
    <author>lenovo</author>
  </authors>
  <commentList>
    <comment ref="B110" authorId="0">
      <text>
        <r>
          <rPr>
            <b/>
            <sz val="11"/>
            <rFont val="Tahoma"/>
            <charset val="134"/>
          </rPr>
          <t>lenovo:</t>
        </r>
        <r>
          <rPr>
            <sz val="11"/>
            <rFont val="Tahoma"/>
            <charset val="134"/>
          </rPr>
          <t xml:space="preserve">
</t>
        </r>
      </text>
    </comment>
  </commentList>
</comments>
</file>

<file path=xl/sharedStrings.xml><?xml version="1.0" encoding="utf-8"?>
<sst xmlns="http://schemas.openxmlformats.org/spreadsheetml/2006/main" count="1805" uniqueCount="952">
  <si>
    <t>富兴22轮2025年中间检验修理工程单</t>
  </si>
  <si>
    <t>序号</t>
  </si>
  <si>
    <t>修理项目</t>
  </si>
  <si>
    <t>金额</t>
  </si>
  <si>
    <t>备注</t>
  </si>
  <si>
    <t>服务工程</t>
  </si>
  <si>
    <t>坞修工程</t>
  </si>
  <si>
    <t>甲板工程</t>
  </si>
  <si>
    <t>轮机工程</t>
  </si>
  <si>
    <t>电气工程</t>
  </si>
  <si>
    <t>压载水处理装置工程</t>
  </si>
  <si>
    <t>工作、生活设施改造</t>
  </si>
  <si>
    <t>其他工程</t>
  </si>
  <si>
    <t>合计</t>
  </si>
  <si>
    <t>富兴22轮2024年中间检验修理工程单</t>
  </si>
  <si>
    <t>船      舶      数      据</t>
  </si>
  <si>
    <t>现 船名</t>
  </si>
  <si>
    <t>富兴22</t>
  </si>
  <si>
    <t>船 籍港</t>
  </si>
  <si>
    <t>宁波</t>
  </si>
  <si>
    <t>原 船名</t>
  </si>
  <si>
    <t>/</t>
  </si>
  <si>
    <r>
      <rPr>
        <sz val="10.5"/>
        <color theme="1"/>
        <rFont val="宋体"/>
        <charset val="134"/>
      </rPr>
      <t xml:space="preserve">呼 </t>
    </r>
    <r>
      <rPr>
        <sz val="10.5"/>
        <color theme="1"/>
        <rFont val="宋体"/>
        <charset val="134"/>
      </rPr>
      <t xml:space="preserve">   </t>
    </r>
    <r>
      <rPr>
        <sz val="10.5"/>
        <color theme="1"/>
        <rFont val="宋体"/>
        <charset val="134"/>
      </rPr>
      <t>号</t>
    </r>
  </si>
  <si>
    <t>BLWB</t>
  </si>
  <si>
    <t>制造地点</t>
  </si>
  <si>
    <t>浙江舟山</t>
  </si>
  <si>
    <t>船级符号</t>
  </si>
  <si>
    <t>CCS</t>
  </si>
  <si>
    <t>制造厂家</t>
  </si>
  <si>
    <t>浙江省海运集团舟山五洲船舶修造有限公司</t>
  </si>
  <si>
    <t>交付日期</t>
  </si>
  <si>
    <r>
      <rPr>
        <sz val="10.5"/>
        <color theme="1"/>
        <rFont val="宋体"/>
        <charset val="134"/>
      </rPr>
      <t xml:space="preserve">总 </t>
    </r>
    <r>
      <rPr>
        <sz val="10.5"/>
        <color theme="1"/>
        <rFont val="宋体"/>
        <charset val="134"/>
      </rPr>
      <t xml:space="preserve"> </t>
    </r>
    <r>
      <rPr>
        <sz val="10.5"/>
        <color theme="1"/>
        <rFont val="宋体"/>
        <charset val="134"/>
      </rPr>
      <t>长（m）</t>
    </r>
  </si>
  <si>
    <t>189.99M</t>
  </si>
  <si>
    <r>
      <rPr>
        <sz val="10.5"/>
        <color theme="1"/>
        <rFont val="宋体"/>
        <charset val="134"/>
      </rPr>
      <t xml:space="preserve">总 </t>
    </r>
    <r>
      <rPr>
        <sz val="10.5"/>
        <color theme="1"/>
        <rFont val="宋体"/>
        <charset val="134"/>
      </rPr>
      <t xml:space="preserve">   </t>
    </r>
    <r>
      <rPr>
        <sz val="10.5"/>
        <color theme="1"/>
        <rFont val="宋体"/>
        <charset val="134"/>
      </rPr>
      <t>吨</t>
    </r>
  </si>
  <si>
    <t>两柱间长（m）</t>
  </si>
  <si>
    <t>183.80m</t>
  </si>
  <si>
    <r>
      <rPr>
        <sz val="10.5"/>
        <color theme="1"/>
        <rFont val="宋体"/>
        <charset val="134"/>
      </rPr>
      <t xml:space="preserve">净 </t>
    </r>
    <r>
      <rPr>
        <sz val="10.5"/>
        <color theme="1"/>
        <rFont val="宋体"/>
        <charset val="134"/>
      </rPr>
      <t xml:space="preserve">   </t>
    </r>
    <r>
      <rPr>
        <sz val="10.5"/>
        <color theme="1"/>
        <rFont val="宋体"/>
        <charset val="134"/>
      </rPr>
      <t>吨</t>
    </r>
  </si>
  <si>
    <r>
      <rPr>
        <sz val="10.5"/>
        <color theme="1"/>
        <rFont val="宋体"/>
        <charset val="134"/>
      </rPr>
      <t xml:space="preserve">总 </t>
    </r>
    <r>
      <rPr>
        <sz val="10.5"/>
        <color theme="1"/>
        <rFont val="宋体"/>
        <charset val="134"/>
      </rPr>
      <t xml:space="preserve"> </t>
    </r>
    <r>
      <rPr>
        <sz val="10.5"/>
        <color theme="1"/>
        <rFont val="宋体"/>
        <charset val="134"/>
      </rPr>
      <t>宽（m）</t>
    </r>
  </si>
  <si>
    <t>32.26m</t>
  </si>
  <si>
    <t>载 重吨</t>
  </si>
  <si>
    <r>
      <rPr>
        <sz val="10.5"/>
        <color theme="1"/>
        <rFont val="宋体"/>
        <charset val="134"/>
      </rPr>
      <t xml:space="preserve">型 </t>
    </r>
    <r>
      <rPr>
        <sz val="10.5"/>
        <color theme="1"/>
        <rFont val="宋体"/>
        <charset val="134"/>
      </rPr>
      <t xml:space="preserve"> </t>
    </r>
    <r>
      <rPr>
        <sz val="10.5"/>
        <color theme="1"/>
        <rFont val="宋体"/>
        <charset val="134"/>
      </rPr>
      <t>深（m）</t>
    </r>
  </si>
  <si>
    <t>18.00m</t>
  </si>
  <si>
    <t>吃水（首m）</t>
  </si>
  <si>
    <t>吃水（中m）</t>
  </si>
  <si>
    <t>吃水（尾m）</t>
  </si>
  <si>
    <t>设备数据</t>
  </si>
  <si>
    <t xml:space="preserve">           项目
设备        </t>
  </si>
  <si>
    <r>
      <rPr>
        <sz val="10.5"/>
        <color theme="1"/>
        <rFont val="宋体"/>
        <charset val="134"/>
      </rPr>
      <t xml:space="preserve">主 </t>
    </r>
    <r>
      <rPr>
        <sz val="10.5"/>
        <color theme="1"/>
        <rFont val="宋体"/>
        <charset val="134"/>
      </rPr>
      <t xml:space="preserve"> </t>
    </r>
    <r>
      <rPr>
        <sz val="10.5"/>
        <color theme="1"/>
        <rFont val="宋体"/>
        <charset val="134"/>
      </rPr>
      <t>机</t>
    </r>
  </si>
  <si>
    <t>发动原动机</t>
  </si>
  <si>
    <t>发电机</t>
  </si>
  <si>
    <r>
      <rPr>
        <sz val="10.5"/>
        <color theme="1"/>
        <rFont val="宋体"/>
        <charset val="134"/>
      </rPr>
      <t xml:space="preserve">型 </t>
    </r>
    <r>
      <rPr>
        <sz val="10.5"/>
        <color theme="1"/>
        <rFont val="宋体"/>
        <charset val="134"/>
      </rPr>
      <t xml:space="preserve">   </t>
    </r>
    <r>
      <rPr>
        <sz val="10.5"/>
        <color theme="1"/>
        <rFont val="宋体"/>
        <charset val="134"/>
      </rPr>
      <t>号</t>
    </r>
  </si>
  <si>
    <t>MAN B＆W 6S50MC-C8</t>
  </si>
  <si>
    <t>CME MAN6L 16/24</t>
  </si>
  <si>
    <t>HFC6 456-64K</t>
  </si>
  <si>
    <t>制 造者</t>
  </si>
  <si>
    <t>沪东重机</t>
  </si>
  <si>
    <t>镇江中船</t>
  </si>
  <si>
    <t>镇江中船现代发电设备有限公司</t>
  </si>
  <si>
    <t>额定功率</t>
  </si>
  <si>
    <t>9960KW</t>
  </si>
  <si>
    <t>660KW</t>
  </si>
  <si>
    <t>768KVA</t>
  </si>
  <si>
    <t>制造日期</t>
  </si>
  <si>
    <t>服务功率</t>
  </si>
  <si>
    <t>8964KW</t>
  </si>
  <si>
    <t>额定转速</t>
  </si>
  <si>
    <t>127rpm</t>
  </si>
  <si>
    <t>1200 rpm</t>
  </si>
  <si>
    <t>服务转速</t>
  </si>
  <si>
    <t>100 rpm（重载）102rpm(空载）</t>
  </si>
  <si>
    <t>螺旋桨数据</t>
  </si>
  <si>
    <t>项目设备</t>
  </si>
  <si>
    <t>类型和材料</t>
  </si>
  <si>
    <r>
      <rPr>
        <sz val="10.5"/>
        <color theme="1"/>
        <rFont val="宋体"/>
        <charset val="134"/>
      </rPr>
      <t xml:space="preserve">直 </t>
    </r>
    <r>
      <rPr>
        <sz val="10.5"/>
        <color theme="1"/>
        <rFont val="宋体"/>
        <charset val="134"/>
      </rPr>
      <t xml:space="preserve"> </t>
    </r>
    <r>
      <rPr>
        <sz val="10.5"/>
        <color theme="1"/>
        <rFont val="宋体"/>
        <charset val="134"/>
      </rPr>
      <t>径（m）</t>
    </r>
  </si>
  <si>
    <r>
      <rPr>
        <sz val="10.5"/>
        <color theme="1"/>
        <rFont val="宋体"/>
        <charset val="134"/>
      </rPr>
      <t xml:space="preserve">螺 </t>
    </r>
    <r>
      <rPr>
        <sz val="10.5"/>
        <color theme="1"/>
        <rFont val="宋体"/>
        <charset val="134"/>
      </rPr>
      <t xml:space="preserve"> </t>
    </r>
    <r>
      <rPr>
        <sz val="10.5"/>
        <color theme="1"/>
        <rFont val="宋体"/>
        <charset val="134"/>
      </rPr>
      <t>距</t>
    </r>
  </si>
  <si>
    <t>螺旋桨</t>
  </si>
  <si>
    <t>定距桨 铜合金</t>
  </si>
  <si>
    <t>6000mm</t>
  </si>
  <si>
    <t>3960mm</t>
  </si>
  <si>
    <t>一、服务工程</t>
  </si>
  <si>
    <t>项目内容</t>
  </si>
  <si>
    <t>单位</t>
  </si>
  <si>
    <t>数量</t>
  </si>
  <si>
    <t>单价</t>
  </si>
  <si>
    <t>总价</t>
  </si>
  <si>
    <t>船舶进出坞费（包括排墩费、带缆费、开关坞门及抽放水等所有费用）</t>
  </si>
  <si>
    <t>次</t>
  </si>
  <si>
    <t>船舶进出厂、坞、离、靠码头引水协助费（打包价，包含修理期间所有移泊所产生的引水费用。）</t>
  </si>
  <si>
    <t>项</t>
  </si>
  <si>
    <t>船舶进出厂、坞、离、靠码头拖轮协助费（打包价，包含修理期间所有移泊所产生的拖轮费用。）</t>
  </si>
  <si>
    <t>船舶靠离码头系解缆（打包价，包含修理期间所有移泊所产生的系解缆费用。）</t>
  </si>
  <si>
    <t>住坞费</t>
  </si>
  <si>
    <t>天</t>
  </si>
  <si>
    <t>设置临时照明</t>
  </si>
  <si>
    <t>码头费</t>
  </si>
  <si>
    <t>舷梯口岗亭值班人员（负责上下人员登记、梯口安全检查）（1人/天）</t>
  </si>
  <si>
    <t>厂方负责全船消防值班、防火防盗巡视</t>
  </si>
  <si>
    <t>全船贴警示标记，放置临时消防器材</t>
  </si>
  <si>
    <t>接拆消防水管（2路/次）</t>
  </si>
  <si>
    <t>维持消防水压力（2路/天，机舱、甲板各一路）</t>
  </si>
  <si>
    <t>搭拆上下船安全扶梯并装妥安全网，放置安全标志。（因船厂生产计划移码头产生的搭拆安全扶梯由船厂承担）</t>
  </si>
  <si>
    <t>全船安全防护费（包含全部工程所及道门开口和踏空处设置安全护栏、警示牌、警示标语等包干费用）</t>
  </si>
  <si>
    <t>船舶进厂前全船首次测爆费</t>
  </si>
  <si>
    <t>船舶进厂后局部测爆</t>
  </si>
  <si>
    <t>接拆电缆费（打包价，包含修理期间所有移泊所产生的拆接电缆费用。）</t>
  </si>
  <si>
    <t>搭设电缆过桥</t>
  </si>
  <si>
    <t>供岸电440V /60H，包含租用变压器、变频器。</t>
  </si>
  <si>
    <t>度</t>
  </si>
  <si>
    <t>冰机水管接拆。(预估3次，每次进、出2路)</t>
  </si>
  <si>
    <t>次/路</t>
  </si>
  <si>
    <t>维持冰机水压力</t>
  </si>
  <si>
    <t>空调水管接拆(预估3次，每次进、出2路)</t>
  </si>
  <si>
    <t>维持空调水压力</t>
  </si>
  <si>
    <t>接拆淡水管 （包括透气帽拆装、螺栓换新等所有费用）</t>
  </si>
  <si>
    <t>路</t>
  </si>
  <si>
    <t>加淡水</t>
  </si>
  <si>
    <t>吨</t>
  </si>
  <si>
    <t>接拆压载水管（包括透气帽拆装、螺栓换新等所有费用）</t>
  </si>
  <si>
    <t>供压载水</t>
  </si>
  <si>
    <t>每天清除生活垃圾（包含提供2只垃圾斗及垃圾环保处理）</t>
  </si>
  <si>
    <t>出厂时厂方在当地海事局办理一份厂修期间船舶生活垃圾/废旧电池/废料/等接收证明，船上协助提供记录文件，海事局出具接收证明的内容要与船舶文件记录相符。</t>
  </si>
  <si>
    <t>份</t>
  </si>
  <si>
    <t>修理期间甲板除锈保养供气（8小时/天）</t>
  </si>
  <si>
    <t>提供油污水接收证明（出具海事局认可证明）</t>
  </si>
  <si>
    <t>张</t>
  </si>
  <si>
    <t>进厂期间油漆进厂费用（包含装卸、储存、送船、退货出厂等打包价）</t>
  </si>
  <si>
    <t>废油漆桶运外环保处理（预估）</t>
  </si>
  <si>
    <t>只</t>
  </si>
  <si>
    <t>生活区地板铺设塑料纸保护，完工后拆除（包含材料费）（预估）</t>
  </si>
  <si>
    <t>㎡</t>
  </si>
  <si>
    <t>船方伙食、物料或备件岸吊吊机配合</t>
  </si>
  <si>
    <t>吊</t>
  </si>
  <si>
    <t>船方伙食、物料或备件叉车配合</t>
  </si>
  <si>
    <t>小时</t>
  </si>
  <si>
    <t>派车协助船方买菜（如需要）</t>
  </si>
  <si>
    <t>交通船配合（来、回/次）</t>
  </si>
  <si>
    <t>高空车配合（包含司机配合）（厂修工程外）（4小时为一台班）</t>
  </si>
  <si>
    <t>台班</t>
  </si>
  <si>
    <t>通风及照明（包含拆装所有附属工程）（厂修工程外）（4小时为一台班）</t>
  </si>
  <si>
    <t>为配合修船其中项目可能需要单独的人工费1人工/1天（一般工种都统一价）</t>
  </si>
  <si>
    <t>人工</t>
  </si>
  <si>
    <t>脚手架工程（除项目已有规定外）</t>
  </si>
  <si>
    <t>可移动式50立方米以下脚手架20台</t>
  </si>
  <si>
    <t>台</t>
  </si>
  <si>
    <t>封闭空间脚手架（预估）</t>
  </si>
  <si>
    <r>
      <rPr>
        <sz val="12"/>
        <rFont val="黑体"/>
        <charset val="134"/>
      </rPr>
      <t>m</t>
    </r>
    <r>
      <rPr>
        <sz val="12"/>
        <rFont val="宋体"/>
        <charset val="134"/>
      </rPr>
      <t>³</t>
    </r>
  </si>
  <si>
    <t>倒挂式脚手架（预估）</t>
  </si>
  <si>
    <t>未封闭空间脚手架（预估）</t>
  </si>
  <si>
    <t>耐高温岩棉新装</t>
  </si>
  <si>
    <t>X射线拍片（已有工程除外）</t>
  </si>
  <si>
    <t>换板后UT试验（已有工程除外）</t>
  </si>
  <si>
    <t>米</t>
  </si>
  <si>
    <t>换板后抽真空试验（已有工程除外）</t>
  </si>
  <si>
    <t>配合动火工程项目需要防火布</t>
  </si>
  <si>
    <t>平方</t>
  </si>
  <si>
    <t>配合动火工程项目需要白铁皮</t>
  </si>
  <si>
    <t>配合测厚工程高空车协助（打包价）</t>
  </si>
  <si>
    <t>服务工程合计：</t>
  </si>
  <si>
    <t>注意：本工程中所需更换的备件除标明船供的以外，其他均为厂供。</t>
  </si>
  <si>
    <t>二、坞修工程【具体施工面积由船舶机务监督、大副（轮机长）及施工方现场决定，投标报价按清单数量报价。】(除备注外如没有备注所使用材料备件均厂供）</t>
  </si>
  <si>
    <t>修理项
目编号</t>
  </si>
  <si>
    <t>工程内容</t>
  </si>
  <si>
    <t>工程单上每个项目按92黄本包含所有附属工程，零件加工、换新另算（最后按实际完工工程及数量结算）(除备注外如没有备注所使用材料备件均厂供）</t>
  </si>
  <si>
    <t>D-100</t>
  </si>
  <si>
    <t>船体清洁油漆（油漆船供）</t>
  </si>
  <si>
    <r>
      <rPr>
        <sz val="12"/>
        <rFont val="黑体"/>
        <charset val="134"/>
      </rPr>
      <t>重载水线以上干舷面积（包括舷墙外表面）2591m</t>
    </r>
    <r>
      <rPr>
        <sz val="12"/>
        <rFont val="宋体"/>
        <charset val="134"/>
      </rPr>
      <t>²</t>
    </r>
    <r>
      <rPr>
        <sz val="12"/>
        <rFont val="黑体"/>
        <charset val="134"/>
      </rPr>
      <t>，高压淡水冲洗（25Mpa），局部喷砂出白，补环氧通用底漆一度，环氧连接漆一度，统油聚氨酯面漆一度。25%SA2.0级喷砂，50% SA1.0级喷砂。（预估，结算按实际面积、具体现场定、包含翘皮铲除、淋水及吹灰）</t>
    </r>
  </si>
  <si>
    <t>高压淡水冲洗</t>
  </si>
  <si>
    <t>25% SA2.0级喷砂</t>
  </si>
  <si>
    <t>50% SA1.0级喷砂</t>
  </si>
  <si>
    <t>补环氧通用底漆一度</t>
  </si>
  <si>
    <t>补环氧连接漆一度</t>
  </si>
  <si>
    <t>统油聚氨酯面漆一度</t>
  </si>
  <si>
    <r>
      <rPr>
        <sz val="12"/>
        <rFont val="黑体"/>
        <charset val="134"/>
      </rPr>
      <t>直底面积5607m</t>
    </r>
    <r>
      <rPr>
        <sz val="12"/>
        <rFont val="宋体"/>
        <charset val="134"/>
      </rPr>
      <t>²</t>
    </r>
    <r>
      <rPr>
        <sz val="12"/>
        <rFont val="黑体"/>
        <charset val="134"/>
      </rPr>
      <t>，高压淡水冲洗（25Mpa），局部喷砂出白，补纯环氧通用底漆 、环氧连接漆各一度，统油高性能自抛光防污漆一度, 15%SA2.0级喷砂，50% SA1.0级喷砂。（预估，结算按实际面积、具体现场定、包含翘皮铲除、淋水及吹灰）</t>
    </r>
  </si>
  <si>
    <t>高压淡水冲洗（25Mpa）</t>
  </si>
  <si>
    <t>30% SA1.0级喷砂</t>
  </si>
  <si>
    <t>补纯环氧通用底漆一度</t>
  </si>
  <si>
    <t>统油高性能自抛光防污漆一度</t>
  </si>
  <si>
    <r>
      <rPr>
        <sz val="12"/>
        <rFont val="黑体"/>
        <charset val="134"/>
      </rPr>
      <t>平底面积4399m</t>
    </r>
    <r>
      <rPr>
        <sz val="12"/>
        <rFont val="宋体"/>
        <charset val="134"/>
      </rPr>
      <t>²</t>
    </r>
    <r>
      <rPr>
        <sz val="12"/>
        <rFont val="黑体"/>
        <charset val="134"/>
      </rPr>
      <t>（包括舵叶53m</t>
    </r>
    <r>
      <rPr>
        <sz val="12"/>
        <rFont val="宋体"/>
        <charset val="134"/>
      </rPr>
      <t>²</t>
    </r>
    <r>
      <rPr>
        <sz val="12"/>
        <rFont val="黑体"/>
        <charset val="134"/>
      </rPr>
      <t>），高压淡水冲洗，局部喷沙出白，补环氧防锈底漆、环氧连接漆各一度，统油高性能自抛光防污漆一度, 10%SA2.0级喷砂，60% SA1.0级喷砂。（预估，结算按实际面积、具体现场定、包含翘皮铲除、淋水及吹灰）</t>
    </r>
  </si>
  <si>
    <t>20%SA2.0级喷砂</t>
  </si>
  <si>
    <t>40% SA1.0级喷砂</t>
  </si>
  <si>
    <t>补环氧防锈底漆一度</t>
  </si>
  <si>
    <t>所有水尺、载重线标志、球鼻标志、船名及拼音、船籍港、分舱标志、IMO编号、船体两侧NING BO MARINE标志等喷砂出白,按船壳标准油漆后再涂2度白漆(氯化橡胶漆)。</t>
  </si>
  <si>
    <t>艘</t>
  </si>
  <si>
    <t>船名，船籍港，六面水尺，载重线标志，球鼻首，IMO编号等字体如脱焊，补焊，打磨（预估10米）</t>
  </si>
  <si>
    <t>阴极保护探头（ICCP）环氧腻子SA2.0 100%冲砂、涂腻子，环氧腻子厂供</t>
  </si>
  <si>
    <t>套</t>
  </si>
  <si>
    <t>船体大接缝检查、有腐蚀较重处碳刨后补焊约60米（预估）</t>
  </si>
  <si>
    <t>船体喷砂油漆时测探仪、计程仪、锌块、阴极探头、防海生物电极等保护，完工后拆除</t>
  </si>
  <si>
    <t>舷外排舷外出口焊临时流水孔</t>
  </si>
  <si>
    <t>船艏两侧英文船名、船尾英文船名增加阿拉伯数字“22”，材料：钢板6*600*600*3块</t>
  </si>
  <si>
    <t>配合D-100所有工程高空车或脚手架及照明( 打包价）</t>
  </si>
  <si>
    <t>D-200</t>
  </si>
  <si>
    <t>船底塞，锌块、海底阀箱工程　</t>
  </si>
  <si>
    <t>首、尾尖舱、NO.1底（左、右）、NO.2底（左、右）、NO.3底（左、右）、NO.4底（左、右）、NO.5底（左、右）的船底塞13只拆检、有损坏换新，水泥重新包妥，青铅垫片换新,安装时通知大副一起检查。</t>
  </si>
  <si>
    <t>大副一起检查</t>
  </si>
  <si>
    <t>抽真空试验</t>
  </si>
  <si>
    <t>船底塞新做（预估）</t>
  </si>
  <si>
    <t>高、低位海底阀箱2只、格栅、滤板拆检，清洁并出白，按船底漆工序油漆（油漆船供），经检查合格后，用不锈钢螺丝加保险装复（高、低位海水阀箱尺寸1640mmх1834mm)，包含所有附属工程、螺丝、螺帽保险丝等</t>
  </si>
  <si>
    <t>油漆船供</t>
  </si>
  <si>
    <t>应急消防泵海水箱1只(820mmх1185mm),格栅、滤板拆检，清洁并出白，按船底漆工序油漆（油漆船供），经检查合格后，用不锈钢螺丝加保险装复,包含所有附属工程、螺丝、螺帽保险丝等</t>
  </si>
  <si>
    <t>锌块15KG*4块换新（锌块船供）</t>
  </si>
  <si>
    <t>锌块船供</t>
  </si>
  <si>
    <t>海底阀箱密性试验</t>
  </si>
  <si>
    <t>舵叶及尾架原锌块割除，新锌块安装25kg*52块（锌块船供）</t>
  </si>
  <si>
    <t>块</t>
  </si>
  <si>
    <t>配合D-200所有工程高空车或脚手架及照明（打包价）</t>
  </si>
  <si>
    <t>D-300</t>
  </si>
  <si>
    <t>舵系工程（流线型，半平衡式）</t>
  </si>
  <si>
    <t>拆检舵底塞，青铅垫床换新，水泥封妥。（开舵底塞时通知大副或机务在现场）</t>
  </si>
  <si>
    <t>检查舵叶焊缝，舵体进行充气试验（充气压力不小于0.02Mpa）验收时大副现场确认</t>
  </si>
  <si>
    <t>舵底塞抽真空试验</t>
  </si>
  <si>
    <t>测量舵承间隙，记录交船。包含开工艺孔及恢复工程。</t>
  </si>
  <si>
    <t>如舵体焊缝及钢结构损坏，周围焊缝约10米刨开重新补焊（包含探伤、UT、真空气密检查等）</t>
  </si>
  <si>
    <t>配合D-300所有工程高空车或脚手架及照明（打包价）</t>
  </si>
  <si>
    <t>D-400</t>
  </si>
  <si>
    <t>艏锚2只备锚1只(每只9600KG)及锚链(直径78mm)共24节(左锚12节,右锚12节)</t>
  </si>
  <si>
    <t>锚链松放至坞底，左、右锚及锚链吊岸，左右锚链高压水枪清洗除锈，锚链红白油漆马克标志1度（油漆船供），锚头喷砂出白、黑色防锈漆两度（黑色防锈漆厂供）。包括吊机配合等费用。</t>
  </si>
  <si>
    <t>右弃链器损坏，需新做1套换新</t>
  </si>
  <si>
    <t>弃链器厂供</t>
  </si>
  <si>
    <t>左弃链器拆装活络复位</t>
  </si>
  <si>
    <t>专用不锈钢锚标换新22*2只（不锈钢扎带厂供）</t>
  </si>
  <si>
    <t>不锈钢扎带厂供</t>
  </si>
  <si>
    <t>锚链舱道门2只拆装，包括螺栓、垫片换新等所有附属工程</t>
  </si>
  <si>
    <t>根据锚链的实际检查情况，预估下列工程：锚链横档松动的重新撑紧、焊妥；末端卸扣、肯特卸扣铅封松动、销子超限的换新；肯特卸扣磨损的拆下换新；测量锚链直径，记录交船，根据链径测量情况调整节与节的位置</t>
  </si>
  <si>
    <t>锚链直径测量，每节选30个点进行测量，测量时需大副在场，测量报告一式三份交船</t>
  </si>
  <si>
    <t>预估40档横档松动，撑紧补焊</t>
  </si>
  <si>
    <t>档</t>
  </si>
  <si>
    <t>预估两个锚链转环组换新（转环组船供）</t>
  </si>
  <si>
    <t>组</t>
  </si>
  <si>
    <t>双锚链调头使用</t>
  </si>
  <si>
    <t>根</t>
  </si>
  <si>
    <t>末端卸扣、肯特卸扣预估2个销子松动拆下换新，重新铅封（销子船供）</t>
  </si>
  <si>
    <t>个</t>
  </si>
  <si>
    <t>销子船供</t>
  </si>
  <si>
    <t>肯特卸扣磨损的拆下换新（预估2个，肯特卸扣船供）。</t>
  </si>
  <si>
    <t>肯特卸扣船供</t>
  </si>
  <si>
    <t>左、右锚链筒端口，磨损严重处堆焊、磨光。（包含所有附属工程及电焊焊条材料及高空车配合）。</t>
  </si>
  <si>
    <t>链轮2只磨损严重处堆焊、磨光。(包含所有附属工程及电焊焊条材料)</t>
  </si>
  <si>
    <t>左、右锚链舱(尺寸：1840mm*762mm*7200mm)高压水清洁( 包含冲洗水抽除，铁格栅拆装等所有附属工程）</t>
  </si>
  <si>
    <t>淤泥预估12吨（按实际清除量算）</t>
  </si>
  <si>
    <t>左右锚链舱2M以下（尺寸：1840mm*762mm*2000mm）敲铲除锈统油防锈漆2度（防锈漆厂供），包含照明、搭架子等所有附属工程。</t>
  </si>
  <si>
    <t>油漆厂供</t>
  </si>
  <si>
    <t>配合D-400工程通风照明</t>
  </si>
  <si>
    <t>D-500</t>
  </si>
  <si>
    <t>轮机坞修工程</t>
  </si>
  <si>
    <t>螺旋桨（4叶螺旋桨，直径6000mm，螺距3960mm，尾轴轴径520mm）、消涡鳍拆装；注意两者之间的位置；(包括所需高空车、脚手架及相应的起重设备），螺丝孔水泥凿除，螺丝拆装，调运码头防护等，消涡鳍更换牛油50KG（厂供），装复后水泥搪拷)</t>
  </si>
  <si>
    <t>螺旋桨、消涡鳍整体抛光。</t>
  </si>
  <si>
    <t>螺旋桨、消涡鳍外观检查，桨毂无损探伤,出具报告，记录交船，螺距测量；</t>
  </si>
  <si>
    <t>探伤时机务和轮机长需现场到位</t>
  </si>
  <si>
    <t>艉轴防护罩拆装，异物清除；</t>
  </si>
  <si>
    <t>渔网割刀厂供换新4把，割刀厂供</t>
  </si>
  <si>
    <t>把</t>
  </si>
  <si>
    <t>艉轴下沉量测量并记录；(记录交船)</t>
  </si>
  <si>
    <t>尾轴首、尾密封装置拆出、解体、清洁，密封件换新，尾密封型号：瓦锡兰MKII--560；（备件船供）</t>
  </si>
  <si>
    <t>白钢套清洁抛光、检查；错位垫检查；</t>
  </si>
  <si>
    <t>白钢套酌情光车、测量；</t>
  </si>
  <si>
    <t>白钢套磨损需换新错位垫，错位垫厂供；</t>
  </si>
  <si>
    <t>尾轴尾部及锥面检查、按船检规范要求锥面及螺纹处磁粉探伤，记录交船；</t>
  </si>
  <si>
    <t>配合-501高空车或者搭架子工程</t>
  </si>
  <si>
    <t>工程要求：下列出海底阀原地拆出清洁，除垢、研磨（损坏件如需光车、更换必须轮机长确认），所有垫床、填料（厂供）必须换新；阀体内部除锈、涂防锈漆 2 度（油漆厂供）；所有舷外阀做铅封。修理完工后轮机长、验船师、机务主管等人员必须对阀体、阀盘等进行现场检查、验收，认可后方可装复，否则重新拆出检查。</t>
  </si>
  <si>
    <t>高、低位海底进口液控蝶阀各一只清洁、检查，保证密封（DN500）。损坏的螺丝螺帽换成不锈钢，螺丝螺帽厂供；</t>
  </si>
  <si>
    <t>高、低位海水滤器（通径500mm)清洁、检查敲铲除锈，涂防锈漆2度，防腐漆1度，锌块换新（直径100mm，高80mm换新,锌块厂供)；</t>
  </si>
  <si>
    <t>应急消防泵海水吸入滤器一只，滤器上盖打开，滤网清洁检查视情更换，内外敲铲清洁并涂防锈漆二度，损坏螺栓螺帽垫片等换不锈钢，螺丝螺帽厂供，锌块换新（直径100mm，高80mm换新,锌块厂供)；</t>
  </si>
  <si>
    <t>高、低位海水总管腰节阀（DN500）清洁、检查，保证密封不漏。海水总管内壁海生物清除。</t>
  </si>
  <si>
    <t>应急消防泵海水进、出口阀（ND125，截止止回阀）</t>
  </si>
  <si>
    <t>油水分离器排舷外阀（DN50截止止回阀）</t>
  </si>
  <si>
    <t>锅炉排污阀（DN40一个截止阀，一个截止止回阀）</t>
  </si>
  <si>
    <t>压载泵排舷外通海阀（DN300截止止回阀）</t>
  </si>
  <si>
    <t>扫仓泵排舷外通海阀（DN150截止止回阀）</t>
  </si>
  <si>
    <t>消防泵、总用泵排舷外通海阀（DN200截止止回阀）</t>
  </si>
  <si>
    <t>货舱污水井喷射泵排舷外通海阀（DN125截止止回阀）</t>
  </si>
  <si>
    <t>低温水冷却器排舷外阀（DN300截止止回阀）</t>
  </si>
  <si>
    <t>高、低海底阀箱透气阀（DN50截止止回阀）</t>
  </si>
  <si>
    <t>生活污水通舷外防浪阀（5K150）换新，备件厂供</t>
  </si>
  <si>
    <t>以上通海阀阀体与舷外管之间海生物清除。</t>
  </si>
  <si>
    <t>下列阀拆件后如发现损坏无法修复，需换新，阀厂供：</t>
  </si>
  <si>
    <t>DN50截止止回阀损坏需换新</t>
  </si>
  <si>
    <t>DN100截止止回阀损坏需换新</t>
  </si>
  <si>
    <t>DN150截止止回阀损坏需换新</t>
  </si>
  <si>
    <t>DN200截止止回阀损坏需换新</t>
  </si>
  <si>
    <t>DN250截止止回阀损坏需换新</t>
  </si>
  <si>
    <t>DN300截止止回阀损坏需换新</t>
  </si>
  <si>
    <t>高、低位海底阀箱内防海生物装置电极，垫片换新，保证不漏。包括法兰清洁,平面抛光、电线拆接等所有附属工程。</t>
  </si>
  <si>
    <t>备件船供</t>
  </si>
  <si>
    <t>ICCP阴极保护装置拆检，清洁，重新安装，保证不漏，材料厂供。包括法兰清洁,平面抛光、电线拆接等所有附属工程。</t>
  </si>
  <si>
    <t>坞修工程合计：</t>
  </si>
  <si>
    <t>三、甲板工程【工程单上每个项目按92黄本包含所有附属工程，零件加工、换新另算（最后按实际完工工程及数量结算）】(除备注外如没有备注所使用材料备件均厂供）</t>
  </si>
  <si>
    <t>H-100</t>
  </si>
  <si>
    <t>水舱 　</t>
  </si>
  <si>
    <t>双层底压载舱道门及保护罩拆装，道门清洁，损坏的螺纹回丝，密封橡皮换新，安装前螺栓检查、道门底座杂质除等所有附属工程</t>
  </si>
  <si>
    <t>部分不锈钢螺栓、螺帽、平垫有损坏的换新M20*65mm，预估100只；</t>
  </si>
  <si>
    <t>顶边水舱道门及保护罩拆装，道门清洁，损坏的螺纹回丝，密封橡皮换新，安装前螺栓检查、道门底座杂质除等所有附属工程</t>
  </si>
  <si>
    <t>部分不锈钢螺栓、螺帽、平垫有损坏的换新M20*65mm</t>
  </si>
  <si>
    <t>道门把手套管φ34*4*30mm*1、拉手φ14*200mm*1失效拆装换新（预估20只）</t>
  </si>
  <si>
    <t>全船共10个顶边水舱舷外排水阀DN200截止止回阀，拆检，清洁,研磨保证不漏。</t>
  </si>
  <si>
    <t>NO.3货舱内左、右风暴压水管舱吸口道门及保护罩拆装，道门清洁，损坏的螺纹回丝，密封橡皮换新，安装前螺栓检查、道门底座杂质除等所有附属工程。</t>
  </si>
  <si>
    <t>NO.3货舱内左、右风暴压水管舱吸口清洁，预估清除淤泥2吨，包含淤泥抽掉处理；</t>
  </si>
  <si>
    <t>1-5#货舱污水井道门及保护罩拆装，道门清洁</t>
  </si>
  <si>
    <t>1-5#货舱污水井清洁(包括通风照明等附属工程）</t>
  </si>
  <si>
    <t>1-5#货舱污水井道门及保护罩固定螺栓，有损坏的换新预估30根</t>
  </si>
  <si>
    <t>预估清除淤泥，包含淤泥抽掉处理；</t>
  </si>
  <si>
    <t>压载舱透气帽（管子通径200mm)24个，拆检清洁、除锈油漆、浮球活络、密封垫床换新，每个透气帽不锈钢网换新(每个透气帽所需材料330mm×300mm*2张），不锈钢螺栓螺帽（每个透气帽换新不锈钢螺栓螺帽M8×30mm*8个）换新</t>
  </si>
  <si>
    <t>不锈钢浮球更换20只，浮球厂供；</t>
  </si>
  <si>
    <t>饮用水舱透气帽（管子通径70mm)4个，拆检清洁、除锈油漆、浮球活络、密封垫床换新，每个透气帽不锈钢网换新(每个透气帽所需材料110mm×170mm*2张），不锈钢螺栓螺帽（每个透气帽换新不锈钢螺栓螺帽M6×30mm*8个）换新。</t>
  </si>
  <si>
    <t>10个底压载舱及10个顶边舱，首尖舱和尾尖舱，每舱加焊2只锌块，共44只锌块，锌块船供，包含安装位置的淤泥清除、通风、照明等工程。</t>
  </si>
  <si>
    <t>H-200</t>
  </si>
  <si>
    <t>舷梯工程</t>
  </si>
  <si>
    <t>左、右舷梯（伸缩式）整体吊厂检修，完工后装复，包含吊运、拆装等费用。</t>
  </si>
  <si>
    <t>部</t>
  </si>
  <si>
    <t>左、右舷梯上平台拆检，平台反面除锈保养、底漆2度，面漆2度（油漆船供）。</t>
  </si>
  <si>
    <t>左右引水梯整体吊厂检修，完工后装复，包含吊运、拆装等费用</t>
  </si>
  <si>
    <t>左、右引水梯上平台拆检，平台反面除锈保养、底漆2度，面漆2度（油漆船供）</t>
  </si>
  <si>
    <t>舷梯及引水梯12只滑轮φ160mm拆解、清洁、活络、油道疏通、装复。（现场视情况换新）</t>
  </si>
  <si>
    <t>舷梯及引水梯12只滑轮φ130mm拆解、清洁、活络、油道疏通、装复。（现场视情况换新）</t>
  </si>
  <si>
    <t>舷梯及引水梯24只滑轮φ60mm拆解、清洁、活络、油道疏通、装复。（现场视情况换新）</t>
  </si>
  <si>
    <t>舷梯及引水梯橡胶滚柱拆解、活络、除锈油漆、油道疏通、装复φ135mm，长570mm</t>
  </si>
  <si>
    <t>左右舷梯上下限位块40mm*60mm*40mm拆检、活络。</t>
  </si>
  <si>
    <t>舷梯、引水梯平台花纹换新，预估50公斤。</t>
  </si>
  <si>
    <t>公斤</t>
  </si>
  <si>
    <t>栏杆座换新Φ50*75。</t>
  </si>
  <si>
    <t>舷梯、引水梯铝梯帮挖补。</t>
  </si>
  <si>
    <r>
      <rPr>
        <sz val="12"/>
        <rFont val="黑体"/>
        <charset val="134"/>
      </rPr>
      <t xml:space="preserve">左舷梯钢丝绳换新 </t>
    </r>
    <r>
      <rPr>
        <sz val="12"/>
        <rFont val="宋体"/>
        <charset val="134"/>
      </rPr>
      <t>∅</t>
    </r>
    <r>
      <rPr>
        <sz val="12"/>
        <rFont val="黑体"/>
        <charset val="134"/>
      </rPr>
      <t>13mm*80米，钢丝绳厂供；</t>
    </r>
  </si>
  <si>
    <t>H-300</t>
  </si>
  <si>
    <t>NO1-5#货仓工程</t>
  </si>
  <si>
    <t>货舱马克（NO SMOKING等）描写，包含高空车等附属工程，油漆船供；</t>
  </si>
  <si>
    <t>舱</t>
  </si>
  <si>
    <t>舱盖橡皮条换新，橡皮条尺寸：95mm*55mm×30米，橡皮厂供；</t>
  </si>
  <si>
    <t>更换橡皮条高空车配合</t>
  </si>
  <si>
    <t>货舱舱盖压紧器耳板割换</t>
  </si>
  <si>
    <t>材料：不锈钢板原样开孔13mm×110mm×170mm</t>
  </si>
  <si>
    <t>NO.1货舱内部工程</t>
  </si>
  <si>
    <t>澳梯扶手割换镀锌钢管 Φ42mm×3000mm</t>
  </si>
  <si>
    <t>圆钢 Φ20mm×1400mm</t>
  </si>
  <si>
    <t>角铁50mm×50mm×900mm</t>
  </si>
  <si>
    <t>方钢22mm×22mm×480mm</t>
  </si>
  <si>
    <t>方钢22mm×22mm×420mm</t>
  </si>
  <si>
    <t>角铁50mm×75mm×1000mm</t>
  </si>
  <si>
    <t>平台护栏镀锌钢管：Φ42mm×3000mm</t>
  </si>
  <si>
    <t>货舱机械通风网换新：750mm×1200mm</t>
  </si>
  <si>
    <t>后舱壁底凳道门螺栓/帽换新（M20×65mm）</t>
  </si>
  <si>
    <t>付</t>
  </si>
  <si>
    <t>脚手架或者高空车配合费用</t>
  </si>
  <si>
    <t>NO.2货舱内部工程</t>
  </si>
  <si>
    <t>澳梯上部直梯角铁50mm×75mm×1000mm</t>
  </si>
  <si>
    <t>平台护栏镀锌钢管：Φ42mm×2000mm</t>
  </si>
  <si>
    <t>前舱壁底凳道门螺栓/帽换新（M20×65mm）</t>
  </si>
  <si>
    <t>NO.3货舱内部工程</t>
  </si>
  <si>
    <t>扁铁100mm×60mm×1000mm</t>
  </si>
  <si>
    <t>澳梯下部U型踏步割换：5mm×190mm×280mm</t>
  </si>
  <si>
    <t>NO.4货舱内部工程</t>
  </si>
  <si>
    <t>角铁75mm×75mm×1000mm</t>
  </si>
  <si>
    <t>NO.5货舱内部工程</t>
  </si>
  <si>
    <t>角铁70mm×50mm×1000mm</t>
  </si>
  <si>
    <t>扁铁150mm×150mm×1000mm</t>
  </si>
  <si>
    <t>NO1-NO2舱之间管弄通风帽拆装，内部除锈，2度底漆，2度面漆，防火网，压条均换成不锈钢，挖补材料：扁铁6mm×310mm×2000mm</t>
  </si>
  <si>
    <t>货舱通风帽内不锈钢浮球检查破损换新φ300mm（预估），浮球厂供；</t>
  </si>
  <si>
    <r>
      <rPr>
        <sz val="12"/>
        <rFont val="黑体"/>
        <charset val="134"/>
      </rPr>
      <t>货舱通风筒</t>
    </r>
    <r>
      <rPr>
        <sz val="12"/>
        <rFont val="宋体"/>
        <charset val="134"/>
      </rPr>
      <t>φ</t>
    </r>
    <r>
      <rPr>
        <sz val="12"/>
        <rFont val="黑体"/>
        <charset val="134"/>
      </rPr>
      <t>1.8米，拆装，下地运送至车间，筒帽内侧锈蚀较重，要求对其内侧彻底除锈后，涂2度底漆，2度面度后装复（包括吊车配合、运送车间、螺栓换新等费用）油漆船供。开关丝杆锈蚀按实样新做,更换（</t>
    </r>
    <r>
      <rPr>
        <sz val="12"/>
        <rFont val="宋体"/>
        <charset val="134"/>
      </rPr>
      <t>φ</t>
    </r>
    <r>
      <rPr>
        <sz val="12"/>
        <rFont val="黑体"/>
        <charset val="134"/>
      </rPr>
      <t>28mm×600mm丝杆粗牙)，通风帽网格、底托绣烂要求更换成不锈钢丝网，托架全部换成不锈钢扁铁，密封橡皮条换新，橡皮槽扁铁割换等所有附属隐蔽工程，安装前大副现场报验，合格后吊船安装。（包括吊车配合、运送车间、螺丝换新等费用，所有材料厂供）</t>
    </r>
  </si>
  <si>
    <t>货舱通风筒φ2.0米，拆装，下地运送至车间，筒帽内侧锈蚀较重，要求对其内侧彻底除锈后，涂2度底漆，2度面度后装复（包括吊车配合、运送车间、螺栓换新等费用）油漆船供。开关丝杆锈蚀按实样新做,更换（φ32mm×600mm丝杆粗牙)，通风帽网格、底托绣烂要求更换成不锈钢丝网，托架全部换成不锈钢扁铁，密封橡皮条换新，橡皮槽扁铁割换等所有附属隐蔽工程，安装前大副现场报验，合格后吊船安装。（包括吊车配合、运送车间、螺丝换新等费用，所有材料厂供）</t>
  </si>
  <si>
    <t>货舱通风筒φ1.8米锈蚀严重无法修理，整体新做，并按照二底二面油漆工艺打磨油漆，所有材料厂供；</t>
  </si>
  <si>
    <t>货舱通风筒φ2.0米锈蚀严重无法修理，整体新做，并按照二底二面油漆工艺打磨油漆，所有材料厂供；</t>
  </si>
  <si>
    <t>货舱盖左右20只滚轮抽样10个拆检，检查滚轮轴及铜套磨损程度，超限换新，油路疏通，加油活络装复。（左10只带槽滚轮φ445mm；右10只不带槽滚轮φ400mm）</t>
  </si>
  <si>
    <t>实样定做舱盖滚轮φ445mm及φ400mm各一只</t>
  </si>
  <si>
    <t>H-400</t>
  </si>
  <si>
    <t>克令吊工程</t>
  </si>
  <si>
    <t>4座克令吊筒体及吊臂整体除锈出白、油漆，克令吊生产厂家：武汉船用机械有限责任公司；起吊载荷：36T；最大旋转半径：28m；最小旋转半径：4.5m；最大起升高度：35m；旋转角度;360度；每座面积423㎡。吊臂长度31米，宽度2米，厚1米，每只吊臂面积约260㎡；(包括脚手架或高空车配合的费用)</t>
  </si>
  <si>
    <t>四台克令吊筒体及吊臂整体除锈出白，底漆2度，统油面漆1度。</t>
  </si>
  <si>
    <t>克令吊筒体及吊臂马克标识</t>
  </si>
  <si>
    <t>NO.1、NO.2、NO.3、NO.4号克令吊吊臂滑车拆检、清洁、活络，注油管疏通后装复。（高空作业）</t>
  </si>
  <si>
    <t>型号：760（38H)单滑轮组：外径：870</t>
  </si>
  <si>
    <t>型号：760（38H)双滑轮组：外径：870</t>
  </si>
  <si>
    <t>型号：680（32H)三滑轮组：外径：870</t>
  </si>
  <si>
    <t>滑轮轴承换新，轴承厂供</t>
  </si>
  <si>
    <t>单滑轮组锈蚀严重，无法修复，需换新，滑轮厂供</t>
  </si>
  <si>
    <t>双滑轮组锈蚀严重，无法修复，需换新，滑轮组厂供</t>
  </si>
  <si>
    <t>三滑轮组锈蚀严重，无法修复，需换新，滑轮组厂供</t>
  </si>
  <si>
    <t>NO.1、NO.2、NO.3、NO.4号克令吊钩头滑车拆检、活络，注油管疏通后装复。</t>
  </si>
  <si>
    <t>760（38H)单滑轮组：外径：870</t>
  </si>
  <si>
    <t>NO.1、NO.2、NO.3、NO.4号克令吊驾驶室雨刮器刮片换新4个，雨刮器刮片厂供；</t>
  </si>
  <si>
    <t>NO.1、NO.2、NO.3、NO.4号克令吊驾驶室更换水密橡皮条，橡皮厂供；</t>
  </si>
  <si>
    <r>
      <rPr>
        <sz val="12"/>
        <rFont val="黑体"/>
        <charset val="134"/>
      </rPr>
      <t>NO.1、NO.2、NO.3、NO.4号克令吊驾驶室更换手扶栏杆圆钢</t>
    </r>
    <r>
      <rPr>
        <sz val="12"/>
        <rFont val="宋体"/>
        <charset val="134"/>
      </rPr>
      <t>∅</t>
    </r>
    <r>
      <rPr>
        <sz val="12"/>
        <rFont val="黑体"/>
        <charset val="134"/>
      </rPr>
      <t>20mm×1000mm×8根</t>
    </r>
  </si>
  <si>
    <r>
      <rPr>
        <sz val="12"/>
        <rFont val="黑体"/>
        <charset val="134"/>
      </rPr>
      <t>NO.1、NO.2、NO.3、NO.4号克令吊驾驶室上方加装防碰撞圆柱体橡皮4个：</t>
    </r>
    <r>
      <rPr>
        <sz val="12"/>
        <rFont val="宋体"/>
        <charset val="134"/>
      </rPr>
      <t>∅</t>
    </r>
    <r>
      <rPr>
        <sz val="12"/>
        <rFont val="黑体"/>
        <charset val="134"/>
      </rPr>
      <t>180mm×300mm，防撞橡皮厂供；</t>
    </r>
  </si>
  <si>
    <t>NO.1、NO.2、NO.3、NO.4号克令吊吊臂仰角机械指针换新活络</t>
  </si>
  <si>
    <t>水密门橡皮槽割换、水密橡皮更换4处</t>
  </si>
  <si>
    <t>处</t>
  </si>
  <si>
    <t>材料：扁铁8mm×50mm</t>
  </si>
  <si>
    <t>水密橡皮：厚20mm×宽32mm</t>
  </si>
  <si>
    <t>1#克令吊平台及塔顶锈蚀严重，须要局部割换，材料如下：</t>
  </si>
  <si>
    <t>扁铁：4mm×50mm×500mm×10根</t>
  </si>
  <si>
    <t>角铁：75mm×75mm×1200mm×5根</t>
  </si>
  <si>
    <t>花铁板：830mm×600mm×1块</t>
  </si>
  <si>
    <r>
      <rPr>
        <sz val="12"/>
        <rFont val="黑体"/>
        <charset val="134"/>
      </rPr>
      <t>镀锌钢管：</t>
    </r>
    <r>
      <rPr>
        <sz val="12"/>
        <rFont val="宋体"/>
        <charset val="134"/>
      </rPr>
      <t>∅</t>
    </r>
    <r>
      <rPr>
        <sz val="12"/>
        <rFont val="黑体"/>
        <charset val="134"/>
      </rPr>
      <t>34mm×1000mm×6根</t>
    </r>
  </si>
  <si>
    <t>沙箱盖子加颌页换新2个</t>
  </si>
  <si>
    <t>驾驶室上方通风百叶换新</t>
  </si>
  <si>
    <t>材料：扁铁6mm×80mm×500mm</t>
  </si>
  <si>
    <t>2#克令吊平台及塔顶锈蚀严重，须要局部割换，材料如下：</t>
  </si>
  <si>
    <t>扁铁：4mm×50mm×500mm×20根</t>
  </si>
  <si>
    <t xml:space="preserve">角铁：30mm×30mm×1000mm×1根 </t>
  </si>
  <si>
    <t>角铁：75mm×75mm×1200mm×2根</t>
  </si>
  <si>
    <t>花铁板：1000mm×400mm×1块</t>
  </si>
  <si>
    <r>
      <rPr>
        <sz val="12"/>
        <rFont val="黑体"/>
        <charset val="134"/>
      </rPr>
      <t>镀锌钢管：</t>
    </r>
    <r>
      <rPr>
        <sz val="12"/>
        <rFont val="宋体"/>
        <charset val="134"/>
      </rPr>
      <t>∅</t>
    </r>
    <r>
      <rPr>
        <sz val="12"/>
        <rFont val="黑体"/>
        <charset val="134"/>
      </rPr>
      <t>34mm×1000mm×10根</t>
    </r>
  </si>
  <si>
    <t>操作手柄脱焊固定</t>
  </si>
  <si>
    <t>3#克令吊平台及塔顶锈蚀严重，须要局部割换，材料如下：</t>
  </si>
  <si>
    <r>
      <rPr>
        <sz val="12"/>
        <rFont val="黑体"/>
        <charset val="134"/>
      </rPr>
      <t>圆钢：</t>
    </r>
    <r>
      <rPr>
        <sz val="12"/>
        <rFont val="宋体"/>
        <charset val="134"/>
      </rPr>
      <t>∅</t>
    </r>
    <r>
      <rPr>
        <sz val="12"/>
        <rFont val="黑体"/>
        <charset val="134"/>
      </rPr>
      <t>23mm×1000mm×15根</t>
    </r>
  </si>
  <si>
    <t>扁铁：4mm×50mm×500mm×12根</t>
  </si>
  <si>
    <t xml:space="preserve">角铁：30mm×30mm×1000mm×4根  </t>
  </si>
  <si>
    <t>扁铁：75mm×75mm×1200mm×4根</t>
  </si>
  <si>
    <t xml:space="preserve">花铁板：760mm×650mm×1块  </t>
  </si>
  <si>
    <t>花铁板：760mm×500mm×1块</t>
  </si>
  <si>
    <t>4#克令吊平台及塔顶锈蚀严重，须要局部割换，材料如下：</t>
  </si>
  <si>
    <r>
      <rPr>
        <sz val="12"/>
        <rFont val="黑体"/>
        <charset val="134"/>
      </rPr>
      <t>圆钢：</t>
    </r>
    <r>
      <rPr>
        <sz val="12"/>
        <rFont val="宋体"/>
        <charset val="134"/>
      </rPr>
      <t>∅</t>
    </r>
    <r>
      <rPr>
        <sz val="12"/>
        <rFont val="黑体"/>
        <charset val="134"/>
      </rPr>
      <t>23mm×1000mm×4根</t>
    </r>
  </si>
  <si>
    <t>扁铁：4mm×50mm×500mm×1根</t>
  </si>
  <si>
    <t>花铁板：600mm×600mm×1块</t>
  </si>
  <si>
    <t>驾驶室进口通道颌页换新2个</t>
  </si>
  <si>
    <t>配合H-400所有工程高空车或脚手架及照明（打包价）</t>
  </si>
  <si>
    <t>H-500</t>
  </si>
  <si>
    <t>锚缆机工程</t>
  </si>
  <si>
    <t>左、右锚机刹车带2付换新。每付：（长4000mm×宽230mm×厚25mm×2付）；铜平头螺栓Φ10 mm×40mm×100套，（刹车带，铜套螺栓厂供，要无石棉制品）完工后，松紧螺纹调整到合适位置。刹车轮毂变形校正（包含刹车带拆运车间拆装；刹车钢带除锈油漆；所有销子红火拆装活络；油孔疏通；销子开口销保险、损坏牛油嘴换新等所有附属工程）</t>
  </si>
  <si>
    <t>无石棉刹车带厂供</t>
  </si>
  <si>
    <t>右锚机刹车装置不活络，链接销子等红火拆装活络，装复调试</t>
  </si>
  <si>
    <t>船艏左右绞缆机的刹车带换新。每付：（长4000mm×宽150mm×厚20mm）；配铜平头螺栓Φ8 mm×40mm×200套，（刹车带、铜螺栓、螺帽厂供，要无石棉制品）完工后，松紧螺纹调整到合适位置。刹车轮毂变形校正（包含刹车带拆运车间拆装；刹车钢带除锈油漆；销子红火拆装活络；油孔疏通；销子开口销保险、损坏牛油嘴换新等所有附属工程）</t>
  </si>
  <si>
    <t>绞缆机滚筒挡板变形校正10㎡</t>
  </si>
  <si>
    <t>H-600</t>
  </si>
  <si>
    <t>生活区项目　</t>
  </si>
  <si>
    <t>罗经甲板VHF1、VHF3天线电缆固定马脚更换</t>
  </si>
  <si>
    <t xml:space="preserve">材料：扁铁2mm×25mm×300mm                                                  </t>
  </si>
  <si>
    <t xml:space="preserve">角铁50mm×50mm×400mm                                                             </t>
  </si>
  <si>
    <t>无缝钢管Φ50mm×250mm</t>
  </si>
  <si>
    <t>段</t>
  </si>
  <si>
    <t>罗经甲板VDR电缆管弯管更换</t>
  </si>
  <si>
    <t>材料：不锈钢管Φ50mm×800mm×2根，包括线缆抽装，天花板及防火层拆装等附属工程</t>
  </si>
  <si>
    <t>驾驶台左、右舷船名牌更换为中英文船名牌</t>
  </si>
  <si>
    <t>材料：亚克力板50mm×900mm×3100mm                                     
      不锈钢边框角钢：50mm×50mm×8000mm</t>
  </si>
  <si>
    <t>GMDSS电瓶间及应急逃生孔上部防火材料重包，预估30㎡</t>
  </si>
  <si>
    <t>D层左、右舷外挂蓝色照明灯固定角铁60×60mm×600mm×4根</t>
  </si>
  <si>
    <t>C到B层后救生艇处红色应急照明灯固定角铁原样开孔割换角铁60mm×60mm×250mm×2根</t>
  </si>
  <si>
    <t>救生艇处向后应急照明灯固定角铁原样开孔割换60mm×60mm×250mm×2根</t>
  </si>
  <si>
    <r>
      <rPr>
        <sz val="12"/>
        <rFont val="黑体"/>
        <charset val="134"/>
      </rPr>
      <t>救助艇固艇索</t>
    </r>
    <r>
      <rPr>
        <sz val="12"/>
        <rFont val="宋体"/>
        <charset val="134"/>
      </rPr>
      <t>∅</t>
    </r>
    <r>
      <rPr>
        <sz val="12"/>
        <rFont val="黑体"/>
        <charset val="134"/>
      </rPr>
      <t>10mm×4000 mm包塑钢丝换新2根，钢丝绳厂供；</t>
    </r>
  </si>
  <si>
    <t>A层物料行车横梁处电缆固定马脚更换扁铁宽25mm×长650mm×20块</t>
  </si>
  <si>
    <t>A层左后3个蓝色照明灯箱固定角铁原样开孔割换角铁60mm×60mm×250mm×6根</t>
  </si>
  <si>
    <t>A层右舷救生筏吊、生活区平移吊2钩头安全弹簧片及固定螺栓原样更换为不锈钢材质，合计3个</t>
  </si>
  <si>
    <t>主甲板右舷梯处电缆马脚更换扁铁宽3mm×600mm×3块</t>
  </si>
  <si>
    <t>尾蓝色照明灯箱固定角铁原样开孔割换角铁60mm×60mm×250mm×2根</t>
  </si>
  <si>
    <t>船尾缆绳舱道门盖压力弹簧1根换新，材料厂供弹簧圈长350mm×弹簧圈直径155mm,圆钢直径17mm</t>
  </si>
  <si>
    <t>H-700</t>
  </si>
  <si>
    <t>脚手架工程（用于施工项目或自修保养，所搭脚手架需满足安全要求，预估按实际结算）　</t>
  </si>
  <si>
    <t>生活区前搭脚手架（高18米，长28米，宽以4米计）</t>
  </si>
  <si>
    <t>生活区两侧至驾驶台两翼（高12米，长6米，宽以4米计）</t>
  </si>
  <si>
    <t>烟囱外围搭脚手架（烟囱尺寸：高14米，长12米，宽8米）</t>
  </si>
  <si>
    <t>救生艇搭脚手架（高12米，长8米，宽6米）</t>
  </si>
  <si>
    <t>前桅搭脚手架（高12米，长6米，宽6米）</t>
  </si>
  <si>
    <t>后桅搭脚手架（高10米，长6米，宽6米）</t>
  </si>
  <si>
    <t>H-800</t>
  </si>
  <si>
    <t>甲板零活</t>
  </si>
  <si>
    <t>艏左应急灯电源箱固定角铁原样开孔割换</t>
  </si>
  <si>
    <t>材料:角铁60mm×60mm×250mm×2根</t>
  </si>
  <si>
    <t>艏楼苏伊士运河吊锈蚀无法转动，需红火拆检、活络</t>
  </si>
  <si>
    <t>更换材料：不锈钢螺栓螺帽M12×60mm×8只                                            手摇钢丝滚筒380mm×220mm×1个</t>
  </si>
  <si>
    <t>艏登乘梯存放架格栅换新</t>
  </si>
  <si>
    <t>材料：塑料格栅2000mm×1000mm×20mm</t>
  </si>
  <si>
    <t>艏楼甲板加装缆绳存放框，尺寸1.8M×1.5M×0.9M×2个，底部铺设格栅，材料厂供</t>
  </si>
  <si>
    <t>材料:不锈钢管φ50mm*1800mm</t>
  </si>
  <si>
    <t>材料:不锈钢管φ50mm*1500mm</t>
  </si>
  <si>
    <t>材料:不锈钢管φ50mm*900mm</t>
  </si>
  <si>
    <t>材料：角铁60mm×60mm</t>
  </si>
  <si>
    <t>玻璃钢格栅1㎡</t>
  </si>
  <si>
    <t>NO.2、NO.3货舱通风筒挖补5处，钢板：6mm×300mm×300mm×5块</t>
  </si>
  <si>
    <t>甲板货舱二氧化碳释放管局部锈蚀严重，进行吹气试验，现场视情况进行管路割换</t>
  </si>
  <si>
    <t>NO.3舱左二氧化碳管路及支架割换</t>
  </si>
  <si>
    <t>材料：不锈钢管Φ28mm×1000mm</t>
  </si>
  <si>
    <t xml:space="preserve">角钢50mm×50mm×500mm                                                 </t>
  </si>
  <si>
    <t>U型眼环Φ42mm×8个</t>
  </si>
  <si>
    <t>门背钩及U型眼环加工10套</t>
  </si>
  <si>
    <t>材料：圆钢Φ10mm×300mm×6个                                          
圆钢Φ10mm×500mm×4个                                                  
U型眼环Φ40mm×10个</t>
  </si>
  <si>
    <t>NO.5舱左中看舱平台格栅边板割换</t>
  </si>
  <si>
    <t>材料：80mm角钢1350mm*2块</t>
  </si>
  <si>
    <t>80mm角钢550mm*2块</t>
  </si>
  <si>
    <t>主甲板左引水梯照明箱固定角铁原样开孔割换</t>
  </si>
  <si>
    <t>材料：角铁60mm×60mm×250mm×2根</t>
  </si>
  <si>
    <t>铝合金跳板栏杆底座换新</t>
  </si>
  <si>
    <t>材料：铝合金管原样开孔，壁厚10mm,Φ45mm×70mm×12个</t>
  </si>
  <si>
    <t>1-5舱连接甲板通道及生活区楼梯踏步更换花铁板30㎡</t>
  </si>
  <si>
    <t xml:space="preserve">主甲板左右舷国际通岸接头风雨密闭存放箱新做2个 </t>
  </si>
  <si>
    <t>材料：不锈钢350×350×350mm，旧箱拆除、新箱安装，橡皮条更换</t>
  </si>
  <si>
    <r>
      <rPr>
        <sz val="12"/>
        <rFont val="黑体"/>
        <charset val="134"/>
      </rPr>
      <t>水密门手轮换新10套，圆盘</t>
    </r>
    <r>
      <rPr>
        <sz val="12"/>
        <rFont val="宋体"/>
        <charset val="134"/>
      </rPr>
      <t>∅</t>
    </r>
    <r>
      <rPr>
        <sz val="12"/>
        <rFont val="黑体"/>
        <charset val="134"/>
      </rPr>
      <t>390mm</t>
    </r>
  </si>
  <si>
    <t>10kg以下的钢结构工程；</t>
  </si>
  <si>
    <t>CCS船级社及修理过程中隐蔽工程及扩大所需要钢结构工程</t>
  </si>
  <si>
    <t>kg</t>
  </si>
  <si>
    <t>钢板换新后舱内预计350㎡的涂底漆2度，包含通风照明等所有费用。油漆船供</t>
  </si>
  <si>
    <t>甲板透气帽</t>
  </si>
  <si>
    <t>NO.5舱后管弄通风帽φ0.63m高0.92m拆装，内部除锈，2度底漆，2度面漆，防火网换新、压条换成不锈钢。</t>
  </si>
  <si>
    <t>艉甲板消防泵间通风帽φ0.55m高0.70m拆下除锈，2度底漆，防火网及压条换成不锈钢</t>
  </si>
  <si>
    <t>艉甲板舵机间通风帽φ0.55m高0.70m拆下除锈，2度底漆，防火网及压条换成不锈钢</t>
  </si>
  <si>
    <t>艉左舷车床间通风帽φ0.63m高0.70m拆下除锈，2度底漆，防火网及压条换成不锈钢</t>
  </si>
  <si>
    <t>生活区A层左后机修间通风帽φ0.63m高0.85m拆下除锈，2度底漆，防火网及压条换成不锈钢</t>
  </si>
  <si>
    <t>生活区A层左后二氧化碳间通风帽φ0.63m高0.70m拆下除锈，2度底漆，防火网及压条换成不锈钢</t>
  </si>
  <si>
    <t>生活区A层变压器间通风帽φ0.70m高0.80m拆下除锈，2度底漆，防火网及压条换成不锈钢</t>
  </si>
  <si>
    <t>生活区A层空调间通风帽φ0.40m高0.80m拆下除锈，2度底漆，防火网及压条换成不锈钢</t>
  </si>
  <si>
    <t>救生艇甲板应急发电机间通风帽φ0.55m高0.85m拆下除锈，2度底漆，防火网及压条换成不锈钢</t>
  </si>
  <si>
    <t>全船部分可闭式风雨密通风窗，百叶及不锈钢防火网换新，具体情况现场核定</t>
  </si>
  <si>
    <t>材料：扁铁6mm×50mm×400mm,</t>
  </si>
  <si>
    <t>扁铁：6mm×120mm×400mm</t>
  </si>
  <si>
    <t>扁铁：6mm×20mm×:300mm</t>
  </si>
  <si>
    <t xml:space="preserve">不锈钢网4目/寸换新 300mm×400mm                                         </t>
  </si>
  <si>
    <t>新做不锈钢风雨密箱4个</t>
  </si>
  <si>
    <t>材料：不锈钢板长200mm×宽150mm×高500mm×8个
不锈钢板长200mm×宽200mm×高300mm×1个</t>
  </si>
  <si>
    <t>H-900</t>
  </si>
  <si>
    <t>救生设备　</t>
  </si>
  <si>
    <t>救生艇吊厂（全封闭普通型自由降落救生艇，艇重：6150kg），船员对艇架保养后吊船安装。</t>
  </si>
  <si>
    <t>艇架上12只φ260mm滑轮拆检、活络，销轴拆装清洁牛油孔疏通Φ50*100*12个，注油管疏通后装复</t>
  </si>
  <si>
    <t>艇架液压绞车拆下检查、除锈油漆后装复</t>
  </si>
  <si>
    <t>拆检、活络筏吊上的滑轮6个（左右各3个）及齿轮箱2个（左右各1个），疏通牛油通道后装复</t>
  </si>
  <si>
    <t>救生艇艇架扬出去大约到70度的时候会有卡阻并且抖动和声音都很大，怀疑是大臂转轴内部锈蚀，需销子拆检活络；</t>
  </si>
  <si>
    <t>H-1000</t>
  </si>
  <si>
    <t>甲板舾装件、管系、阀门等</t>
  </si>
  <si>
    <t>船首1组、船艉1组三滚柱导缆器锈死，需拆解、活络（滚轮直径:180mm 长度：550mm)包含拆装、清洁、油道疏通、牛油嘴安装等所有附属工程。（10mm牛油嘴船供）</t>
  </si>
  <si>
    <t>艏3个、艉7个导缆滚轮（直径550mm)锈死，拆解活络，包含拆装、清洁、油道疏通、牛油嘴安装等所有附属工程。（10mm牛油嘴船供）</t>
  </si>
  <si>
    <t>艏、尾导向滚轮加油孔盖子锈蚀，更换， 材料尺寸：不锈钢圆片：φ150mm×3mm（厚）</t>
  </si>
  <si>
    <t>主甲板两侧淡水管锈蚀，破损严重，需割换。材料如下：</t>
  </si>
  <si>
    <t xml:space="preserve">无缝钢管φ50mm×20米                                                   </t>
  </si>
  <si>
    <t xml:space="preserve">4只放残球阀                                                       </t>
  </si>
  <si>
    <t xml:space="preserve">2只直角铜阀（孔距69mm,出水孔螺纹φ42mm)                                 </t>
  </si>
  <si>
    <t>25只淡水直角铜阀</t>
  </si>
  <si>
    <t>NO.1顶边舱左、首部空舱法兰漏水修复（距离地面约4米高）、首尖舱压载管法兰换新</t>
  </si>
  <si>
    <t>脚手架配合</t>
  </si>
  <si>
    <t>NO.2顶边舱DN-200压载蝶阀的法兰盘换新</t>
  </si>
  <si>
    <t>NO.2顶边舱DN-200压载蝶阀换新</t>
  </si>
  <si>
    <t>全船甲板开舱液压管锈蚀严重的割换成316L不锈钢液压管（报价包含旧管割除，障碍物拆装、管路放油、液压管钝化等所有附属工程费用）</t>
  </si>
  <si>
    <t>1）</t>
  </si>
  <si>
    <t>进油管外径30不锈钢液压管割换；</t>
  </si>
  <si>
    <t>不足1米的外径30的不锈钢液压管割换；</t>
  </si>
  <si>
    <t>外径30不锈钢弯头割换；</t>
  </si>
  <si>
    <t>配套方形法兰换新；（重型方法兰，耐压32mpa以上）</t>
  </si>
  <si>
    <t>对</t>
  </si>
  <si>
    <t>可焊接液压三通（外径30）</t>
  </si>
  <si>
    <t>不锈钢报盘，φ30；</t>
  </si>
  <si>
    <t>2）</t>
  </si>
  <si>
    <t>回油管外径35不锈钢液压管割换；</t>
  </si>
  <si>
    <t>不足1米的外径35的不锈钢液压管割换；</t>
  </si>
  <si>
    <t>外径35不锈钢弯头割换；</t>
  </si>
  <si>
    <t>可焊接液压三通（外径35）</t>
  </si>
  <si>
    <t>不锈钢报盘，φ35；</t>
  </si>
  <si>
    <t>3）</t>
  </si>
  <si>
    <t>操纵阀至液压油缸油管外径25u锈钢液压管割换</t>
  </si>
  <si>
    <t>不足1米的外径25的不锈钢液压管割换；</t>
  </si>
  <si>
    <t>外径25不锈钢弯头割换；</t>
  </si>
  <si>
    <t>可焊接液压三通（外径25）</t>
  </si>
  <si>
    <t>不锈钢报盘，φ25；</t>
  </si>
  <si>
    <t>4）</t>
  </si>
  <si>
    <t>液压管支架割换，角钢5*5*200</t>
  </si>
  <si>
    <t>甲板工程合计：</t>
  </si>
  <si>
    <t>四、轮机工程【具体施工面积由船舶机务监督、轮机长及施工方现场决定，投标报价按清单数量报价。】</t>
  </si>
  <si>
    <t>修理项目编号</t>
  </si>
  <si>
    <t>工程单每个项目按92黄本包含所有附属工程，零件加工、换新另算（最后按实际完工工程及数量结算）、（除备注外如没有备注所使用的材料备件均厂供）</t>
  </si>
  <si>
    <t>M-100</t>
  </si>
  <si>
    <t>主机（MAN B＆W 6S50MC-C8，沪东重机）修理工程</t>
  </si>
  <si>
    <t>总体要求：解体、清洁、检查，各主要技术数据测量记录，进坞前和出坞后各测拐档差一次，记录一式三份交船方。</t>
  </si>
  <si>
    <t>主机1个缸连杆轴瓦打开，检查上、下轴瓦磨损情况，间隙测量后装复。（包括油管拆装、毛刺修拂、曲轴箱道门拆装、清洁等所有附属工程）</t>
  </si>
  <si>
    <t>缸</t>
  </si>
  <si>
    <t>主机1个缸十字头轴承上盖打开，检查下瓦磨损情况，间隙测量后装复。（包括油管拆装、毛刺修拂、曲轴箱道门拆装、清洁等所有附属工程）</t>
  </si>
  <si>
    <t>主机一道主轴承润滑油进油管拆装，主轴承打开，下瓦翻出，检查上、下瓦磨损情况，间隙测量后装复。（包括油管拆装、毛刺修拂、曲轴箱道门拆装、清洁等所有附属工程）</t>
  </si>
  <si>
    <t>道</t>
  </si>
  <si>
    <t>气缸安全阀6只拆检，解体、清洁、阀线研磨，并将打开压力调至说明书规定的值（包含附件拆装等附属工程）。</t>
  </si>
  <si>
    <t>气缸单缸起动阀6只拆检，解体、清洁、阀线研磨（包含空气管拆装等所有附属工程）。</t>
  </si>
  <si>
    <t>主机正、倒车推力块检查，间隙测量，记录交船。（包含道门开关及相关附属拆装工程）</t>
  </si>
  <si>
    <t>主机高压油泵（带VIT）拆检清洁，各备件视情换新（备件船供 ），拆检后对喷油正时调整，包括顶升换向机构及各相关附件的拆装等所有附属工程。</t>
  </si>
  <si>
    <t>主机辅助风机（JC-C48）2台拆装、清洁、吊运至车间，轴承换新，风叶拆装、清洁，做动平衡；安装时轴线对中；油封及垫片换新，球轴承T:180309，滚子轴承T:32309，包括相关附件的拆装。</t>
  </si>
  <si>
    <t>主机曲轴箱、循环油柜内部清洁，用面团把残留垃圾清除干净（包括各道门拆装、通风、测氧测爆、清洁所需材料等所有附属工程）</t>
  </si>
  <si>
    <t>M-200</t>
  </si>
  <si>
    <t>副机（CME MAN6L 16/24）</t>
  </si>
  <si>
    <t>1#,2#，3#副机调速器拆检，修理包换新，台架试验，调试正常.型号：（1102V/4G-8R)。</t>
  </si>
  <si>
    <t>3#副机消音器拆检、内部积碳清洁，整体化学清洗；</t>
  </si>
  <si>
    <t>M-300</t>
  </si>
  <si>
    <t>组合锅炉（CMB_VS1.5+1.0/7）修理工程（废气锅炉火管式，燃油锅炉火管式）</t>
  </si>
  <si>
    <t>燃油锅炉燃油侧烟腔、烟管清洁、疏通。落水管疏通。</t>
  </si>
  <si>
    <t>锅炉水腔化学清洗，包含化学剂、煮炉加热器等所有材料均厂供；</t>
  </si>
  <si>
    <t>锅炉烟腔道门拆装 4只，耐火盘根垫床换新。</t>
  </si>
  <si>
    <t>锅炉1只人孔刀门和底部8只泥浆刀门拆装，水腔用高压水枪冲洗，清洁，所有道门垫床换新。</t>
  </si>
  <si>
    <t>锅炉双联安全阀拆装（DN65），解体研磨，校对动作压力（0.75MPa），关闭压力（0.65mpa）并经船检认可，检验报告交船。</t>
  </si>
  <si>
    <t>锅炉本体上下列阀件，拆装，检查、阀线研磨，填料换新。（包括螺栓、垫片换新等所有附属工程）</t>
  </si>
  <si>
    <t>补水阀（DN32）</t>
  </si>
  <si>
    <t>上下排污阀（DN25）</t>
  </si>
  <si>
    <t>蒸汽出口阀（DN100）</t>
  </si>
  <si>
    <t>水位表通水、通汽阀（DN25）</t>
  </si>
  <si>
    <t>锅炉机旁蒸汽压力表校验，并出具证书。</t>
  </si>
  <si>
    <t>锅炉废气烟管换新（Φ44.5*4mm*2200mm），螺旋烟管厂供</t>
  </si>
  <si>
    <t>锅炉工程完工后，根据说明书要求对锅炉本体进行水压试验（1.25倍的工作压力）及主蒸汽管进行水压试验（1.5倍的工作压力），并出具报告交船。（报船检勘验）</t>
  </si>
  <si>
    <t>锅炉燃烧器通风软管换新（管径90mm，长度1m），软管厂供</t>
  </si>
  <si>
    <t>M-400</t>
  </si>
  <si>
    <t>冷却器、加热器及空冷器清洗工程（附属管路拆装，螺丝，螺母，垫片换新等所有附属工程）</t>
  </si>
  <si>
    <t>主机空冷器一台，拆装运厂，气侧化学浸泡清洗或超声波清洗，水侧清通，试压0.4 MPa不漏，端盖锌块换新φ60mm*50mm*4，装复。型号：34N226；厂家：基伊埃工业热交换系统（芜湖）有限公司（尺寸：1430mm*1370mm*840mm），包括周围附件拆装，天花板拆装，天窗移除并恢复。</t>
  </si>
  <si>
    <t>3台副机空冷器（面积550*550*550mm）气侧及水侧化学清洗或超声波清洗、O型圈换新、装复、保证不漏。备件号：51201-0621-162</t>
  </si>
  <si>
    <t>O型圈船供</t>
  </si>
  <si>
    <t>主机雾化加热器（10.94m2)2台拆装吊厂清洗，所有垫床换新，水压试压1.2MPa装复，包含所有附属工程。</t>
  </si>
  <si>
    <t>付机雾化加热器共2只化学清洗；（壳管式）直径Φ350。所有垫床换新，水压试压1.0MPa装复；床垫厂供，包含所有附属工程。</t>
  </si>
  <si>
    <t>三台副机滑油冷却器（板式）（1000*400*25片），拆装、运厂，解体清洗，试压至0.7 MPa不漏，密封圈换新。</t>
  </si>
  <si>
    <t>1#2#重油分油机燃油加热器（板式、对角长度450*450mm)，主、副滑油分油机加热器（板式、对角长度300*300mm），四台加热器拆装吊厂，化学清洗或超声波清洗，试验0.4MPa不漏，装复。</t>
  </si>
  <si>
    <r>
      <rPr>
        <sz val="12"/>
        <rFont val="黑体"/>
        <charset val="134"/>
      </rPr>
      <t>锅炉大气冷凝器（20m</t>
    </r>
    <r>
      <rPr>
        <vertAlign val="superscript"/>
        <sz val="12"/>
        <rFont val="黑体"/>
        <charset val="134"/>
      </rPr>
      <t>2</t>
    </r>
    <r>
      <rPr>
        <sz val="12"/>
        <rFont val="黑体"/>
        <charset val="134"/>
      </rPr>
      <t>）1台拆装运厂,化学清洗或超声波清洗，管侧疏通，换新试压0.7MPa装复</t>
    </r>
  </si>
  <si>
    <t>造水机（型号：AFGU-1S/E），蒸发器冷凝器拆开酸洗清洁；</t>
  </si>
  <si>
    <t>造水机加热器孔堵塞需疏通；</t>
  </si>
  <si>
    <t>M-500</t>
  </si>
  <si>
    <t>泵类</t>
  </si>
  <si>
    <t>NO.1NO.2号主机滑油泵（型号TOM-200-2）解体，清洁、检查, 轴承换新，轴封换新，其他部件视情更新或修复。</t>
  </si>
  <si>
    <r>
      <rPr>
        <sz val="12"/>
        <rFont val="黑体"/>
        <charset val="134"/>
      </rPr>
      <t>1、2、3号主机海水泵（型号：FEV-200D，厂家：日本NANIWA，排量：330m</t>
    </r>
    <r>
      <rPr>
        <sz val="12"/>
        <rFont val="宋体"/>
        <charset val="134"/>
      </rPr>
      <t>³</t>
    </r>
    <r>
      <rPr>
        <sz val="12"/>
        <rFont val="黑体"/>
        <charset val="134"/>
      </rPr>
      <t>/h,通径200mm）吊厂，解体，清洁、检查, 轴承换新，轴线校准，轴承、机械密封厂供（包含电机拆装）</t>
    </r>
  </si>
  <si>
    <t>轴磨损视情况换新，不锈钢材料</t>
  </si>
  <si>
    <t>口环磨损视情况换新，铜制材料</t>
  </si>
  <si>
    <t>青铜轴套加工</t>
  </si>
  <si>
    <r>
      <rPr>
        <sz val="12"/>
        <rFont val="黑体"/>
        <charset val="134"/>
      </rPr>
      <t>1#2#主机高温淡水泵（型号：FGV-100，厂家：日本NANIWA，排量：90m</t>
    </r>
    <r>
      <rPr>
        <sz val="12"/>
        <rFont val="宋体"/>
        <charset val="134"/>
      </rPr>
      <t>³</t>
    </r>
    <r>
      <rPr>
        <sz val="12"/>
        <rFont val="黑体"/>
        <charset val="134"/>
      </rPr>
      <t>/h,通径100mm）吊厂，解体，清洁、检查, 轴承换新，轴线校准，轴承、机械密封厂供（包含电机拆装）</t>
    </r>
  </si>
  <si>
    <r>
      <rPr>
        <sz val="12"/>
        <rFont val="黑体"/>
        <charset val="134"/>
      </rPr>
      <t>消防泵、总用泵（型号：FGV-150，厂家：日本NANIWA，排量：206m</t>
    </r>
    <r>
      <rPr>
        <sz val="12"/>
        <rFont val="宋体"/>
        <charset val="134"/>
      </rPr>
      <t>³</t>
    </r>
    <r>
      <rPr>
        <sz val="12"/>
        <rFont val="黑体"/>
        <charset val="134"/>
      </rPr>
      <t>/h,通径150mm）吊厂，解体，清洁、检查, 轴承换新，轴线校准，轴承、机械密封厂供（包含电机拆装）</t>
    </r>
  </si>
  <si>
    <r>
      <rPr>
        <sz val="12"/>
        <rFont val="黑体"/>
        <charset val="134"/>
      </rPr>
      <t>应急消防泵（型号：FFV-100D，厂家: 日本NANIWA.排量：72 m</t>
    </r>
    <r>
      <rPr>
        <sz val="12"/>
        <rFont val="宋体"/>
        <charset val="134"/>
      </rPr>
      <t>³</t>
    </r>
    <r>
      <rPr>
        <sz val="12"/>
        <rFont val="黑体"/>
        <charset val="134"/>
      </rPr>
      <t>/h，通经：100mm）吊厂，解体，清洁、检查, 轴承换新，轴线校准，轴承、机械密封厂供（包含电机拆装）</t>
    </r>
  </si>
  <si>
    <r>
      <rPr>
        <sz val="12"/>
        <rFont val="黑体"/>
        <charset val="134"/>
      </rPr>
      <t>1#2#压载泵（型号：FEWV-300D，厂家：日本NANIWA，排量：620 m</t>
    </r>
    <r>
      <rPr>
        <sz val="12"/>
        <rFont val="宋体"/>
        <charset val="134"/>
      </rPr>
      <t>³</t>
    </r>
    <r>
      <rPr>
        <sz val="12"/>
        <rFont val="黑体"/>
        <charset val="134"/>
      </rPr>
      <t>/h）吊厂，解体，清洁、检查, 轴承换新，轴线校准，轴承、机械密封厂供（包含电机拆装）</t>
    </r>
  </si>
  <si>
    <r>
      <rPr>
        <sz val="12"/>
        <rFont val="黑体"/>
        <charset val="134"/>
      </rPr>
      <t>重油驳运泵(型号：ALG-100Q，厂家：日本NANWA,排量：40m</t>
    </r>
    <r>
      <rPr>
        <sz val="12"/>
        <rFont val="宋体"/>
        <charset val="134"/>
      </rPr>
      <t>³</t>
    </r>
    <r>
      <rPr>
        <sz val="12"/>
        <rFont val="黑体"/>
        <charset val="134"/>
      </rPr>
      <t>/h）解体清洁，轴线校准，轴承机械轴封换新厂供（包含电机拆装）</t>
    </r>
  </si>
  <si>
    <t>造水机水泵（dn80*1台，单级叶轮泵)拆装进厂，解体、清洁、检查，组装回装，轴承、机械密封厂供（包含电机拆装）</t>
  </si>
  <si>
    <t>阻水环新制换新dia105/90*16*2个</t>
  </si>
  <si>
    <t>M-600</t>
  </si>
  <si>
    <t>管系及阀门（包括垫片、螺栓、螺帽换成不锈钢等所有附属工程）</t>
  </si>
  <si>
    <t>1#，2#，3#海水泵出口截止止回阀DN200清洁、阀线研磨，填料换新。阀体内清洁，涂底漆2度，防污漆1度。</t>
  </si>
  <si>
    <t>1#，2#，3#海水泵进口蝶阀（DN250），阀体内清洁，皮套检查，视情更换。</t>
  </si>
  <si>
    <t>消防泵出口截止止回阀（直角DN150)，换新</t>
  </si>
  <si>
    <t>污油舱出口截止止回阀DN50换新，（阀件厂供）</t>
  </si>
  <si>
    <t>货仓污水到扫舱泵截止止回阀DN125换新。（阀件厂供）</t>
  </si>
  <si>
    <t>右扫舱泵压载水进口阀（DN150截止止回阀）换新，阀厂供；</t>
  </si>
  <si>
    <t>锅炉层蒸汽减压阀DN150，阀线研磨，填料换新，阀体内清洁</t>
  </si>
  <si>
    <t>3#副机进出机淡水截止止回阀换新2只，型号DN65，阀厂供。</t>
  </si>
  <si>
    <t>NO.1沉淀柜DN40截止阀换新，阀厂供；</t>
  </si>
  <si>
    <t>主机供油单元电加热器进出口阀DN40拆装，清洁、阀线研磨，填料换新；</t>
  </si>
  <si>
    <t>MGO舱进口蝶阀换新，管径115mm，阀厚度60mm，8孔法兰（阀4孔），油舱阀，要求耐油、耐腐蚀。阀厂供。</t>
  </si>
  <si>
    <t>轻油日用柜进口蝶阀换新，管径90mm，阀厚度50mm，8孔法兰（阀4孔），油舱阀，要求耐油、耐腐蚀。阀厂供。</t>
  </si>
  <si>
    <t>海水总管进油水分离器DN50截止止回阀换新，阀厂供；</t>
  </si>
  <si>
    <t>燃油油渣柜蒸汽加热进口阀（DN20截止阀）回汽阀（DN15截止止回阀）换新；（阀件厂供）</t>
  </si>
  <si>
    <t>三台海水泵出口管一段换新，管径220，长160；</t>
  </si>
  <si>
    <t>1#低温板冷海水出口管换新，直径220mm长度800mm；</t>
  </si>
  <si>
    <t>直径150mm长度200mm；</t>
  </si>
  <si>
    <t>弯头1个直径220mm；</t>
  </si>
  <si>
    <t>2#低温板冷海水进口管换新，直径220mm长度800mm；</t>
  </si>
  <si>
    <t>弯头1个，直径220mm</t>
  </si>
  <si>
    <t>2#燃油沉淀柜清仓后蒸汽管漏气处管路换新，长500直径60。</t>
  </si>
  <si>
    <t>1#2#燃油沉淀柜清仓后放残阀换新DN25，阀厂供。</t>
  </si>
  <si>
    <t>阀前管径32mm放残管长度500mm，2根疏通。</t>
  </si>
  <si>
    <t>1#副机燃油气控速闭阀换新1只，型号DN25，四孔法兰，法兰间距156mm，法兰外径100mm，螺孔对角75mm。速闭阀厂供</t>
  </si>
  <si>
    <t>燃油日用柜及沉淀柜放残总管20米改装（30管径改为89管径），法兰连接，每段1500mm，要求有一定坡度。装复后包扎隔热棉。（高空作业）
材料：无缝管DN89*1500mm*14段</t>
  </si>
  <si>
    <t>燃油舱蒸汽加热管及加油管捉漏：</t>
  </si>
  <si>
    <t>1、NO.1NO.2左右燃油舱清舱蒸汽管试压0.4MPA，NO.3左燃油舱，NO.2沉淀柜蒸汽管试压0.4MPA，重油轻油加油管试压；
2、123舱重油加油管系试压，轻油加油管系左右舷共4条管路试压；</t>
  </si>
  <si>
    <t>1左燃油舱清仓后1#左燃油舱蒸汽回汽管换新2段共2米，管径50mm，需要2对法兰，4孔法兰，法兰外径145mm，</t>
  </si>
  <si>
    <t>2左燃油舱清仓后2#左燃油舱蒸汽回汽管换新2段共2米，管径50mm，需要2对法兰，4孔法兰，法兰外径145mm，</t>
  </si>
  <si>
    <t>3左燃油舱清仓后3#左燃油舱蒸汽回汽管换新2段共2米，管径50mm，需要2对法兰，4孔法兰，法兰外径145mm，</t>
  </si>
  <si>
    <t>3左燃油舱清仓后3#左燃油舱蒸汽进汽管换新2段共4米，管径50mm，需要2对法兰，4孔法兰，法兰外径145mm，</t>
  </si>
  <si>
    <t>底层蒸汽分配器处蒸汽管换新，管径19mm长度200mm</t>
  </si>
  <si>
    <t>蒸汽阀DN10阀换新</t>
  </si>
  <si>
    <t>蒸汽阀DN25阀换新</t>
  </si>
  <si>
    <t>1#2#副机暖缸阀DN20换新2只</t>
  </si>
  <si>
    <t>副机燃油泄放管疏通，管径60mm，长度约10m</t>
  </si>
  <si>
    <t>1#沉淀柜去分油机处截止阀DN40换新</t>
  </si>
  <si>
    <t>雨水收集柜放残管疏通，管径90mm长度5m</t>
  </si>
  <si>
    <t>主甲板层淡水阀换新（铜DN32)</t>
  </si>
  <si>
    <t>123舱左右重油舱进口液压阀（型号CB 2-PCV-R-T-H-E）检修活络。</t>
  </si>
  <si>
    <t>M-700</t>
  </si>
  <si>
    <t>其他</t>
  </si>
  <si>
    <t>左右舷梯，引水梯刹车视情换新（刹车厂供）齿轮箱解体、检查，外部敲铲油漆1度，齿轮油换新（船供），磨损部件换新，密封垫片换新，油位镜清洁；</t>
  </si>
  <si>
    <r>
      <rPr>
        <sz val="12"/>
        <rFont val="黑体"/>
        <charset val="134"/>
      </rPr>
      <t>主空气瓶2只（2.5m</t>
    </r>
    <r>
      <rPr>
        <sz val="12"/>
        <rFont val="宋体"/>
        <charset val="134"/>
      </rPr>
      <t>³</t>
    </r>
    <r>
      <rPr>
        <sz val="12"/>
        <rFont val="黑体"/>
        <charset val="134"/>
      </rPr>
      <t>）开道门内部清洁、检查，涂防锈油。</t>
    </r>
  </si>
  <si>
    <t>空气压力表校验，并出具证书</t>
  </si>
  <si>
    <t>空气瓶安全阀检修，校验，并出具检验报告。</t>
  </si>
  <si>
    <t>舵机油缸压板拆装、油封换新，（备件厂供）（厂家：武汉船用机械有限公司，型号：FE21-019）。</t>
  </si>
  <si>
    <t>舵杆检查，盘根换新，盘根厂供；</t>
  </si>
  <si>
    <t>风机间4只百叶窗框及百叶除锈，涂底漆2度，面漆1度部分换新，牛油嘴换新， 密封条换新，关闭严密不透光，气缸解体清洁保养。</t>
  </si>
  <si>
    <t>1#燃油沉淀柜、4#左燃油舱、4#右燃油舱液位计拆检，清洁</t>
  </si>
  <si>
    <t>左右单臂吊管路换新（不锈钢），锈蚀阀门，接头换新，油箱液位镜换新</t>
  </si>
  <si>
    <t>应急发电机间水箱冷却处加一扇门，要求风雨密，门尺寸1220*820mm。</t>
  </si>
  <si>
    <t>开仓机液压油缸密封组件损坏漏油，需换新，油缸型号及厂家：T:636-9300/上海德瑞斯华海船用设备有限公司，密封件厂供。包含拆装时脚手架和吊机配合等工程。</t>
  </si>
  <si>
    <t>开仓机液压油缸密封组件损坏漏油，需换新，油缸型号及厂家：T:636-9310/上海德瑞斯华海船用设备有限公司，密封件厂供。包含拆装时脚手架和吊机配合等工程。</t>
  </si>
  <si>
    <t>开仓机液压油缸密封组件损坏漏油，需换新，油缸型号及厂家：T:636-9320/上海德瑞斯华海船用设备有限公司，密封件厂供。包含拆装时脚手架和吊机配合等工程。</t>
  </si>
  <si>
    <t>开舱机油缸活塞杆表面有拉痕，需重新镀铬。</t>
  </si>
  <si>
    <t>12只油舱透气帽（DN100）拆检活络,内部除锈油漆，不锈钢防火网换新，防火网厂供，油漆船供；</t>
  </si>
  <si>
    <t>锚机油冷却器（管式冷却器，直径300mm,长1500mm）拆装清洁试压</t>
  </si>
  <si>
    <t>鱼库冷却系统抽真空检漏，试压。</t>
  </si>
  <si>
    <t>焚烧炉风机拆解轴程换新</t>
  </si>
  <si>
    <t>烟囱外做直梯和保养平台,直梯高度8米，平台尺寸：长7000mm*宽600mm，栏杆高度不低于1米，栏杆横档高度不大于380mm，平台底用20*20的方钢做踏步，。</t>
  </si>
  <si>
    <t>机舱行车（4T）做吊重试验，并出具吊重试验报告。包含所有附属工程。</t>
  </si>
  <si>
    <t>伙食吊（2.5T）做吊重试验，并出具吊重试验报告。包含所有附属工程。</t>
  </si>
  <si>
    <t>M-800</t>
  </si>
  <si>
    <t>清仓工程（包括强力抽风，防爆照明以及回丝、垃圾袋使用等所有附属工程）</t>
  </si>
  <si>
    <t>燃油分油机排渣柜（15.9m3），道门拆装，道门垫床、螺栓换新，测量管疏通。清除油泥。（包含测爆、通风照明等附属工程）</t>
  </si>
  <si>
    <r>
      <rPr>
        <sz val="12"/>
        <rFont val="黑体"/>
        <charset val="134"/>
      </rPr>
      <t>锅炉热水井（1.5m</t>
    </r>
    <r>
      <rPr>
        <sz val="12"/>
        <rFont val="宋体"/>
        <charset val="134"/>
      </rPr>
      <t>³</t>
    </r>
    <r>
      <rPr>
        <sz val="12"/>
        <rFont val="黑体"/>
        <charset val="134"/>
      </rPr>
      <t>）清洁</t>
    </r>
  </si>
  <si>
    <r>
      <rPr>
        <sz val="12"/>
        <rFont val="黑体"/>
        <charset val="134"/>
      </rPr>
      <t>NO.3左燃油舱(274.5m</t>
    </r>
    <r>
      <rPr>
        <sz val="12"/>
        <rFont val="宋体"/>
        <charset val="134"/>
      </rPr>
      <t>³</t>
    </r>
    <r>
      <rPr>
        <sz val="12"/>
        <rFont val="黑体"/>
        <charset val="134"/>
      </rPr>
      <t>），道门拆装，道门垫床、螺栓换新，测量管疏通。加热管检漏，修复，试压0.5MP（包含测爆、通风照明等附属工程）</t>
    </r>
  </si>
  <si>
    <r>
      <rPr>
        <sz val="12"/>
        <rFont val="黑体"/>
        <charset val="134"/>
      </rPr>
      <t>NO.2左、右燃油舱(402m</t>
    </r>
    <r>
      <rPr>
        <sz val="12"/>
        <rFont val="宋体"/>
        <charset val="134"/>
      </rPr>
      <t>³</t>
    </r>
    <r>
      <rPr>
        <sz val="12"/>
        <rFont val="黑体"/>
        <charset val="134"/>
      </rPr>
      <t>)，道门拆装，道门垫床、螺栓换新，测量管疏通。加热管检漏，修复，试压0.5MP（包含测爆、通风照明等附属工程）</t>
    </r>
  </si>
  <si>
    <r>
      <rPr>
        <sz val="12"/>
        <rFont val="黑体"/>
        <charset val="134"/>
      </rPr>
      <t>NO.1左、右燃油舱(148m</t>
    </r>
    <r>
      <rPr>
        <sz val="12"/>
        <rFont val="宋体"/>
        <charset val="134"/>
      </rPr>
      <t>³</t>
    </r>
    <r>
      <rPr>
        <sz val="12"/>
        <rFont val="黑体"/>
        <charset val="134"/>
      </rPr>
      <t>)，道门拆装，道门垫床、螺栓换新，测量管疏通。加热管检漏，修复，试压0.5MP（包含测爆、通风照明等附属工程）</t>
    </r>
  </si>
  <si>
    <r>
      <rPr>
        <sz val="12"/>
        <rFont val="黑体"/>
        <charset val="134"/>
      </rPr>
      <t>2#沉淀柜（54.9m</t>
    </r>
    <r>
      <rPr>
        <sz val="12"/>
        <rFont val="宋体"/>
        <charset val="134"/>
      </rPr>
      <t>³</t>
    </r>
    <r>
      <rPr>
        <sz val="12"/>
        <rFont val="黑体"/>
        <charset val="134"/>
      </rPr>
      <t>），道门拆装，道门垫床、螺栓换新，测量管疏通。清除油泥。加热管检漏，修复，试压0.5MP（包含测爆、通风照明等附属工程）</t>
    </r>
  </si>
  <si>
    <r>
      <rPr>
        <sz val="12"/>
        <rFont val="黑体"/>
        <charset val="134"/>
      </rPr>
      <t>1#沉淀柜（55.6m</t>
    </r>
    <r>
      <rPr>
        <sz val="12"/>
        <rFont val="宋体"/>
        <charset val="134"/>
      </rPr>
      <t>³</t>
    </r>
    <r>
      <rPr>
        <sz val="12"/>
        <rFont val="黑体"/>
        <charset val="134"/>
      </rPr>
      <t>），道门拆装，道门垫床、螺栓换新，测量管疏通。清除油泥。（包含测爆、通风照明等附属工程）</t>
    </r>
  </si>
  <si>
    <r>
      <rPr>
        <sz val="12"/>
        <rFont val="黑体"/>
        <charset val="134"/>
      </rPr>
      <t>1#日用柜（54.2m</t>
    </r>
    <r>
      <rPr>
        <sz val="12"/>
        <rFont val="宋体"/>
        <charset val="134"/>
      </rPr>
      <t>³</t>
    </r>
    <r>
      <rPr>
        <sz val="12"/>
        <rFont val="黑体"/>
        <charset val="134"/>
      </rPr>
      <t>）。道门拆装，道门垫床、螺栓换新，测量管疏通。清除油泥。（包含测爆、通风照明等附属工程）。</t>
    </r>
  </si>
  <si>
    <r>
      <rPr>
        <sz val="12"/>
        <rFont val="黑体"/>
        <charset val="134"/>
      </rPr>
      <t>舱底水分离油舱（18.2 m</t>
    </r>
    <r>
      <rPr>
        <sz val="12"/>
        <rFont val="宋体"/>
        <charset val="134"/>
      </rPr>
      <t>³</t>
    </r>
    <r>
      <rPr>
        <sz val="12"/>
        <rFont val="黑体"/>
        <charset val="134"/>
      </rPr>
      <t>），道门拆装，道门垫床、螺栓换新，测量管疏通。清除油泥。（包含测爆、通风照明等附属工程）。</t>
    </r>
  </si>
  <si>
    <t>清除油渣（泥），环保处理预估20立方米</t>
  </si>
  <si>
    <t>清除机舱油污水，环保处理预估15立方米</t>
  </si>
  <si>
    <t>出厂前机舱底层污水井油泥、垃圾清除</t>
  </si>
  <si>
    <t>M-900</t>
  </si>
  <si>
    <t>克令吊工程(额定负荷：36T，厂家：武汉船用机械有限责任公司)</t>
  </si>
  <si>
    <t>四台克令吊做吊重试验，出具吊重报告，克令吊额定载荷为36T，最大吊重载荷为41T。包含所有附属工程。（船检报验）</t>
  </si>
  <si>
    <t>克令吊主油泵换新T6EC-062-022-1R00换新。（包含所有的附属工程）</t>
  </si>
  <si>
    <t>油泵船供</t>
  </si>
  <si>
    <t>克令吊副油泵T6E-057-1L00-A1换新（包含所有的附属工程）</t>
  </si>
  <si>
    <t>克令吊主油泵联轴节KC-8018换新（包含所有的附属工程）</t>
  </si>
  <si>
    <t>联轴节船供</t>
  </si>
  <si>
    <t>克令吊副油泵联轴节KC-8018换新（包含所有的附属工程）</t>
  </si>
  <si>
    <t>克令吊起升油马达（尺寸：Ф550×950×1pc）拆旧换新工程（包含阀组、油缸拆装等所有的附属工程）</t>
  </si>
  <si>
    <t>起升马达船供</t>
  </si>
  <si>
    <t>克令吊起升马达解体保养，定子曲面及转子端面检查修复，叶片研磨，更换修理包，台架试验，调整正常后交船。</t>
  </si>
  <si>
    <t>操作室手柄箱更换，手柄箱尺寸300*100mm（包含所有的附属工程）</t>
  </si>
  <si>
    <t>NO.1克令吊</t>
  </si>
  <si>
    <t>起升刹车带换新，6*100*1500mm（包含所有的附属工程）</t>
  </si>
  <si>
    <t>仰俯刹车带换新，6*100*800mm（包含所有的附属工程）</t>
  </si>
  <si>
    <t>副</t>
  </si>
  <si>
    <t>NO.2克令吊</t>
  </si>
  <si>
    <t>克令吊起升刹车油缸解体保养，密封件换新。密封件厂供。</t>
  </si>
  <si>
    <t>操作室起升手柄箱更换，手柄箱尺寸300*100mm（包含所有的附属工程）</t>
  </si>
  <si>
    <t>起升刹车带换新，6*100*1500mm，无石棉刹车带、螺钉厂供（包含所有的附属工程）</t>
  </si>
  <si>
    <t>仰俯刹车带换新，6*100*800mm，无石棉刹车带、螺钉厂供（包含所有的附属工程）</t>
  </si>
  <si>
    <t>2#克令吊低绝缘，需检修。</t>
  </si>
  <si>
    <t>NO.3克令吊</t>
  </si>
  <si>
    <t>回转刹车油缸解体保养，密封件换新。密封件厂供</t>
  </si>
  <si>
    <t>俯仰齿轮箱漏油解体保养，密封件换新。密封件厂供</t>
  </si>
  <si>
    <t>NO.4克令吊</t>
  </si>
  <si>
    <t>No1-No4克令吊液压油冷却器（型号：DBFL100.13.78,尺寸：120*35*90cm）四台，拆装运厂，化学浸泡清洗。</t>
  </si>
  <si>
    <t>钢丝绳滚筒检查修理，视情况更换轴承</t>
  </si>
  <si>
    <t>克令吊各液压系统检查， 液压管及接头捉漏，备件视情换新；</t>
  </si>
  <si>
    <t>安排原厂工程师对该船克令吊进行检查指导</t>
  </si>
  <si>
    <t>人*天</t>
  </si>
  <si>
    <t>轮机工程合计：</t>
  </si>
  <si>
    <r>
      <rPr>
        <sz val="12"/>
        <rFont val="黑体"/>
        <charset val="134"/>
      </rPr>
      <t xml:space="preserve">                                       </t>
    </r>
    <r>
      <rPr>
        <b/>
        <sz val="12"/>
        <rFont val="黑体"/>
        <charset val="134"/>
      </rPr>
      <t>富兴22轮2024年中间检验修理工程单</t>
    </r>
  </si>
  <si>
    <t>五、电气工程【具体施工面积（数量）由船舶机务监督、轮机长及施工方现场决定，投标报价按清单数量报价。】</t>
  </si>
  <si>
    <t>工程单上每个项目按92黄本包含所有附属工程，零件加工、换新另算（最后按实际完工工程及数量结算）(除备注外，如没有备注所使用材料备件均厂供）</t>
  </si>
  <si>
    <t>E-100</t>
  </si>
  <si>
    <t>发电机（型号:HFC6456-64K,额定功率：768.75KVA，厂家：镇江中船现代发电设备有限公司）</t>
  </si>
  <si>
    <t>发电机拆卸、下地，包含障碍物拆除，天窗拆装，吊运等费用。</t>
  </si>
  <si>
    <t>发电机基础保养（定、转子及励磁定、转子绕组清洁、直流测试、绝缘测试，振动检查、轴承检查）。</t>
  </si>
  <si>
    <t>发电机进阶保养（发电机对中状态测量，点元器件性能检查，本体清洁、发电机定、转子重新浸漆，台架试验）</t>
  </si>
  <si>
    <t>更换修理包；</t>
  </si>
  <si>
    <t>发电机回船安装，做80%负荷测试；</t>
  </si>
  <si>
    <t>下列电机拆下吊运至厂内车间，解体检查，轴承换新，绕组清洗后上烘箱，绝缘测量记录，组装测试，上船安装（轴承厂供）</t>
  </si>
  <si>
    <t>NO.1.2舵机马达 （25KW）</t>
  </si>
  <si>
    <t>SKF6313zzC3*4只</t>
  </si>
  <si>
    <t>主机应急鼓风机马达（42KW）</t>
  </si>
  <si>
    <t>SKF6312zzC3*4只</t>
  </si>
  <si>
    <t>No.1.2主机燃油供油泵马达（1.5KW）</t>
  </si>
  <si>
    <t>SKF6205zzC3*2只</t>
  </si>
  <si>
    <t>No.1.2主机燃油循环泵马达（1.75KW）</t>
  </si>
  <si>
    <t>SKF6306zzC3*4只</t>
  </si>
  <si>
    <t>No.1.2.3主海水泵马达（37KW）</t>
  </si>
  <si>
    <t>SKF6312zzC3*6只</t>
  </si>
  <si>
    <t>No.1.2低温淡水泵马达（45KW）</t>
  </si>
  <si>
    <t>SKF6312zzC3*2只</t>
  </si>
  <si>
    <t>机舱四台风机及马达（11KW）</t>
  </si>
  <si>
    <t>SKF6309zzC3*8只</t>
  </si>
  <si>
    <t>消防泵、总用泵马达（55KW）</t>
  </si>
  <si>
    <t>SKF6213zzC3*4只</t>
  </si>
  <si>
    <t>No.1.2主滑油泵马达（75KW）</t>
  </si>
  <si>
    <t>SKF6315zzC3*2只</t>
  </si>
  <si>
    <t>No.1.2高温淡水泵马达（18.5KW）</t>
  </si>
  <si>
    <t>SKF6309zzC3*2只</t>
  </si>
  <si>
    <t>分油机间风机及马达（5KW）</t>
  </si>
  <si>
    <t>SKF6206zzC3*2只</t>
  </si>
  <si>
    <t>No1.2压载泵马达（55KW)</t>
  </si>
  <si>
    <t>SKF6213zzC3*2只</t>
  </si>
  <si>
    <t>舷梯马达(4KW）电机内空间加热需布线</t>
  </si>
  <si>
    <t>SKF6308zzC3*4只</t>
  </si>
  <si>
    <t>No1.2主机燃油增压泵马达(5.5KW)</t>
  </si>
  <si>
    <t>救助艇吊艇机绞机马达（6.3KW）</t>
  </si>
  <si>
    <t>引水梯马达(4KW)电机内空间加热需布线</t>
  </si>
  <si>
    <t>主空调风机马达（22KW）</t>
  </si>
  <si>
    <t>主机缸套水循环泵马达（4KW)</t>
  </si>
  <si>
    <t>4台克令吊马达（110KW)。</t>
  </si>
  <si>
    <t>生活热水循环泵马达低绝缘 (3KW)</t>
  </si>
  <si>
    <t>发电机主开关校验工程:按船检规范作过流、欠压、逆功，动、静触头检查,调整、校验完毕出具报告提交船方，发电机主开关3台,(发电机功率:768.75KVA)。</t>
  </si>
  <si>
    <t>应急发电机主开关校验工程:按船检规范作过流、欠压，动、静触头检查,调整、校毕出具报告提交船方，应急发电机一台(发电机功率:150KVA)</t>
  </si>
  <si>
    <t>肉库融霜电加热棒绝缘损坏，换新</t>
  </si>
  <si>
    <t>8.5×650mm(2.1kW)</t>
  </si>
  <si>
    <t>主机电加热控制箱需换（主断路器100A）主接触器40KW，位置不够，重新排线需新安装支架</t>
  </si>
  <si>
    <t>主机燃油电加热器组进线端发热量大；环境温度高影响绝缘； 不支持大功率负荷，需换用16mm2船用铠装电缆（3芯，共24米）</t>
  </si>
  <si>
    <t>主机燃油电加热器组本体进线端接线盒因长期高温烧灼损坏，需新做</t>
  </si>
  <si>
    <t>左右引水梯电机进线电缆管有裂口，需焊补。</t>
  </si>
  <si>
    <t>驾驶台无线电储藏室照明及开关，需改为应急照明线路。</t>
  </si>
  <si>
    <t>电气工程合计：</t>
  </si>
  <si>
    <t>六、压载水处理装置改装工程【具体施工面积（数量）由船舶机务监督、轮机长及施工方现场决定，投标报价按清单数量报价。】</t>
  </si>
  <si>
    <t>B-100</t>
  </si>
  <si>
    <t>压载水处理系统加装一套，该系统所需的设备均船供，管路、电缆、阀门、设备安装及固定、电缆铺设接线由船厂完成；压载水设备厂家安排调试。</t>
  </si>
  <si>
    <t>设备参数</t>
  </si>
  <si>
    <t>压载水系统生产商：蓝天环保科技有限公司
类型：BOS600（123）*2
额定处理量：1200m3/hr
系统功耗：94*2KW
最大工作压力：0.5MPa
最小工作压力：0.12MPa
电制：440V,60Hz,三相电源
船级社：CCS</t>
  </si>
  <si>
    <t>设备到厂后卸货、车间暂存，包含叉车或门机配合费用。</t>
  </si>
  <si>
    <t>压载水处理系统安装</t>
  </si>
  <si>
    <t>设备蓝天提供，厂方安装（12只箱子，吊船开箱到位，散件组装）</t>
  </si>
  <si>
    <t>蓝天负责调试，厂方配合调试</t>
  </si>
  <si>
    <t>水力旋分预滤器管系设备φ406*12.0*2100*8通*140*300*1弯*2根，吊船翻身到位，现场安装定位</t>
  </si>
  <si>
    <t>预滤器支管φ140*700*1弯*8根吊船到位安装</t>
  </si>
  <si>
    <t>节流器8根吊船到位现场安装</t>
  </si>
  <si>
    <t>超声波预滤器吊船到位设备现场安装</t>
  </si>
  <si>
    <t>水力旋分预滤器至超声波预滤器设备本体管，吊船到位安装</t>
  </si>
  <si>
    <t>紫外线除菌设备吊船到位，现场安装定位</t>
  </si>
  <si>
    <t>过滤器放残管安装</t>
  </si>
  <si>
    <t>系统排气装置安装</t>
  </si>
  <si>
    <t>电气设备安装</t>
  </si>
  <si>
    <t>远程控制箱</t>
  </si>
  <si>
    <t>电机控制柜</t>
  </si>
  <si>
    <t>系统控制柜</t>
  </si>
  <si>
    <t>整流器</t>
  </si>
  <si>
    <t>流量计变送器、传感器</t>
  </si>
  <si>
    <t>设备基座(镀锌、机加工)</t>
  </si>
  <si>
    <t xml:space="preserve">预滤器管基座 </t>
  </si>
  <si>
    <t>厂供</t>
  </si>
  <si>
    <t>超声波预滤器基座</t>
  </si>
  <si>
    <t>紫外线除菌设备基座</t>
  </si>
  <si>
    <t>其它设备基座</t>
  </si>
  <si>
    <t>妨碍工程割除施工后恢复</t>
  </si>
  <si>
    <t>压载水处理系统支架</t>
  </si>
  <si>
    <t>压载水管系无缝钢管(热镀锌)</t>
  </si>
  <si>
    <r>
      <rPr>
        <sz val="12"/>
        <rFont val="黑体"/>
        <charset val="134"/>
      </rPr>
      <t>DN300 SCH40,</t>
    </r>
    <r>
      <rPr>
        <sz val="12"/>
        <rFont val="宋体"/>
        <charset val="134"/>
      </rPr>
      <t>∅</t>
    </r>
    <r>
      <rPr>
        <sz val="12"/>
        <rFont val="黑体"/>
        <charset val="134"/>
      </rPr>
      <t>325 t=10mm</t>
    </r>
  </si>
  <si>
    <t>m</t>
  </si>
  <si>
    <r>
      <rPr>
        <sz val="12"/>
        <rFont val="黑体"/>
        <charset val="134"/>
      </rPr>
      <t>DN250 SCH40,</t>
    </r>
    <r>
      <rPr>
        <sz val="12"/>
        <rFont val="宋体"/>
        <charset val="134"/>
      </rPr>
      <t>∅</t>
    </r>
    <r>
      <rPr>
        <sz val="12"/>
        <rFont val="黑体"/>
        <charset val="134"/>
      </rPr>
      <t>273 t=8.5mm</t>
    </r>
  </si>
  <si>
    <r>
      <rPr>
        <sz val="12"/>
        <rFont val="黑体"/>
        <charset val="134"/>
      </rPr>
      <t>DN100 SCH40,</t>
    </r>
    <r>
      <rPr>
        <sz val="12"/>
        <rFont val="宋体"/>
        <charset val="134"/>
      </rPr>
      <t>∅</t>
    </r>
    <r>
      <rPr>
        <sz val="12"/>
        <rFont val="黑体"/>
        <charset val="134"/>
      </rPr>
      <t>114 t=5.5mm</t>
    </r>
  </si>
  <si>
    <r>
      <rPr>
        <sz val="12"/>
        <rFont val="黑体"/>
        <charset val="134"/>
      </rPr>
      <t>DN80 SCH40,</t>
    </r>
    <r>
      <rPr>
        <sz val="12"/>
        <rFont val="宋体"/>
        <charset val="134"/>
      </rPr>
      <t>∅</t>
    </r>
    <r>
      <rPr>
        <sz val="12"/>
        <rFont val="黑体"/>
        <charset val="134"/>
      </rPr>
      <t>89 t=5.5mm</t>
    </r>
  </si>
  <si>
    <t>碳钢法兰</t>
  </si>
  <si>
    <t>DN300,1.0MPa（S20C）</t>
  </si>
  <si>
    <t>厂供，如需收费，请报价</t>
  </si>
  <si>
    <t>DN250,1.0MPa（S20C）</t>
  </si>
  <si>
    <t>DN100,1.0MPa</t>
  </si>
  <si>
    <t>DN80,1.0MPa</t>
  </si>
  <si>
    <t>90°短半径</t>
  </si>
  <si>
    <t>45°长半径</t>
  </si>
  <si>
    <t>等径三通</t>
  </si>
  <si>
    <t>DN300 t=10mm（S20C）</t>
  </si>
  <si>
    <t>DN100 t=5.5mm（S20C）</t>
  </si>
  <si>
    <t>异径接头</t>
  </si>
  <si>
    <t>DN300-250（S20C）</t>
  </si>
  <si>
    <t>DN100-80（S20C）</t>
  </si>
  <si>
    <t>管支架零件材料</t>
  </si>
  <si>
    <t>无缝钢管(热镀锌)</t>
  </si>
  <si>
    <r>
      <rPr>
        <sz val="12"/>
        <rFont val="黑体"/>
        <charset val="134"/>
      </rPr>
      <t>DN200 SCH80,</t>
    </r>
    <r>
      <rPr>
        <sz val="12"/>
        <rFont val="宋体"/>
        <charset val="134"/>
      </rPr>
      <t>∅</t>
    </r>
    <r>
      <rPr>
        <sz val="12"/>
        <rFont val="黑体"/>
        <charset val="134"/>
      </rPr>
      <t>219 t=12mm</t>
    </r>
  </si>
  <si>
    <t>DN100,1.0MPa（S20C）</t>
  </si>
  <si>
    <t>DN80,1.0MPa（S20C）</t>
  </si>
  <si>
    <t>盲板</t>
  </si>
  <si>
    <t>用于DN200（S20C）估12只</t>
  </si>
  <si>
    <t>套筒</t>
  </si>
  <si>
    <r>
      <rPr>
        <sz val="12"/>
        <rFont val="宋体"/>
        <charset val="134"/>
      </rPr>
      <t>∅</t>
    </r>
    <r>
      <rPr>
        <sz val="12"/>
        <rFont val="黑体"/>
        <charset val="134"/>
      </rPr>
      <t>245 t=10mm</t>
    </r>
  </si>
  <si>
    <t>通舱管件</t>
  </si>
  <si>
    <t>B型（S20C）</t>
  </si>
  <si>
    <t>弯头</t>
  </si>
  <si>
    <r>
      <rPr>
        <sz val="12"/>
        <rFont val="黑体"/>
        <charset val="134"/>
      </rPr>
      <t>DN300 SCH40,</t>
    </r>
    <r>
      <rPr>
        <sz val="12"/>
        <rFont val="宋体"/>
        <charset val="134"/>
      </rPr>
      <t>∅</t>
    </r>
    <r>
      <rPr>
        <sz val="12"/>
        <rFont val="黑体"/>
        <charset val="134"/>
      </rPr>
      <t>325 t=10mm（S20C）</t>
    </r>
  </si>
  <si>
    <r>
      <rPr>
        <sz val="12"/>
        <rFont val="黑体"/>
        <charset val="134"/>
      </rPr>
      <t>DN250 SCH40,</t>
    </r>
    <r>
      <rPr>
        <sz val="12"/>
        <rFont val="宋体"/>
        <charset val="134"/>
      </rPr>
      <t>∅</t>
    </r>
    <r>
      <rPr>
        <sz val="12"/>
        <rFont val="黑体"/>
        <charset val="134"/>
      </rPr>
      <t>273 t=8.5mm（S20C）</t>
    </r>
  </si>
  <si>
    <r>
      <rPr>
        <sz val="12"/>
        <rFont val="黑体"/>
        <charset val="134"/>
      </rPr>
      <t>DN100 SCH40,</t>
    </r>
    <r>
      <rPr>
        <sz val="12"/>
        <rFont val="宋体"/>
        <charset val="134"/>
      </rPr>
      <t>∅</t>
    </r>
    <r>
      <rPr>
        <sz val="12"/>
        <rFont val="黑体"/>
        <charset val="134"/>
      </rPr>
      <t>114 t=5.5mm（S20C）</t>
    </r>
  </si>
  <si>
    <r>
      <rPr>
        <sz val="12"/>
        <rFont val="黑体"/>
        <charset val="134"/>
      </rPr>
      <t>DN80 SCH40,</t>
    </r>
    <r>
      <rPr>
        <sz val="12"/>
        <rFont val="宋体"/>
        <charset val="134"/>
      </rPr>
      <t>∅</t>
    </r>
    <r>
      <rPr>
        <sz val="12"/>
        <rFont val="黑体"/>
        <charset val="134"/>
      </rPr>
      <t>89 t=5.5mm（S20C）</t>
    </r>
  </si>
  <si>
    <t>DN300 t=10mm</t>
  </si>
  <si>
    <t>阀门</t>
  </si>
  <si>
    <t>手动蝶阀，DN300 1.0MPa GBT2506-2005</t>
  </si>
  <si>
    <t>手动蝶阀，DN250 1.0MPa GBT2506-2005</t>
  </si>
  <si>
    <t>手动蝶阀，DN100 1.0MPa GBT2506-2005</t>
  </si>
  <si>
    <t>手动蝶阀，DN80 1.0MPa GBT2506-2005</t>
  </si>
  <si>
    <t>带限位开关的手动蝶阀，DN80 1.0MPa GBT2506-2005</t>
  </si>
  <si>
    <t>对夹式蝶型止回阀，DN300 1.0MPa GBT2506-2005</t>
  </si>
  <si>
    <t>电缆</t>
  </si>
  <si>
    <t>CJ86/SC 3x70*90m</t>
  </si>
  <si>
    <t>CJ86/SC 1x50*100m</t>
  </si>
  <si>
    <t>CJ86/SC 3x4*50m</t>
  </si>
  <si>
    <t>CJ86/SC 7x1*330m</t>
  </si>
  <si>
    <t>CJ86/SC 14x1*140m</t>
  </si>
  <si>
    <t>CJ86/SC 3x1*130m</t>
  </si>
  <si>
    <t>CAT5E*90m</t>
  </si>
  <si>
    <t>CJ86/SC 2x2.5*50m</t>
  </si>
  <si>
    <t>CJ86/SC 1x2*0.75*370m</t>
  </si>
  <si>
    <t>CJ86/SC 10x1*360m</t>
  </si>
  <si>
    <t>CJ86/SC 2x1*2302m</t>
  </si>
  <si>
    <t>电缆托架(镀锌)及管系附件</t>
  </si>
  <si>
    <t>其他辅助工程材料</t>
  </si>
  <si>
    <t>为配合压载舱内管路敷设，需进行压载舱局部清洁。包含通风、照明等工程费用。</t>
  </si>
  <si>
    <t>清除淤泥并处理</t>
  </si>
  <si>
    <t>阀门遥控系统液压遥控开关阀取信号只压载水处理系统（包含电缆等辅材）</t>
  </si>
  <si>
    <t>二氧化碳释放报警系统取信号只压载水处理系统</t>
  </si>
  <si>
    <t>BWMS的报警信号需要接入原船的AMS，需要原AMS设备厂家的工程师服务（设置修改程序），原船AMS系统为康士伯K-CHEIF500；原船GPS信号需接入BWMS系统，电缆厂供；</t>
  </si>
  <si>
    <t>1</t>
  </si>
  <si>
    <t>压载水处理装置安装工程合计</t>
  </si>
  <si>
    <t>九、工作、生活设施改造【工程单上每个项目按92黄本包含所有附属工程，零件加工、换新另算（最后按实际完工工程及数量结算）】(除备注外如没有备注所使用材料备件均厂供）</t>
  </si>
  <si>
    <t>S-100</t>
  </si>
  <si>
    <t>驾驶台窗户内外重新做水密，501、402、306、301、205室舷窗做水密</t>
  </si>
  <si>
    <t>材料：密封胶20支</t>
  </si>
  <si>
    <t>支</t>
  </si>
  <si>
    <t>603室防火门校正、119室浴室门校正</t>
  </si>
  <si>
    <t>扇</t>
  </si>
  <si>
    <t>浴室门新装插销</t>
  </si>
  <si>
    <t>驾驶台两侧门拆解、活络，包括滑轮拆装、换新、手柄刹车换新等所有附属工程</t>
  </si>
  <si>
    <t>门框水密胶条换新1900mm×30mm×5mm×2根</t>
  </si>
  <si>
    <t>驾驶台空调换新，备件船供；</t>
  </si>
  <si>
    <t>驾驶台后卫生间通风、报房间通风各加两检修踏步梯</t>
  </si>
  <si>
    <t>材料：20mm方钢×700mm×4根</t>
  </si>
  <si>
    <t>C层游泳池后照明灯固定角铁原样开孔割换60mm×60mm×250mm×2根</t>
  </si>
  <si>
    <t>船长配餐间热水器换新：型号DF10B,额定电压440V，热水器厂供</t>
  </si>
  <si>
    <t>厨房粉碎机检查修复；</t>
  </si>
  <si>
    <t>厨房落水管疏通，包括拆顶、管弄拆装附属工程</t>
  </si>
  <si>
    <t>A层伙食入库道门盖压力弹簧2根换新，材料厂供弹簧圈长400mm×弹簧圈直径170mm×2组，圆钢直径20mm</t>
  </si>
  <si>
    <t>甲板更衣室柜门门锁换新3把，门锁厂供</t>
  </si>
  <si>
    <t>更衣室柜门把手换新5只，把手厂供；</t>
  </si>
  <si>
    <t>挂壁式马桶按钮失灵换新2个，材料厂供；</t>
  </si>
  <si>
    <t xml:space="preserve">轮机更衣室马桶修复，602A室马桶修复，马桶盖换新  </t>
  </si>
  <si>
    <t>生活区603、601、501、404、310、304、302室马桶下水管漏水修复</t>
  </si>
  <si>
    <t>厨房烤箱修复（电烤箱内部线路损坏，烤箱内壁遭明火黑化，需更换新线路及电加热丝，烤箱内壁耐高温材料处理），厂家：安庆三维电器有限公司 型号：DZ-18K 规格：额定电压440V/60HZ</t>
  </si>
  <si>
    <t>驾驶台新增一台电子海图，驾驶台地板水泥敲掉并清除800MM*400</t>
  </si>
  <si>
    <t>电子海图底座预制焊接，材料：6*150*800</t>
  </si>
  <si>
    <t>电子海图开穿线孔，配电缆管，φ48*250，做防火封堵</t>
  </si>
  <si>
    <t>驾驶台VDR设备底座，材料：4*600*600</t>
  </si>
  <si>
    <t>罗经甲板新做设别底座，材料：6*400*600</t>
  </si>
  <si>
    <t>直角三角板，厚6*直角边300</t>
  </si>
  <si>
    <t>圆形底座，材料厚6*φ300</t>
  </si>
  <si>
    <t>驾驶台到罗经甲板开电缆孔，配穿线管，穿线管尺寸：φ48*600，做防火封堵</t>
  </si>
  <si>
    <t>驾驶台到设备间开电缆孔，配穿线管，穿线管尺寸：φ48*250，做防火封堵</t>
  </si>
  <si>
    <t>大管轮办公室及房间铺设加厚无醛地板革</t>
  </si>
  <si>
    <t>大副办公室及房间铺设加厚无醛地板革</t>
  </si>
  <si>
    <t>换新不锈钢椅子10把</t>
  </si>
  <si>
    <t>船员餐厅升降圆凳升降器修复</t>
  </si>
  <si>
    <t>生活区风机及马达1.5KW，（上甲板、A;B;C;D甲板、桥楼甲板卫生场所抽风机；厨房抽风机及马达1.1KW。）解体清洁检查，轴承换新，绝缘测量记录，组装测试，上船安装（轴承厂供）</t>
  </si>
  <si>
    <t>全船完工清洁（包括货仓、甲板、压载舱、生活区及机舱和机舱舱底、管弄等施工垃圾清除）包干</t>
  </si>
  <si>
    <t>工作、生活设施改造合计：</t>
  </si>
  <si>
    <t>八、厂修其他工程</t>
  </si>
  <si>
    <t>本项目由船厂安排专业第三方检验、修理单位施工，船厂对施工期间的安全、质量、进度等负责，船东及船员负责验收。</t>
  </si>
  <si>
    <t>W-100</t>
  </si>
  <si>
    <t>主机滑油板冷（冷却效果很差）解体清洗，装复试压0.7MPa保证不漏。尺寸：2149mm×690mm×1755mm，200片。</t>
  </si>
  <si>
    <t>密封件换新，密封件船供</t>
  </si>
  <si>
    <t>W-200</t>
  </si>
  <si>
    <t>二氧化碳系统检验（厂家：NK CO.,LTD;45kg钢瓶共183只）</t>
  </si>
  <si>
    <t>二氧化碳系统检查，183只钢瓶称重或液位检查；</t>
  </si>
  <si>
    <t>液位不足的钢瓶拆装下地，包含驱动管、释放管拆装，下地，危险品车辆运输费用</t>
  </si>
  <si>
    <t>液位不足的钢瓶充装（预估）</t>
  </si>
  <si>
    <t>瓶头阀修理，更换安全膜片，膜片厂供（预估）</t>
  </si>
  <si>
    <t>二氧化碳系统驱动管换新(DN5*380)，提供CCS产品证书；</t>
  </si>
  <si>
    <t>二氧化碳系统释放管换新（DN15*60），提供CCS产品证书；</t>
  </si>
  <si>
    <t>W-300</t>
  </si>
  <si>
    <t>救生艇、救助艇及艇架、单臂吊年度检验，出具检验报告。</t>
  </si>
  <si>
    <t>W-400</t>
  </si>
  <si>
    <t>主机增压器（TCA66）保养；</t>
  </si>
  <si>
    <t>主机增压器（TCA66）拆检，涡轮叶片及喷嘴叶片检查清洁，油封、气封及轴承换新，消音器清洗，转子总成做动平衡后安装，调试正常；（备件厂供）</t>
  </si>
  <si>
    <t>W-500</t>
  </si>
  <si>
    <t>三台副机增压器（NR12/S）保养；</t>
  </si>
  <si>
    <t>三台副机增压器（NR12/S）拆检，涡轮叶片及喷嘴环叶片检查清洁，密封环、床垫换新，转子总成做动平衡后安装调试正常（备件厂供）；</t>
  </si>
  <si>
    <t>W-600</t>
  </si>
  <si>
    <t>为配合远洋船舶第三次中间检验进行测厚工程的工程师在厂期间安全管理、培训等服务费；</t>
  </si>
  <si>
    <t>仅报管理费</t>
  </si>
  <si>
    <t>W-700</t>
  </si>
  <si>
    <t>阀门遥控与液位监测系统：艾默生船用过程控制系统(上海)有限公司/EPM-MS NO.80465，28个水舱及6个燃油舱的液位遥测系统重新测试校正。</t>
  </si>
  <si>
    <t>W-800</t>
  </si>
  <si>
    <t>对主机气动操纵系统进行检查保养，气控阀拆检，更换修理包备件27套。（10号、11号阀，13号阀6套，57号阀，117号阀，40号阀，84号阀，86号阀，88号阀，90号阀，115号阀，33号阀，27号阀，100号阀，105号阀，127号阀，26号阀，37号阀，38号阀，55号阀，56号阀，25号阀），主启动阀、空气分配器及换向气缸解体清洁，更换修理包。</t>
  </si>
  <si>
    <t>对主机安保系统进行常规性检查保养测试。</t>
  </si>
  <si>
    <t>W-900</t>
  </si>
  <si>
    <t>NO.1冰机压缩机解体保养恢复正常使用（4DC-5.2Y-40S)</t>
  </si>
  <si>
    <t>比泽尔制冷技术（中国）有限公司</t>
  </si>
  <si>
    <t>NO.1空调压缩机解体保养恢复正常使用（6G-40.2Y-40D)</t>
  </si>
  <si>
    <t>W-1000</t>
  </si>
  <si>
    <t xml:space="preserve">焚烧炉（南京绿洲环保设备工程有限公司，型号：OG200C）检查保养，功能测试，燃烧正常，各报警正常
</t>
  </si>
  <si>
    <t>W-1100</t>
  </si>
  <si>
    <t>水雾喷淋系统(厂家：上海傲瀚，型号：APHAN-SAFE-HF）检查保养，功能测试，各报警正常</t>
  </si>
</sst>
</file>

<file path=xl/styles.xml><?xml version="1.0" encoding="utf-8"?>
<styleSheet xmlns="http://schemas.openxmlformats.org/spreadsheetml/2006/main">
  <numFmts count="1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 numFmtId="177" formatCode="_-* #,##0.00\ [$€-1]_-;\-* #,##0.00\ [$€-1]_-;_-* &quot;-&quot;??\ [$€-1]_-"/>
    <numFmt numFmtId="178" formatCode="0.00_ "/>
    <numFmt numFmtId="179" formatCode="0.00_);[Red]\(0.00\)"/>
    <numFmt numFmtId="180" formatCode="#,##0.00_ "/>
    <numFmt numFmtId="181" formatCode="0_ "/>
  </numFmts>
  <fonts count="44">
    <font>
      <sz val="11"/>
      <color theme="1"/>
      <name val="宋体"/>
      <charset val="134"/>
      <scheme val="minor"/>
    </font>
    <font>
      <sz val="12"/>
      <name val="黑体"/>
      <charset val="134"/>
    </font>
    <font>
      <b/>
      <sz val="12"/>
      <name val="黑体"/>
      <charset val="134"/>
    </font>
    <font>
      <sz val="12"/>
      <color theme="1"/>
      <name val="黑体"/>
      <charset val="134"/>
    </font>
    <font>
      <sz val="12"/>
      <color rgb="FF000000"/>
      <name val="黑体"/>
      <charset val="134"/>
    </font>
    <font>
      <sz val="12"/>
      <color indexed="8"/>
      <name val="黑体"/>
      <charset val="134"/>
    </font>
    <font>
      <sz val="12"/>
      <name val="宋体"/>
      <charset val="134"/>
    </font>
    <font>
      <u/>
      <sz val="12"/>
      <name val="黑体"/>
      <charset val="134"/>
    </font>
    <font>
      <b/>
      <sz val="12"/>
      <color theme="1"/>
      <name val="黑体"/>
      <charset val="134"/>
    </font>
    <font>
      <sz val="12"/>
      <color rgb="FFFF0000"/>
      <name val="黑体"/>
      <charset val="134"/>
    </font>
    <font>
      <b/>
      <sz val="12"/>
      <color indexed="8"/>
      <name val="黑体"/>
      <charset val="134"/>
    </font>
    <font>
      <b/>
      <sz val="16"/>
      <color theme="1"/>
      <name val="宋体"/>
      <charset val="134"/>
    </font>
    <font>
      <b/>
      <sz val="12"/>
      <color theme="1"/>
      <name val="宋体"/>
      <charset val="134"/>
    </font>
    <font>
      <sz val="10.5"/>
      <color theme="1"/>
      <name val="宋体"/>
      <charset val="134"/>
    </font>
    <font>
      <sz val="10.5"/>
      <color rgb="FF000000"/>
      <name val="宋体"/>
      <charset val="134"/>
    </font>
    <font>
      <b/>
      <sz val="10.5"/>
      <color theme="1"/>
      <name val="宋体"/>
      <charset val="134"/>
    </font>
    <font>
      <b/>
      <sz val="18"/>
      <color theme="1"/>
      <name val="宋体"/>
      <charset val="134"/>
      <scheme val="minor"/>
    </font>
    <font>
      <b/>
      <sz val="18"/>
      <color theme="1"/>
      <name val="宋体"/>
      <charset val="134"/>
      <scheme val="minor"/>
    </font>
    <font>
      <b/>
      <sz val="14"/>
      <color theme="1"/>
      <name val="宋体"/>
      <charset val="134"/>
      <scheme val="minor"/>
    </font>
    <font>
      <sz val="12"/>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0"/>
      <name val="Helv"/>
      <charset val="134"/>
    </font>
    <font>
      <sz val="11"/>
      <color indexed="8"/>
      <name val="宋体"/>
      <charset val="134"/>
    </font>
    <font>
      <vertAlign val="superscript"/>
      <sz val="12"/>
      <name val="黑体"/>
      <charset val="134"/>
    </font>
    <font>
      <b/>
      <sz val="11"/>
      <name val="Tahoma"/>
      <charset val="134"/>
    </font>
    <font>
      <sz val="11"/>
      <name val="Tahoma"/>
      <charset val="134"/>
    </font>
  </fonts>
  <fills count="35">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auto="1"/>
      </left>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6">
    <xf numFmtId="0" fontId="0" fillId="0" borderId="0">
      <alignment vertical="center"/>
    </xf>
    <xf numFmtId="42" fontId="0" fillId="0" borderId="0" applyFont="0" applyFill="0" applyBorder="0" applyAlignment="0" applyProtection="0">
      <alignment vertical="center"/>
    </xf>
    <xf numFmtId="0" fontId="20" fillId="4" borderId="0" applyNumberFormat="0" applyBorder="0" applyAlignment="0" applyProtection="0">
      <alignment vertical="center"/>
    </xf>
    <xf numFmtId="0" fontId="21" fillId="5"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0" fillId="6" borderId="0" applyNumberFormat="0" applyBorder="0" applyAlignment="0" applyProtection="0">
      <alignment vertical="center"/>
    </xf>
    <xf numFmtId="0" fontId="22" fillId="7" borderId="0" applyNumberFormat="0" applyBorder="0" applyAlignment="0" applyProtection="0">
      <alignment vertical="center"/>
    </xf>
    <xf numFmtId="43" fontId="0" fillId="0" borderId="0" applyFont="0" applyFill="0" applyBorder="0" applyAlignment="0" applyProtection="0">
      <alignment vertical="center"/>
    </xf>
    <xf numFmtId="0" fontId="23" fillId="8" borderId="0" applyNumberFormat="0" applyBorder="0" applyAlignment="0" applyProtection="0">
      <alignment vertical="center"/>
    </xf>
    <xf numFmtId="0" fontId="24" fillId="0" borderId="0" applyNumberFormat="0" applyFill="0" applyBorder="0" applyAlignment="0" applyProtection="0">
      <alignment vertical="center"/>
    </xf>
    <xf numFmtId="9" fontId="0" fillId="0" borderId="0" applyFont="0" applyFill="0" applyBorder="0" applyAlignment="0" applyProtection="0">
      <alignment vertical="center"/>
    </xf>
    <xf numFmtId="0" fontId="25" fillId="0" borderId="0" applyNumberFormat="0" applyFill="0" applyBorder="0" applyAlignment="0" applyProtection="0">
      <alignment vertical="center"/>
    </xf>
    <xf numFmtId="0" fontId="0" fillId="9" borderId="10" applyNumberFormat="0" applyFont="0" applyAlignment="0" applyProtection="0">
      <alignment vertical="center"/>
    </xf>
    <xf numFmtId="0" fontId="23" fillId="10" borderId="0" applyNumberFormat="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0" fillId="0" borderId="11" applyNumberFormat="0" applyFill="0" applyAlignment="0" applyProtection="0">
      <alignment vertical="center"/>
    </xf>
    <xf numFmtId="0" fontId="31" fillId="0" borderId="11" applyNumberFormat="0" applyFill="0" applyAlignment="0" applyProtection="0">
      <alignment vertical="center"/>
    </xf>
    <xf numFmtId="0" fontId="23" fillId="11" borderId="0" applyNumberFormat="0" applyBorder="0" applyAlignment="0" applyProtection="0">
      <alignment vertical="center"/>
    </xf>
    <xf numFmtId="0" fontId="26" fillId="0" borderId="12" applyNumberFormat="0" applyFill="0" applyAlignment="0" applyProtection="0">
      <alignment vertical="center"/>
    </xf>
    <xf numFmtId="0" fontId="23" fillId="12" borderId="0" applyNumberFormat="0" applyBorder="0" applyAlignment="0" applyProtection="0">
      <alignment vertical="center"/>
    </xf>
    <xf numFmtId="0" fontId="32" fillId="13" borderId="13" applyNumberFormat="0" applyAlignment="0" applyProtection="0">
      <alignment vertical="center"/>
    </xf>
    <xf numFmtId="0" fontId="33" fillId="13" borderId="9" applyNumberFormat="0" applyAlignment="0" applyProtection="0">
      <alignment vertical="center"/>
    </xf>
    <xf numFmtId="0" fontId="34" fillId="14" borderId="14" applyNumberFormat="0" applyAlignment="0" applyProtection="0">
      <alignment vertical="center"/>
    </xf>
    <xf numFmtId="0" fontId="20" fillId="15" borderId="0" applyNumberFormat="0" applyBorder="0" applyAlignment="0" applyProtection="0">
      <alignment vertical="center"/>
    </xf>
    <xf numFmtId="0" fontId="23" fillId="16" borderId="0" applyNumberFormat="0" applyBorder="0" applyAlignment="0" applyProtection="0">
      <alignment vertical="center"/>
    </xf>
    <xf numFmtId="0" fontId="35" fillId="0" borderId="15" applyNumberFormat="0" applyFill="0" applyAlignment="0" applyProtection="0">
      <alignment vertical="center"/>
    </xf>
    <xf numFmtId="0" fontId="36" fillId="0" borderId="16" applyNumberFormat="0" applyFill="0" applyAlignment="0" applyProtection="0">
      <alignment vertical="center"/>
    </xf>
    <xf numFmtId="0" fontId="37" fillId="17" borderId="0" applyNumberFormat="0" applyBorder="0" applyAlignment="0" applyProtection="0">
      <alignment vertical="center"/>
    </xf>
    <xf numFmtId="0" fontId="38" fillId="18" borderId="0" applyNumberFormat="0" applyBorder="0" applyAlignment="0" applyProtection="0">
      <alignment vertical="center"/>
    </xf>
    <xf numFmtId="0" fontId="20" fillId="19" borderId="0" applyNumberFormat="0" applyBorder="0" applyAlignment="0" applyProtection="0">
      <alignment vertical="center"/>
    </xf>
    <xf numFmtId="0" fontId="23" fillId="20" borderId="0" applyNumberFormat="0" applyBorder="0" applyAlignment="0" applyProtection="0">
      <alignment vertical="center"/>
    </xf>
    <xf numFmtId="0" fontId="20" fillId="21" borderId="0" applyNumberFormat="0" applyBorder="0" applyAlignment="0" applyProtection="0">
      <alignment vertical="center"/>
    </xf>
    <xf numFmtId="0" fontId="20" fillId="22" borderId="0" applyNumberFormat="0" applyBorder="0" applyAlignment="0" applyProtection="0">
      <alignment vertical="center"/>
    </xf>
    <xf numFmtId="0" fontId="20" fillId="23" borderId="0" applyNumberFormat="0" applyBorder="0" applyAlignment="0" applyProtection="0">
      <alignment vertical="center"/>
    </xf>
    <xf numFmtId="0" fontId="20" fillId="24" borderId="0" applyNumberFormat="0" applyBorder="0" applyAlignment="0" applyProtection="0">
      <alignment vertical="center"/>
    </xf>
    <xf numFmtId="0" fontId="23" fillId="25" borderId="0" applyNumberFormat="0" applyBorder="0" applyAlignment="0" applyProtection="0">
      <alignment vertical="center"/>
    </xf>
    <xf numFmtId="0" fontId="23" fillId="26" borderId="0" applyNumberFormat="0" applyBorder="0" applyAlignment="0" applyProtection="0">
      <alignment vertical="center"/>
    </xf>
    <xf numFmtId="0" fontId="20" fillId="27" borderId="0" applyNumberFormat="0" applyBorder="0" applyAlignment="0" applyProtection="0">
      <alignment vertical="center"/>
    </xf>
    <xf numFmtId="0" fontId="20" fillId="28" borderId="0" applyNumberFormat="0" applyBorder="0" applyAlignment="0" applyProtection="0">
      <alignment vertical="center"/>
    </xf>
    <xf numFmtId="0" fontId="23" fillId="29" borderId="0" applyNumberFormat="0" applyBorder="0" applyAlignment="0" applyProtection="0">
      <alignment vertical="center"/>
    </xf>
    <xf numFmtId="0" fontId="39" fillId="0" borderId="0"/>
    <xf numFmtId="0" fontId="20" fillId="30" borderId="0" applyNumberFormat="0" applyBorder="0" applyAlignment="0" applyProtection="0">
      <alignment vertical="center"/>
    </xf>
    <xf numFmtId="0" fontId="23" fillId="31" borderId="0" applyNumberFormat="0" applyBorder="0" applyAlignment="0" applyProtection="0">
      <alignment vertical="center"/>
    </xf>
    <xf numFmtId="0" fontId="23" fillId="32" borderId="0" applyNumberFormat="0" applyBorder="0" applyAlignment="0" applyProtection="0">
      <alignment vertical="center"/>
    </xf>
    <xf numFmtId="4" fontId="6" fillId="0" borderId="0">
      <alignment vertical="center"/>
    </xf>
    <xf numFmtId="0" fontId="20" fillId="33" borderId="0" applyNumberFormat="0" applyBorder="0" applyAlignment="0" applyProtection="0">
      <alignment vertical="center"/>
    </xf>
    <xf numFmtId="0" fontId="23" fillId="34" borderId="0" applyNumberFormat="0" applyBorder="0" applyAlignment="0" applyProtection="0">
      <alignment vertical="center"/>
    </xf>
    <xf numFmtId="177" fontId="6" fillId="0" borderId="0">
      <alignment vertical="center"/>
    </xf>
    <xf numFmtId="177" fontId="40" fillId="0" borderId="0">
      <alignment vertical="center"/>
    </xf>
    <xf numFmtId="177" fontId="6" fillId="0" borderId="0">
      <alignment vertical="center"/>
    </xf>
    <xf numFmtId="4" fontId="6" fillId="0" borderId="0">
      <alignment vertical="center"/>
    </xf>
    <xf numFmtId="177" fontId="0" fillId="0" borderId="0"/>
  </cellStyleXfs>
  <cellXfs count="196">
    <xf numFmtId="0" fontId="0" fillId="0" borderId="0" xfId="0">
      <alignment vertical="center"/>
    </xf>
    <xf numFmtId="177" fontId="1" fillId="0" borderId="0" xfId="0" applyNumberFormat="1" applyFont="1" applyFill="1" applyAlignment="1"/>
    <xf numFmtId="0" fontId="1" fillId="0" borderId="0" xfId="0" applyFont="1" applyFill="1" applyAlignment="1">
      <alignment horizontal="center" vertical="center"/>
    </xf>
    <xf numFmtId="0" fontId="1" fillId="0" borderId="0" xfId="0" applyFont="1" applyFill="1" applyAlignment="1">
      <alignment vertical="center" wrapText="1"/>
    </xf>
    <xf numFmtId="0" fontId="1" fillId="0" borderId="0" xfId="0" applyFont="1" applyFill="1">
      <alignment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1" fillId="0" borderId="1" xfId="0" applyFont="1" applyFill="1" applyBorder="1" applyAlignment="1">
      <alignment horizontal="justify" vertical="center" wrapText="1"/>
    </xf>
    <xf numFmtId="0" fontId="1" fillId="0" borderId="1" xfId="0" applyFont="1" applyFill="1" applyBorder="1" applyAlignment="1">
      <alignment horizontal="center" vertical="center" wrapText="1"/>
    </xf>
    <xf numFmtId="178" fontId="1" fillId="0" borderId="1" xfId="0" applyNumberFormat="1" applyFont="1" applyFill="1" applyBorder="1" applyAlignment="1">
      <alignment horizontal="center" vertical="center" wrapText="1"/>
    </xf>
    <xf numFmtId="0" fontId="1" fillId="0" borderId="1" xfId="0" applyFont="1" applyFill="1" applyBorder="1" applyAlignment="1">
      <alignment vertical="center" wrapText="1"/>
    </xf>
    <xf numFmtId="0" fontId="1" fillId="0" borderId="1" xfId="0" applyFont="1" applyFill="1" applyBorder="1" applyAlignment="1">
      <alignment horizontal="center" vertical="center"/>
    </xf>
    <xf numFmtId="178" fontId="1" fillId="0" borderId="1" xfId="0" applyNumberFormat="1" applyFont="1" applyFill="1" applyBorder="1" applyAlignment="1">
      <alignment horizontal="center" vertical="center"/>
    </xf>
    <xf numFmtId="0" fontId="1" fillId="0" borderId="1" xfId="0" applyNumberFormat="1" applyFont="1" applyFill="1" applyBorder="1" applyAlignment="1">
      <alignment horizontal="justify" vertical="center" wrapText="1"/>
    </xf>
    <xf numFmtId="0" fontId="1" fillId="0" borderId="1" xfId="0" applyNumberFormat="1" applyFont="1" applyFill="1" applyBorder="1" applyAlignment="1">
      <alignment horizontal="center" vertical="center" wrapText="1"/>
    </xf>
    <xf numFmtId="176" fontId="2" fillId="0" borderId="1" xfId="53" applyNumberFormat="1" applyFont="1" applyFill="1" applyBorder="1" applyAlignment="1">
      <alignment horizontal="center" vertical="center" wrapText="1"/>
    </xf>
    <xf numFmtId="0" fontId="1" fillId="0" borderId="1" xfId="0" applyFont="1" applyFill="1" applyBorder="1" applyAlignment="1">
      <alignment horizontal="left" vertical="center" wrapText="1"/>
    </xf>
    <xf numFmtId="177" fontId="1" fillId="0" borderId="1" xfId="53" applyFont="1" applyFill="1" applyBorder="1" applyAlignment="1">
      <alignment horizontal="center" vertical="center" wrapText="1"/>
    </xf>
    <xf numFmtId="178" fontId="1" fillId="0" borderId="1" xfId="53" applyNumberFormat="1" applyFont="1" applyFill="1" applyBorder="1" applyAlignment="1">
      <alignment horizontal="center" vertical="center" wrapText="1"/>
    </xf>
    <xf numFmtId="179" fontId="1" fillId="0" borderId="1" xfId="0" applyNumberFormat="1" applyFont="1" applyFill="1" applyBorder="1" applyAlignment="1">
      <alignment horizontal="center" vertical="center"/>
    </xf>
    <xf numFmtId="177" fontId="1" fillId="0" borderId="0" xfId="0" applyNumberFormat="1" applyFont="1" applyFill="1" applyAlignment="1">
      <alignment horizontal="center"/>
    </xf>
    <xf numFmtId="0" fontId="2" fillId="0" borderId="2" xfId="0" applyFont="1" applyFill="1" applyBorder="1" applyAlignment="1">
      <alignment horizontal="center" vertical="center" wrapText="1"/>
    </xf>
    <xf numFmtId="177" fontId="1" fillId="0" borderId="1" xfId="0" applyNumberFormat="1" applyFont="1" applyFill="1" applyBorder="1" applyAlignment="1">
      <alignment horizontal="left" vertical="center" wrapText="1"/>
    </xf>
    <xf numFmtId="177" fontId="1" fillId="0" borderId="1" xfId="0" applyNumberFormat="1"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 xfId="0" applyFont="1" applyFill="1" applyBorder="1" applyAlignment="1">
      <alignment horizontal="justify" vertical="center" wrapText="1"/>
    </xf>
    <xf numFmtId="176" fontId="1" fillId="0" borderId="1" xfId="0" applyNumberFormat="1" applyFont="1" applyFill="1" applyBorder="1" applyAlignment="1">
      <alignment horizontal="center" vertical="center" wrapText="1"/>
    </xf>
    <xf numFmtId="180" fontId="1" fillId="0" borderId="1" xfId="0" applyNumberFormat="1" applyFont="1" applyFill="1" applyBorder="1" applyAlignment="1">
      <alignment horizontal="center" vertical="center" wrapText="1"/>
    </xf>
    <xf numFmtId="0" fontId="2" fillId="0" borderId="0" xfId="0" applyFont="1" applyFill="1" applyAlignment="1">
      <alignment horizontal="center" vertical="center" wrapText="1"/>
    </xf>
    <xf numFmtId="177" fontId="1" fillId="0" borderId="0" xfId="0" applyNumberFormat="1" applyFont="1" applyFill="1" applyAlignment="1">
      <alignment horizontal="left" vertical="center" wrapText="1"/>
    </xf>
    <xf numFmtId="177" fontId="1" fillId="0" borderId="0" xfId="0" applyNumberFormat="1" applyFont="1" applyFill="1" applyAlignment="1">
      <alignment horizontal="center" vertical="center" wrapText="1"/>
    </xf>
    <xf numFmtId="180" fontId="1" fillId="0" borderId="0" xfId="0" applyNumberFormat="1" applyFont="1" applyFill="1" applyAlignment="1">
      <alignment horizontal="center" vertical="center" wrapText="1"/>
    </xf>
    <xf numFmtId="0" fontId="1" fillId="0" borderId="0" xfId="0" applyNumberFormat="1" applyFont="1" applyFill="1" applyAlignment="1">
      <alignment horizontal="center" vertical="center" wrapText="1"/>
    </xf>
    <xf numFmtId="0" fontId="1" fillId="0" borderId="0" xfId="0" applyFont="1" applyFill="1" applyAlignment="1">
      <alignment horizontal="center" vertical="center" wrapText="1"/>
    </xf>
    <xf numFmtId="0" fontId="3" fillId="0" borderId="0" xfId="0" applyFont="1">
      <alignment vertical="center"/>
    </xf>
    <xf numFmtId="181" fontId="0" fillId="0" borderId="0" xfId="0" applyNumberFormat="1">
      <alignment vertical="center"/>
    </xf>
    <xf numFmtId="181" fontId="2" fillId="0" borderId="1" xfId="0" applyNumberFormat="1" applyFont="1" applyFill="1" applyBorder="1" applyAlignment="1">
      <alignment horizontal="center" vertical="center"/>
    </xf>
    <xf numFmtId="178" fontId="2" fillId="0" borderId="1" xfId="0" applyNumberFormat="1" applyFont="1" applyFill="1" applyBorder="1" applyAlignment="1">
      <alignment horizontal="center" vertical="center"/>
    </xf>
    <xf numFmtId="0" fontId="2" fillId="0" borderId="4" xfId="0" applyFont="1" applyFill="1" applyBorder="1" applyAlignment="1">
      <alignment horizontal="center" vertical="center" wrapText="1"/>
    </xf>
    <xf numFmtId="0" fontId="2" fillId="0" borderId="5" xfId="0" applyFont="1" applyFill="1" applyBorder="1" applyAlignment="1">
      <alignment horizontal="left" vertical="center" wrapText="1"/>
    </xf>
    <xf numFmtId="181" fontId="2" fillId="0" borderId="5" xfId="0" applyNumberFormat="1" applyFont="1" applyFill="1" applyBorder="1" applyAlignment="1">
      <alignment horizontal="left" vertical="center" wrapText="1"/>
    </xf>
    <xf numFmtId="178" fontId="2" fillId="0" borderId="5" xfId="0" applyNumberFormat="1" applyFont="1" applyFill="1" applyBorder="1" applyAlignment="1">
      <alignment horizontal="left" vertical="center" wrapText="1"/>
    </xf>
    <xf numFmtId="0" fontId="2" fillId="0" borderId="6" xfId="0" applyFont="1" applyFill="1" applyBorder="1" applyAlignment="1">
      <alignment horizontal="left" vertical="center" wrapText="1"/>
    </xf>
    <xf numFmtId="181" fontId="1" fillId="0" borderId="1" xfId="0" applyNumberFormat="1" applyFont="1" applyFill="1" applyBorder="1" applyAlignment="1">
      <alignment horizontal="center" vertical="center"/>
    </xf>
    <xf numFmtId="178" fontId="1" fillId="0" borderId="1" xfId="0" applyNumberFormat="1" applyFont="1" applyFill="1" applyBorder="1">
      <alignment vertical="center"/>
    </xf>
    <xf numFmtId="0" fontId="1" fillId="0" borderId="1" xfId="0" applyFont="1" applyFill="1" applyBorder="1">
      <alignment vertical="center"/>
    </xf>
    <xf numFmtId="181" fontId="1" fillId="0" borderId="1" xfId="0" applyNumberFormat="1" applyFont="1" applyFill="1" applyBorder="1" applyAlignment="1">
      <alignment horizontal="center" vertical="center" wrapText="1"/>
    </xf>
    <xf numFmtId="176" fontId="1" fillId="0" borderId="4" xfId="0" applyNumberFormat="1" applyFont="1" applyFill="1" applyBorder="1" applyAlignment="1">
      <alignment horizontal="left" vertical="center" wrapText="1"/>
    </xf>
    <xf numFmtId="176" fontId="1" fillId="0" borderId="5" xfId="0" applyNumberFormat="1" applyFont="1" applyFill="1" applyBorder="1" applyAlignment="1">
      <alignment horizontal="left" vertical="center" wrapText="1"/>
    </xf>
    <xf numFmtId="181" fontId="1" fillId="0" borderId="5" xfId="0" applyNumberFormat="1" applyFont="1" applyFill="1" applyBorder="1" applyAlignment="1">
      <alignment horizontal="left" vertical="center" wrapText="1"/>
    </xf>
    <xf numFmtId="176" fontId="1" fillId="0" borderId="6" xfId="0" applyNumberFormat="1" applyFont="1" applyFill="1" applyBorder="1" applyAlignment="1">
      <alignment horizontal="left" vertical="center" wrapText="1"/>
    </xf>
    <xf numFmtId="0" fontId="1" fillId="0" borderId="7"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1" fillId="0" borderId="1" xfId="0" applyFont="1" applyFill="1" applyBorder="1" applyAlignment="1">
      <alignment horizontal="justify" vertical="center"/>
    </xf>
    <xf numFmtId="0" fontId="1" fillId="0" borderId="0" xfId="0" applyFont="1" applyFill="1" applyAlignment="1">
      <alignment horizontal="left" vertical="center"/>
    </xf>
    <xf numFmtId="179" fontId="1" fillId="0" borderId="1" xfId="0" applyNumberFormat="1" applyFont="1" applyFill="1" applyBorder="1" applyAlignment="1">
      <alignment horizontal="center" vertical="center" wrapText="1"/>
    </xf>
    <xf numFmtId="0" fontId="4" fillId="2" borderId="1" xfId="0" applyFont="1" applyFill="1" applyBorder="1" applyAlignment="1">
      <alignment horizontal="center" vertical="center" wrapText="1"/>
    </xf>
    <xf numFmtId="177" fontId="5" fillId="2" borderId="1" xfId="53" applyFont="1" applyFill="1" applyBorder="1" applyAlignment="1">
      <alignment horizontal="left" vertical="center" wrapText="1"/>
    </xf>
    <xf numFmtId="177" fontId="1" fillId="2" borderId="1" xfId="0" applyNumberFormat="1" applyFont="1" applyFill="1" applyBorder="1" applyAlignment="1">
      <alignment horizontal="center" vertical="center" wrapText="1"/>
    </xf>
    <xf numFmtId="181" fontId="1" fillId="2" borderId="1" xfId="0" applyNumberFormat="1" applyFont="1" applyFill="1" applyBorder="1" applyAlignment="1">
      <alignment horizontal="center" vertical="center" wrapText="1"/>
    </xf>
    <xf numFmtId="0" fontId="1" fillId="2" borderId="1" xfId="0" applyNumberFormat="1" applyFont="1" applyFill="1" applyBorder="1" applyAlignment="1">
      <alignment horizontal="center" vertical="center" wrapText="1"/>
    </xf>
    <xf numFmtId="176" fontId="1" fillId="2" borderId="1" xfId="0" applyNumberFormat="1" applyFont="1" applyFill="1" applyBorder="1" applyAlignment="1">
      <alignment horizontal="center" vertical="center" wrapText="1"/>
    </xf>
    <xf numFmtId="0" fontId="0" fillId="0" borderId="1" xfId="0" applyBorder="1">
      <alignment vertical="center"/>
    </xf>
    <xf numFmtId="181" fontId="0" fillId="0" borderId="1" xfId="0" applyNumberFormat="1" applyBorder="1">
      <alignment vertical="center"/>
    </xf>
    <xf numFmtId="0" fontId="1" fillId="0" borderId="0" xfId="0" applyFont="1" applyFill="1" applyAlignment="1">
      <alignment wrapText="1"/>
    </xf>
    <xf numFmtId="0" fontId="1" fillId="0" borderId="0" xfId="0" applyFont="1" applyFill="1" applyAlignment="1">
      <alignment horizontal="center"/>
    </xf>
    <xf numFmtId="0" fontId="1" fillId="0" borderId="0" xfId="0" applyFont="1" applyFill="1" applyAlignment="1"/>
    <xf numFmtId="0" fontId="2" fillId="0" borderId="4" xfId="0" applyFont="1" applyFill="1" applyBorder="1" applyAlignment="1">
      <alignment horizontal="left" vertical="center" wrapText="1"/>
    </xf>
    <xf numFmtId="0" fontId="2" fillId="0" borderId="5" xfId="0" applyFont="1" applyFill="1" applyBorder="1" applyAlignment="1">
      <alignment horizontal="center" vertical="center" wrapText="1"/>
    </xf>
    <xf numFmtId="177" fontId="2" fillId="0" borderId="4" xfId="54" applyNumberFormat="1" applyFont="1" applyFill="1" applyBorder="1" applyAlignment="1" applyProtection="1">
      <alignment horizontal="left" vertical="center" wrapText="1"/>
    </xf>
    <xf numFmtId="177" fontId="2" fillId="0" borderId="5" xfId="54" applyNumberFormat="1" applyFont="1" applyFill="1" applyBorder="1" applyAlignment="1" applyProtection="1">
      <alignment horizontal="left" vertical="center" wrapText="1"/>
    </xf>
    <xf numFmtId="177" fontId="2" fillId="0" borderId="6" xfId="54" applyNumberFormat="1" applyFont="1" applyFill="1" applyBorder="1" applyAlignment="1" applyProtection="1">
      <alignment horizontal="left" vertical="center" wrapText="1"/>
    </xf>
    <xf numFmtId="0" fontId="2" fillId="0" borderId="2" xfId="0" applyFont="1" applyFill="1" applyBorder="1" applyAlignment="1">
      <alignment horizontal="center" vertical="center"/>
    </xf>
    <xf numFmtId="0" fontId="1" fillId="0" borderId="1" xfId="0" applyFont="1" applyFill="1" applyBorder="1" applyAlignment="1">
      <alignment wrapText="1"/>
    </xf>
    <xf numFmtId="0" fontId="1" fillId="0" borderId="1" xfId="0" applyFont="1" applyFill="1" applyBorder="1" applyAlignment="1">
      <alignment vertical="center"/>
    </xf>
    <xf numFmtId="0" fontId="1" fillId="0" borderId="2" xfId="0" applyFont="1" applyFill="1" applyBorder="1" applyAlignment="1">
      <alignment horizontal="center" vertical="center"/>
    </xf>
    <xf numFmtId="0" fontId="1" fillId="0" borderId="7" xfId="0" applyFont="1" applyFill="1" applyBorder="1" applyAlignment="1">
      <alignment horizontal="center" vertical="center"/>
    </xf>
    <xf numFmtId="0" fontId="1" fillId="0" borderId="3" xfId="0" applyFont="1" applyFill="1" applyBorder="1" applyAlignment="1">
      <alignment horizontal="center" vertical="center"/>
    </xf>
    <xf numFmtId="0" fontId="6" fillId="0" borderId="1" xfId="0" applyFont="1" applyFill="1" applyBorder="1" applyAlignment="1">
      <alignment horizontal="left" vertical="center" wrapText="1"/>
    </xf>
    <xf numFmtId="177" fontId="1" fillId="0" borderId="1" xfId="51" applyFont="1" applyFill="1" applyBorder="1" applyAlignment="1">
      <alignment horizontal="left" vertical="center" wrapText="1"/>
    </xf>
    <xf numFmtId="177" fontId="1" fillId="0" borderId="1" xfId="54" applyNumberFormat="1" applyFont="1" applyFill="1" applyBorder="1" applyAlignment="1" applyProtection="1">
      <alignment horizontal="center" vertical="center" wrapText="1"/>
    </xf>
    <xf numFmtId="49" fontId="1" fillId="0" borderId="1" xfId="48" applyNumberFormat="1" applyFont="1" applyFill="1" applyBorder="1" applyAlignment="1">
      <alignment horizontal="center" vertical="center" wrapText="1"/>
    </xf>
    <xf numFmtId="177" fontId="1" fillId="0" borderId="1" xfId="54" applyNumberFormat="1" applyFont="1" applyFill="1" applyBorder="1" applyAlignment="1" applyProtection="1">
      <alignment vertical="center" wrapText="1"/>
    </xf>
    <xf numFmtId="179" fontId="1" fillId="0" borderId="1" xfId="48" applyNumberFormat="1" applyFont="1" applyFill="1" applyBorder="1" applyAlignment="1">
      <alignment horizontal="center" vertical="center" wrapText="1"/>
    </xf>
    <xf numFmtId="177" fontId="2" fillId="0" borderId="8" xfId="0" applyNumberFormat="1" applyFont="1" applyFill="1" applyBorder="1" applyAlignment="1">
      <alignment horizontal="center" vertical="center" wrapText="1"/>
    </xf>
    <xf numFmtId="177" fontId="2" fillId="0" borderId="0" xfId="0" applyNumberFormat="1" applyFont="1" applyFill="1" applyAlignment="1">
      <alignment horizontal="center" vertical="center" wrapText="1"/>
    </xf>
    <xf numFmtId="4" fontId="7" fillId="0" borderId="0" xfId="0" applyNumberFormat="1" applyFont="1" applyFill="1" applyBorder="1" applyAlignment="1">
      <alignment vertical="center" wrapText="1"/>
    </xf>
    <xf numFmtId="4" fontId="7" fillId="0" borderId="0" xfId="0" applyNumberFormat="1" applyFont="1" applyFill="1" applyBorder="1" applyAlignment="1">
      <alignment horizontal="center" vertical="center" wrapText="1"/>
    </xf>
    <xf numFmtId="177" fontId="1" fillId="0" borderId="0" xfId="0" applyNumberFormat="1" applyFont="1" applyFill="1" applyAlignment="1">
      <alignment vertical="center"/>
    </xf>
    <xf numFmtId="179" fontId="1" fillId="0" borderId="0" xfId="0" applyNumberFormat="1" applyFont="1" applyFill="1" applyAlignment="1">
      <alignment horizontal="center" vertical="center"/>
    </xf>
    <xf numFmtId="179" fontId="1" fillId="0" borderId="0" xfId="0" applyNumberFormat="1" applyFont="1" applyFill="1">
      <alignment vertical="center"/>
    </xf>
    <xf numFmtId="177" fontId="2" fillId="0" borderId="4" xfId="0" applyNumberFormat="1" applyFont="1" applyFill="1" applyBorder="1" applyAlignment="1">
      <alignment horizontal="left" vertical="center" wrapText="1"/>
    </xf>
    <xf numFmtId="177" fontId="2" fillId="0" borderId="5" xfId="0" applyNumberFormat="1" applyFont="1" applyFill="1" applyBorder="1" applyAlignment="1">
      <alignment horizontal="left" vertical="center" wrapText="1"/>
    </xf>
    <xf numFmtId="177" fontId="2" fillId="0" borderId="6" xfId="0" applyNumberFormat="1" applyFont="1" applyFill="1" applyBorder="1" applyAlignment="1">
      <alignment horizontal="left" vertical="center" wrapText="1"/>
    </xf>
    <xf numFmtId="176" fontId="1" fillId="0" borderId="2" xfId="0" applyNumberFormat="1" applyFont="1" applyFill="1" applyBorder="1" applyAlignment="1">
      <alignment horizontal="center" vertical="center" wrapText="1"/>
    </xf>
    <xf numFmtId="177" fontId="1" fillId="0" borderId="2" xfId="0" applyNumberFormat="1" applyFont="1" applyFill="1" applyBorder="1" applyAlignment="1">
      <alignment horizontal="center" vertical="center"/>
    </xf>
    <xf numFmtId="179" fontId="1" fillId="0" borderId="2" xfId="0" applyNumberFormat="1" applyFont="1" applyFill="1" applyBorder="1" applyAlignment="1">
      <alignment horizontal="center" vertical="center"/>
    </xf>
    <xf numFmtId="179" fontId="1" fillId="0" borderId="2" xfId="0" applyNumberFormat="1" applyFont="1" applyFill="1" applyBorder="1" applyAlignment="1">
      <alignment horizontal="center" vertical="center" wrapText="1"/>
    </xf>
    <xf numFmtId="176" fontId="1" fillId="0" borderId="3" xfId="0" applyNumberFormat="1" applyFont="1" applyFill="1" applyBorder="1" applyAlignment="1">
      <alignment horizontal="center" vertical="center" wrapText="1"/>
    </xf>
    <xf numFmtId="177" fontId="1" fillId="0" borderId="3" xfId="0" applyNumberFormat="1" applyFont="1" applyFill="1" applyBorder="1" applyAlignment="1">
      <alignment horizontal="center" vertical="center"/>
    </xf>
    <xf numFmtId="179" fontId="1" fillId="0" borderId="3" xfId="0" applyNumberFormat="1" applyFont="1" applyFill="1" applyBorder="1" applyAlignment="1">
      <alignment horizontal="center" vertical="center"/>
    </xf>
    <xf numFmtId="179" fontId="1" fillId="0" borderId="3" xfId="0" applyNumberFormat="1" applyFont="1" applyFill="1" applyBorder="1" applyAlignment="1">
      <alignment horizontal="center" vertical="center" wrapText="1"/>
    </xf>
    <xf numFmtId="0" fontId="2" fillId="0" borderId="1" xfId="0" applyFont="1" applyFill="1" applyBorder="1" applyAlignment="1">
      <alignment vertical="center" wrapText="1"/>
    </xf>
    <xf numFmtId="0" fontId="2" fillId="0" borderId="0" xfId="0" applyFont="1" applyFill="1">
      <alignment vertical="center"/>
    </xf>
    <xf numFmtId="177" fontId="1" fillId="0" borderId="0" xfId="0" applyNumberFormat="1" applyFont="1" applyFill="1" applyAlignment="1" applyProtection="1">
      <alignment vertical="center"/>
      <protection locked="0"/>
    </xf>
    <xf numFmtId="176" fontId="1" fillId="0" borderId="0" xfId="0" applyNumberFormat="1" applyFont="1" applyFill="1" applyAlignment="1">
      <alignment horizontal="center" vertical="center"/>
    </xf>
    <xf numFmtId="180" fontId="1" fillId="0" borderId="0" xfId="0" applyNumberFormat="1" applyFont="1" applyFill="1" applyAlignment="1">
      <alignment horizontal="center" vertical="center"/>
    </xf>
    <xf numFmtId="176" fontId="2" fillId="0" borderId="1" xfId="0" applyNumberFormat="1" applyFont="1" applyFill="1" applyBorder="1" applyAlignment="1">
      <alignment horizontal="center" vertical="center"/>
    </xf>
    <xf numFmtId="180" fontId="2" fillId="0" borderId="1" xfId="0" applyNumberFormat="1" applyFont="1" applyFill="1" applyBorder="1" applyAlignment="1">
      <alignment horizontal="center" vertical="center"/>
    </xf>
    <xf numFmtId="177" fontId="2" fillId="0" borderId="1" xfId="0" applyNumberFormat="1" applyFont="1" applyFill="1" applyBorder="1" applyAlignment="1">
      <alignment horizontal="left" vertical="center" wrapText="1"/>
    </xf>
    <xf numFmtId="177" fontId="2" fillId="0" borderId="1" xfId="0" applyNumberFormat="1" applyFont="1" applyFill="1" applyBorder="1" applyAlignment="1">
      <alignment horizontal="center" vertical="center" wrapText="1"/>
    </xf>
    <xf numFmtId="176" fontId="2" fillId="0" borderId="1" xfId="0" applyNumberFormat="1" applyFont="1" applyFill="1" applyBorder="1" applyAlignment="1">
      <alignment horizontal="left" vertical="center" wrapText="1"/>
    </xf>
    <xf numFmtId="180" fontId="2" fillId="0" borderId="1" xfId="0" applyNumberFormat="1" applyFont="1" applyFill="1" applyBorder="1" applyAlignment="1">
      <alignment horizontal="left" vertical="center" wrapText="1"/>
    </xf>
    <xf numFmtId="177" fontId="1" fillId="0" borderId="0" xfId="0" applyNumberFormat="1" applyFont="1" applyFill="1" applyAlignment="1">
      <alignment wrapText="1"/>
    </xf>
    <xf numFmtId="177" fontId="1" fillId="0" borderId="1" xfId="0" applyNumberFormat="1" applyFont="1" applyFill="1" applyBorder="1" applyAlignment="1" applyProtection="1">
      <alignment horizontal="center" vertical="center" wrapText="1"/>
    </xf>
    <xf numFmtId="177" fontId="1" fillId="0" borderId="0" xfId="0" applyNumberFormat="1" applyFont="1" applyFill="1" applyAlignment="1" applyProtection="1">
      <alignment vertical="center" wrapText="1"/>
      <protection locked="0"/>
    </xf>
    <xf numFmtId="0" fontId="1" fillId="0" borderId="1" xfId="44" applyNumberFormat="1" applyFont="1" applyFill="1" applyBorder="1" applyAlignment="1" applyProtection="1">
      <alignment horizontal="center" vertical="center" wrapText="1"/>
    </xf>
    <xf numFmtId="176" fontId="1" fillId="0" borderId="1" xfId="0" applyNumberFormat="1" applyFont="1" applyFill="1" applyBorder="1" applyAlignment="1">
      <alignment horizontal="center" vertical="center"/>
    </xf>
    <xf numFmtId="180" fontId="1" fillId="0" borderId="1" xfId="0" applyNumberFormat="1" applyFont="1" applyFill="1" applyBorder="1" applyAlignment="1">
      <alignment horizontal="center" vertical="center"/>
    </xf>
    <xf numFmtId="41" fontId="1" fillId="0" borderId="1" xfId="0" applyNumberFormat="1" applyFont="1" applyFill="1" applyBorder="1" applyAlignment="1">
      <alignment horizontal="center" vertical="center"/>
    </xf>
    <xf numFmtId="0" fontId="2" fillId="0" borderId="0" xfId="0" applyFont="1" applyFill="1" applyAlignment="1">
      <alignment vertical="center" wrapText="1"/>
    </xf>
    <xf numFmtId="0" fontId="1" fillId="0" borderId="1" xfId="0" applyNumberFormat="1" applyFont="1" applyFill="1" applyBorder="1" applyAlignment="1">
      <alignment horizontal="left" vertical="center" wrapText="1"/>
    </xf>
    <xf numFmtId="0" fontId="1" fillId="0" borderId="1" xfId="0" applyNumberFormat="1" applyFont="1" applyFill="1" applyBorder="1" applyAlignment="1">
      <alignment horizontal="center" vertical="center"/>
    </xf>
    <xf numFmtId="0" fontId="2" fillId="0" borderId="1" xfId="0" applyNumberFormat="1" applyFont="1" applyFill="1" applyBorder="1" applyAlignment="1">
      <alignment horizontal="left" vertical="center" wrapText="1"/>
    </xf>
    <xf numFmtId="177" fontId="1" fillId="0" borderId="0" xfId="0" applyNumberFormat="1" applyFont="1" applyFill="1" applyAlignment="1">
      <alignment horizontal="center" vertical="center"/>
    </xf>
    <xf numFmtId="0" fontId="1" fillId="0" borderId="0" xfId="0" applyFont="1" applyFill="1" applyAlignment="1">
      <alignment horizontal="left" vertical="center" wrapText="1"/>
    </xf>
    <xf numFmtId="181" fontId="1" fillId="0" borderId="0" xfId="0" applyNumberFormat="1" applyFont="1" applyFill="1" applyAlignment="1">
      <alignment horizontal="center" vertical="center"/>
    </xf>
    <xf numFmtId="178" fontId="1" fillId="0" borderId="0" xfId="0" applyNumberFormat="1" applyFont="1" applyFill="1" applyAlignment="1">
      <alignment horizontal="center" vertical="center"/>
    </xf>
    <xf numFmtId="178" fontId="1" fillId="0" borderId="0" xfId="0" applyNumberFormat="1" applyFont="1" applyFill="1">
      <alignment vertical="center"/>
    </xf>
    <xf numFmtId="0" fontId="1" fillId="0" borderId="1" xfId="53" applyNumberFormat="1" applyFont="1" applyFill="1" applyBorder="1" applyAlignment="1">
      <alignment horizontal="center" vertical="center" wrapText="1"/>
    </xf>
    <xf numFmtId="177" fontId="1" fillId="0" borderId="1" xfId="0" applyNumberFormat="1" applyFont="1" applyFill="1" applyBorder="1" applyAlignment="1">
      <alignment horizontal="center" vertical="center"/>
    </xf>
    <xf numFmtId="176" fontId="1" fillId="0" borderId="2" xfId="0" applyNumberFormat="1" applyFont="1" applyFill="1" applyBorder="1" applyAlignment="1">
      <alignment horizontal="center" vertical="center"/>
    </xf>
    <xf numFmtId="176" fontId="1" fillId="0" borderId="3" xfId="0" applyNumberFormat="1" applyFont="1" applyFill="1" applyBorder="1" applyAlignment="1">
      <alignment horizontal="center" vertical="center"/>
    </xf>
    <xf numFmtId="176" fontId="1" fillId="0" borderId="7" xfId="0" applyNumberFormat="1" applyFont="1" applyFill="1" applyBorder="1" applyAlignment="1">
      <alignment horizontal="center" vertical="center"/>
    </xf>
    <xf numFmtId="177" fontId="1" fillId="0" borderId="0" xfId="0" applyNumberFormat="1" applyFont="1" applyFill="1" applyAlignment="1">
      <alignment horizontal="left" vertical="center"/>
    </xf>
    <xf numFmtId="176" fontId="1" fillId="0" borderId="1" xfId="53" applyNumberFormat="1" applyFont="1" applyFill="1" applyBorder="1" applyAlignment="1">
      <alignment horizontal="center" vertical="center" wrapText="1"/>
    </xf>
    <xf numFmtId="176" fontId="1" fillId="0" borderId="2" xfId="53" applyNumberFormat="1" applyFont="1" applyFill="1" applyBorder="1" applyAlignment="1">
      <alignment horizontal="center" vertical="center" wrapText="1"/>
    </xf>
    <xf numFmtId="176" fontId="1" fillId="0" borderId="3" xfId="53" applyNumberFormat="1" applyFont="1" applyFill="1" applyBorder="1" applyAlignment="1">
      <alignment horizontal="center" vertical="center" wrapText="1"/>
    </xf>
    <xf numFmtId="181" fontId="1" fillId="0" borderId="1" xfId="53"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xf>
    <xf numFmtId="177" fontId="2" fillId="0" borderId="4" xfId="0" applyNumberFormat="1" applyFont="1" applyFill="1" applyBorder="1" applyAlignment="1">
      <alignment horizontal="left" wrapText="1"/>
    </xf>
    <xf numFmtId="177" fontId="2" fillId="0" borderId="5" xfId="0" applyNumberFormat="1" applyFont="1" applyFill="1" applyBorder="1" applyAlignment="1">
      <alignment horizontal="left" wrapText="1"/>
    </xf>
    <xf numFmtId="177" fontId="2" fillId="0" borderId="6" xfId="0" applyNumberFormat="1" applyFont="1" applyFill="1" applyBorder="1" applyAlignment="1">
      <alignment horizontal="left" wrapText="1"/>
    </xf>
    <xf numFmtId="177" fontId="1" fillId="0" borderId="1" xfId="0" applyNumberFormat="1" applyFont="1" applyFill="1" applyBorder="1" applyAlignment="1">
      <alignment horizontal="left" wrapText="1"/>
    </xf>
    <xf numFmtId="0" fontId="1" fillId="0" borderId="2" xfId="0" applyNumberFormat="1" applyFont="1" applyFill="1" applyBorder="1" applyAlignment="1">
      <alignment horizontal="center" vertical="center"/>
    </xf>
    <xf numFmtId="0" fontId="1" fillId="0" borderId="7" xfId="0" applyNumberFormat="1" applyFont="1" applyFill="1" applyBorder="1" applyAlignment="1">
      <alignment horizontal="center" vertical="center"/>
    </xf>
    <xf numFmtId="0" fontId="1" fillId="0" borderId="3" xfId="0" applyNumberFormat="1" applyFont="1" applyFill="1" applyBorder="1" applyAlignment="1">
      <alignment horizontal="center" vertical="center"/>
    </xf>
    <xf numFmtId="0" fontId="1" fillId="0" borderId="1" xfId="0" applyNumberFormat="1" applyFont="1" applyFill="1" applyBorder="1" applyAlignment="1">
      <alignment vertical="center"/>
    </xf>
    <xf numFmtId="178" fontId="2" fillId="0" borderId="1" xfId="0" applyNumberFormat="1" applyFont="1" applyFill="1" applyBorder="1" applyAlignment="1">
      <alignment horizontal="center" vertical="center" wrapText="1"/>
    </xf>
    <xf numFmtId="178" fontId="2" fillId="0" borderId="1" xfId="0" applyNumberFormat="1" applyFont="1" applyFill="1" applyBorder="1" applyAlignment="1">
      <alignment horizontal="left" vertical="center" wrapText="1"/>
    </xf>
    <xf numFmtId="178" fontId="1" fillId="0" borderId="2" xfId="0" applyNumberFormat="1" applyFont="1" applyFill="1" applyBorder="1" applyAlignment="1">
      <alignment horizontal="center" vertical="center" wrapText="1"/>
    </xf>
    <xf numFmtId="178" fontId="1" fillId="0" borderId="3" xfId="0" applyNumberFormat="1" applyFont="1" applyFill="1" applyBorder="1" applyAlignment="1">
      <alignment horizontal="center" vertical="center" wrapText="1"/>
    </xf>
    <xf numFmtId="177" fontId="1" fillId="0" borderId="1" xfId="0" applyNumberFormat="1" applyFont="1" applyFill="1" applyBorder="1" applyAlignment="1">
      <alignment wrapText="1"/>
    </xf>
    <xf numFmtId="178" fontId="2" fillId="0" borderId="1" xfId="0" applyNumberFormat="1" applyFont="1" applyFill="1" applyBorder="1" applyAlignment="1">
      <alignment horizontal="justify" vertical="center" wrapText="1"/>
    </xf>
    <xf numFmtId="178" fontId="1" fillId="0" borderId="1" xfId="0" applyNumberFormat="1" applyFont="1" applyFill="1" applyBorder="1" applyAlignment="1">
      <alignment horizontal="center"/>
    </xf>
    <xf numFmtId="0" fontId="3" fillId="2" borderId="0" xfId="0" applyFont="1" applyFill="1">
      <alignment vertical="center"/>
    </xf>
    <xf numFmtId="0" fontId="8" fillId="0" borderId="1" xfId="0" applyFont="1" applyBorder="1" applyAlignment="1">
      <alignment horizontal="center" vertical="center"/>
    </xf>
    <xf numFmtId="0" fontId="8" fillId="0" borderId="1" xfId="0" applyFont="1" applyBorder="1" applyAlignment="1">
      <alignment horizontal="left" vertical="center" wrapText="1"/>
    </xf>
    <xf numFmtId="0" fontId="8" fillId="2" borderId="1" xfId="0" applyFont="1" applyFill="1" applyBorder="1" applyAlignment="1">
      <alignment horizontal="left" vertical="center" wrapText="1"/>
    </xf>
    <xf numFmtId="0" fontId="3" fillId="0" borderId="1" xfId="0" applyFont="1" applyBorder="1" applyAlignment="1">
      <alignment horizontal="center" vertical="center" wrapText="1"/>
    </xf>
    <xf numFmtId="0" fontId="3" fillId="2"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177" fontId="1" fillId="2" borderId="1" xfId="53" applyFont="1" applyFill="1" applyBorder="1" applyAlignment="1">
      <alignment horizontal="left" vertical="center" wrapText="1"/>
    </xf>
    <xf numFmtId="0" fontId="9" fillId="2" borderId="1" xfId="0" applyFont="1" applyFill="1" applyBorder="1" applyAlignment="1">
      <alignment horizontal="center" vertical="center" wrapText="1"/>
    </xf>
    <xf numFmtId="0" fontId="3" fillId="2" borderId="1" xfId="0" applyFont="1" applyFill="1" applyBorder="1">
      <alignment vertical="center"/>
    </xf>
    <xf numFmtId="0" fontId="4" fillId="2" borderId="2" xfId="0" applyFont="1" applyFill="1" applyBorder="1" applyAlignment="1">
      <alignment horizontal="center" vertical="center" wrapText="1"/>
    </xf>
    <xf numFmtId="177" fontId="10" fillId="2" borderId="1" xfId="53" applyFont="1" applyFill="1" applyBorder="1" applyAlignment="1">
      <alignment horizontal="left" vertical="center" wrapText="1"/>
    </xf>
    <xf numFmtId="176" fontId="1" fillId="2" borderId="4" xfId="0" applyNumberFormat="1" applyFont="1" applyFill="1" applyBorder="1" applyAlignment="1">
      <alignment horizontal="center" vertical="center" wrapText="1"/>
    </xf>
    <xf numFmtId="176" fontId="1" fillId="2" borderId="5" xfId="0" applyNumberFormat="1" applyFont="1" applyFill="1" applyBorder="1" applyAlignment="1">
      <alignment horizontal="center" vertical="center" wrapText="1"/>
    </xf>
    <xf numFmtId="176" fontId="1" fillId="2" borderId="6" xfId="0" applyNumberFormat="1" applyFont="1" applyFill="1" applyBorder="1" applyAlignment="1">
      <alignment horizontal="center" vertical="center" wrapText="1"/>
    </xf>
    <xf numFmtId="0" fontId="4" fillId="2" borderId="7"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0" borderId="1" xfId="0" applyFont="1" applyBorder="1" applyAlignment="1">
      <alignment horizontal="center" vertical="center" wrapText="1"/>
    </xf>
    <xf numFmtId="177" fontId="10" fillId="0" borderId="1" xfId="53" applyFont="1" applyBorder="1" applyAlignment="1">
      <alignment horizontal="left" vertical="center" wrapText="1"/>
    </xf>
    <xf numFmtId="0" fontId="2" fillId="3" borderId="1" xfId="0" applyNumberFormat="1" applyFont="1" applyFill="1" applyBorder="1" applyAlignment="1">
      <alignment horizontal="center" vertical="center" wrapText="1"/>
    </xf>
    <xf numFmtId="0" fontId="3" fillId="0" borderId="1" xfId="0" applyFont="1" applyBorder="1">
      <alignment vertical="center"/>
    </xf>
    <xf numFmtId="177" fontId="8" fillId="0" borderId="1" xfId="0" applyNumberFormat="1" applyFont="1" applyFill="1" applyBorder="1" applyAlignment="1">
      <alignment vertical="center" wrapText="1"/>
    </xf>
    <xf numFmtId="177" fontId="3" fillId="0" borderId="1" xfId="0" applyNumberFormat="1" applyFont="1" applyFill="1" applyBorder="1" applyAlignment="1">
      <alignment horizontal="center" vertical="center"/>
    </xf>
    <xf numFmtId="176" fontId="3" fillId="0" borderId="1" xfId="0" applyNumberFormat="1" applyFont="1" applyFill="1" applyBorder="1" applyAlignment="1">
      <alignment horizontal="center" vertical="center"/>
    </xf>
    <xf numFmtId="176" fontId="3" fillId="2" borderId="1" xfId="0" applyNumberFormat="1" applyFont="1" applyFill="1" applyBorder="1" applyAlignment="1">
      <alignment horizontal="center" vertical="center"/>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1" xfId="0" applyFont="1" applyBorder="1" applyAlignment="1">
      <alignment horizontal="left" vertical="center" wrapText="1"/>
    </xf>
    <xf numFmtId="0" fontId="16" fillId="0" borderId="4" xfId="0" applyFont="1" applyBorder="1" applyAlignment="1">
      <alignment horizontal="center" vertical="center"/>
    </xf>
    <xf numFmtId="0" fontId="17" fillId="0" borderId="5" xfId="0" applyFont="1" applyBorder="1" applyAlignment="1">
      <alignment horizontal="center" vertical="center"/>
    </xf>
    <xf numFmtId="0" fontId="17" fillId="0" borderId="6" xfId="0" applyFont="1" applyBorder="1" applyAlignment="1">
      <alignment horizontal="center" vertical="center"/>
    </xf>
    <xf numFmtId="0" fontId="18" fillId="0" borderId="1" xfId="0" applyFont="1" applyBorder="1" applyAlignment="1">
      <alignment horizontal="center" vertical="center"/>
    </xf>
    <xf numFmtId="0" fontId="19" fillId="0" borderId="1" xfId="0" applyFont="1" applyBorder="1" applyAlignment="1">
      <alignment horizontal="center" vertical="center"/>
    </xf>
    <xf numFmtId="178" fontId="19" fillId="0" borderId="1" xfId="0" applyNumberFormat="1" applyFont="1" applyBorder="1" applyAlignment="1">
      <alignment horizontal="center" vertical="center"/>
    </xf>
    <xf numFmtId="0" fontId="0" fillId="0" borderId="1" xfId="0" applyBorder="1" applyAlignment="1">
      <alignment horizontal="center" vertical="center"/>
    </xf>
    <xf numFmtId="178" fontId="0" fillId="0" borderId="1" xfId="0" applyNumberFormat="1" applyBorder="1" applyAlignment="1">
      <alignment horizontal="center" vertical="center"/>
    </xf>
  </cellXfs>
  <cellStyles count="56">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常规 2 2" xfId="44"/>
    <cellStyle name="40% - 强调文字颜色 5" xfId="45" builtinId="47"/>
    <cellStyle name="60% - 强调文字颜色 5" xfId="46" builtinId="48"/>
    <cellStyle name="强调文字颜色 6" xfId="47" builtinId="49"/>
    <cellStyle name="常规 100 4" xfId="48"/>
    <cellStyle name="40% - 强调文字颜色 6" xfId="49" builtinId="51"/>
    <cellStyle name="60% - 强调文字颜色 6" xfId="50" builtinId="52"/>
    <cellStyle name="常规 101 5 2" xfId="51"/>
    <cellStyle name="常规 15" xfId="52"/>
    <cellStyle name="常规 2" xfId="53"/>
    <cellStyle name="常规 36" xfId="54"/>
    <cellStyle name="常规 4" xfId="55"/>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4" Type="http://schemas.openxmlformats.org/officeDocument/2006/relationships/sharedStrings" Target="sharedStrings.xml"/><Relationship Id="rId13" Type="http://schemas.openxmlformats.org/officeDocument/2006/relationships/styles" Target="styles.xml"/><Relationship Id="rId12" Type="http://schemas.openxmlformats.org/officeDocument/2006/relationships/theme" Target="theme/theme1.xml"/><Relationship Id="rId11" Type="http://schemas.openxmlformats.org/officeDocument/2006/relationships/customXml" Target="../customXml/item1.xml"/><Relationship Id="rId10" Type="http://schemas.openxmlformats.org/officeDocument/2006/relationships/worksheet" Target="worksheets/sheet10.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0</xdr:col>
      <xdr:colOff>38100</xdr:colOff>
      <xdr:row>13</xdr:row>
      <xdr:rowOff>28575</xdr:rowOff>
    </xdr:from>
    <xdr:to>
      <xdr:col>0</xdr:col>
      <xdr:colOff>1114425</xdr:colOff>
      <xdr:row>13</xdr:row>
      <xdr:rowOff>28575</xdr:rowOff>
    </xdr:to>
    <xdr:cxnSp>
      <xdr:nvCxnSpPr>
        <xdr:cNvPr id="3" name="直接连接符 2"/>
        <xdr:cNvCxnSpPr/>
      </xdr:nvCxnSpPr>
      <xdr:spPr>
        <a:xfrm>
          <a:off x="38100" y="2884170"/>
          <a:ext cx="1076325" cy="0"/>
        </a:xfrm>
        <a:prstGeom prst="line">
          <a:avLst/>
        </a:prstGeom>
      </xdr:spPr>
      <xdr:style>
        <a:lnRef idx="2">
          <a:schemeClr val="accent1"/>
        </a:lnRef>
        <a:fillRef idx="0">
          <a:srgbClr val="FFFFFF"/>
        </a:fillRef>
        <a:effectRef idx="0">
          <a:srgbClr val="FFFFFF"/>
        </a:effectRef>
        <a:fontRef idx="minor">
          <a:schemeClr val="tx1"/>
        </a:fontRef>
      </xdr:style>
    </xdr:cxnSp>
    <xdr:clientData/>
  </xdr:twoCellAnchor>
</xdr:wsDr>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D11"/>
  <sheetViews>
    <sheetView tabSelected="1" workbookViewId="0">
      <selection activeCell="J12" sqref="J12"/>
    </sheetView>
  </sheetViews>
  <sheetFormatPr defaultColWidth="9" defaultRowHeight="13.5" outlineLevelCol="3"/>
  <cols>
    <col min="1" max="1" width="13.5" customWidth="1"/>
    <col min="2" max="4" width="23.625" customWidth="1"/>
  </cols>
  <sheetData>
    <row r="1" ht="31.5" customHeight="1" spans="1:4">
      <c r="A1" s="188" t="s">
        <v>0</v>
      </c>
      <c r="B1" s="189"/>
      <c r="C1" s="189"/>
      <c r="D1" s="190"/>
    </row>
    <row r="2" ht="18.75" spans="1:4">
      <c r="A2" s="191" t="s">
        <v>1</v>
      </c>
      <c r="B2" s="191" t="s">
        <v>2</v>
      </c>
      <c r="C2" s="191" t="s">
        <v>3</v>
      </c>
      <c r="D2" s="191" t="s">
        <v>4</v>
      </c>
    </row>
    <row r="3" ht="14.25" spans="1:4">
      <c r="A3" s="192">
        <v>1</v>
      </c>
      <c r="B3" s="192" t="s">
        <v>5</v>
      </c>
      <c r="C3" s="193">
        <f>服务工程!F57</f>
        <v>0</v>
      </c>
      <c r="D3" s="192"/>
    </row>
    <row r="4" ht="14.25" spans="1:4">
      <c r="A4" s="192">
        <v>2</v>
      </c>
      <c r="B4" s="192" t="s">
        <v>6</v>
      </c>
      <c r="C4" s="193">
        <f>坞修工程!F109</f>
        <v>0</v>
      </c>
      <c r="D4" s="192"/>
    </row>
    <row r="5" ht="14.25" spans="1:4">
      <c r="A5" s="192">
        <v>3</v>
      </c>
      <c r="B5" s="192" t="s">
        <v>7</v>
      </c>
      <c r="C5" s="193">
        <f>甲板工程!F276</f>
        <v>0</v>
      </c>
      <c r="D5" s="192"/>
    </row>
    <row r="6" ht="14.25" spans="1:4">
      <c r="A6" s="192">
        <v>4</v>
      </c>
      <c r="B6" s="192" t="s">
        <v>8</v>
      </c>
      <c r="C6" s="193">
        <f>轮机工程!F176</f>
        <v>0</v>
      </c>
      <c r="D6" s="192"/>
    </row>
    <row r="7" ht="14.25" spans="1:4">
      <c r="A7" s="192">
        <v>5</v>
      </c>
      <c r="B7" s="192" t="s">
        <v>9</v>
      </c>
      <c r="C7" s="193">
        <f>电气工程!F43</f>
        <v>0</v>
      </c>
      <c r="D7" s="192"/>
    </row>
    <row r="8" ht="14.25" spans="1:4">
      <c r="A8" s="192">
        <v>6</v>
      </c>
      <c r="B8" s="192" t="s">
        <v>10</v>
      </c>
      <c r="C8" s="193">
        <f>压载水处理装置工程!F111</f>
        <v>0</v>
      </c>
      <c r="D8" s="192"/>
    </row>
    <row r="9" ht="14.25" spans="1:4">
      <c r="A9" s="192">
        <v>7</v>
      </c>
      <c r="B9" s="192" t="s">
        <v>11</v>
      </c>
      <c r="C9" s="193">
        <f>工作、生活设施改造!F41</f>
        <v>0</v>
      </c>
      <c r="D9" s="192"/>
    </row>
    <row r="10" ht="14.25" spans="1:4">
      <c r="A10" s="192">
        <v>8</v>
      </c>
      <c r="B10" s="192" t="s">
        <v>12</v>
      </c>
      <c r="C10" s="193">
        <f>其他工程!F26</f>
        <v>0</v>
      </c>
      <c r="D10" s="192"/>
    </row>
    <row r="11" spans="1:4">
      <c r="A11" s="194"/>
      <c r="B11" s="194" t="s">
        <v>13</v>
      </c>
      <c r="C11" s="195">
        <f>SUM(C3:C10)</f>
        <v>0</v>
      </c>
      <c r="D11" s="194"/>
    </row>
  </sheetData>
  <mergeCells count="1">
    <mergeCell ref="A1:D1"/>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G25"/>
  <sheetViews>
    <sheetView workbookViewId="0">
      <selection activeCell="L14" sqref="L14"/>
    </sheetView>
  </sheetViews>
  <sheetFormatPr defaultColWidth="9" defaultRowHeight="13.5" outlineLevelCol="6"/>
  <cols>
    <col min="1" max="2" width="14.875" customWidth="1"/>
    <col min="3" max="3" width="13.125" customWidth="1"/>
    <col min="4" max="4" width="5.625" customWidth="1"/>
    <col min="5" max="5" width="15.125" customWidth="1"/>
    <col min="6" max="6" width="14.375" customWidth="1"/>
    <col min="7" max="7" width="13.75" customWidth="1"/>
  </cols>
  <sheetData>
    <row r="1" ht="21.75" customHeight="1" spans="1:7">
      <c r="A1" s="182" t="s">
        <v>14</v>
      </c>
      <c r="B1" s="182"/>
      <c r="C1" s="182"/>
      <c r="D1" s="182"/>
      <c r="E1" s="182"/>
      <c r="F1" s="182"/>
      <c r="G1" s="182"/>
    </row>
    <row r="2" ht="29.1" customHeight="1" spans="1:7">
      <c r="A2" s="183" t="s">
        <v>15</v>
      </c>
      <c r="B2" s="183"/>
      <c r="C2" s="183"/>
      <c r="D2" s="183"/>
      <c r="E2" s="183"/>
      <c r="F2" s="183"/>
      <c r="G2" s="183"/>
    </row>
    <row r="3" ht="15" customHeight="1" spans="1:7">
      <c r="A3" s="184" t="s">
        <v>16</v>
      </c>
      <c r="B3" s="184" t="s">
        <v>17</v>
      </c>
      <c r="C3" s="184"/>
      <c r="D3" s="184" t="s">
        <v>18</v>
      </c>
      <c r="E3" s="184"/>
      <c r="F3" s="184" t="s">
        <v>19</v>
      </c>
      <c r="G3" s="184"/>
    </row>
    <row r="4" ht="15" customHeight="1" spans="1:7">
      <c r="A4" s="184" t="s">
        <v>20</v>
      </c>
      <c r="B4" s="184" t="s">
        <v>21</v>
      </c>
      <c r="C4" s="184"/>
      <c r="D4" s="184" t="s">
        <v>22</v>
      </c>
      <c r="E4" s="184"/>
      <c r="F4" s="184" t="s">
        <v>23</v>
      </c>
      <c r="G4" s="184"/>
    </row>
    <row r="5" ht="15" customHeight="1" spans="1:7">
      <c r="A5" s="184" t="s">
        <v>24</v>
      </c>
      <c r="B5" s="184" t="s">
        <v>25</v>
      </c>
      <c r="C5" s="184"/>
      <c r="D5" s="184" t="s">
        <v>26</v>
      </c>
      <c r="E5" s="184"/>
      <c r="F5" s="184" t="s">
        <v>27</v>
      </c>
      <c r="G5" s="184"/>
    </row>
    <row r="6" ht="15" customHeight="1" spans="1:7">
      <c r="A6" s="184" t="s">
        <v>28</v>
      </c>
      <c r="B6" s="185" t="s">
        <v>29</v>
      </c>
      <c r="C6" s="185"/>
      <c r="D6" s="185"/>
      <c r="E6" s="185"/>
      <c r="F6" s="185"/>
      <c r="G6" s="185"/>
    </row>
    <row r="7" ht="15" customHeight="1" spans="1:7">
      <c r="A7" s="184" t="s">
        <v>30</v>
      </c>
      <c r="B7" s="184">
        <v>2012.2</v>
      </c>
      <c r="C7" s="184"/>
      <c r="D7" s="184" t="s">
        <v>31</v>
      </c>
      <c r="E7" s="184"/>
      <c r="F7" s="184" t="s">
        <v>32</v>
      </c>
      <c r="G7" s="184"/>
    </row>
    <row r="8" ht="15" customHeight="1" spans="1:7">
      <c r="A8" s="184" t="s">
        <v>33</v>
      </c>
      <c r="B8" s="184">
        <v>33147</v>
      </c>
      <c r="C8" s="184"/>
      <c r="D8" s="184" t="s">
        <v>34</v>
      </c>
      <c r="E8" s="184"/>
      <c r="F8" s="184" t="s">
        <v>35</v>
      </c>
      <c r="G8" s="184"/>
    </row>
    <row r="9" ht="15" customHeight="1" spans="1:7">
      <c r="A9" s="184" t="s">
        <v>36</v>
      </c>
      <c r="B9" s="184">
        <v>18562</v>
      </c>
      <c r="C9" s="184"/>
      <c r="D9" s="184" t="s">
        <v>37</v>
      </c>
      <c r="E9" s="184"/>
      <c r="F9" s="184" t="s">
        <v>38</v>
      </c>
      <c r="G9" s="184"/>
    </row>
    <row r="10" ht="15" customHeight="1" spans="1:7">
      <c r="A10" s="184" t="s">
        <v>39</v>
      </c>
      <c r="B10" s="184">
        <v>56757.77</v>
      </c>
      <c r="C10" s="184"/>
      <c r="D10" s="184" t="s">
        <v>40</v>
      </c>
      <c r="E10" s="184"/>
      <c r="F10" s="184" t="s">
        <v>41</v>
      </c>
      <c r="G10" s="184"/>
    </row>
    <row r="11" ht="27" customHeight="1" spans="1:7">
      <c r="A11" s="184" t="s">
        <v>42</v>
      </c>
      <c r="B11" s="184">
        <v>0.83</v>
      </c>
      <c r="C11" s="184" t="s">
        <v>43</v>
      </c>
      <c r="D11" s="184">
        <v>2.548</v>
      </c>
      <c r="E11" s="184"/>
      <c r="F11" s="184" t="s">
        <v>44</v>
      </c>
      <c r="G11" s="184">
        <v>4.43</v>
      </c>
    </row>
    <row r="12" customHeight="1" spans="1:7">
      <c r="A12" s="186" t="s">
        <v>45</v>
      </c>
      <c r="B12" s="186"/>
      <c r="C12" s="186"/>
      <c r="D12" s="186"/>
      <c r="E12" s="186"/>
      <c r="F12" s="186"/>
      <c r="G12" s="186"/>
    </row>
    <row r="13" spans="1:7">
      <c r="A13" s="186"/>
      <c r="B13" s="186"/>
      <c r="C13" s="186"/>
      <c r="D13" s="186"/>
      <c r="E13" s="186"/>
      <c r="F13" s="186"/>
      <c r="G13" s="186"/>
    </row>
    <row r="14" ht="60" customHeight="1" spans="1:7">
      <c r="A14" s="187" t="s">
        <v>46</v>
      </c>
      <c r="B14" s="184" t="s">
        <v>47</v>
      </c>
      <c r="C14" s="184"/>
      <c r="D14" s="184"/>
      <c r="E14" s="184" t="s">
        <v>48</v>
      </c>
      <c r="F14" s="184" t="s">
        <v>49</v>
      </c>
      <c r="G14" s="184"/>
    </row>
    <row r="15" ht="27" customHeight="1" spans="1:7">
      <c r="A15" s="184" t="s">
        <v>50</v>
      </c>
      <c r="B15" s="184" t="s">
        <v>51</v>
      </c>
      <c r="C15" s="184"/>
      <c r="D15" s="184"/>
      <c r="E15" s="185" t="s">
        <v>52</v>
      </c>
      <c r="F15" s="185" t="s">
        <v>53</v>
      </c>
      <c r="G15" s="185"/>
    </row>
    <row r="16" ht="26.25" customHeight="1" spans="1:7">
      <c r="A16" s="184" t="s">
        <v>54</v>
      </c>
      <c r="B16" s="184" t="s">
        <v>55</v>
      </c>
      <c r="C16" s="184"/>
      <c r="D16" s="184"/>
      <c r="E16" s="185" t="s">
        <v>56</v>
      </c>
      <c r="F16" s="185" t="s">
        <v>57</v>
      </c>
      <c r="G16" s="185"/>
    </row>
    <row r="17" ht="15" customHeight="1" spans="1:7">
      <c r="A17" s="184" t="s">
        <v>58</v>
      </c>
      <c r="B17" s="184" t="s">
        <v>59</v>
      </c>
      <c r="C17" s="184"/>
      <c r="D17" s="184"/>
      <c r="E17" s="185" t="s">
        <v>60</v>
      </c>
      <c r="F17" s="185" t="s">
        <v>61</v>
      </c>
      <c r="G17" s="185"/>
    </row>
    <row r="18" ht="15" customHeight="1" spans="1:7">
      <c r="A18" s="184" t="s">
        <v>62</v>
      </c>
      <c r="B18" s="184">
        <v>2011.12</v>
      </c>
      <c r="C18" s="184"/>
      <c r="D18" s="184"/>
      <c r="E18" s="185"/>
      <c r="F18" s="185"/>
      <c r="G18" s="185"/>
    </row>
    <row r="19" ht="15" customHeight="1" spans="1:7">
      <c r="A19" s="184" t="s">
        <v>63</v>
      </c>
      <c r="B19" s="184" t="s">
        <v>64</v>
      </c>
      <c r="C19" s="184"/>
      <c r="D19" s="184"/>
      <c r="E19" s="185"/>
      <c r="F19" s="185"/>
      <c r="G19" s="185"/>
    </row>
    <row r="20" ht="15" customHeight="1" spans="1:7">
      <c r="A20" s="184" t="s">
        <v>65</v>
      </c>
      <c r="B20" s="184" t="s">
        <v>66</v>
      </c>
      <c r="C20" s="184"/>
      <c r="D20" s="184"/>
      <c r="E20" s="185" t="s">
        <v>67</v>
      </c>
      <c r="F20" s="185" t="s">
        <v>67</v>
      </c>
      <c r="G20" s="185"/>
    </row>
    <row r="21" ht="15" customHeight="1" spans="1:7">
      <c r="A21" s="184" t="s">
        <v>68</v>
      </c>
      <c r="B21" s="184" t="s">
        <v>69</v>
      </c>
      <c r="C21" s="184"/>
      <c r="D21" s="184"/>
      <c r="E21" s="185" t="s">
        <v>67</v>
      </c>
      <c r="F21" s="185" t="s">
        <v>67</v>
      </c>
      <c r="G21" s="185"/>
    </row>
    <row r="22" customHeight="1" spans="1:7">
      <c r="A22" s="186" t="s">
        <v>70</v>
      </c>
      <c r="B22" s="186"/>
      <c r="C22" s="186"/>
      <c r="D22" s="186"/>
      <c r="E22" s="186"/>
      <c r="F22" s="186"/>
      <c r="G22" s="186"/>
    </row>
    <row r="23" spans="1:7">
      <c r="A23" s="186"/>
      <c r="B23" s="186"/>
      <c r="C23" s="186"/>
      <c r="D23" s="186"/>
      <c r="E23" s="186"/>
      <c r="F23" s="186"/>
      <c r="G23" s="186"/>
    </row>
    <row r="24" ht="27" customHeight="1" spans="1:7">
      <c r="A24" s="184" t="s">
        <v>71</v>
      </c>
      <c r="B24" s="184" t="s">
        <v>72</v>
      </c>
      <c r="C24" s="184"/>
      <c r="D24" s="184"/>
      <c r="E24" s="184" t="s">
        <v>73</v>
      </c>
      <c r="F24" s="184" t="s">
        <v>74</v>
      </c>
      <c r="G24" s="184"/>
    </row>
    <row r="25" ht="54.95" customHeight="1" spans="1:7">
      <c r="A25" s="185" t="s">
        <v>75</v>
      </c>
      <c r="B25" s="185" t="s">
        <v>76</v>
      </c>
      <c r="C25" s="185"/>
      <c r="D25" s="185"/>
      <c r="E25" s="185" t="s">
        <v>77</v>
      </c>
      <c r="F25" s="185" t="s">
        <v>78</v>
      </c>
      <c r="G25" s="185"/>
    </row>
  </sheetData>
  <mergeCells count="47">
    <mergeCell ref="A1:G1"/>
    <mergeCell ref="A2:G2"/>
    <mergeCell ref="B3:C3"/>
    <mergeCell ref="D3:E3"/>
    <mergeCell ref="F3:G3"/>
    <mergeCell ref="B4:C4"/>
    <mergeCell ref="D4:E4"/>
    <mergeCell ref="F4:G4"/>
    <mergeCell ref="B5:C5"/>
    <mergeCell ref="D5:E5"/>
    <mergeCell ref="F5:G5"/>
    <mergeCell ref="B6:G6"/>
    <mergeCell ref="B7:C7"/>
    <mergeCell ref="D7:E7"/>
    <mergeCell ref="F7:G7"/>
    <mergeCell ref="B8:C8"/>
    <mergeCell ref="D8:E8"/>
    <mergeCell ref="F8:G8"/>
    <mergeCell ref="B9:C9"/>
    <mergeCell ref="D9:E9"/>
    <mergeCell ref="F9:G9"/>
    <mergeCell ref="B10:C10"/>
    <mergeCell ref="D10:E10"/>
    <mergeCell ref="F10:G10"/>
    <mergeCell ref="D11:E11"/>
    <mergeCell ref="B14:D14"/>
    <mergeCell ref="F14:G14"/>
    <mergeCell ref="B15:D15"/>
    <mergeCell ref="F15:G15"/>
    <mergeCell ref="B16:D16"/>
    <mergeCell ref="F16:G16"/>
    <mergeCell ref="B17:D17"/>
    <mergeCell ref="F17:G17"/>
    <mergeCell ref="B18:D18"/>
    <mergeCell ref="F18:G18"/>
    <mergeCell ref="B19:D19"/>
    <mergeCell ref="F19:G19"/>
    <mergeCell ref="B20:D20"/>
    <mergeCell ref="F20:G20"/>
    <mergeCell ref="B21:D21"/>
    <mergeCell ref="F21:G21"/>
    <mergeCell ref="B24:D24"/>
    <mergeCell ref="F24:G24"/>
    <mergeCell ref="B25:D25"/>
    <mergeCell ref="F25:G25"/>
    <mergeCell ref="A12:G13"/>
    <mergeCell ref="A22:G23"/>
  </mergeCells>
  <pageMargins left="0.7" right="0.7" top="0.75" bottom="0.75" header="0.3" footer="0.3"/>
  <pageSetup paperSize="9" orientation="portrait"/>
  <headerFooter/>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G58"/>
  <sheetViews>
    <sheetView topLeftCell="A29" workbookViewId="0">
      <selection activeCell="E46" sqref="E46:E56"/>
    </sheetView>
  </sheetViews>
  <sheetFormatPr defaultColWidth="9" defaultRowHeight="14.25" outlineLevelCol="6"/>
  <cols>
    <col min="1" max="1" width="5.25" style="35" customWidth="1"/>
    <col min="2" max="2" width="57.625" style="35" customWidth="1"/>
    <col min="3" max="3" width="6" style="35" customWidth="1"/>
    <col min="4" max="4" width="9.375" style="35" customWidth="1"/>
    <col min="5" max="5" width="12.625" style="157" customWidth="1"/>
    <col min="6" max="7" width="9.375" style="35" customWidth="1"/>
    <col min="8" max="16384" width="9" style="35"/>
  </cols>
  <sheetData>
    <row r="1" spans="1:7">
      <c r="A1" s="158" t="s">
        <v>14</v>
      </c>
      <c r="B1" s="158"/>
      <c r="C1" s="158"/>
      <c r="D1" s="158"/>
      <c r="E1" s="158"/>
      <c r="F1" s="158"/>
      <c r="G1" s="158"/>
    </row>
    <row r="2" ht="15" customHeight="1" spans="1:7">
      <c r="A2" s="159" t="s">
        <v>79</v>
      </c>
      <c r="B2" s="159"/>
      <c r="C2" s="159"/>
      <c r="D2" s="159"/>
      <c r="E2" s="160"/>
      <c r="F2" s="159"/>
      <c r="G2" s="159"/>
    </row>
    <row r="3" ht="16.5" customHeight="1" spans="1:7">
      <c r="A3" s="161" t="s">
        <v>1</v>
      </c>
      <c r="B3" s="161" t="s">
        <v>80</v>
      </c>
      <c r="C3" s="161" t="s">
        <v>81</v>
      </c>
      <c r="D3" s="161" t="s">
        <v>82</v>
      </c>
      <c r="E3" s="162" t="s">
        <v>83</v>
      </c>
      <c r="F3" s="161" t="s">
        <v>84</v>
      </c>
      <c r="G3" s="161" t="s">
        <v>4</v>
      </c>
    </row>
    <row r="4" ht="24.75" customHeight="1" spans="1:7">
      <c r="A4" s="163">
        <v>1</v>
      </c>
      <c r="B4" s="164" t="s">
        <v>85</v>
      </c>
      <c r="C4" s="60" t="s">
        <v>86</v>
      </c>
      <c r="D4" s="63">
        <v>1</v>
      </c>
      <c r="E4" s="62"/>
      <c r="F4" s="63">
        <f t="shared" ref="F4:F44" si="0">E4*D4</f>
        <v>0</v>
      </c>
      <c r="G4" s="163"/>
    </row>
    <row r="5" ht="41.1" customHeight="1" spans="1:7">
      <c r="A5" s="163">
        <v>2</v>
      </c>
      <c r="B5" s="164" t="s">
        <v>87</v>
      </c>
      <c r="C5" s="60" t="s">
        <v>88</v>
      </c>
      <c r="D5" s="63">
        <v>1</v>
      </c>
      <c r="E5" s="62"/>
      <c r="F5" s="63">
        <f t="shared" si="0"/>
        <v>0</v>
      </c>
      <c r="G5" s="163"/>
    </row>
    <row r="6" ht="15" customHeight="1" spans="1:7">
      <c r="A6" s="163">
        <v>3</v>
      </c>
      <c r="B6" s="164" t="s">
        <v>89</v>
      </c>
      <c r="C6" s="60" t="s">
        <v>88</v>
      </c>
      <c r="D6" s="63">
        <v>1</v>
      </c>
      <c r="E6" s="62"/>
      <c r="F6" s="63">
        <f t="shared" si="0"/>
        <v>0</v>
      </c>
      <c r="G6" s="163"/>
    </row>
    <row r="7" ht="15" customHeight="1" spans="1:7">
      <c r="A7" s="163">
        <v>4</v>
      </c>
      <c r="B7" s="164" t="s">
        <v>90</v>
      </c>
      <c r="C7" s="60" t="s">
        <v>86</v>
      </c>
      <c r="D7" s="63">
        <v>4</v>
      </c>
      <c r="E7" s="62"/>
      <c r="F7" s="63">
        <f t="shared" si="0"/>
        <v>0</v>
      </c>
      <c r="G7" s="163"/>
    </row>
    <row r="8" ht="15" customHeight="1" spans="1:7">
      <c r="A8" s="163">
        <v>5</v>
      </c>
      <c r="B8" s="164" t="s">
        <v>91</v>
      </c>
      <c r="C8" s="60" t="s">
        <v>92</v>
      </c>
      <c r="D8" s="63">
        <v>6</v>
      </c>
      <c r="E8" s="62"/>
      <c r="F8" s="63">
        <f t="shared" si="0"/>
        <v>0</v>
      </c>
      <c r="G8" s="163"/>
    </row>
    <row r="9" ht="15" customHeight="1" spans="1:7">
      <c r="A9" s="163">
        <v>6</v>
      </c>
      <c r="B9" s="164" t="s">
        <v>93</v>
      </c>
      <c r="C9" s="60" t="s">
        <v>92</v>
      </c>
      <c r="D9" s="63">
        <v>6</v>
      </c>
      <c r="E9" s="62"/>
      <c r="F9" s="63">
        <f t="shared" si="0"/>
        <v>0</v>
      </c>
      <c r="G9" s="163"/>
    </row>
    <row r="10" ht="15" customHeight="1" spans="1:7">
      <c r="A10" s="163">
        <v>7</v>
      </c>
      <c r="B10" s="164" t="s">
        <v>94</v>
      </c>
      <c r="C10" s="60" t="s">
        <v>92</v>
      </c>
      <c r="D10" s="63">
        <v>20</v>
      </c>
      <c r="E10" s="62"/>
      <c r="F10" s="63">
        <f t="shared" si="0"/>
        <v>0</v>
      </c>
      <c r="G10" s="163"/>
    </row>
    <row r="11" ht="30" customHeight="1" spans="1:7">
      <c r="A11" s="58">
        <v>8</v>
      </c>
      <c r="B11" s="59" t="s">
        <v>95</v>
      </c>
      <c r="C11" s="60" t="s">
        <v>92</v>
      </c>
      <c r="D11" s="63">
        <v>30</v>
      </c>
      <c r="E11" s="62"/>
      <c r="F11" s="63">
        <f t="shared" si="0"/>
        <v>0</v>
      </c>
      <c r="G11" s="165"/>
    </row>
    <row r="12" ht="15.95" customHeight="1" spans="1:7">
      <c r="A12" s="58">
        <v>9</v>
      </c>
      <c r="B12" s="59" t="s">
        <v>96</v>
      </c>
      <c r="C12" s="60" t="s">
        <v>92</v>
      </c>
      <c r="D12" s="63">
        <v>30</v>
      </c>
      <c r="E12" s="62"/>
      <c r="F12" s="63">
        <f t="shared" si="0"/>
        <v>0</v>
      </c>
      <c r="G12" s="58"/>
    </row>
    <row r="13" ht="15" customHeight="1" spans="1:7">
      <c r="A13" s="58">
        <v>10</v>
      </c>
      <c r="B13" s="59" t="s">
        <v>97</v>
      </c>
      <c r="C13" s="60" t="s">
        <v>92</v>
      </c>
      <c r="D13" s="63">
        <v>30</v>
      </c>
      <c r="E13" s="62"/>
      <c r="F13" s="63">
        <f t="shared" si="0"/>
        <v>0</v>
      </c>
      <c r="G13" s="58"/>
    </row>
    <row r="14" ht="15" customHeight="1" spans="1:7">
      <c r="A14" s="58">
        <v>11</v>
      </c>
      <c r="B14" s="59" t="s">
        <v>98</v>
      </c>
      <c r="C14" s="60" t="s">
        <v>86</v>
      </c>
      <c r="D14" s="63">
        <v>4</v>
      </c>
      <c r="E14" s="62"/>
      <c r="F14" s="63">
        <f t="shared" si="0"/>
        <v>0</v>
      </c>
      <c r="G14" s="165"/>
    </row>
    <row r="15" ht="24.75" customHeight="1" spans="1:7">
      <c r="A15" s="58">
        <v>12</v>
      </c>
      <c r="B15" s="59" t="s">
        <v>99</v>
      </c>
      <c r="C15" s="60" t="s">
        <v>92</v>
      </c>
      <c r="D15" s="63">
        <v>30</v>
      </c>
      <c r="E15" s="62"/>
      <c r="F15" s="63">
        <f t="shared" si="0"/>
        <v>0</v>
      </c>
      <c r="G15" s="58"/>
    </row>
    <row r="16" ht="35.1" customHeight="1" spans="1:7">
      <c r="A16" s="58">
        <v>13</v>
      </c>
      <c r="B16" s="59" t="s">
        <v>100</v>
      </c>
      <c r="C16" s="60" t="s">
        <v>86</v>
      </c>
      <c r="D16" s="63">
        <v>2</v>
      </c>
      <c r="E16" s="62"/>
      <c r="F16" s="63">
        <f t="shared" si="0"/>
        <v>0</v>
      </c>
      <c r="G16" s="165"/>
    </row>
    <row r="17" ht="41.1" customHeight="1" spans="1:7">
      <c r="A17" s="58">
        <v>14</v>
      </c>
      <c r="B17" s="59" t="s">
        <v>101</v>
      </c>
      <c r="C17" s="60" t="s">
        <v>88</v>
      </c>
      <c r="D17" s="63">
        <v>1</v>
      </c>
      <c r="E17" s="62"/>
      <c r="F17" s="63">
        <f t="shared" si="0"/>
        <v>0</v>
      </c>
      <c r="G17" s="58"/>
    </row>
    <row r="18" ht="15" customHeight="1" spans="1:7">
      <c r="A18" s="58">
        <v>15</v>
      </c>
      <c r="B18" s="59" t="s">
        <v>102</v>
      </c>
      <c r="C18" s="60" t="s">
        <v>88</v>
      </c>
      <c r="D18" s="63">
        <v>1</v>
      </c>
      <c r="E18" s="62"/>
      <c r="F18" s="63">
        <f t="shared" si="0"/>
        <v>0</v>
      </c>
      <c r="G18" s="165"/>
    </row>
    <row r="19" ht="15" customHeight="1" spans="1:7">
      <c r="A19" s="58">
        <v>16</v>
      </c>
      <c r="B19" s="59" t="s">
        <v>103</v>
      </c>
      <c r="C19" s="60" t="s">
        <v>86</v>
      </c>
      <c r="D19" s="63">
        <v>50</v>
      </c>
      <c r="E19" s="62"/>
      <c r="F19" s="63">
        <f t="shared" si="0"/>
        <v>0</v>
      </c>
      <c r="G19" s="58"/>
    </row>
    <row r="20" ht="15" customHeight="1" spans="1:7">
      <c r="A20" s="58">
        <v>17</v>
      </c>
      <c r="B20" s="59" t="s">
        <v>104</v>
      </c>
      <c r="C20" s="60" t="s">
        <v>86</v>
      </c>
      <c r="D20" s="63">
        <v>3</v>
      </c>
      <c r="E20" s="62"/>
      <c r="F20" s="63">
        <f t="shared" si="0"/>
        <v>0</v>
      </c>
      <c r="G20" s="58"/>
    </row>
    <row r="21" ht="15" customHeight="1" spans="1:7">
      <c r="A21" s="58">
        <v>18</v>
      </c>
      <c r="B21" s="59" t="s">
        <v>105</v>
      </c>
      <c r="C21" s="60" t="s">
        <v>88</v>
      </c>
      <c r="D21" s="63">
        <v>1</v>
      </c>
      <c r="E21" s="62"/>
      <c r="F21" s="63">
        <f t="shared" si="0"/>
        <v>0</v>
      </c>
      <c r="G21" s="58"/>
    </row>
    <row r="22" ht="15" customHeight="1" spans="1:7">
      <c r="A22" s="58">
        <v>19</v>
      </c>
      <c r="B22" s="59" t="s">
        <v>106</v>
      </c>
      <c r="C22" s="60" t="s">
        <v>107</v>
      </c>
      <c r="D22" s="63">
        <v>50000</v>
      </c>
      <c r="E22" s="62"/>
      <c r="F22" s="62">
        <f t="shared" si="0"/>
        <v>0</v>
      </c>
      <c r="G22" s="58"/>
    </row>
    <row r="23" ht="21.95" customHeight="1" spans="1:7">
      <c r="A23" s="58">
        <v>20</v>
      </c>
      <c r="B23" s="59" t="s">
        <v>108</v>
      </c>
      <c r="C23" s="60" t="s">
        <v>109</v>
      </c>
      <c r="D23" s="63">
        <v>6</v>
      </c>
      <c r="E23" s="62"/>
      <c r="F23" s="63">
        <f t="shared" si="0"/>
        <v>0</v>
      </c>
      <c r="G23" s="58"/>
    </row>
    <row r="24" ht="15" customHeight="1" spans="1:7">
      <c r="A24" s="58">
        <v>21</v>
      </c>
      <c r="B24" s="59" t="s">
        <v>110</v>
      </c>
      <c r="C24" s="60" t="s">
        <v>92</v>
      </c>
      <c r="D24" s="63">
        <v>23</v>
      </c>
      <c r="E24" s="62"/>
      <c r="F24" s="63">
        <f t="shared" si="0"/>
        <v>0</v>
      </c>
      <c r="G24" s="165"/>
    </row>
    <row r="25" ht="15" customHeight="1" spans="1:7">
      <c r="A25" s="58">
        <v>22</v>
      </c>
      <c r="B25" s="59" t="s">
        <v>111</v>
      </c>
      <c r="C25" s="58" t="s">
        <v>109</v>
      </c>
      <c r="D25" s="58">
        <v>6</v>
      </c>
      <c r="E25" s="62"/>
      <c r="F25" s="63">
        <f t="shared" si="0"/>
        <v>0</v>
      </c>
      <c r="G25" s="165"/>
    </row>
    <row r="26" ht="15" customHeight="1" spans="1:7">
      <c r="A26" s="58">
        <v>23</v>
      </c>
      <c r="B26" s="59" t="s">
        <v>112</v>
      </c>
      <c r="C26" s="58" t="s">
        <v>92</v>
      </c>
      <c r="D26" s="162">
        <v>8</v>
      </c>
      <c r="E26" s="62"/>
      <c r="F26" s="63">
        <f t="shared" si="0"/>
        <v>0</v>
      </c>
      <c r="G26" s="165"/>
    </row>
    <row r="27" ht="21" customHeight="1" spans="1:7">
      <c r="A27" s="58">
        <v>24</v>
      </c>
      <c r="B27" s="59" t="s">
        <v>113</v>
      </c>
      <c r="C27" s="60" t="s">
        <v>114</v>
      </c>
      <c r="D27" s="63">
        <v>2</v>
      </c>
      <c r="E27" s="62"/>
      <c r="F27" s="63">
        <f t="shared" si="0"/>
        <v>0</v>
      </c>
      <c r="G27" s="165"/>
    </row>
    <row r="28" ht="21" customHeight="1" spans="1:7">
      <c r="A28" s="58">
        <v>25</v>
      </c>
      <c r="B28" s="59" t="s">
        <v>115</v>
      </c>
      <c r="C28" s="60" t="s">
        <v>116</v>
      </c>
      <c r="D28" s="63">
        <v>500</v>
      </c>
      <c r="E28" s="62"/>
      <c r="F28" s="63">
        <f t="shared" si="0"/>
        <v>0</v>
      </c>
      <c r="G28" s="58"/>
    </row>
    <row r="29" ht="15" customHeight="1" spans="1:7">
      <c r="A29" s="58">
        <v>26</v>
      </c>
      <c r="B29" s="59" t="s">
        <v>117</v>
      </c>
      <c r="C29" s="60" t="s">
        <v>114</v>
      </c>
      <c r="D29" s="63">
        <v>10</v>
      </c>
      <c r="E29" s="62"/>
      <c r="F29" s="63">
        <f t="shared" si="0"/>
        <v>0</v>
      </c>
      <c r="G29" s="58"/>
    </row>
    <row r="30" ht="15" customHeight="1" spans="1:7">
      <c r="A30" s="58">
        <v>27</v>
      </c>
      <c r="B30" s="59" t="s">
        <v>118</v>
      </c>
      <c r="C30" s="60" t="s">
        <v>116</v>
      </c>
      <c r="D30" s="63">
        <v>4500</v>
      </c>
      <c r="E30" s="62"/>
      <c r="F30" s="63">
        <f t="shared" si="0"/>
        <v>0</v>
      </c>
      <c r="G30" s="58"/>
    </row>
    <row r="31" ht="15" customHeight="1" spans="1:7">
      <c r="A31" s="58">
        <v>28</v>
      </c>
      <c r="B31" s="59" t="s">
        <v>119</v>
      </c>
      <c r="C31" s="60" t="s">
        <v>92</v>
      </c>
      <c r="D31" s="63">
        <v>23</v>
      </c>
      <c r="E31" s="62"/>
      <c r="F31" s="63">
        <f t="shared" si="0"/>
        <v>0</v>
      </c>
      <c r="G31" s="165"/>
    </row>
    <row r="32" ht="57" customHeight="1" spans="1:7">
      <c r="A32" s="58">
        <v>29</v>
      </c>
      <c r="B32" s="59" t="s">
        <v>120</v>
      </c>
      <c r="C32" s="60" t="s">
        <v>121</v>
      </c>
      <c r="D32" s="63">
        <v>1</v>
      </c>
      <c r="E32" s="62"/>
      <c r="F32" s="63">
        <f t="shared" si="0"/>
        <v>0</v>
      </c>
      <c r="G32" s="58"/>
    </row>
    <row r="33" ht="18" customHeight="1" spans="1:7">
      <c r="A33" s="58">
        <v>30</v>
      </c>
      <c r="B33" s="59" t="s">
        <v>122</v>
      </c>
      <c r="C33" s="60" t="s">
        <v>92</v>
      </c>
      <c r="D33" s="63">
        <v>15</v>
      </c>
      <c r="E33" s="62"/>
      <c r="F33" s="63">
        <f t="shared" si="0"/>
        <v>0</v>
      </c>
      <c r="G33" s="58"/>
    </row>
    <row r="34" ht="15" customHeight="1" spans="1:7">
      <c r="A34" s="58">
        <v>31</v>
      </c>
      <c r="B34" s="59" t="s">
        <v>123</v>
      </c>
      <c r="C34" s="60" t="s">
        <v>124</v>
      </c>
      <c r="D34" s="63">
        <v>1</v>
      </c>
      <c r="E34" s="62"/>
      <c r="F34" s="63">
        <f t="shared" si="0"/>
        <v>0</v>
      </c>
      <c r="G34" s="165"/>
    </row>
    <row r="35" ht="15" customHeight="1" spans="1:7">
      <c r="A35" s="58">
        <v>32</v>
      </c>
      <c r="B35" s="59" t="s">
        <v>125</v>
      </c>
      <c r="C35" s="60" t="s">
        <v>88</v>
      </c>
      <c r="D35" s="63">
        <v>1</v>
      </c>
      <c r="E35" s="62"/>
      <c r="F35" s="63">
        <f t="shared" si="0"/>
        <v>0</v>
      </c>
      <c r="G35" s="165"/>
    </row>
    <row r="36" spans="1:7">
      <c r="A36" s="58">
        <v>33</v>
      </c>
      <c r="B36" s="59" t="s">
        <v>126</v>
      </c>
      <c r="C36" s="60" t="s">
        <v>127</v>
      </c>
      <c r="D36" s="63">
        <v>1200</v>
      </c>
      <c r="E36" s="62"/>
      <c r="F36" s="63">
        <f t="shared" si="0"/>
        <v>0</v>
      </c>
      <c r="G36" s="166"/>
    </row>
    <row r="37" ht="32.1" customHeight="1" spans="1:7">
      <c r="A37" s="58">
        <v>34</v>
      </c>
      <c r="B37" s="59" t="s">
        <v>128</v>
      </c>
      <c r="C37" s="60" t="s">
        <v>129</v>
      </c>
      <c r="D37" s="63">
        <v>500</v>
      </c>
      <c r="E37" s="62"/>
      <c r="F37" s="63">
        <f t="shared" si="0"/>
        <v>0</v>
      </c>
      <c r="G37" s="166"/>
    </row>
    <row r="38" spans="1:7">
      <c r="A38" s="58">
        <v>35</v>
      </c>
      <c r="B38" s="59" t="s">
        <v>130</v>
      </c>
      <c r="C38" s="60" t="s">
        <v>131</v>
      </c>
      <c r="D38" s="63">
        <v>10</v>
      </c>
      <c r="E38" s="62"/>
      <c r="F38" s="63">
        <f t="shared" si="0"/>
        <v>0</v>
      </c>
      <c r="G38" s="166"/>
    </row>
    <row r="39" spans="1:7">
      <c r="A39" s="58">
        <v>36</v>
      </c>
      <c r="B39" s="59" t="s">
        <v>132</v>
      </c>
      <c r="C39" s="60" t="s">
        <v>133</v>
      </c>
      <c r="D39" s="63">
        <v>4</v>
      </c>
      <c r="E39" s="62"/>
      <c r="F39" s="63">
        <f t="shared" si="0"/>
        <v>0</v>
      </c>
      <c r="G39" s="166"/>
    </row>
    <row r="40" spans="1:7">
      <c r="A40" s="58">
        <v>37</v>
      </c>
      <c r="B40" s="59" t="s">
        <v>134</v>
      </c>
      <c r="C40" s="60" t="s">
        <v>86</v>
      </c>
      <c r="D40" s="63">
        <v>2</v>
      </c>
      <c r="E40" s="62"/>
      <c r="F40" s="63">
        <f t="shared" si="0"/>
        <v>0</v>
      </c>
      <c r="G40" s="166"/>
    </row>
    <row r="41" spans="1:7">
      <c r="A41" s="58">
        <v>38</v>
      </c>
      <c r="B41" s="59" t="s">
        <v>135</v>
      </c>
      <c r="C41" s="60" t="s">
        <v>86</v>
      </c>
      <c r="D41" s="63">
        <v>1</v>
      </c>
      <c r="E41" s="62"/>
      <c r="F41" s="63">
        <f t="shared" si="0"/>
        <v>0</v>
      </c>
      <c r="G41" s="166"/>
    </row>
    <row r="42" ht="21" customHeight="1" spans="1:7">
      <c r="A42" s="58">
        <v>39</v>
      </c>
      <c r="B42" s="59" t="s">
        <v>136</v>
      </c>
      <c r="C42" s="60" t="s">
        <v>137</v>
      </c>
      <c r="D42" s="63">
        <v>2</v>
      </c>
      <c r="E42" s="62"/>
      <c r="F42" s="63">
        <f t="shared" si="0"/>
        <v>0</v>
      </c>
      <c r="G42" s="166"/>
    </row>
    <row r="43" ht="35.1" customHeight="1" spans="1:7">
      <c r="A43" s="58">
        <v>40</v>
      </c>
      <c r="B43" s="59" t="s">
        <v>138</v>
      </c>
      <c r="C43" s="60" t="s">
        <v>137</v>
      </c>
      <c r="D43" s="63">
        <v>4</v>
      </c>
      <c r="E43" s="62"/>
      <c r="F43" s="63">
        <f t="shared" si="0"/>
        <v>0</v>
      </c>
      <c r="G43" s="166"/>
    </row>
    <row r="44" ht="32.1" customHeight="1" spans="1:7">
      <c r="A44" s="58">
        <v>41</v>
      </c>
      <c r="B44" s="59" t="s">
        <v>139</v>
      </c>
      <c r="C44" s="60" t="s">
        <v>140</v>
      </c>
      <c r="D44" s="63">
        <v>30</v>
      </c>
      <c r="E44" s="62"/>
      <c r="F44" s="63">
        <f t="shared" si="0"/>
        <v>0</v>
      </c>
      <c r="G44" s="166"/>
    </row>
    <row r="45" spans="1:7">
      <c r="A45" s="167">
        <v>42</v>
      </c>
      <c r="B45" s="168" t="s">
        <v>141</v>
      </c>
      <c r="C45" s="169"/>
      <c r="D45" s="170"/>
      <c r="E45" s="170"/>
      <c r="F45" s="171"/>
      <c r="G45" s="166"/>
    </row>
    <row r="46" spans="1:7">
      <c r="A46" s="172"/>
      <c r="B46" s="59" t="s">
        <v>142</v>
      </c>
      <c r="C46" s="60" t="s">
        <v>143</v>
      </c>
      <c r="D46" s="63">
        <v>20</v>
      </c>
      <c r="E46" s="62"/>
      <c r="F46" s="63">
        <f t="shared" ref="F46:F56" si="1">E46*D46</f>
        <v>0</v>
      </c>
      <c r="G46" s="166"/>
    </row>
    <row r="47" spans="1:7">
      <c r="A47" s="172"/>
      <c r="B47" s="59" t="s">
        <v>144</v>
      </c>
      <c r="C47" s="60" t="s">
        <v>145</v>
      </c>
      <c r="D47" s="63">
        <v>600</v>
      </c>
      <c r="E47" s="62"/>
      <c r="F47" s="63">
        <f t="shared" si="1"/>
        <v>0</v>
      </c>
      <c r="G47" s="166"/>
    </row>
    <row r="48" spans="1:7">
      <c r="A48" s="172"/>
      <c r="B48" s="59" t="s">
        <v>146</v>
      </c>
      <c r="C48" s="60" t="s">
        <v>145</v>
      </c>
      <c r="D48" s="63">
        <v>100</v>
      </c>
      <c r="E48" s="62"/>
      <c r="F48" s="63">
        <f t="shared" si="1"/>
        <v>0</v>
      </c>
      <c r="G48" s="166"/>
    </row>
    <row r="49" spans="1:7">
      <c r="A49" s="173"/>
      <c r="B49" s="59" t="s">
        <v>147</v>
      </c>
      <c r="C49" s="60" t="s">
        <v>145</v>
      </c>
      <c r="D49" s="63">
        <v>800</v>
      </c>
      <c r="E49" s="62"/>
      <c r="F49" s="63">
        <f t="shared" si="1"/>
        <v>0</v>
      </c>
      <c r="G49" s="166"/>
    </row>
    <row r="50" spans="1:7">
      <c r="A50" s="58">
        <v>43</v>
      </c>
      <c r="B50" s="59" t="s">
        <v>148</v>
      </c>
      <c r="C50" s="60" t="s">
        <v>129</v>
      </c>
      <c r="D50" s="63">
        <v>20</v>
      </c>
      <c r="E50" s="62"/>
      <c r="F50" s="63">
        <f t="shared" si="1"/>
        <v>0</v>
      </c>
      <c r="G50" s="166"/>
    </row>
    <row r="51" spans="1:7">
      <c r="A51" s="58">
        <v>44</v>
      </c>
      <c r="B51" s="59" t="s">
        <v>149</v>
      </c>
      <c r="C51" s="60" t="s">
        <v>124</v>
      </c>
      <c r="D51" s="63">
        <v>5</v>
      </c>
      <c r="E51" s="62"/>
      <c r="F51" s="63">
        <f t="shared" si="1"/>
        <v>0</v>
      </c>
      <c r="G51" s="166"/>
    </row>
    <row r="52" spans="1:7">
      <c r="A52" s="58">
        <v>45</v>
      </c>
      <c r="B52" s="59" t="s">
        <v>150</v>
      </c>
      <c r="C52" s="60" t="s">
        <v>151</v>
      </c>
      <c r="D52" s="63">
        <v>10</v>
      </c>
      <c r="E52" s="62"/>
      <c r="F52" s="63">
        <f t="shared" si="1"/>
        <v>0</v>
      </c>
      <c r="G52" s="166"/>
    </row>
    <row r="53" spans="1:7">
      <c r="A53" s="58">
        <v>46</v>
      </c>
      <c r="B53" s="59" t="s">
        <v>152</v>
      </c>
      <c r="C53" s="60" t="s">
        <v>151</v>
      </c>
      <c r="D53" s="63">
        <v>10</v>
      </c>
      <c r="E53" s="62"/>
      <c r="F53" s="63">
        <f t="shared" si="1"/>
        <v>0</v>
      </c>
      <c r="G53" s="166"/>
    </row>
    <row r="54" spans="1:7">
      <c r="A54" s="58">
        <v>47</v>
      </c>
      <c r="B54" s="59" t="s">
        <v>153</v>
      </c>
      <c r="C54" s="60" t="s">
        <v>154</v>
      </c>
      <c r="D54" s="63">
        <v>50</v>
      </c>
      <c r="E54" s="62"/>
      <c r="F54" s="63">
        <f t="shared" si="1"/>
        <v>0</v>
      </c>
      <c r="G54" s="166"/>
    </row>
    <row r="55" spans="1:7">
      <c r="A55" s="58">
        <v>48</v>
      </c>
      <c r="B55" s="59" t="s">
        <v>155</v>
      </c>
      <c r="C55" s="60" t="s">
        <v>154</v>
      </c>
      <c r="D55" s="63">
        <v>50</v>
      </c>
      <c r="E55" s="62"/>
      <c r="F55" s="63">
        <f t="shared" si="1"/>
        <v>0</v>
      </c>
      <c r="G55" s="166"/>
    </row>
    <row r="56" spans="1:7">
      <c r="A56" s="58">
        <v>49</v>
      </c>
      <c r="B56" s="59" t="s">
        <v>156</v>
      </c>
      <c r="C56" s="60" t="s">
        <v>88</v>
      </c>
      <c r="D56" s="63">
        <v>1</v>
      </c>
      <c r="E56" s="62"/>
      <c r="F56" s="63">
        <f t="shared" si="1"/>
        <v>0</v>
      </c>
      <c r="G56" s="166"/>
    </row>
    <row r="57" spans="1:7">
      <c r="A57" s="174"/>
      <c r="B57" s="175" t="s">
        <v>157</v>
      </c>
      <c r="C57" s="24"/>
      <c r="D57" s="27"/>
      <c r="E57" s="62"/>
      <c r="F57" s="176">
        <f>SUM(F4:F55)</f>
        <v>0</v>
      </c>
      <c r="G57" s="177"/>
    </row>
    <row r="58" ht="28.5" spans="1:7">
      <c r="A58" s="174"/>
      <c r="B58" s="178" t="s">
        <v>158</v>
      </c>
      <c r="C58" s="179"/>
      <c r="D58" s="180"/>
      <c r="E58" s="181"/>
      <c r="F58" s="27"/>
      <c r="G58" s="177"/>
    </row>
  </sheetData>
  <protectedRanges>
    <protectedRange sqref="E4:E44 E46:E55" name="区域1"/>
  </protectedRanges>
  <mergeCells count="4">
    <mergeCell ref="A1:G1"/>
    <mergeCell ref="A2:G2"/>
    <mergeCell ref="C45:F45"/>
    <mergeCell ref="A45:A49"/>
  </mergeCells>
  <pageMargins left="0.7" right="0.7" top="0.75" bottom="0.75"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dimension ref="A1:G109"/>
  <sheetViews>
    <sheetView topLeftCell="A87" workbookViewId="0">
      <selection activeCell="E104" sqref="E104"/>
    </sheetView>
  </sheetViews>
  <sheetFormatPr defaultColWidth="9" defaultRowHeight="14.25" outlineLevelCol="6"/>
  <cols>
    <col min="1" max="1" width="7.25" style="4" customWidth="1"/>
    <col min="2" max="2" width="53.75" style="3" customWidth="1"/>
    <col min="3" max="3" width="6.75" style="2" customWidth="1"/>
    <col min="4" max="4" width="11.875" style="129" customWidth="1"/>
    <col min="5" max="6" width="11.875" style="130" customWidth="1"/>
    <col min="7" max="7" width="17.375" style="4" customWidth="1"/>
    <col min="8" max="16384" width="9" style="4"/>
  </cols>
  <sheetData>
    <row r="1" spans="1:7">
      <c r="A1" s="5" t="s">
        <v>14</v>
      </c>
      <c r="B1" s="6"/>
      <c r="C1" s="5"/>
      <c r="D1" s="38"/>
      <c r="E1" s="38"/>
      <c r="F1" s="38"/>
      <c r="G1" s="5"/>
    </row>
    <row r="2" ht="42.75" customHeight="1" spans="1:7">
      <c r="A2" s="7" t="s">
        <v>159</v>
      </c>
      <c r="B2" s="7"/>
      <c r="C2" s="6"/>
      <c r="D2" s="150"/>
      <c r="E2" s="151"/>
      <c r="F2" s="151"/>
      <c r="G2" s="7"/>
    </row>
    <row r="3" ht="18" customHeight="1" spans="1:7">
      <c r="A3" s="27" t="s">
        <v>160</v>
      </c>
      <c r="B3" s="24" t="s">
        <v>161</v>
      </c>
      <c r="C3" s="24" t="s">
        <v>81</v>
      </c>
      <c r="D3" s="10" t="s">
        <v>82</v>
      </c>
      <c r="E3" s="152" t="s">
        <v>83</v>
      </c>
      <c r="F3" s="152" t="s">
        <v>84</v>
      </c>
      <c r="G3" s="54" t="s">
        <v>4</v>
      </c>
    </row>
    <row r="4" ht="42.75" customHeight="1" spans="1:7">
      <c r="A4" s="27"/>
      <c r="B4" s="23" t="s">
        <v>162</v>
      </c>
      <c r="C4" s="24"/>
      <c r="D4" s="10"/>
      <c r="E4" s="153"/>
      <c r="F4" s="153"/>
      <c r="G4" s="53"/>
    </row>
    <row r="5" ht="15" customHeight="1" spans="1:7">
      <c r="A5" s="6" t="s">
        <v>163</v>
      </c>
      <c r="B5" s="7" t="s">
        <v>164</v>
      </c>
      <c r="C5" s="6"/>
      <c r="D5" s="150"/>
      <c r="E5" s="151"/>
      <c r="F5" s="151"/>
      <c r="G5" s="7"/>
    </row>
    <row r="6" ht="71.1" customHeight="1" spans="1:7">
      <c r="A6" s="9">
        <v>-101</v>
      </c>
      <c r="B6" s="154" t="s">
        <v>165</v>
      </c>
      <c r="C6" s="132"/>
      <c r="D6" s="13"/>
      <c r="E6" s="13"/>
      <c r="F6" s="13"/>
      <c r="G6" s="9"/>
    </row>
    <row r="7" ht="15" customHeight="1" spans="1:7">
      <c r="A7" s="9"/>
      <c r="B7" s="154" t="s">
        <v>166</v>
      </c>
      <c r="C7" s="132" t="s">
        <v>129</v>
      </c>
      <c r="D7" s="13">
        <v>2591</v>
      </c>
      <c r="E7" s="13"/>
      <c r="F7" s="13">
        <f>E7*D7</f>
        <v>0</v>
      </c>
      <c r="G7" s="9"/>
    </row>
    <row r="8" ht="15" customHeight="1" spans="1:7">
      <c r="A8" s="9"/>
      <c r="B8" s="154" t="s">
        <v>167</v>
      </c>
      <c r="C8" s="132" t="s">
        <v>129</v>
      </c>
      <c r="D8" s="13">
        <v>647.75</v>
      </c>
      <c r="E8" s="13"/>
      <c r="F8" s="13">
        <f t="shared" ref="F8:F34" si="0">E8*D8</f>
        <v>0</v>
      </c>
      <c r="G8" s="9"/>
    </row>
    <row r="9" ht="15" customHeight="1" spans="1:7">
      <c r="A9" s="9"/>
      <c r="B9" s="154" t="s">
        <v>168</v>
      </c>
      <c r="C9" s="132" t="s">
        <v>129</v>
      </c>
      <c r="D9" s="13">
        <f>2591*0.5</f>
        <v>1295.5</v>
      </c>
      <c r="E9" s="13"/>
      <c r="F9" s="13">
        <f t="shared" si="0"/>
        <v>0</v>
      </c>
      <c r="G9" s="9"/>
    </row>
    <row r="10" ht="15" customHeight="1" spans="1:7">
      <c r="A10" s="9"/>
      <c r="B10" s="154" t="s">
        <v>169</v>
      </c>
      <c r="C10" s="132" t="s">
        <v>129</v>
      </c>
      <c r="D10" s="13">
        <f>D8*1.25</f>
        <v>809.6875</v>
      </c>
      <c r="E10" s="13"/>
      <c r="F10" s="13">
        <f t="shared" si="0"/>
        <v>0</v>
      </c>
      <c r="G10" s="9"/>
    </row>
    <row r="11" ht="15" customHeight="1" spans="1:7">
      <c r="A11" s="9"/>
      <c r="B11" s="154" t="s">
        <v>170</v>
      </c>
      <c r="C11" s="132" t="s">
        <v>129</v>
      </c>
      <c r="D11" s="13">
        <f>(D8+D9)*1.25</f>
        <v>2429.0625</v>
      </c>
      <c r="E11" s="13"/>
      <c r="F11" s="13">
        <f t="shared" si="0"/>
        <v>0</v>
      </c>
      <c r="G11" s="9"/>
    </row>
    <row r="12" ht="15.95" customHeight="1" spans="1:7">
      <c r="A12" s="9"/>
      <c r="B12" s="154" t="s">
        <v>171</v>
      </c>
      <c r="C12" s="132" t="s">
        <v>129</v>
      </c>
      <c r="D12" s="13">
        <v>2500</v>
      </c>
      <c r="E12" s="13"/>
      <c r="F12" s="13">
        <f t="shared" si="0"/>
        <v>0</v>
      </c>
      <c r="G12" s="9"/>
    </row>
    <row r="13" ht="75" customHeight="1" spans="1:7">
      <c r="A13" s="9">
        <v>-102</v>
      </c>
      <c r="B13" s="154" t="s">
        <v>172</v>
      </c>
      <c r="C13" s="132"/>
      <c r="D13" s="13"/>
      <c r="E13" s="13"/>
      <c r="F13" s="13"/>
      <c r="G13" s="9"/>
    </row>
    <row r="14" ht="15" customHeight="1" spans="1:7">
      <c r="A14" s="9"/>
      <c r="B14" s="154" t="s">
        <v>173</v>
      </c>
      <c r="C14" s="132" t="s">
        <v>129</v>
      </c>
      <c r="D14" s="13">
        <v>5607</v>
      </c>
      <c r="E14" s="13"/>
      <c r="F14" s="13">
        <f t="shared" si="0"/>
        <v>0</v>
      </c>
      <c r="G14" s="9"/>
    </row>
    <row r="15" ht="15" customHeight="1" spans="1:7">
      <c r="A15" s="9"/>
      <c r="B15" s="154" t="s">
        <v>167</v>
      </c>
      <c r="C15" s="132" t="s">
        <v>129</v>
      </c>
      <c r="D15" s="13">
        <v>1401.75</v>
      </c>
      <c r="E15" s="13"/>
      <c r="F15" s="13">
        <f t="shared" si="0"/>
        <v>0</v>
      </c>
      <c r="G15" s="9"/>
    </row>
    <row r="16" ht="15" customHeight="1" spans="1:7">
      <c r="A16" s="9"/>
      <c r="B16" s="154" t="s">
        <v>174</v>
      </c>
      <c r="C16" s="132" t="s">
        <v>129</v>
      </c>
      <c r="D16" s="13">
        <v>1682.1</v>
      </c>
      <c r="E16" s="13"/>
      <c r="F16" s="13">
        <f t="shared" si="0"/>
        <v>0</v>
      </c>
      <c r="G16" s="9"/>
    </row>
    <row r="17" ht="15" customHeight="1" spans="1:7">
      <c r="A17" s="9"/>
      <c r="B17" s="154" t="s">
        <v>175</v>
      </c>
      <c r="C17" s="132" t="s">
        <v>129</v>
      </c>
      <c r="D17" s="13">
        <f>D15*1.25</f>
        <v>1752.1875</v>
      </c>
      <c r="E17" s="13"/>
      <c r="F17" s="13">
        <f t="shared" si="0"/>
        <v>0</v>
      </c>
      <c r="G17" s="9"/>
    </row>
    <row r="18" ht="15" customHeight="1" spans="1:7">
      <c r="A18" s="9"/>
      <c r="B18" s="154" t="s">
        <v>170</v>
      </c>
      <c r="C18" s="132" t="s">
        <v>129</v>
      </c>
      <c r="D18" s="13">
        <f>(D15+D16)*1.25</f>
        <v>3854.8125</v>
      </c>
      <c r="E18" s="13"/>
      <c r="F18" s="13">
        <f t="shared" si="0"/>
        <v>0</v>
      </c>
      <c r="G18" s="9"/>
    </row>
    <row r="19" ht="24.75" customHeight="1" spans="1:7">
      <c r="A19" s="9"/>
      <c r="B19" s="154" t="s">
        <v>176</v>
      </c>
      <c r="C19" s="132" t="s">
        <v>129</v>
      </c>
      <c r="D19" s="13">
        <v>5607</v>
      </c>
      <c r="E19" s="13"/>
      <c r="F19" s="13">
        <f t="shared" si="0"/>
        <v>0</v>
      </c>
      <c r="G19" s="9"/>
    </row>
    <row r="20" ht="69.95" customHeight="1" spans="1:7">
      <c r="A20" s="54">
        <v>-103</v>
      </c>
      <c r="B20" s="154" t="s">
        <v>177</v>
      </c>
      <c r="C20" s="132"/>
      <c r="D20" s="13"/>
      <c r="E20" s="13"/>
      <c r="F20" s="13"/>
      <c r="G20" s="9"/>
    </row>
    <row r="21" ht="15" customHeight="1" spans="1:7">
      <c r="A21" s="52"/>
      <c r="B21" s="154" t="s">
        <v>166</v>
      </c>
      <c r="C21" s="132" t="s">
        <v>129</v>
      </c>
      <c r="D21" s="13">
        <v>4399</v>
      </c>
      <c r="E21" s="13"/>
      <c r="F21" s="13">
        <f t="shared" si="0"/>
        <v>0</v>
      </c>
      <c r="G21" s="9"/>
    </row>
    <row r="22" ht="15" customHeight="1" spans="1:7">
      <c r="A22" s="52"/>
      <c r="B22" s="154" t="s">
        <v>178</v>
      </c>
      <c r="C22" s="132" t="s">
        <v>129</v>
      </c>
      <c r="D22" s="13">
        <v>879.8</v>
      </c>
      <c r="E22" s="13"/>
      <c r="F22" s="13">
        <f t="shared" si="0"/>
        <v>0</v>
      </c>
      <c r="G22" s="9"/>
    </row>
    <row r="23" ht="15" customHeight="1" spans="1:7">
      <c r="A23" s="52"/>
      <c r="B23" s="154" t="s">
        <v>179</v>
      </c>
      <c r="C23" s="132" t="s">
        <v>129</v>
      </c>
      <c r="D23" s="13">
        <v>1759.6</v>
      </c>
      <c r="E23" s="13"/>
      <c r="F23" s="13">
        <f t="shared" si="0"/>
        <v>0</v>
      </c>
      <c r="G23" s="9"/>
    </row>
    <row r="24" ht="15" customHeight="1" spans="1:7">
      <c r="A24" s="52"/>
      <c r="B24" s="154" t="s">
        <v>180</v>
      </c>
      <c r="C24" s="132" t="s">
        <v>129</v>
      </c>
      <c r="D24" s="13">
        <f>D22*1.25</f>
        <v>1099.75</v>
      </c>
      <c r="E24" s="13"/>
      <c r="F24" s="13">
        <f t="shared" si="0"/>
        <v>0</v>
      </c>
      <c r="G24" s="9"/>
    </row>
    <row r="25" ht="15" customHeight="1" spans="1:7">
      <c r="A25" s="52"/>
      <c r="B25" s="154" t="s">
        <v>170</v>
      </c>
      <c r="C25" s="132" t="s">
        <v>129</v>
      </c>
      <c r="D25" s="13">
        <f>(D22+D23)*1.25</f>
        <v>3299.25</v>
      </c>
      <c r="E25" s="13"/>
      <c r="F25" s="13">
        <f t="shared" si="0"/>
        <v>0</v>
      </c>
      <c r="G25" s="9"/>
    </row>
    <row r="26" ht="24.75" customHeight="1" spans="1:7">
      <c r="A26" s="53"/>
      <c r="B26" s="154" t="s">
        <v>176</v>
      </c>
      <c r="C26" s="132" t="s">
        <v>129</v>
      </c>
      <c r="D26" s="13">
        <v>4399</v>
      </c>
      <c r="E26" s="13"/>
      <c r="F26" s="13">
        <f t="shared" si="0"/>
        <v>0</v>
      </c>
      <c r="G26" s="9"/>
    </row>
    <row r="27" ht="45.95" customHeight="1" spans="1:7">
      <c r="A27" s="9">
        <v>-104</v>
      </c>
      <c r="B27" s="154" t="s">
        <v>181</v>
      </c>
      <c r="C27" s="132" t="s">
        <v>182</v>
      </c>
      <c r="D27" s="13">
        <v>1</v>
      </c>
      <c r="E27" s="13"/>
      <c r="F27" s="13">
        <f t="shared" si="0"/>
        <v>0</v>
      </c>
      <c r="G27" s="9"/>
    </row>
    <row r="28" ht="36" customHeight="1" spans="1:7">
      <c r="A28" s="9">
        <v>-105</v>
      </c>
      <c r="B28" s="154" t="s">
        <v>183</v>
      </c>
      <c r="C28" s="132" t="s">
        <v>151</v>
      </c>
      <c r="D28" s="13">
        <v>20</v>
      </c>
      <c r="E28" s="13"/>
      <c r="F28" s="13">
        <f t="shared" si="0"/>
        <v>0</v>
      </c>
      <c r="G28" s="9"/>
    </row>
    <row r="29" ht="35.1" customHeight="1" spans="1:7">
      <c r="A29" s="9">
        <v>-106</v>
      </c>
      <c r="B29" s="8" t="s">
        <v>184</v>
      </c>
      <c r="C29" s="9" t="s">
        <v>185</v>
      </c>
      <c r="D29" s="10">
        <v>2</v>
      </c>
      <c r="E29" s="10"/>
      <c r="F29" s="13">
        <f t="shared" si="0"/>
        <v>0</v>
      </c>
      <c r="G29" s="9"/>
    </row>
    <row r="30" ht="26.1" customHeight="1" spans="1:7">
      <c r="A30" s="9">
        <v>-107</v>
      </c>
      <c r="B30" s="8" t="s">
        <v>186</v>
      </c>
      <c r="C30" s="9" t="s">
        <v>151</v>
      </c>
      <c r="D30" s="10">
        <v>60</v>
      </c>
      <c r="E30" s="10"/>
      <c r="F30" s="13">
        <f t="shared" si="0"/>
        <v>0</v>
      </c>
      <c r="G30" s="9"/>
    </row>
    <row r="31" ht="36" customHeight="1" spans="1:7">
      <c r="A31" s="9">
        <v>-108</v>
      </c>
      <c r="B31" s="8" t="s">
        <v>187</v>
      </c>
      <c r="C31" s="9" t="s">
        <v>88</v>
      </c>
      <c r="D31" s="10">
        <v>1</v>
      </c>
      <c r="E31" s="10"/>
      <c r="F31" s="13">
        <f t="shared" si="0"/>
        <v>0</v>
      </c>
      <c r="G31" s="9"/>
    </row>
    <row r="32" ht="15" customHeight="1" spans="1:7">
      <c r="A32" s="9">
        <v>-109</v>
      </c>
      <c r="B32" s="8" t="s">
        <v>188</v>
      </c>
      <c r="C32" s="9" t="s">
        <v>127</v>
      </c>
      <c r="D32" s="10">
        <v>18</v>
      </c>
      <c r="E32" s="10"/>
      <c r="F32" s="13">
        <f t="shared" si="0"/>
        <v>0</v>
      </c>
      <c r="G32" s="9"/>
    </row>
    <row r="33" ht="29.1" customHeight="1" spans="1:7">
      <c r="A33" s="9">
        <v>-110</v>
      </c>
      <c r="B33" s="8" t="s">
        <v>189</v>
      </c>
      <c r="C33" s="9" t="s">
        <v>88</v>
      </c>
      <c r="D33" s="10">
        <v>3</v>
      </c>
      <c r="E33" s="10"/>
      <c r="F33" s="13">
        <f t="shared" si="0"/>
        <v>0</v>
      </c>
      <c r="G33" s="9"/>
    </row>
    <row r="34" ht="26.1" customHeight="1" spans="1:7">
      <c r="A34" s="9">
        <v>-111</v>
      </c>
      <c r="B34" s="8" t="s">
        <v>190</v>
      </c>
      <c r="C34" s="9" t="s">
        <v>88</v>
      </c>
      <c r="D34" s="10">
        <v>1</v>
      </c>
      <c r="E34" s="10"/>
      <c r="F34" s="13">
        <f t="shared" si="0"/>
        <v>0</v>
      </c>
      <c r="G34" s="9"/>
    </row>
    <row r="35" ht="15" customHeight="1" spans="1:7">
      <c r="A35" s="6" t="s">
        <v>191</v>
      </c>
      <c r="B35" s="69" t="s">
        <v>192</v>
      </c>
      <c r="C35" s="70"/>
      <c r="D35" s="42"/>
      <c r="E35" s="42"/>
      <c r="F35" s="42"/>
      <c r="G35" s="43"/>
    </row>
    <row r="36" ht="68.1" customHeight="1" spans="1:7">
      <c r="A36" s="54">
        <v>-201</v>
      </c>
      <c r="B36" s="8" t="s">
        <v>193</v>
      </c>
      <c r="C36" s="9" t="s">
        <v>127</v>
      </c>
      <c r="D36" s="10">
        <v>13</v>
      </c>
      <c r="E36" s="10"/>
      <c r="F36" s="13">
        <f>E36*D36</f>
        <v>0</v>
      </c>
      <c r="G36" s="9" t="s">
        <v>194</v>
      </c>
    </row>
    <row r="37" ht="15" customHeight="1" spans="1:7">
      <c r="A37" s="52"/>
      <c r="B37" s="8" t="s">
        <v>195</v>
      </c>
      <c r="C37" s="9" t="s">
        <v>127</v>
      </c>
      <c r="D37" s="10">
        <v>13</v>
      </c>
      <c r="E37" s="10"/>
      <c r="F37" s="13">
        <f>E37*D37</f>
        <v>0</v>
      </c>
      <c r="G37" s="9"/>
    </row>
    <row r="38" ht="15" customHeight="1" spans="1:7">
      <c r="A38" s="52"/>
      <c r="B38" s="8" t="s">
        <v>196</v>
      </c>
      <c r="C38" s="9" t="s">
        <v>127</v>
      </c>
      <c r="D38" s="10">
        <v>1</v>
      </c>
      <c r="E38" s="10"/>
      <c r="F38" s="13">
        <f>E38*D38</f>
        <v>0</v>
      </c>
      <c r="G38" s="9"/>
    </row>
    <row r="39" ht="62.1" customHeight="1" spans="1:7">
      <c r="A39" s="9">
        <v>-202</v>
      </c>
      <c r="B39" s="8" t="s">
        <v>197</v>
      </c>
      <c r="C39" s="9" t="s">
        <v>127</v>
      </c>
      <c r="D39" s="10">
        <v>2</v>
      </c>
      <c r="E39" s="10"/>
      <c r="F39" s="13">
        <f t="shared" ref="F39:F44" si="1">E39*D39</f>
        <v>0</v>
      </c>
      <c r="G39" s="9" t="s">
        <v>198</v>
      </c>
    </row>
    <row r="40" ht="60" customHeight="1" spans="1:7">
      <c r="A40" s="9"/>
      <c r="B40" s="8" t="s">
        <v>199</v>
      </c>
      <c r="C40" s="9" t="s">
        <v>127</v>
      </c>
      <c r="D40" s="10">
        <v>1</v>
      </c>
      <c r="E40" s="10"/>
      <c r="F40" s="13">
        <f t="shared" si="1"/>
        <v>0</v>
      </c>
      <c r="G40" s="9" t="s">
        <v>198</v>
      </c>
    </row>
    <row r="41" ht="20.1" customHeight="1" spans="1:7">
      <c r="A41" s="9"/>
      <c r="B41" s="8" t="s">
        <v>200</v>
      </c>
      <c r="C41" s="9" t="s">
        <v>127</v>
      </c>
      <c r="D41" s="10">
        <v>4</v>
      </c>
      <c r="E41" s="10"/>
      <c r="F41" s="13">
        <f t="shared" si="1"/>
        <v>0</v>
      </c>
      <c r="G41" s="9" t="s">
        <v>201</v>
      </c>
    </row>
    <row r="42" ht="20.1" customHeight="1" spans="1:7">
      <c r="A42" s="9"/>
      <c r="B42" s="8" t="s">
        <v>202</v>
      </c>
      <c r="C42" s="9" t="s">
        <v>127</v>
      </c>
      <c r="D42" s="10">
        <v>3</v>
      </c>
      <c r="E42" s="10"/>
      <c r="F42" s="13">
        <f t="shared" si="1"/>
        <v>0</v>
      </c>
      <c r="G42" s="9"/>
    </row>
    <row r="43" ht="20.1" customHeight="1" spans="1:7">
      <c r="A43" s="9">
        <v>-203</v>
      </c>
      <c r="B43" s="8" t="s">
        <v>203</v>
      </c>
      <c r="C43" s="9" t="s">
        <v>204</v>
      </c>
      <c r="D43" s="10">
        <v>52</v>
      </c>
      <c r="E43" s="10"/>
      <c r="F43" s="13">
        <f t="shared" si="1"/>
        <v>0</v>
      </c>
      <c r="G43" s="9" t="s">
        <v>201</v>
      </c>
    </row>
    <row r="44" ht="20.1" customHeight="1" spans="1:7">
      <c r="A44" s="9">
        <v>-204</v>
      </c>
      <c r="B44" s="8" t="s">
        <v>205</v>
      </c>
      <c r="C44" s="9" t="s">
        <v>88</v>
      </c>
      <c r="D44" s="10">
        <v>1</v>
      </c>
      <c r="E44" s="10"/>
      <c r="F44" s="13">
        <f t="shared" si="1"/>
        <v>0</v>
      </c>
      <c r="G44" s="9"/>
    </row>
    <row r="45" ht="15" customHeight="1" spans="1:7">
      <c r="A45" s="6" t="s">
        <v>206</v>
      </c>
      <c r="B45" s="69" t="s">
        <v>207</v>
      </c>
      <c r="C45" s="70"/>
      <c r="D45" s="42"/>
      <c r="E45" s="42"/>
      <c r="F45" s="42"/>
      <c r="G45" s="43"/>
    </row>
    <row r="46" ht="33.95" customHeight="1" spans="1:7">
      <c r="A46" s="9">
        <v>-301</v>
      </c>
      <c r="B46" s="8" t="s">
        <v>208</v>
      </c>
      <c r="C46" s="9" t="s">
        <v>88</v>
      </c>
      <c r="D46" s="10">
        <v>1</v>
      </c>
      <c r="E46" s="10"/>
      <c r="F46" s="13">
        <f t="shared" ref="F46:F51" si="2">E46*D46</f>
        <v>0</v>
      </c>
      <c r="G46" s="9"/>
    </row>
    <row r="47" ht="33.95" customHeight="1" spans="1:7">
      <c r="A47" s="9"/>
      <c r="B47" s="8" t="s">
        <v>209</v>
      </c>
      <c r="C47" s="9" t="s">
        <v>88</v>
      </c>
      <c r="D47" s="10">
        <v>1</v>
      </c>
      <c r="E47" s="10"/>
      <c r="F47" s="13">
        <f t="shared" si="2"/>
        <v>0</v>
      </c>
      <c r="G47" s="9"/>
    </row>
    <row r="48" ht="15" customHeight="1" spans="1:7">
      <c r="A48" s="9"/>
      <c r="B48" s="8" t="s">
        <v>210</v>
      </c>
      <c r="C48" s="9" t="s">
        <v>127</v>
      </c>
      <c r="D48" s="10">
        <v>1</v>
      </c>
      <c r="E48" s="10"/>
      <c r="F48" s="13">
        <f t="shared" si="2"/>
        <v>0</v>
      </c>
      <c r="G48" s="9"/>
    </row>
    <row r="49" ht="24.75" customHeight="1" spans="1:7">
      <c r="A49" s="9">
        <v>-302</v>
      </c>
      <c r="B49" s="8" t="s">
        <v>211</v>
      </c>
      <c r="C49" s="9" t="s">
        <v>88</v>
      </c>
      <c r="D49" s="10">
        <v>1</v>
      </c>
      <c r="E49" s="10"/>
      <c r="F49" s="13">
        <f t="shared" si="2"/>
        <v>0</v>
      </c>
      <c r="G49" s="9"/>
    </row>
    <row r="50" ht="30" customHeight="1" spans="1:7">
      <c r="A50" s="9">
        <v>-303</v>
      </c>
      <c r="B50" s="8" t="s">
        <v>212</v>
      </c>
      <c r="C50" s="9" t="s">
        <v>151</v>
      </c>
      <c r="D50" s="10">
        <v>10</v>
      </c>
      <c r="E50" s="10"/>
      <c r="F50" s="13">
        <f t="shared" si="2"/>
        <v>0</v>
      </c>
      <c r="G50" s="9"/>
    </row>
    <row r="51" ht="23.1" customHeight="1" spans="1:7">
      <c r="A51" s="9">
        <v>-304</v>
      </c>
      <c r="B51" s="8" t="s">
        <v>213</v>
      </c>
      <c r="C51" s="9" t="s">
        <v>88</v>
      </c>
      <c r="D51" s="10">
        <v>1</v>
      </c>
      <c r="E51" s="10"/>
      <c r="F51" s="13">
        <f t="shared" si="2"/>
        <v>0</v>
      </c>
      <c r="G51" s="9"/>
    </row>
    <row r="52" ht="30" customHeight="1" spans="1:7">
      <c r="A52" s="6" t="s">
        <v>214</v>
      </c>
      <c r="B52" s="69" t="s">
        <v>215</v>
      </c>
      <c r="C52" s="70"/>
      <c r="D52" s="42"/>
      <c r="E52" s="42"/>
      <c r="F52" s="42"/>
      <c r="G52" s="43"/>
    </row>
    <row r="53" ht="60.95" customHeight="1" spans="1:7">
      <c r="A53" s="9">
        <v>-401</v>
      </c>
      <c r="B53" s="17" t="s">
        <v>216</v>
      </c>
      <c r="C53" s="9" t="s">
        <v>88</v>
      </c>
      <c r="D53" s="10">
        <v>1</v>
      </c>
      <c r="E53" s="10"/>
      <c r="F53" s="13">
        <f>E53*D53</f>
        <v>0</v>
      </c>
      <c r="G53" s="9"/>
    </row>
    <row r="54" ht="24" customHeight="1" spans="1:7">
      <c r="A54" s="9"/>
      <c r="B54" s="17" t="s">
        <v>217</v>
      </c>
      <c r="C54" s="9" t="s">
        <v>185</v>
      </c>
      <c r="D54" s="10">
        <v>1</v>
      </c>
      <c r="E54" s="10"/>
      <c r="F54" s="13">
        <f>E54*D54</f>
        <v>0</v>
      </c>
      <c r="G54" s="9" t="s">
        <v>218</v>
      </c>
    </row>
    <row r="55" ht="24" customHeight="1" spans="1:7">
      <c r="A55" s="9"/>
      <c r="B55" s="17" t="s">
        <v>219</v>
      </c>
      <c r="C55" s="9" t="s">
        <v>88</v>
      </c>
      <c r="D55" s="10">
        <v>1</v>
      </c>
      <c r="E55" s="10"/>
      <c r="F55" s="13">
        <f>E55*D55</f>
        <v>0</v>
      </c>
      <c r="G55" s="9"/>
    </row>
    <row r="56" ht="24" customHeight="1" spans="1:7">
      <c r="A56" s="9"/>
      <c r="B56" s="17" t="s">
        <v>220</v>
      </c>
      <c r="C56" s="9" t="s">
        <v>88</v>
      </c>
      <c r="D56" s="10">
        <v>1</v>
      </c>
      <c r="E56" s="10"/>
      <c r="F56" s="13">
        <f>E56*D56</f>
        <v>0</v>
      </c>
      <c r="G56" s="9" t="s">
        <v>221</v>
      </c>
    </row>
    <row r="57" ht="24" customHeight="1" spans="1:7">
      <c r="A57" s="9"/>
      <c r="B57" s="17" t="s">
        <v>222</v>
      </c>
      <c r="C57" s="9" t="s">
        <v>127</v>
      </c>
      <c r="D57" s="10">
        <v>2</v>
      </c>
      <c r="E57" s="10"/>
      <c r="F57" s="13">
        <f>E57*D57</f>
        <v>0</v>
      </c>
      <c r="G57" s="9"/>
    </row>
    <row r="58" ht="68.1" customHeight="1" spans="1:7">
      <c r="A58" s="9">
        <v>-402</v>
      </c>
      <c r="B58" s="17" t="s">
        <v>223</v>
      </c>
      <c r="C58" s="9"/>
      <c r="D58" s="10"/>
      <c r="E58" s="10"/>
      <c r="F58" s="13"/>
      <c r="G58" s="9"/>
    </row>
    <row r="59" ht="30" customHeight="1" spans="1:7">
      <c r="A59" s="9"/>
      <c r="B59" s="17" t="s">
        <v>224</v>
      </c>
      <c r="C59" s="9" t="s">
        <v>88</v>
      </c>
      <c r="D59" s="10">
        <v>1</v>
      </c>
      <c r="E59" s="10"/>
      <c r="F59" s="13">
        <f t="shared" ref="F59:F70" si="3">E59*D59</f>
        <v>0</v>
      </c>
      <c r="G59" s="9"/>
    </row>
    <row r="60" ht="17.1" customHeight="1" spans="1:7">
      <c r="A60" s="9"/>
      <c r="B60" s="17" t="s">
        <v>225</v>
      </c>
      <c r="C60" s="9" t="s">
        <v>226</v>
      </c>
      <c r="D60" s="10">
        <v>20</v>
      </c>
      <c r="E60" s="10"/>
      <c r="F60" s="13">
        <f t="shared" si="3"/>
        <v>0</v>
      </c>
      <c r="G60" s="9"/>
    </row>
    <row r="61" ht="17.1" customHeight="1" spans="1:7">
      <c r="A61" s="9"/>
      <c r="B61" s="17" t="s">
        <v>227</v>
      </c>
      <c r="C61" s="9" t="s">
        <v>228</v>
      </c>
      <c r="D61" s="10">
        <v>2</v>
      </c>
      <c r="E61" s="10"/>
      <c r="F61" s="13">
        <f t="shared" si="3"/>
        <v>0</v>
      </c>
      <c r="G61" s="9"/>
    </row>
    <row r="62" ht="17.1" customHeight="1" spans="1:7">
      <c r="A62" s="9"/>
      <c r="B62" s="17" t="s">
        <v>229</v>
      </c>
      <c r="C62" s="9" t="s">
        <v>230</v>
      </c>
      <c r="D62" s="10">
        <v>2</v>
      </c>
      <c r="E62" s="10"/>
      <c r="F62" s="13">
        <f t="shared" si="3"/>
        <v>0</v>
      </c>
      <c r="G62" s="9"/>
    </row>
    <row r="63" ht="33" customHeight="1" spans="1:7">
      <c r="A63" s="9"/>
      <c r="B63" s="17" t="s">
        <v>231</v>
      </c>
      <c r="C63" s="9" t="s">
        <v>232</v>
      </c>
      <c r="D63" s="10">
        <v>2</v>
      </c>
      <c r="E63" s="10"/>
      <c r="F63" s="13">
        <f t="shared" si="3"/>
        <v>0</v>
      </c>
      <c r="G63" s="9" t="s">
        <v>233</v>
      </c>
    </row>
    <row r="64" ht="17.1" customHeight="1" spans="1:7">
      <c r="A64" s="9"/>
      <c r="B64" s="17" t="s">
        <v>234</v>
      </c>
      <c r="C64" s="9" t="s">
        <v>232</v>
      </c>
      <c r="D64" s="10">
        <v>2</v>
      </c>
      <c r="E64" s="10"/>
      <c r="F64" s="13">
        <f t="shared" si="3"/>
        <v>0</v>
      </c>
      <c r="G64" s="9" t="s">
        <v>235</v>
      </c>
    </row>
    <row r="65" ht="32.1" customHeight="1" spans="1:7">
      <c r="A65" s="54">
        <v>-403</v>
      </c>
      <c r="B65" s="17" t="s">
        <v>236</v>
      </c>
      <c r="C65" s="9" t="s">
        <v>127</v>
      </c>
      <c r="D65" s="10">
        <v>2</v>
      </c>
      <c r="E65" s="10"/>
      <c r="F65" s="13">
        <f t="shared" si="3"/>
        <v>0</v>
      </c>
      <c r="G65" s="9"/>
    </row>
    <row r="66" ht="32.1" customHeight="1" spans="1:7">
      <c r="A66" s="53"/>
      <c r="B66" s="17" t="s">
        <v>237</v>
      </c>
      <c r="C66" s="9" t="s">
        <v>127</v>
      </c>
      <c r="D66" s="10">
        <v>2</v>
      </c>
      <c r="E66" s="10"/>
      <c r="F66" s="13">
        <f t="shared" si="3"/>
        <v>0</v>
      </c>
      <c r="G66" s="9"/>
    </row>
    <row r="67" ht="33.95" customHeight="1" spans="1:7">
      <c r="A67" s="9">
        <v>-404</v>
      </c>
      <c r="B67" s="17" t="s">
        <v>238</v>
      </c>
      <c r="C67" s="9" t="s">
        <v>127</v>
      </c>
      <c r="D67" s="10">
        <v>2</v>
      </c>
      <c r="E67" s="10"/>
      <c r="F67" s="13">
        <f t="shared" si="3"/>
        <v>0</v>
      </c>
      <c r="G67" s="9"/>
    </row>
    <row r="68" ht="18.95" customHeight="1" spans="1:7">
      <c r="A68" s="9"/>
      <c r="B68" s="17" t="s">
        <v>239</v>
      </c>
      <c r="C68" s="9" t="s">
        <v>116</v>
      </c>
      <c r="D68" s="10">
        <v>12</v>
      </c>
      <c r="E68" s="10"/>
      <c r="F68" s="13">
        <f t="shared" si="3"/>
        <v>0</v>
      </c>
      <c r="G68" s="9"/>
    </row>
    <row r="69" ht="45" customHeight="1" spans="1:7">
      <c r="A69" s="9"/>
      <c r="B69" s="17" t="s">
        <v>240</v>
      </c>
      <c r="C69" s="9" t="s">
        <v>88</v>
      </c>
      <c r="D69" s="10">
        <v>1</v>
      </c>
      <c r="E69" s="10"/>
      <c r="F69" s="13">
        <f t="shared" si="3"/>
        <v>0</v>
      </c>
      <c r="G69" s="9" t="s">
        <v>241</v>
      </c>
    </row>
    <row r="70" spans="1:7">
      <c r="A70" s="9">
        <v>-405</v>
      </c>
      <c r="B70" s="17" t="s">
        <v>242</v>
      </c>
      <c r="C70" s="9" t="s">
        <v>88</v>
      </c>
      <c r="D70" s="10">
        <v>1</v>
      </c>
      <c r="E70" s="10"/>
      <c r="F70" s="13">
        <f t="shared" si="3"/>
        <v>0</v>
      </c>
      <c r="G70" s="9"/>
    </row>
    <row r="71" spans="1:7">
      <c r="A71" s="6" t="s">
        <v>243</v>
      </c>
      <c r="B71" s="69" t="s">
        <v>244</v>
      </c>
      <c r="C71" s="70"/>
      <c r="D71" s="42"/>
      <c r="E71" s="42"/>
      <c r="F71" s="42"/>
      <c r="G71" s="43"/>
    </row>
    <row r="72" ht="71.25" spans="1:7">
      <c r="A72" s="54">
        <v>-501</v>
      </c>
      <c r="B72" s="8" t="s">
        <v>245</v>
      </c>
      <c r="C72" s="9" t="s">
        <v>88</v>
      </c>
      <c r="D72" s="10">
        <v>1</v>
      </c>
      <c r="E72" s="10"/>
      <c r="F72" s="13">
        <f>E72*D72</f>
        <v>0</v>
      </c>
      <c r="G72" s="9"/>
    </row>
    <row r="73" spans="1:7">
      <c r="A73" s="52"/>
      <c r="B73" s="8" t="s">
        <v>246</v>
      </c>
      <c r="C73" s="9" t="s">
        <v>86</v>
      </c>
      <c r="D73" s="10">
        <v>1</v>
      </c>
      <c r="E73" s="10"/>
      <c r="F73" s="13">
        <f t="shared" ref="F73:F83" si="4">E73*D73</f>
        <v>0</v>
      </c>
      <c r="G73" s="9"/>
    </row>
    <row r="74" ht="28.5" spans="1:7">
      <c r="A74" s="52"/>
      <c r="B74" s="8" t="s">
        <v>247</v>
      </c>
      <c r="C74" s="9" t="s">
        <v>86</v>
      </c>
      <c r="D74" s="10">
        <v>1</v>
      </c>
      <c r="E74" s="10"/>
      <c r="F74" s="13">
        <f t="shared" si="4"/>
        <v>0</v>
      </c>
      <c r="G74" s="9" t="s">
        <v>248</v>
      </c>
    </row>
    <row r="75" spans="1:7">
      <c r="A75" s="52"/>
      <c r="B75" s="8" t="s">
        <v>249</v>
      </c>
      <c r="C75" s="9" t="s">
        <v>86</v>
      </c>
      <c r="D75" s="10">
        <v>1</v>
      </c>
      <c r="E75" s="10"/>
      <c r="F75" s="13">
        <f t="shared" si="4"/>
        <v>0</v>
      </c>
      <c r="G75" s="9"/>
    </row>
    <row r="76" spans="1:7">
      <c r="A76" s="52"/>
      <c r="B76" s="8" t="s">
        <v>250</v>
      </c>
      <c r="C76" s="9" t="s">
        <v>251</v>
      </c>
      <c r="D76" s="10">
        <v>4</v>
      </c>
      <c r="E76" s="10"/>
      <c r="F76" s="13">
        <f t="shared" si="4"/>
        <v>0</v>
      </c>
      <c r="G76" s="9"/>
    </row>
    <row r="77" spans="1:7">
      <c r="A77" s="52"/>
      <c r="B77" s="8" t="s">
        <v>252</v>
      </c>
      <c r="C77" s="9" t="s">
        <v>86</v>
      </c>
      <c r="D77" s="10">
        <v>1</v>
      </c>
      <c r="E77" s="10"/>
      <c r="F77" s="13">
        <f t="shared" si="4"/>
        <v>0</v>
      </c>
      <c r="G77" s="9"/>
    </row>
    <row r="78" ht="28.5" spans="1:7">
      <c r="A78" s="52"/>
      <c r="B78" s="8" t="s">
        <v>253</v>
      </c>
      <c r="C78" s="9" t="s">
        <v>88</v>
      </c>
      <c r="D78" s="10">
        <v>1</v>
      </c>
      <c r="E78" s="10"/>
      <c r="F78" s="13">
        <f t="shared" si="4"/>
        <v>0</v>
      </c>
      <c r="G78" s="9"/>
    </row>
    <row r="79" spans="1:7">
      <c r="A79" s="52"/>
      <c r="B79" s="8" t="s">
        <v>254</v>
      </c>
      <c r="C79" s="9" t="s">
        <v>86</v>
      </c>
      <c r="D79" s="10">
        <v>1</v>
      </c>
      <c r="E79" s="10"/>
      <c r="F79" s="13">
        <f t="shared" si="4"/>
        <v>0</v>
      </c>
      <c r="G79" s="9"/>
    </row>
    <row r="80" spans="1:7">
      <c r="A80" s="52"/>
      <c r="B80" s="8" t="s">
        <v>255</v>
      </c>
      <c r="C80" s="9" t="s">
        <v>86</v>
      </c>
      <c r="D80" s="10">
        <v>1</v>
      </c>
      <c r="E80" s="10"/>
      <c r="F80" s="13">
        <f t="shared" si="4"/>
        <v>0</v>
      </c>
      <c r="G80" s="9"/>
    </row>
    <row r="81" spans="1:7">
      <c r="A81" s="52"/>
      <c r="B81" s="8" t="s">
        <v>256</v>
      </c>
      <c r="C81" s="9" t="s">
        <v>185</v>
      </c>
      <c r="D81" s="10">
        <v>1</v>
      </c>
      <c r="E81" s="10"/>
      <c r="F81" s="13">
        <f t="shared" si="4"/>
        <v>0</v>
      </c>
      <c r="G81" s="9"/>
    </row>
    <row r="82" ht="28.5" spans="1:7">
      <c r="A82" s="52"/>
      <c r="B82" s="8" t="s">
        <v>257</v>
      </c>
      <c r="C82" s="9" t="s">
        <v>86</v>
      </c>
      <c r="D82" s="10">
        <v>1</v>
      </c>
      <c r="E82" s="10"/>
      <c r="F82" s="13">
        <f t="shared" si="4"/>
        <v>0</v>
      </c>
      <c r="G82" s="9" t="s">
        <v>248</v>
      </c>
    </row>
    <row r="83" spans="1:7">
      <c r="A83" s="53"/>
      <c r="B83" s="8" t="s">
        <v>258</v>
      </c>
      <c r="C83" s="9" t="s">
        <v>88</v>
      </c>
      <c r="D83" s="10">
        <v>1</v>
      </c>
      <c r="E83" s="10"/>
      <c r="F83" s="13">
        <f t="shared" si="4"/>
        <v>0</v>
      </c>
      <c r="G83" s="9"/>
    </row>
    <row r="84" ht="85.5" spans="1:7">
      <c r="A84" s="26"/>
      <c r="B84" s="26" t="s">
        <v>259</v>
      </c>
      <c r="C84" s="6"/>
      <c r="D84" s="150"/>
      <c r="E84" s="155"/>
      <c r="F84" s="13"/>
      <c r="G84" s="26"/>
    </row>
    <row r="85" ht="28.5" spans="1:7">
      <c r="A85" s="9">
        <v>-502</v>
      </c>
      <c r="B85" s="8" t="s">
        <v>260</v>
      </c>
      <c r="C85" s="9" t="s">
        <v>127</v>
      </c>
      <c r="D85" s="10">
        <v>2</v>
      </c>
      <c r="E85" s="10"/>
      <c r="F85" s="13">
        <f t="shared" ref="F85:F99" si="5">E85*D85</f>
        <v>0</v>
      </c>
      <c r="G85" s="9"/>
    </row>
    <row r="86" ht="42.75" spans="1:7">
      <c r="A86" s="9">
        <v>-503</v>
      </c>
      <c r="B86" s="8" t="s">
        <v>261</v>
      </c>
      <c r="C86" s="9" t="s">
        <v>127</v>
      </c>
      <c r="D86" s="10">
        <v>2</v>
      </c>
      <c r="E86" s="10"/>
      <c r="F86" s="13">
        <f t="shared" si="5"/>
        <v>0</v>
      </c>
      <c r="G86" s="9"/>
    </row>
    <row r="87" ht="57" spans="1:7">
      <c r="A87" s="9">
        <v>-504</v>
      </c>
      <c r="B87" s="8" t="s">
        <v>262</v>
      </c>
      <c r="C87" s="9" t="s">
        <v>127</v>
      </c>
      <c r="D87" s="10">
        <v>1</v>
      </c>
      <c r="E87" s="10"/>
      <c r="F87" s="13">
        <f t="shared" si="5"/>
        <v>0</v>
      </c>
      <c r="G87" s="9"/>
    </row>
    <row r="88" ht="28.5" spans="1:7">
      <c r="A88" s="9">
        <v>-505</v>
      </c>
      <c r="B88" s="8" t="s">
        <v>263</v>
      </c>
      <c r="C88" s="9" t="s">
        <v>127</v>
      </c>
      <c r="D88" s="10">
        <v>2</v>
      </c>
      <c r="E88" s="10"/>
      <c r="F88" s="13">
        <f t="shared" si="5"/>
        <v>0</v>
      </c>
      <c r="G88" s="9"/>
    </row>
    <row r="89" spans="1:7">
      <c r="A89" s="9">
        <v>-506</v>
      </c>
      <c r="B89" s="8" t="s">
        <v>264</v>
      </c>
      <c r="C89" s="9" t="s">
        <v>127</v>
      </c>
      <c r="D89" s="10">
        <v>2</v>
      </c>
      <c r="E89" s="10"/>
      <c r="F89" s="13">
        <f t="shared" si="5"/>
        <v>0</v>
      </c>
      <c r="G89" s="9"/>
    </row>
    <row r="90" spans="1:7">
      <c r="A90" s="9"/>
      <c r="B90" s="8" t="s">
        <v>265</v>
      </c>
      <c r="C90" s="9" t="s">
        <v>127</v>
      </c>
      <c r="D90" s="10">
        <v>1</v>
      </c>
      <c r="E90" s="10"/>
      <c r="F90" s="13">
        <f t="shared" si="5"/>
        <v>0</v>
      </c>
      <c r="G90" s="9"/>
    </row>
    <row r="91" spans="1:7">
      <c r="A91" s="9"/>
      <c r="B91" s="8" t="s">
        <v>266</v>
      </c>
      <c r="C91" s="9" t="s">
        <v>127</v>
      </c>
      <c r="D91" s="10">
        <v>2</v>
      </c>
      <c r="E91" s="10"/>
      <c r="F91" s="13">
        <f t="shared" si="5"/>
        <v>0</v>
      </c>
      <c r="G91" s="9"/>
    </row>
    <row r="92" spans="1:7">
      <c r="A92" s="9"/>
      <c r="B92" s="8" t="s">
        <v>267</v>
      </c>
      <c r="C92" s="9" t="s">
        <v>127</v>
      </c>
      <c r="D92" s="10">
        <v>2</v>
      </c>
      <c r="E92" s="10"/>
      <c r="F92" s="13">
        <f t="shared" si="5"/>
        <v>0</v>
      </c>
      <c r="G92" s="9"/>
    </row>
    <row r="93" spans="1:7">
      <c r="A93" s="9"/>
      <c r="B93" s="8" t="s">
        <v>268</v>
      </c>
      <c r="C93" s="9" t="s">
        <v>127</v>
      </c>
      <c r="D93" s="10">
        <v>2</v>
      </c>
      <c r="E93" s="10"/>
      <c r="F93" s="13">
        <f t="shared" si="5"/>
        <v>0</v>
      </c>
      <c r="G93" s="9"/>
    </row>
    <row r="94" spans="1:7">
      <c r="A94" s="9"/>
      <c r="B94" s="8" t="s">
        <v>269</v>
      </c>
      <c r="C94" s="9" t="s">
        <v>127</v>
      </c>
      <c r="D94" s="10">
        <v>2</v>
      </c>
      <c r="E94" s="10"/>
      <c r="F94" s="13">
        <f t="shared" si="5"/>
        <v>0</v>
      </c>
      <c r="G94" s="9"/>
    </row>
    <row r="95" spans="1:7">
      <c r="A95" s="9"/>
      <c r="B95" s="8" t="s">
        <v>270</v>
      </c>
      <c r="C95" s="9" t="s">
        <v>127</v>
      </c>
      <c r="D95" s="10">
        <v>1</v>
      </c>
      <c r="E95" s="10"/>
      <c r="F95" s="13">
        <f t="shared" si="5"/>
        <v>0</v>
      </c>
      <c r="G95" s="9"/>
    </row>
    <row r="96" spans="1:7">
      <c r="A96" s="9"/>
      <c r="B96" s="8" t="s">
        <v>271</v>
      </c>
      <c r="C96" s="9" t="s">
        <v>127</v>
      </c>
      <c r="D96" s="10">
        <v>2</v>
      </c>
      <c r="E96" s="10"/>
      <c r="F96" s="13">
        <f t="shared" si="5"/>
        <v>0</v>
      </c>
      <c r="G96" s="9"/>
    </row>
    <row r="97" ht="18.95" customHeight="1" spans="1:7">
      <c r="A97" s="9"/>
      <c r="B97" s="8" t="s">
        <v>272</v>
      </c>
      <c r="C97" s="9" t="s">
        <v>127</v>
      </c>
      <c r="D97" s="10">
        <v>2</v>
      </c>
      <c r="E97" s="10"/>
      <c r="F97" s="13">
        <f t="shared" si="5"/>
        <v>0</v>
      </c>
      <c r="G97" s="9"/>
    </row>
    <row r="98" ht="15" customHeight="1" spans="1:7">
      <c r="A98" s="9"/>
      <c r="B98" s="8" t="s">
        <v>273</v>
      </c>
      <c r="C98" s="9" t="s">
        <v>127</v>
      </c>
      <c r="D98" s="10">
        <v>1</v>
      </c>
      <c r="E98" s="10"/>
      <c r="F98" s="13">
        <f t="shared" si="5"/>
        <v>0</v>
      </c>
      <c r="G98" s="9"/>
    </row>
    <row r="99" ht="15" customHeight="1" spans="1:7">
      <c r="A99" s="54"/>
      <c r="B99" s="8" t="s">
        <v>274</v>
      </c>
      <c r="C99" s="9" t="s">
        <v>88</v>
      </c>
      <c r="D99" s="10">
        <v>1</v>
      </c>
      <c r="E99" s="10"/>
      <c r="F99" s="13">
        <f t="shared" si="5"/>
        <v>0</v>
      </c>
      <c r="G99" s="9"/>
    </row>
    <row r="100" s="1" customFormat="1" spans="1:7">
      <c r="A100" s="133"/>
      <c r="B100" s="8" t="s">
        <v>275</v>
      </c>
      <c r="C100" s="132"/>
      <c r="D100" s="13"/>
      <c r="E100" s="156"/>
      <c r="F100" s="13"/>
      <c r="G100" s="120"/>
    </row>
    <row r="101" s="1" customFormat="1" spans="1:7">
      <c r="A101" s="135"/>
      <c r="B101" s="8" t="s">
        <v>276</v>
      </c>
      <c r="C101" s="132" t="s">
        <v>127</v>
      </c>
      <c r="D101" s="13">
        <v>1</v>
      </c>
      <c r="E101" s="13"/>
      <c r="F101" s="13">
        <f t="shared" ref="F101:F108" si="6">E101*D101</f>
        <v>0</v>
      </c>
      <c r="G101" s="120"/>
    </row>
    <row r="102" s="1" customFormat="1" spans="1:7">
      <c r="A102" s="135"/>
      <c r="B102" s="8" t="s">
        <v>277</v>
      </c>
      <c r="C102" s="132" t="s">
        <v>127</v>
      </c>
      <c r="D102" s="13">
        <v>1</v>
      </c>
      <c r="E102" s="13"/>
      <c r="F102" s="13">
        <f t="shared" si="6"/>
        <v>0</v>
      </c>
      <c r="G102" s="120"/>
    </row>
    <row r="103" s="1" customFormat="1" spans="1:7">
      <c r="A103" s="135"/>
      <c r="B103" s="8" t="s">
        <v>278</v>
      </c>
      <c r="C103" s="132" t="s">
        <v>127</v>
      </c>
      <c r="D103" s="13">
        <v>1</v>
      </c>
      <c r="E103" s="13"/>
      <c r="F103" s="13">
        <f t="shared" si="6"/>
        <v>0</v>
      </c>
      <c r="G103" s="120"/>
    </row>
    <row r="104" s="1" customFormat="1" spans="1:7">
      <c r="A104" s="135"/>
      <c r="B104" s="8" t="s">
        <v>279</v>
      </c>
      <c r="C104" s="132" t="s">
        <v>127</v>
      </c>
      <c r="D104" s="13">
        <v>1</v>
      </c>
      <c r="E104" s="13"/>
      <c r="F104" s="13">
        <f t="shared" si="6"/>
        <v>0</v>
      </c>
      <c r="G104" s="120"/>
    </row>
    <row r="105" s="1" customFormat="1" spans="1:7">
      <c r="A105" s="135"/>
      <c r="B105" s="8" t="s">
        <v>280</v>
      </c>
      <c r="C105" s="132" t="s">
        <v>127</v>
      </c>
      <c r="D105" s="13">
        <v>1</v>
      </c>
      <c r="E105" s="13"/>
      <c r="F105" s="13">
        <f t="shared" si="6"/>
        <v>0</v>
      </c>
      <c r="G105" s="120"/>
    </row>
    <row r="106" s="1" customFormat="1" spans="1:7">
      <c r="A106" s="134"/>
      <c r="B106" s="8" t="s">
        <v>281</v>
      </c>
      <c r="C106" s="132" t="s">
        <v>127</v>
      </c>
      <c r="D106" s="13">
        <v>1</v>
      </c>
      <c r="E106" s="13"/>
      <c r="F106" s="13">
        <f t="shared" si="6"/>
        <v>0</v>
      </c>
      <c r="G106" s="120"/>
    </row>
    <row r="107" ht="28.5" spans="1:7">
      <c r="A107" s="9">
        <v>-507</v>
      </c>
      <c r="B107" s="8" t="s">
        <v>282</v>
      </c>
      <c r="C107" s="9" t="s">
        <v>230</v>
      </c>
      <c r="D107" s="10">
        <v>4</v>
      </c>
      <c r="E107" s="10"/>
      <c r="F107" s="13">
        <f t="shared" si="6"/>
        <v>0</v>
      </c>
      <c r="G107" s="9" t="s">
        <v>283</v>
      </c>
    </row>
    <row r="108" ht="28.5" spans="1:7">
      <c r="A108" s="9">
        <v>-508</v>
      </c>
      <c r="B108" s="8" t="s">
        <v>284</v>
      </c>
      <c r="C108" s="9" t="s">
        <v>88</v>
      </c>
      <c r="D108" s="10">
        <v>1</v>
      </c>
      <c r="E108" s="10"/>
      <c r="F108" s="13">
        <f t="shared" si="6"/>
        <v>0</v>
      </c>
      <c r="G108" s="9"/>
    </row>
    <row r="109" spans="1:7">
      <c r="A109" s="46"/>
      <c r="B109" s="104" t="s">
        <v>285</v>
      </c>
      <c r="C109" s="12"/>
      <c r="D109" s="13"/>
      <c r="E109" s="45"/>
      <c r="F109" s="13">
        <f>SUM(F7:F108)</f>
        <v>0</v>
      </c>
      <c r="G109" s="46"/>
    </row>
  </sheetData>
  <mergeCells count="25">
    <mergeCell ref="A1:G1"/>
    <mergeCell ref="A2:G2"/>
    <mergeCell ref="B5:G5"/>
    <mergeCell ref="B35:G35"/>
    <mergeCell ref="B45:G45"/>
    <mergeCell ref="B52:G52"/>
    <mergeCell ref="B71:G71"/>
    <mergeCell ref="A3:A4"/>
    <mergeCell ref="A6:A12"/>
    <mergeCell ref="A13:A19"/>
    <mergeCell ref="A20:A26"/>
    <mergeCell ref="A36:A38"/>
    <mergeCell ref="A39:A42"/>
    <mergeCell ref="A46:A48"/>
    <mergeCell ref="A53:A57"/>
    <mergeCell ref="A58:A64"/>
    <mergeCell ref="A65:A66"/>
    <mergeCell ref="A67:A69"/>
    <mergeCell ref="A72:A83"/>
    <mergeCell ref="A89:A106"/>
    <mergeCell ref="C3:C4"/>
    <mergeCell ref="D3:D4"/>
    <mergeCell ref="E3:E4"/>
    <mergeCell ref="F3:F4"/>
    <mergeCell ref="G3:G4"/>
  </mergeCells>
  <pageMargins left="0.75" right="0.75" top="1" bottom="1" header="0.5" footer="0.5"/>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
    <pageSetUpPr fitToPage="1"/>
  </sheetPr>
  <dimension ref="A1:H276"/>
  <sheetViews>
    <sheetView zoomScale="90" zoomScaleNormal="90" topLeftCell="A243" workbookViewId="0">
      <selection activeCell="E271" sqref="E271"/>
    </sheetView>
  </sheetViews>
  <sheetFormatPr defaultColWidth="9" defaultRowHeight="14.25" outlineLevelCol="7"/>
  <cols>
    <col min="1" max="1" width="9" style="2"/>
    <col min="2" max="2" width="71.125" style="127" customWidth="1"/>
    <col min="3" max="3" width="9" style="2"/>
    <col min="4" max="4" width="10.75" style="128" customWidth="1"/>
    <col min="5" max="5" width="10.75" style="129" customWidth="1"/>
    <col min="6" max="6" width="16.125" style="130" customWidth="1"/>
    <col min="7" max="7" width="9" style="4"/>
    <col min="8" max="8" width="59.375" style="4" customWidth="1"/>
    <col min="9" max="16384" width="9" style="4"/>
  </cols>
  <sheetData>
    <row r="1" spans="1:7">
      <c r="A1" s="5" t="s">
        <v>14</v>
      </c>
      <c r="B1" s="5"/>
      <c r="C1" s="5"/>
      <c r="D1" s="37"/>
      <c r="E1" s="38"/>
      <c r="F1" s="38"/>
      <c r="G1" s="5"/>
    </row>
    <row r="2" ht="38.1" customHeight="1" spans="1:7">
      <c r="A2" s="39" t="s">
        <v>286</v>
      </c>
      <c r="B2" s="40"/>
      <c r="C2" s="40"/>
      <c r="D2" s="41"/>
      <c r="E2" s="42"/>
      <c r="F2" s="42"/>
      <c r="G2" s="43"/>
    </row>
    <row r="3" ht="18" customHeight="1" spans="1:7">
      <c r="A3" s="27" t="s">
        <v>160</v>
      </c>
      <c r="B3" s="23" t="s">
        <v>161</v>
      </c>
      <c r="C3" s="12"/>
      <c r="D3" s="44"/>
      <c r="E3" s="13"/>
      <c r="F3" s="45"/>
      <c r="G3" s="46"/>
    </row>
    <row r="4" ht="42.75" customHeight="1" spans="1:7">
      <c r="A4" s="27"/>
      <c r="B4" s="23" t="s">
        <v>162</v>
      </c>
      <c r="C4" s="24" t="s">
        <v>81</v>
      </c>
      <c r="D4" s="47" t="s">
        <v>82</v>
      </c>
      <c r="E4" s="10" t="s">
        <v>83</v>
      </c>
      <c r="F4" s="10" t="s">
        <v>84</v>
      </c>
      <c r="G4" s="9" t="s">
        <v>4</v>
      </c>
    </row>
    <row r="5" ht="15" customHeight="1" spans="1:7">
      <c r="A5" s="6" t="s">
        <v>287</v>
      </c>
      <c r="B5" s="69" t="s">
        <v>288</v>
      </c>
      <c r="C5" s="40"/>
      <c r="D5" s="40"/>
      <c r="E5" s="40"/>
      <c r="F5" s="40"/>
      <c r="G5" s="43"/>
    </row>
    <row r="6" ht="33.95" customHeight="1" spans="1:7">
      <c r="A6" s="9">
        <v>-101</v>
      </c>
      <c r="B6" s="17" t="s">
        <v>289</v>
      </c>
      <c r="C6" s="9" t="s">
        <v>127</v>
      </c>
      <c r="D6" s="47">
        <v>12</v>
      </c>
      <c r="E6" s="10"/>
      <c r="F6" s="10">
        <f>E6*D6</f>
        <v>0</v>
      </c>
      <c r="G6" s="9"/>
    </row>
    <row r="7" spans="1:7">
      <c r="A7" s="9"/>
      <c r="B7" s="17" t="s">
        <v>290</v>
      </c>
      <c r="C7" s="9" t="s">
        <v>127</v>
      </c>
      <c r="D7" s="47">
        <v>100</v>
      </c>
      <c r="E7" s="10"/>
      <c r="F7" s="10">
        <f>E7*D7</f>
        <v>0</v>
      </c>
      <c r="G7" s="9"/>
    </row>
    <row r="8" ht="36" customHeight="1" spans="1:7">
      <c r="A8" s="54">
        <v>-102</v>
      </c>
      <c r="B8" s="17" t="s">
        <v>291</v>
      </c>
      <c r="C8" s="9" t="s">
        <v>127</v>
      </c>
      <c r="D8" s="47">
        <v>20</v>
      </c>
      <c r="E8" s="10"/>
      <c r="F8" s="10">
        <f>E8*D8</f>
        <v>0</v>
      </c>
      <c r="G8" s="9"/>
    </row>
    <row r="9" spans="1:7">
      <c r="A9" s="52"/>
      <c r="B9" s="17" t="s">
        <v>292</v>
      </c>
      <c r="C9" s="9" t="s">
        <v>127</v>
      </c>
      <c r="D9" s="47">
        <v>100</v>
      </c>
      <c r="E9" s="10"/>
      <c r="F9" s="10">
        <f>E9*D9</f>
        <v>0</v>
      </c>
      <c r="G9" s="9"/>
    </row>
    <row r="10" spans="1:7">
      <c r="A10" s="53"/>
      <c r="B10" s="17" t="s">
        <v>293</v>
      </c>
      <c r="C10" s="9" t="s">
        <v>185</v>
      </c>
      <c r="D10" s="47">
        <v>20</v>
      </c>
      <c r="E10" s="10"/>
      <c r="F10" s="10">
        <f>E10*D10</f>
        <v>0</v>
      </c>
      <c r="G10" s="9"/>
    </row>
    <row r="11" spans="1:7">
      <c r="A11" s="52">
        <v>-103</v>
      </c>
      <c r="B11" s="17" t="s">
        <v>294</v>
      </c>
      <c r="C11" s="9" t="s">
        <v>127</v>
      </c>
      <c r="D11" s="47">
        <v>10</v>
      </c>
      <c r="E11" s="10"/>
      <c r="F11" s="10">
        <f t="shared" ref="F11:F21" si="0">E11*D11</f>
        <v>0</v>
      </c>
      <c r="G11" s="9"/>
    </row>
    <row r="12" ht="27.95" customHeight="1" spans="1:7">
      <c r="A12" s="54">
        <v>-104</v>
      </c>
      <c r="B12" s="17" t="s">
        <v>295</v>
      </c>
      <c r="C12" s="9" t="s">
        <v>127</v>
      </c>
      <c r="D12" s="47">
        <v>2</v>
      </c>
      <c r="E12" s="15"/>
      <c r="F12" s="10">
        <f t="shared" si="0"/>
        <v>0</v>
      </c>
      <c r="G12" s="9"/>
    </row>
    <row r="13" ht="28.5" spans="1:7">
      <c r="A13" s="53"/>
      <c r="B13" s="17" t="s">
        <v>296</v>
      </c>
      <c r="C13" s="9" t="s">
        <v>116</v>
      </c>
      <c r="D13" s="47">
        <v>2</v>
      </c>
      <c r="E13" s="15"/>
      <c r="F13" s="10">
        <f t="shared" si="0"/>
        <v>0</v>
      </c>
      <c r="G13" s="9"/>
    </row>
    <row r="14" ht="18.95" customHeight="1" spans="1:7">
      <c r="A14" s="9">
        <v>-105</v>
      </c>
      <c r="B14" s="17" t="s">
        <v>297</v>
      </c>
      <c r="C14" s="9" t="s">
        <v>232</v>
      </c>
      <c r="D14" s="47">
        <v>10</v>
      </c>
      <c r="E14" s="10"/>
      <c r="F14" s="10">
        <f t="shared" si="0"/>
        <v>0</v>
      </c>
      <c r="G14" s="9"/>
    </row>
    <row r="15" spans="1:7">
      <c r="A15" s="9"/>
      <c r="B15" s="17" t="s">
        <v>298</v>
      </c>
      <c r="C15" s="9" t="s">
        <v>232</v>
      </c>
      <c r="D15" s="47">
        <v>10</v>
      </c>
      <c r="E15" s="10"/>
      <c r="F15" s="10">
        <f t="shared" si="0"/>
        <v>0</v>
      </c>
      <c r="G15" s="9"/>
    </row>
    <row r="16" spans="1:7">
      <c r="A16" s="9"/>
      <c r="B16" s="17" t="s">
        <v>299</v>
      </c>
      <c r="C16" s="9" t="s">
        <v>230</v>
      </c>
      <c r="D16" s="47">
        <v>30</v>
      </c>
      <c r="E16" s="10"/>
      <c r="F16" s="10">
        <f t="shared" si="0"/>
        <v>0</v>
      </c>
      <c r="G16" s="9"/>
    </row>
    <row r="17" spans="1:7">
      <c r="A17" s="9"/>
      <c r="B17" s="17" t="s">
        <v>300</v>
      </c>
      <c r="C17" s="9" t="s">
        <v>116</v>
      </c>
      <c r="D17" s="47">
        <v>10</v>
      </c>
      <c r="E17" s="10"/>
      <c r="F17" s="10">
        <f t="shared" si="0"/>
        <v>0</v>
      </c>
      <c r="G17" s="9"/>
    </row>
    <row r="18" s="1" customFormat="1" ht="42.75" spans="1:7">
      <c r="A18" s="54">
        <v>-106</v>
      </c>
      <c r="B18" s="17" t="s">
        <v>301</v>
      </c>
      <c r="C18" s="131" t="s">
        <v>127</v>
      </c>
      <c r="D18" s="47">
        <v>24</v>
      </c>
      <c r="E18" s="19"/>
      <c r="F18" s="10">
        <f t="shared" si="0"/>
        <v>0</v>
      </c>
      <c r="G18" s="20"/>
    </row>
    <row r="19" s="1" customFormat="1" spans="1:7">
      <c r="A19" s="53"/>
      <c r="B19" s="17" t="s">
        <v>302</v>
      </c>
      <c r="C19" s="131" t="s">
        <v>232</v>
      </c>
      <c r="D19" s="47">
        <v>20</v>
      </c>
      <c r="E19" s="19"/>
      <c r="F19" s="10">
        <f t="shared" si="0"/>
        <v>0</v>
      </c>
      <c r="G19" s="20"/>
    </row>
    <row r="20" s="1" customFormat="1" ht="51.95" customHeight="1" spans="1:7">
      <c r="A20" s="9">
        <v>-107</v>
      </c>
      <c r="B20" s="17" t="s">
        <v>303</v>
      </c>
      <c r="C20" s="132" t="s">
        <v>127</v>
      </c>
      <c r="D20" s="47">
        <v>4</v>
      </c>
      <c r="E20" s="13"/>
      <c r="F20" s="10">
        <f t="shared" si="0"/>
        <v>0</v>
      </c>
      <c r="G20" s="20"/>
    </row>
    <row r="21" ht="39.95" customHeight="1" spans="1:7">
      <c r="A21" s="53">
        <v>-108</v>
      </c>
      <c r="B21" s="17" t="s">
        <v>304</v>
      </c>
      <c r="C21" s="9" t="s">
        <v>127</v>
      </c>
      <c r="D21" s="47">
        <v>44</v>
      </c>
      <c r="E21" s="10"/>
      <c r="F21" s="10">
        <f t="shared" si="0"/>
        <v>0</v>
      </c>
      <c r="G21" s="9" t="s">
        <v>201</v>
      </c>
    </row>
    <row r="22" ht="15" customHeight="1" spans="1:7">
      <c r="A22" s="6" t="s">
        <v>305</v>
      </c>
      <c r="B22" s="69" t="s">
        <v>306</v>
      </c>
      <c r="C22" s="40"/>
      <c r="D22" s="40"/>
      <c r="E22" s="40"/>
      <c r="F22" s="40"/>
      <c r="G22" s="43"/>
    </row>
    <row r="23" s="1" customFormat="1" spans="1:8">
      <c r="A23" s="119">
        <v>-201</v>
      </c>
      <c r="B23" s="17" t="s">
        <v>307</v>
      </c>
      <c r="C23" s="132" t="s">
        <v>308</v>
      </c>
      <c r="D23" s="47">
        <v>2</v>
      </c>
      <c r="E23" s="13"/>
      <c r="F23" s="10">
        <f t="shared" ref="F23:F29" si="1">E23*D23</f>
        <v>0</v>
      </c>
      <c r="G23" s="20"/>
      <c r="H23" s="90"/>
    </row>
    <row r="24" s="1" customFormat="1" spans="1:8">
      <c r="A24" s="119"/>
      <c r="B24" s="17" t="s">
        <v>309</v>
      </c>
      <c r="C24" s="132" t="s">
        <v>204</v>
      </c>
      <c r="D24" s="47">
        <v>2</v>
      </c>
      <c r="E24" s="13"/>
      <c r="F24" s="10">
        <f t="shared" si="1"/>
        <v>0</v>
      </c>
      <c r="G24" s="20"/>
      <c r="H24" s="90"/>
    </row>
    <row r="25" s="1" customFormat="1" spans="1:8">
      <c r="A25" s="119">
        <v>-202</v>
      </c>
      <c r="B25" s="17" t="s">
        <v>310</v>
      </c>
      <c r="C25" s="132" t="s">
        <v>308</v>
      </c>
      <c r="D25" s="47">
        <v>2</v>
      </c>
      <c r="E25" s="13"/>
      <c r="F25" s="10">
        <f t="shared" si="1"/>
        <v>0</v>
      </c>
      <c r="G25" s="20"/>
      <c r="H25" s="90"/>
    </row>
    <row r="26" s="1" customFormat="1" spans="1:8">
      <c r="A26" s="119"/>
      <c r="B26" s="17" t="s">
        <v>311</v>
      </c>
      <c r="C26" s="132" t="s">
        <v>204</v>
      </c>
      <c r="D26" s="47">
        <v>2</v>
      </c>
      <c r="E26" s="13"/>
      <c r="F26" s="10">
        <f t="shared" si="1"/>
        <v>0</v>
      </c>
      <c r="G26" s="20"/>
      <c r="H26" s="90"/>
    </row>
    <row r="27" s="1" customFormat="1" ht="28.5" spans="1:8">
      <c r="A27" s="133">
        <v>-203</v>
      </c>
      <c r="B27" s="17" t="s">
        <v>312</v>
      </c>
      <c r="C27" s="132" t="s">
        <v>127</v>
      </c>
      <c r="D27" s="47">
        <v>12</v>
      </c>
      <c r="E27" s="13"/>
      <c r="F27" s="10">
        <f t="shared" si="1"/>
        <v>0</v>
      </c>
      <c r="G27" s="20"/>
      <c r="H27" s="90"/>
    </row>
    <row r="28" s="1" customFormat="1" ht="28.5" spans="1:8">
      <c r="A28" s="134"/>
      <c r="B28" s="17" t="s">
        <v>313</v>
      </c>
      <c r="C28" s="132" t="s">
        <v>127</v>
      </c>
      <c r="D28" s="47">
        <v>12</v>
      </c>
      <c r="E28" s="13"/>
      <c r="F28" s="10">
        <f t="shared" si="1"/>
        <v>0</v>
      </c>
      <c r="G28" s="20"/>
      <c r="H28" s="90"/>
    </row>
    <row r="29" s="1" customFormat="1" ht="28.5" spans="1:8">
      <c r="A29" s="119">
        <v>-204</v>
      </c>
      <c r="B29" s="17" t="s">
        <v>314</v>
      </c>
      <c r="C29" s="132" t="s">
        <v>127</v>
      </c>
      <c r="D29" s="47">
        <v>24</v>
      </c>
      <c r="E29" s="13"/>
      <c r="F29" s="10">
        <f t="shared" si="1"/>
        <v>0</v>
      </c>
      <c r="G29" s="20"/>
      <c r="H29" s="90"/>
    </row>
    <row r="30" s="1" customFormat="1" ht="28.5" spans="1:8">
      <c r="A30" s="119">
        <v>-205</v>
      </c>
      <c r="B30" s="17" t="s">
        <v>315</v>
      </c>
      <c r="C30" s="132" t="s">
        <v>127</v>
      </c>
      <c r="D30" s="47">
        <v>4</v>
      </c>
      <c r="E30" s="13"/>
      <c r="F30" s="10">
        <f t="shared" ref="F30:F38" si="2">E30*D30</f>
        <v>0</v>
      </c>
      <c r="G30" s="20"/>
      <c r="H30" s="90"/>
    </row>
    <row r="31" s="1" customFormat="1" spans="1:8">
      <c r="A31" s="119">
        <v>-206</v>
      </c>
      <c r="B31" s="17" t="s">
        <v>316</v>
      </c>
      <c r="C31" s="132" t="s">
        <v>204</v>
      </c>
      <c r="D31" s="47">
        <v>8</v>
      </c>
      <c r="E31" s="13"/>
      <c r="F31" s="10">
        <f t="shared" si="2"/>
        <v>0</v>
      </c>
      <c r="G31" s="20"/>
      <c r="H31" s="90"/>
    </row>
    <row r="32" s="1" customFormat="1" spans="1:8">
      <c r="A32" s="119">
        <v>-207</v>
      </c>
      <c r="B32" s="17" t="s">
        <v>317</v>
      </c>
      <c r="C32" s="132" t="s">
        <v>318</v>
      </c>
      <c r="D32" s="47">
        <v>50</v>
      </c>
      <c r="E32" s="13"/>
      <c r="F32" s="10">
        <f t="shared" si="2"/>
        <v>0</v>
      </c>
      <c r="G32" s="20"/>
      <c r="H32" s="90"/>
    </row>
    <row r="33" s="1" customFormat="1" spans="1:8">
      <c r="A33" s="119">
        <v>-208</v>
      </c>
      <c r="B33" s="17" t="s">
        <v>319</v>
      </c>
      <c r="C33" s="132" t="s">
        <v>204</v>
      </c>
      <c r="D33" s="47">
        <v>10</v>
      </c>
      <c r="E33" s="13"/>
      <c r="F33" s="10">
        <f t="shared" si="2"/>
        <v>0</v>
      </c>
      <c r="G33" s="20"/>
      <c r="H33" s="90"/>
    </row>
    <row r="34" s="1" customFormat="1" spans="1:8">
      <c r="A34" s="119">
        <v>-209</v>
      </c>
      <c r="B34" s="17" t="s">
        <v>320</v>
      </c>
      <c r="C34" s="132" t="s">
        <v>318</v>
      </c>
      <c r="D34" s="47">
        <v>10</v>
      </c>
      <c r="E34" s="13"/>
      <c r="F34" s="10">
        <f t="shared" si="2"/>
        <v>0</v>
      </c>
      <c r="G34" s="20"/>
      <c r="H34" s="90"/>
    </row>
    <row r="35" s="1" customFormat="1" spans="1:8">
      <c r="A35" s="119">
        <v>-210</v>
      </c>
      <c r="B35" s="17" t="s">
        <v>321</v>
      </c>
      <c r="C35" s="132" t="s">
        <v>151</v>
      </c>
      <c r="D35" s="47">
        <v>80</v>
      </c>
      <c r="E35" s="13"/>
      <c r="F35" s="10">
        <f t="shared" si="2"/>
        <v>0</v>
      </c>
      <c r="G35" s="20"/>
      <c r="H35" s="90"/>
    </row>
    <row r="36" ht="15" customHeight="1" spans="1:7">
      <c r="A36" s="6" t="s">
        <v>322</v>
      </c>
      <c r="B36" s="69" t="s">
        <v>323</v>
      </c>
      <c r="C36" s="40"/>
      <c r="D36" s="40"/>
      <c r="E36" s="40"/>
      <c r="F36" s="40"/>
      <c r="G36" s="43"/>
    </row>
    <row r="37" s="1" customFormat="1" spans="1:7">
      <c r="A37" s="119">
        <v>-301</v>
      </c>
      <c r="B37" s="23" t="s">
        <v>324</v>
      </c>
      <c r="C37" s="24" t="s">
        <v>325</v>
      </c>
      <c r="D37" s="44">
        <v>5</v>
      </c>
      <c r="E37" s="13"/>
      <c r="F37" s="10">
        <f t="shared" si="2"/>
        <v>0</v>
      </c>
      <c r="G37" s="20"/>
    </row>
    <row r="38" s="1" customFormat="1" spans="1:7">
      <c r="A38" s="133">
        <v>-302</v>
      </c>
      <c r="B38" s="17" t="s">
        <v>326</v>
      </c>
      <c r="C38" s="132" t="s">
        <v>151</v>
      </c>
      <c r="D38" s="47">
        <v>30</v>
      </c>
      <c r="E38" s="13"/>
      <c r="F38" s="10">
        <f t="shared" si="2"/>
        <v>0</v>
      </c>
      <c r="G38" s="20"/>
    </row>
    <row r="39" s="1" customFormat="1" spans="1:7">
      <c r="A39" s="135"/>
      <c r="B39" s="17" t="s">
        <v>327</v>
      </c>
      <c r="C39" s="132" t="s">
        <v>137</v>
      </c>
      <c r="D39" s="47">
        <v>10</v>
      </c>
      <c r="E39" s="13"/>
      <c r="F39" s="10">
        <f t="shared" ref="F39:F49" si="3">E39*D39</f>
        <v>0</v>
      </c>
      <c r="G39" s="20"/>
    </row>
    <row r="40" s="126" customFormat="1" ht="15" customHeight="1" spans="1:8">
      <c r="A40" s="133">
        <v>-303</v>
      </c>
      <c r="B40" s="17" t="s">
        <v>328</v>
      </c>
      <c r="C40" s="132"/>
      <c r="D40" s="47"/>
      <c r="E40" s="13"/>
      <c r="F40" s="10"/>
      <c r="G40" s="57"/>
      <c r="H40" s="136"/>
    </row>
    <row r="41" ht="15" customHeight="1" spans="1:7">
      <c r="A41" s="134"/>
      <c r="B41" s="17" t="s">
        <v>329</v>
      </c>
      <c r="C41" s="132" t="s">
        <v>185</v>
      </c>
      <c r="D41" s="47">
        <v>100</v>
      </c>
      <c r="E41" s="13"/>
      <c r="F41" s="10">
        <f t="shared" si="3"/>
        <v>0</v>
      </c>
      <c r="G41" s="57"/>
    </row>
    <row r="42" ht="15" customHeight="1" spans="1:7">
      <c r="A42" s="9">
        <v>-304</v>
      </c>
      <c r="B42" s="11" t="s">
        <v>330</v>
      </c>
      <c r="C42" s="9"/>
      <c r="D42" s="47"/>
      <c r="E42" s="10"/>
      <c r="F42" s="10"/>
      <c r="G42" s="11"/>
    </row>
    <row r="43" ht="15" customHeight="1" spans="1:7">
      <c r="A43" s="9"/>
      <c r="B43" s="17" t="s">
        <v>331</v>
      </c>
      <c r="C43" s="9" t="s">
        <v>230</v>
      </c>
      <c r="D43" s="47">
        <v>3</v>
      </c>
      <c r="E43" s="10"/>
      <c r="F43" s="10">
        <f t="shared" si="3"/>
        <v>0</v>
      </c>
      <c r="G43" s="11"/>
    </row>
    <row r="44" ht="15" customHeight="1" spans="1:7">
      <c r="A44" s="9"/>
      <c r="B44" s="17" t="s">
        <v>332</v>
      </c>
      <c r="C44" s="9" t="s">
        <v>230</v>
      </c>
      <c r="D44" s="47">
        <v>8</v>
      </c>
      <c r="E44" s="10"/>
      <c r="F44" s="10">
        <f t="shared" si="3"/>
        <v>0</v>
      </c>
      <c r="G44" s="11"/>
    </row>
    <row r="45" ht="15" customHeight="1" spans="1:7">
      <c r="A45" s="9"/>
      <c r="B45" s="17" t="s">
        <v>333</v>
      </c>
      <c r="C45" s="9" t="s">
        <v>230</v>
      </c>
      <c r="D45" s="47">
        <v>6</v>
      </c>
      <c r="E45" s="10"/>
      <c r="F45" s="10">
        <f t="shared" si="3"/>
        <v>0</v>
      </c>
      <c r="G45" s="11"/>
    </row>
    <row r="46" ht="15" customHeight="1" spans="1:7">
      <c r="A46" s="9"/>
      <c r="B46" s="17" t="s">
        <v>334</v>
      </c>
      <c r="C46" s="9" t="s">
        <v>230</v>
      </c>
      <c r="D46" s="47">
        <v>6</v>
      </c>
      <c r="E46" s="13"/>
      <c r="F46" s="10">
        <f t="shared" si="3"/>
        <v>0</v>
      </c>
      <c r="G46" s="11"/>
    </row>
    <row r="47" ht="15" customHeight="1" spans="1:7">
      <c r="A47" s="9"/>
      <c r="B47" s="17" t="s">
        <v>335</v>
      </c>
      <c r="C47" s="9" t="s">
        <v>230</v>
      </c>
      <c r="D47" s="47">
        <v>20</v>
      </c>
      <c r="E47" s="10"/>
      <c r="F47" s="10">
        <f t="shared" si="3"/>
        <v>0</v>
      </c>
      <c r="G47" s="11"/>
    </row>
    <row r="48" ht="15" customHeight="1" spans="1:7">
      <c r="A48" s="9"/>
      <c r="B48" s="11" t="s">
        <v>336</v>
      </c>
      <c r="C48" s="9" t="s">
        <v>230</v>
      </c>
      <c r="D48" s="47">
        <v>12</v>
      </c>
      <c r="E48" s="10"/>
      <c r="F48" s="10">
        <f t="shared" si="3"/>
        <v>0</v>
      </c>
      <c r="G48" s="11"/>
    </row>
    <row r="49" ht="15" customHeight="1" spans="1:7">
      <c r="A49" s="9"/>
      <c r="B49" s="17" t="s">
        <v>337</v>
      </c>
      <c r="C49" s="9" t="s">
        <v>230</v>
      </c>
      <c r="D49" s="47">
        <v>1</v>
      </c>
      <c r="E49" s="10"/>
      <c r="F49" s="10">
        <f t="shared" si="3"/>
        <v>0</v>
      </c>
      <c r="G49" s="11"/>
    </row>
    <row r="50" ht="15" customHeight="1" spans="1:7">
      <c r="A50" s="9"/>
      <c r="B50" s="17" t="s">
        <v>338</v>
      </c>
      <c r="C50" s="9" t="s">
        <v>124</v>
      </c>
      <c r="D50" s="47">
        <v>1</v>
      </c>
      <c r="E50" s="10"/>
      <c r="F50" s="10">
        <f t="shared" ref="F50:F54" si="4">E50*D50</f>
        <v>0</v>
      </c>
      <c r="G50" s="11"/>
    </row>
    <row r="51" ht="15" customHeight="1" spans="1:7">
      <c r="A51" s="9"/>
      <c r="B51" s="11" t="s">
        <v>339</v>
      </c>
      <c r="C51" s="9" t="s">
        <v>340</v>
      </c>
      <c r="D51" s="47">
        <v>5</v>
      </c>
      <c r="E51" s="10"/>
      <c r="F51" s="10">
        <f t="shared" si="4"/>
        <v>0</v>
      </c>
      <c r="G51" s="11"/>
    </row>
    <row r="52" ht="15" customHeight="1" spans="1:7">
      <c r="A52" s="9"/>
      <c r="B52" s="17" t="s">
        <v>341</v>
      </c>
      <c r="C52" s="9" t="s">
        <v>88</v>
      </c>
      <c r="D52" s="47">
        <v>1</v>
      </c>
      <c r="E52" s="10"/>
      <c r="F52" s="10">
        <f t="shared" si="4"/>
        <v>0</v>
      </c>
      <c r="G52" s="9"/>
    </row>
    <row r="53" ht="15" customHeight="1" spans="1:7">
      <c r="A53" s="54">
        <v>-305</v>
      </c>
      <c r="B53" s="11" t="s">
        <v>342</v>
      </c>
      <c r="C53" s="9"/>
      <c r="D53" s="47"/>
      <c r="E53" s="10"/>
      <c r="F53" s="10">
        <f t="shared" si="4"/>
        <v>0</v>
      </c>
      <c r="G53" s="11"/>
    </row>
    <row r="54" ht="15" customHeight="1" spans="1:7">
      <c r="A54" s="52"/>
      <c r="B54" s="11" t="s">
        <v>343</v>
      </c>
      <c r="C54" s="9" t="s">
        <v>230</v>
      </c>
      <c r="D54" s="47">
        <v>10</v>
      </c>
      <c r="E54" s="10"/>
      <c r="F54" s="10">
        <f t="shared" si="4"/>
        <v>0</v>
      </c>
      <c r="G54" s="11"/>
    </row>
    <row r="55" ht="15" customHeight="1" spans="1:7">
      <c r="A55" s="52"/>
      <c r="B55" s="11" t="s">
        <v>332</v>
      </c>
      <c r="C55" s="9" t="s">
        <v>230</v>
      </c>
      <c r="D55" s="47">
        <v>4</v>
      </c>
      <c r="E55" s="10"/>
      <c r="F55" s="10">
        <f t="shared" ref="F55:F76" si="5">E55*D55</f>
        <v>0</v>
      </c>
      <c r="G55" s="11"/>
    </row>
    <row r="56" ht="15" customHeight="1" spans="1:7">
      <c r="A56" s="52"/>
      <c r="B56" s="11" t="s">
        <v>333</v>
      </c>
      <c r="C56" s="9" t="s">
        <v>230</v>
      </c>
      <c r="D56" s="47">
        <v>6</v>
      </c>
      <c r="E56" s="10"/>
      <c r="F56" s="10">
        <f t="shared" si="5"/>
        <v>0</v>
      </c>
      <c r="G56" s="11"/>
    </row>
    <row r="57" ht="15" customHeight="1" spans="1:7">
      <c r="A57" s="52"/>
      <c r="B57" s="11" t="s">
        <v>334</v>
      </c>
      <c r="C57" s="9" t="s">
        <v>230</v>
      </c>
      <c r="D57" s="47">
        <v>10</v>
      </c>
      <c r="E57" s="10"/>
      <c r="F57" s="10">
        <f t="shared" si="5"/>
        <v>0</v>
      </c>
      <c r="G57" s="11"/>
    </row>
    <row r="58" ht="15" customHeight="1" spans="1:7">
      <c r="A58" s="52"/>
      <c r="B58" s="11" t="s">
        <v>344</v>
      </c>
      <c r="C58" s="9" t="s">
        <v>230</v>
      </c>
      <c r="D58" s="47">
        <v>1</v>
      </c>
      <c r="E58" s="10"/>
      <c r="F58" s="10">
        <f t="shared" si="5"/>
        <v>0</v>
      </c>
      <c r="G58" s="11"/>
    </row>
    <row r="59" ht="15" customHeight="1" spans="1:7">
      <c r="A59" s="52"/>
      <c r="B59" s="11" t="s">
        <v>345</v>
      </c>
      <c r="C59" s="9" t="s">
        <v>340</v>
      </c>
      <c r="D59" s="47">
        <v>10</v>
      </c>
      <c r="E59" s="10"/>
      <c r="F59" s="10">
        <f t="shared" si="5"/>
        <v>0</v>
      </c>
      <c r="G59" s="11"/>
    </row>
    <row r="60" ht="15" customHeight="1" spans="1:7">
      <c r="A60" s="52"/>
      <c r="B60" s="11" t="s">
        <v>339</v>
      </c>
      <c r="C60" s="9" t="s">
        <v>340</v>
      </c>
      <c r="D60" s="47">
        <v>10</v>
      </c>
      <c r="E60" s="10"/>
      <c r="F60" s="10">
        <f t="shared" si="5"/>
        <v>0</v>
      </c>
      <c r="G60" s="11"/>
    </row>
    <row r="61" ht="15" customHeight="1" spans="1:7">
      <c r="A61" s="53"/>
      <c r="B61" s="11" t="s">
        <v>341</v>
      </c>
      <c r="C61" s="9" t="s">
        <v>88</v>
      </c>
      <c r="D61" s="47">
        <v>1</v>
      </c>
      <c r="E61" s="10"/>
      <c r="F61" s="10">
        <f t="shared" si="5"/>
        <v>0</v>
      </c>
      <c r="G61" s="11"/>
    </row>
    <row r="62" ht="15" customHeight="1" spans="1:7">
      <c r="A62" s="54">
        <v>-306</v>
      </c>
      <c r="B62" s="11" t="s">
        <v>346</v>
      </c>
      <c r="C62" s="9"/>
      <c r="D62" s="47"/>
      <c r="E62" s="10"/>
      <c r="F62" s="10">
        <f t="shared" si="5"/>
        <v>0</v>
      </c>
      <c r="G62" s="11"/>
    </row>
    <row r="63" ht="15" customHeight="1" spans="1:7">
      <c r="A63" s="52"/>
      <c r="B63" s="11" t="s">
        <v>331</v>
      </c>
      <c r="C63" s="9" t="s">
        <v>230</v>
      </c>
      <c r="D63" s="47">
        <v>2</v>
      </c>
      <c r="E63" s="10"/>
      <c r="F63" s="10">
        <f t="shared" si="5"/>
        <v>0</v>
      </c>
      <c r="G63" s="11"/>
    </row>
    <row r="64" ht="15" customHeight="1" spans="1:7">
      <c r="A64" s="52"/>
      <c r="B64" s="11" t="s">
        <v>332</v>
      </c>
      <c r="C64" s="9" t="s">
        <v>230</v>
      </c>
      <c r="D64" s="47">
        <v>5</v>
      </c>
      <c r="E64" s="10"/>
      <c r="F64" s="10">
        <f t="shared" si="5"/>
        <v>0</v>
      </c>
      <c r="G64" s="11"/>
    </row>
    <row r="65" ht="15" customHeight="1" spans="1:7">
      <c r="A65" s="52"/>
      <c r="B65" s="11" t="s">
        <v>333</v>
      </c>
      <c r="C65" s="9" t="s">
        <v>230</v>
      </c>
      <c r="D65" s="47">
        <v>5</v>
      </c>
      <c r="E65" s="10"/>
      <c r="F65" s="10">
        <f t="shared" si="5"/>
        <v>0</v>
      </c>
      <c r="G65" s="11"/>
    </row>
    <row r="66" ht="15" customHeight="1" spans="1:7">
      <c r="A66" s="52"/>
      <c r="B66" s="11" t="s">
        <v>347</v>
      </c>
      <c r="C66" s="9" t="s">
        <v>230</v>
      </c>
      <c r="D66" s="47">
        <v>4</v>
      </c>
      <c r="E66" s="10"/>
      <c r="F66" s="10">
        <f t="shared" si="5"/>
        <v>0</v>
      </c>
      <c r="G66" s="11"/>
    </row>
    <row r="67" ht="15" customHeight="1" spans="1:7">
      <c r="A67" s="52"/>
      <c r="B67" s="11" t="s">
        <v>334</v>
      </c>
      <c r="C67" s="9" t="s">
        <v>230</v>
      </c>
      <c r="D67" s="47">
        <v>11</v>
      </c>
      <c r="E67" s="10"/>
      <c r="F67" s="10">
        <f t="shared" si="5"/>
        <v>0</v>
      </c>
      <c r="G67" s="11"/>
    </row>
    <row r="68" ht="15" customHeight="1" spans="1:7">
      <c r="A68" s="52"/>
      <c r="B68" s="11" t="s">
        <v>348</v>
      </c>
      <c r="C68" s="9" t="s">
        <v>232</v>
      </c>
      <c r="D68" s="47">
        <v>3</v>
      </c>
      <c r="E68" s="10"/>
      <c r="F68" s="10">
        <f t="shared" si="5"/>
        <v>0</v>
      </c>
      <c r="G68" s="11"/>
    </row>
    <row r="69" ht="15" customHeight="1" spans="1:7">
      <c r="A69" s="52"/>
      <c r="B69" s="11" t="s">
        <v>345</v>
      </c>
      <c r="C69" s="9" t="s">
        <v>340</v>
      </c>
      <c r="D69" s="47">
        <v>5</v>
      </c>
      <c r="E69" s="10"/>
      <c r="F69" s="10">
        <f t="shared" si="5"/>
        <v>0</v>
      </c>
      <c r="G69" s="11"/>
    </row>
    <row r="70" ht="15" customHeight="1" spans="1:7">
      <c r="A70" s="52"/>
      <c r="B70" s="11" t="s">
        <v>339</v>
      </c>
      <c r="C70" s="9" t="s">
        <v>340</v>
      </c>
      <c r="D70" s="47">
        <v>5</v>
      </c>
      <c r="E70" s="10"/>
      <c r="F70" s="10">
        <f t="shared" si="5"/>
        <v>0</v>
      </c>
      <c r="G70" s="11"/>
    </row>
    <row r="71" ht="15" customHeight="1" spans="1:7">
      <c r="A71" s="53"/>
      <c r="B71" s="11" t="s">
        <v>341</v>
      </c>
      <c r="C71" s="9" t="s">
        <v>88</v>
      </c>
      <c r="D71" s="47">
        <v>1</v>
      </c>
      <c r="E71" s="10"/>
      <c r="F71" s="10">
        <f t="shared" si="5"/>
        <v>0</v>
      </c>
      <c r="G71" s="11"/>
    </row>
    <row r="72" ht="15" customHeight="1" spans="1:7">
      <c r="A72" s="54">
        <v>-307</v>
      </c>
      <c r="B72" s="11" t="s">
        <v>349</v>
      </c>
      <c r="C72" s="9"/>
      <c r="D72" s="47"/>
      <c r="E72" s="10"/>
      <c r="F72" s="10">
        <f t="shared" si="5"/>
        <v>0</v>
      </c>
      <c r="G72" s="11"/>
    </row>
    <row r="73" ht="15" customHeight="1" spans="1:7">
      <c r="A73" s="52"/>
      <c r="B73" s="11" t="s">
        <v>332</v>
      </c>
      <c r="C73" s="9" t="s">
        <v>230</v>
      </c>
      <c r="D73" s="47">
        <v>3</v>
      </c>
      <c r="E73" s="10"/>
      <c r="F73" s="10">
        <f t="shared" si="5"/>
        <v>0</v>
      </c>
      <c r="G73" s="11"/>
    </row>
    <row r="74" ht="15" customHeight="1" spans="1:7">
      <c r="A74" s="52"/>
      <c r="B74" s="11" t="s">
        <v>333</v>
      </c>
      <c r="C74" s="9" t="s">
        <v>230</v>
      </c>
      <c r="D74" s="47">
        <v>15</v>
      </c>
      <c r="E74" s="10"/>
      <c r="F74" s="10">
        <f t="shared" si="5"/>
        <v>0</v>
      </c>
      <c r="G74" s="11"/>
    </row>
    <row r="75" ht="15" customHeight="1" spans="1:7">
      <c r="A75" s="52"/>
      <c r="B75" s="11" t="s">
        <v>350</v>
      </c>
      <c r="C75" s="9" t="s">
        <v>230</v>
      </c>
      <c r="D75" s="47">
        <v>2</v>
      </c>
      <c r="E75" s="10"/>
      <c r="F75" s="10">
        <f t="shared" si="5"/>
        <v>0</v>
      </c>
      <c r="G75" s="11"/>
    </row>
    <row r="76" ht="15" customHeight="1" spans="1:7">
      <c r="A76" s="52"/>
      <c r="B76" s="11" t="s">
        <v>334</v>
      </c>
      <c r="C76" s="9" t="s">
        <v>230</v>
      </c>
      <c r="D76" s="47">
        <v>20</v>
      </c>
      <c r="E76" s="10"/>
      <c r="F76" s="10">
        <f t="shared" si="5"/>
        <v>0</v>
      </c>
      <c r="G76" s="11"/>
    </row>
    <row r="77" ht="15" customHeight="1" spans="1:7">
      <c r="A77" s="52"/>
      <c r="B77" s="11" t="s">
        <v>338</v>
      </c>
      <c r="C77" s="9" t="s">
        <v>124</v>
      </c>
      <c r="D77" s="47">
        <v>1</v>
      </c>
      <c r="E77" s="10"/>
      <c r="F77" s="10">
        <f t="shared" ref="F77:F98" si="6">E77*D77</f>
        <v>0</v>
      </c>
      <c r="G77" s="11"/>
    </row>
    <row r="78" ht="15" customHeight="1" spans="1:7">
      <c r="A78" s="52"/>
      <c r="B78" s="11" t="s">
        <v>345</v>
      </c>
      <c r="C78" s="9" t="s">
        <v>340</v>
      </c>
      <c r="D78" s="47">
        <v>5</v>
      </c>
      <c r="E78" s="10"/>
      <c r="F78" s="10">
        <f t="shared" si="6"/>
        <v>0</v>
      </c>
      <c r="G78" s="11"/>
    </row>
    <row r="79" ht="15" customHeight="1" spans="1:7">
      <c r="A79" s="52"/>
      <c r="B79" s="11" t="s">
        <v>339</v>
      </c>
      <c r="C79" s="9" t="s">
        <v>340</v>
      </c>
      <c r="D79" s="47">
        <v>5</v>
      </c>
      <c r="E79" s="10"/>
      <c r="F79" s="10">
        <f t="shared" si="6"/>
        <v>0</v>
      </c>
      <c r="G79" s="11"/>
    </row>
    <row r="80" ht="15" customHeight="1" spans="1:7">
      <c r="A80" s="53"/>
      <c r="B80" s="11" t="s">
        <v>341</v>
      </c>
      <c r="C80" s="9" t="s">
        <v>88</v>
      </c>
      <c r="D80" s="47">
        <v>1</v>
      </c>
      <c r="E80" s="10"/>
      <c r="F80" s="10">
        <f t="shared" si="6"/>
        <v>0</v>
      </c>
      <c r="G80" s="11"/>
    </row>
    <row r="81" ht="15" customHeight="1" spans="1:7">
      <c r="A81" s="54">
        <v>-308</v>
      </c>
      <c r="B81" s="11" t="s">
        <v>351</v>
      </c>
      <c r="C81" s="9"/>
      <c r="D81" s="47"/>
      <c r="E81" s="10"/>
      <c r="F81" s="10">
        <f t="shared" si="6"/>
        <v>0</v>
      </c>
      <c r="G81" s="11"/>
    </row>
    <row r="82" ht="15" customHeight="1" spans="1:7">
      <c r="A82" s="52"/>
      <c r="B82" s="11" t="s">
        <v>331</v>
      </c>
      <c r="C82" s="9" t="s">
        <v>230</v>
      </c>
      <c r="D82" s="47">
        <v>3</v>
      </c>
      <c r="E82" s="10"/>
      <c r="F82" s="10">
        <f t="shared" si="6"/>
        <v>0</v>
      </c>
      <c r="G82" s="11"/>
    </row>
    <row r="83" ht="15" customHeight="1" spans="1:7">
      <c r="A83" s="52"/>
      <c r="B83" s="11" t="s">
        <v>332</v>
      </c>
      <c r="C83" s="9" t="s">
        <v>230</v>
      </c>
      <c r="D83" s="47">
        <v>7</v>
      </c>
      <c r="E83" s="10"/>
      <c r="F83" s="10">
        <f t="shared" si="6"/>
        <v>0</v>
      </c>
      <c r="G83" s="11"/>
    </row>
    <row r="84" ht="15" customHeight="1" spans="1:7">
      <c r="A84" s="52"/>
      <c r="B84" s="11" t="s">
        <v>335</v>
      </c>
      <c r="C84" s="9" t="s">
        <v>230</v>
      </c>
      <c r="D84" s="47">
        <v>17</v>
      </c>
      <c r="E84" s="10"/>
      <c r="F84" s="10">
        <f t="shared" si="6"/>
        <v>0</v>
      </c>
      <c r="G84" s="11"/>
    </row>
    <row r="85" ht="15" customHeight="1" spans="1:7">
      <c r="A85" s="52"/>
      <c r="B85" s="11" t="s">
        <v>333</v>
      </c>
      <c r="C85" s="9" t="s">
        <v>230</v>
      </c>
      <c r="D85" s="47">
        <v>30</v>
      </c>
      <c r="E85" s="10"/>
      <c r="F85" s="10">
        <f t="shared" si="6"/>
        <v>0</v>
      </c>
      <c r="G85" s="11"/>
    </row>
    <row r="86" ht="15" customHeight="1" spans="1:7">
      <c r="A86" s="52"/>
      <c r="B86" s="11" t="s">
        <v>352</v>
      </c>
      <c r="C86" s="9" t="s">
        <v>230</v>
      </c>
      <c r="D86" s="47">
        <v>12</v>
      </c>
      <c r="E86" s="10"/>
      <c r="F86" s="10">
        <f t="shared" si="6"/>
        <v>0</v>
      </c>
      <c r="G86" s="11"/>
    </row>
    <row r="87" ht="15" customHeight="1" spans="1:7">
      <c r="A87" s="52"/>
      <c r="B87" s="11" t="s">
        <v>334</v>
      </c>
      <c r="C87" s="9" t="s">
        <v>230</v>
      </c>
      <c r="D87" s="47">
        <v>15</v>
      </c>
      <c r="E87" s="10"/>
      <c r="F87" s="10">
        <f t="shared" si="6"/>
        <v>0</v>
      </c>
      <c r="G87" s="11"/>
    </row>
    <row r="88" ht="15" customHeight="1" spans="1:7">
      <c r="A88" s="52"/>
      <c r="B88" s="11" t="s">
        <v>353</v>
      </c>
      <c r="C88" s="9" t="s">
        <v>230</v>
      </c>
      <c r="D88" s="47">
        <v>10</v>
      </c>
      <c r="E88" s="10"/>
      <c r="F88" s="10">
        <f t="shared" si="6"/>
        <v>0</v>
      </c>
      <c r="G88" s="11"/>
    </row>
    <row r="89" ht="15" customHeight="1" spans="1:7">
      <c r="A89" s="52"/>
      <c r="B89" s="11" t="s">
        <v>345</v>
      </c>
      <c r="C89" s="9" t="s">
        <v>340</v>
      </c>
      <c r="D89" s="47">
        <v>10</v>
      </c>
      <c r="E89" s="10"/>
      <c r="F89" s="10">
        <f t="shared" si="6"/>
        <v>0</v>
      </c>
      <c r="G89" s="11"/>
    </row>
    <row r="90" ht="15" customHeight="1" spans="1:7">
      <c r="A90" s="53"/>
      <c r="B90" s="11" t="s">
        <v>341</v>
      </c>
      <c r="C90" s="9" t="s">
        <v>88</v>
      </c>
      <c r="D90" s="47">
        <v>1</v>
      </c>
      <c r="E90" s="10"/>
      <c r="F90" s="10">
        <f t="shared" si="6"/>
        <v>0</v>
      </c>
      <c r="G90" s="11"/>
    </row>
    <row r="91" ht="31.9" customHeight="1" spans="1:7">
      <c r="A91" s="9">
        <v>-309</v>
      </c>
      <c r="B91" s="17" t="s">
        <v>354</v>
      </c>
      <c r="C91" s="9" t="s">
        <v>127</v>
      </c>
      <c r="D91" s="47">
        <v>1</v>
      </c>
      <c r="E91" s="10"/>
      <c r="F91" s="10">
        <f t="shared" si="6"/>
        <v>0</v>
      </c>
      <c r="G91" s="9"/>
    </row>
    <row r="92" ht="18" customHeight="1" spans="1:7">
      <c r="A92" s="9">
        <v>-310</v>
      </c>
      <c r="B92" s="17" t="s">
        <v>355</v>
      </c>
      <c r="C92" s="9" t="s">
        <v>232</v>
      </c>
      <c r="D92" s="47">
        <v>30</v>
      </c>
      <c r="E92" s="10"/>
      <c r="F92" s="10">
        <f t="shared" si="6"/>
        <v>0</v>
      </c>
      <c r="G92" s="9"/>
    </row>
    <row r="93" s="1" customFormat="1" ht="93" customHeight="1" spans="1:7">
      <c r="A93" s="137">
        <v>-311</v>
      </c>
      <c r="B93" s="17" t="s">
        <v>356</v>
      </c>
      <c r="C93" s="132" t="s">
        <v>232</v>
      </c>
      <c r="D93" s="44">
        <v>6</v>
      </c>
      <c r="E93" s="13"/>
      <c r="F93" s="10">
        <f t="shared" si="6"/>
        <v>0</v>
      </c>
      <c r="G93" s="20"/>
    </row>
    <row r="94" s="1" customFormat="1" ht="87.95" customHeight="1" spans="1:7">
      <c r="A94" s="137">
        <v>-312</v>
      </c>
      <c r="B94" s="17" t="s">
        <v>357</v>
      </c>
      <c r="C94" s="132" t="s">
        <v>232</v>
      </c>
      <c r="D94" s="44">
        <v>6</v>
      </c>
      <c r="E94" s="13"/>
      <c r="F94" s="10">
        <f t="shared" si="6"/>
        <v>0</v>
      </c>
      <c r="G94" s="20"/>
    </row>
    <row r="95" s="1" customFormat="1" ht="35.1" customHeight="1" spans="1:7">
      <c r="A95" s="137">
        <v>-313</v>
      </c>
      <c r="B95" s="17" t="s">
        <v>358</v>
      </c>
      <c r="C95" s="132" t="s">
        <v>127</v>
      </c>
      <c r="D95" s="44">
        <v>1</v>
      </c>
      <c r="E95" s="13"/>
      <c r="F95" s="10">
        <f t="shared" si="6"/>
        <v>0</v>
      </c>
      <c r="G95" s="20"/>
    </row>
    <row r="96" s="1" customFormat="1" ht="35.1" customHeight="1" spans="1:7">
      <c r="A96" s="137">
        <v>-314</v>
      </c>
      <c r="B96" s="17" t="s">
        <v>359</v>
      </c>
      <c r="C96" s="132" t="s">
        <v>127</v>
      </c>
      <c r="D96" s="44">
        <v>1</v>
      </c>
      <c r="E96" s="13"/>
      <c r="F96" s="10">
        <f t="shared" si="6"/>
        <v>0</v>
      </c>
      <c r="G96" s="20"/>
    </row>
    <row r="97" s="1" customFormat="1" ht="33.95" customHeight="1" spans="1:7">
      <c r="A97" s="138">
        <v>-315</v>
      </c>
      <c r="B97" s="17" t="s">
        <v>360</v>
      </c>
      <c r="C97" s="132" t="s">
        <v>232</v>
      </c>
      <c r="D97" s="44">
        <v>10</v>
      </c>
      <c r="E97" s="13"/>
      <c r="F97" s="10">
        <f t="shared" si="6"/>
        <v>0</v>
      </c>
      <c r="G97" s="20"/>
    </row>
    <row r="98" s="1" customFormat="1" spans="1:7">
      <c r="A98" s="139"/>
      <c r="B98" s="17" t="s">
        <v>361</v>
      </c>
      <c r="C98" s="132" t="s">
        <v>127</v>
      </c>
      <c r="D98" s="44">
        <v>2</v>
      </c>
      <c r="E98" s="13"/>
      <c r="F98" s="10">
        <f t="shared" si="6"/>
        <v>0</v>
      </c>
      <c r="G98" s="20"/>
    </row>
    <row r="99" ht="15" customHeight="1" spans="1:7">
      <c r="A99" s="6" t="s">
        <v>362</v>
      </c>
      <c r="B99" s="69" t="s">
        <v>363</v>
      </c>
      <c r="C99" s="40"/>
      <c r="D99" s="40"/>
      <c r="E99" s="40"/>
      <c r="F99" s="40"/>
      <c r="G99" s="43"/>
    </row>
    <row r="100" ht="57.6" customHeight="1" spans="1:7">
      <c r="A100" s="9">
        <v>-401</v>
      </c>
      <c r="B100" s="17" t="s">
        <v>364</v>
      </c>
      <c r="C100" s="9"/>
      <c r="D100" s="47"/>
      <c r="E100" s="10"/>
      <c r="F100" s="10"/>
      <c r="G100" s="9"/>
    </row>
    <row r="101" ht="15" customHeight="1" spans="1:7">
      <c r="A101" s="9"/>
      <c r="B101" s="17" t="s">
        <v>365</v>
      </c>
      <c r="C101" s="9" t="s">
        <v>143</v>
      </c>
      <c r="D101" s="47">
        <v>4</v>
      </c>
      <c r="E101" s="10"/>
      <c r="F101" s="10">
        <f t="shared" ref="F101:F110" si="7">E101*D101</f>
        <v>0</v>
      </c>
      <c r="G101" s="9"/>
    </row>
    <row r="102" ht="15" customHeight="1" spans="1:7">
      <c r="A102" s="9"/>
      <c r="B102" s="17" t="s">
        <v>366</v>
      </c>
      <c r="C102" s="9" t="s">
        <v>143</v>
      </c>
      <c r="D102" s="47">
        <v>4</v>
      </c>
      <c r="E102" s="10"/>
      <c r="F102" s="10">
        <f t="shared" si="7"/>
        <v>0</v>
      </c>
      <c r="G102" s="9"/>
    </row>
    <row r="103" s="1" customFormat="1" ht="29.1" customHeight="1" spans="1:7">
      <c r="A103" s="133">
        <v>-402</v>
      </c>
      <c r="B103" s="17" t="s">
        <v>367</v>
      </c>
      <c r="C103" s="18"/>
      <c r="D103" s="140"/>
      <c r="E103" s="19"/>
      <c r="F103" s="10">
        <f t="shared" si="7"/>
        <v>0</v>
      </c>
      <c r="G103" s="20"/>
    </row>
    <row r="104" s="1" customFormat="1" ht="15" customHeight="1" spans="1:7">
      <c r="A104" s="135"/>
      <c r="B104" s="17" t="s">
        <v>368</v>
      </c>
      <c r="C104" s="18" t="s">
        <v>127</v>
      </c>
      <c r="D104" s="140">
        <v>12</v>
      </c>
      <c r="E104" s="19"/>
      <c r="F104" s="10">
        <f t="shared" si="7"/>
        <v>0</v>
      </c>
      <c r="G104" s="20"/>
    </row>
    <row r="105" s="1" customFormat="1" ht="15" customHeight="1" spans="1:7">
      <c r="A105" s="135"/>
      <c r="B105" s="17" t="s">
        <v>369</v>
      </c>
      <c r="C105" s="24" t="s">
        <v>127</v>
      </c>
      <c r="D105" s="47">
        <v>8</v>
      </c>
      <c r="E105" s="10"/>
      <c r="F105" s="10">
        <f t="shared" si="7"/>
        <v>0</v>
      </c>
      <c r="G105" s="57"/>
    </row>
    <row r="106" s="1" customFormat="1" ht="15" customHeight="1" spans="1:7">
      <c r="A106" s="135"/>
      <c r="B106" s="17" t="s">
        <v>370</v>
      </c>
      <c r="C106" s="18" t="s">
        <v>127</v>
      </c>
      <c r="D106" s="140">
        <v>12</v>
      </c>
      <c r="E106" s="19"/>
      <c r="F106" s="10">
        <f t="shared" si="7"/>
        <v>0</v>
      </c>
      <c r="G106" s="20"/>
    </row>
    <row r="107" s="1" customFormat="1" ht="15" customHeight="1" spans="1:7">
      <c r="A107" s="135"/>
      <c r="B107" s="17" t="s">
        <v>371</v>
      </c>
      <c r="C107" s="18" t="s">
        <v>127</v>
      </c>
      <c r="D107" s="140">
        <v>5</v>
      </c>
      <c r="E107" s="19"/>
      <c r="F107" s="10">
        <f t="shared" si="7"/>
        <v>0</v>
      </c>
      <c r="G107" s="20"/>
    </row>
    <row r="108" s="1" customFormat="1" ht="15" customHeight="1" spans="1:7">
      <c r="A108" s="135"/>
      <c r="B108" s="17" t="s">
        <v>372</v>
      </c>
      <c r="C108" s="18" t="s">
        <v>127</v>
      </c>
      <c r="D108" s="140">
        <v>2</v>
      </c>
      <c r="E108" s="19"/>
      <c r="F108" s="10">
        <f t="shared" si="7"/>
        <v>0</v>
      </c>
      <c r="G108" s="20"/>
    </row>
    <row r="109" s="1" customFormat="1" ht="15" customHeight="1" spans="1:7">
      <c r="A109" s="135"/>
      <c r="B109" s="17" t="s">
        <v>373</v>
      </c>
      <c r="C109" s="18" t="s">
        <v>127</v>
      </c>
      <c r="D109" s="140">
        <v>2</v>
      </c>
      <c r="E109" s="19"/>
      <c r="F109" s="10">
        <f t="shared" si="7"/>
        <v>0</v>
      </c>
      <c r="G109" s="20"/>
    </row>
    <row r="110" s="1" customFormat="1" ht="15" customHeight="1" spans="1:7">
      <c r="A110" s="135"/>
      <c r="B110" s="17" t="s">
        <v>374</v>
      </c>
      <c r="C110" s="18" t="s">
        <v>127</v>
      </c>
      <c r="D110" s="140">
        <v>2</v>
      </c>
      <c r="E110" s="19"/>
      <c r="F110" s="10">
        <f t="shared" si="7"/>
        <v>0</v>
      </c>
      <c r="G110" s="20"/>
    </row>
    <row r="111" s="1" customFormat="1" ht="15" customHeight="1" spans="1:7">
      <c r="A111" s="133">
        <v>-403</v>
      </c>
      <c r="B111" s="17" t="s">
        <v>375</v>
      </c>
      <c r="C111" s="18"/>
      <c r="D111" s="140"/>
      <c r="E111" s="19"/>
      <c r="F111" s="10"/>
      <c r="G111" s="20"/>
    </row>
    <row r="112" s="1" customFormat="1" ht="15" customHeight="1" spans="1:7">
      <c r="A112" s="135"/>
      <c r="B112" s="17" t="s">
        <v>376</v>
      </c>
      <c r="C112" s="18" t="s">
        <v>127</v>
      </c>
      <c r="D112" s="140">
        <v>8</v>
      </c>
      <c r="E112" s="19"/>
      <c r="F112" s="10">
        <f>E112*D112</f>
        <v>0</v>
      </c>
      <c r="G112" s="20"/>
    </row>
    <row r="113" ht="15" customHeight="1" spans="1:7">
      <c r="A113" s="9">
        <v>-404</v>
      </c>
      <c r="B113" s="17" t="s">
        <v>377</v>
      </c>
      <c r="C113" s="9" t="s">
        <v>232</v>
      </c>
      <c r="D113" s="47">
        <v>4</v>
      </c>
      <c r="E113" s="10"/>
      <c r="F113" s="10">
        <f>E113*D113</f>
        <v>0</v>
      </c>
      <c r="G113" s="9"/>
    </row>
    <row r="114" ht="15" customHeight="1" spans="1:7">
      <c r="A114" s="9">
        <v>-405</v>
      </c>
      <c r="B114" s="17" t="s">
        <v>378</v>
      </c>
      <c r="C114" s="9" t="s">
        <v>151</v>
      </c>
      <c r="D114" s="47">
        <v>50</v>
      </c>
      <c r="E114" s="10"/>
      <c r="F114" s="10">
        <f t="shared" ref="F114:F122" si="8">E114*D114</f>
        <v>0</v>
      </c>
      <c r="G114" s="9"/>
    </row>
    <row r="115" ht="15" customHeight="1" spans="1:7">
      <c r="A115" s="9">
        <v>-406</v>
      </c>
      <c r="B115" s="17" t="s">
        <v>379</v>
      </c>
      <c r="C115" s="9" t="s">
        <v>230</v>
      </c>
      <c r="D115" s="47">
        <v>8</v>
      </c>
      <c r="E115" s="10"/>
      <c r="F115" s="10">
        <f t="shared" si="8"/>
        <v>0</v>
      </c>
      <c r="G115" s="9"/>
    </row>
    <row r="116" s="1" customFormat="1" ht="31.9" customHeight="1" spans="1:7">
      <c r="A116" s="9">
        <v>-407</v>
      </c>
      <c r="B116" s="17" t="s">
        <v>380</v>
      </c>
      <c r="C116" s="18" t="s">
        <v>232</v>
      </c>
      <c r="D116" s="140">
        <v>4</v>
      </c>
      <c r="E116" s="19"/>
      <c r="F116" s="10">
        <f t="shared" si="8"/>
        <v>0</v>
      </c>
      <c r="G116" s="20"/>
    </row>
    <row r="117" s="1" customFormat="1" ht="16.9" customHeight="1" spans="1:7">
      <c r="A117" s="9">
        <v>-408</v>
      </c>
      <c r="B117" s="17" t="s">
        <v>381</v>
      </c>
      <c r="C117" s="18" t="s">
        <v>232</v>
      </c>
      <c r="D117" s="140">
        <v>4</v>
      </c>
      <c r="E117" s="19"/>
      <c r="F117" s="10">
        <f t="shared" si="8"/>
        <v>0</v>
      </c>
      <c r="G117" s="20"/>
    </row>
    <row r="118" s="1" customFormat="1" ht="16.9" customHeight="1" spans="1:7">
      <c r="A118" s="54">
        <v>-409</v>
      </c>
      <c r="B118" s="17" t="s">
        <v>382</v>
      </c>
      <c r="C118" s="18" t="s">
        <v>383</v>
      </c>
      <c r="D118" s="140">
        <v>4</v>
      </c>
      <c r="E118" s="19"/>
      <c r="F118" s="10">
        <f t="shared" si="8"/>
        <v>0</v>
      </c>
      <c r="G118" s="20"/>
    </row>
    <row r="119" s="1" customFormat="1" ht="16.9" customHeight="1" spans="1:7">
      <c r="A119" s="52"/>
      <c r="B119" s="17" t="s">
        <v>384</v>
      </c>
      <c r="C119" s="18" t="s">
        <v>151</v>
      </c>
      <c r="D119" s="140">
        <v>20</v>
      </c>
      <c r="E119" s="19"/>
      <c r="F119" s="10">
        <f t="shared" si="8"/>
        <v>0</v>
      </c>
      <c r="G119" s="20"/>
    </row>
    <row r="120" s="1" customFormat="1" ht="16.9" customHeight="1" spans="1:7">
      <c r="A120" s="52"/>
      <c r="B120" s="17" t="s">
        <v>385</v>
      </c>
      <c r="C120" s="18" t="s">
        <v>151</v>
      </c>
      <c r="D120" s="140">
        <v>20</v>
      </c>
      <c r="E120" s="19"/>
      <c r="F120" s="10">
        <f t="shared" si="8"/>
        <v>0</v>
      </c>
      <c r="G120" s="20"/>
    </row>
    <row r="121" s="1" customFormat="1" ht="16.9" customHeight="1" spans="1:7">
      <c r="A121" s="54">
        <v>-410</v>
      </c>
      <c r="B121" s="17" t="s">
        <v>386</v>
      </c>
      <c r="C121" s="18"/>
      <c r="D121" s="140"/>
      <c r="E121" s="19"/>
      <c r="F121" s="10">
        <f t="shared" si="8"/>
        <v>0</v>
      </c>
      <c r="G121" s="20"/>
    </row>
    <row r="122" s="1" customFormat="1" ht="16.9" customHeight="1" spans="1:7">
      <c r="A122" s="52"/>
      <c r="B122" s="17" t="s">
        <v>387</v>
      </c>
      <c r="C122" s="18" t="s">
        <v>230</v>
      </c>
      <c r="D122" s="140">
        <v>10</v>
      </c>
      <c r="E122" s="19"/>
      <c r="F122" s="10">
        <f t="shared" si="8"/>
        <v>0</v>
      </c>
      <c r="G122" s="20"/>
    </row>
    <row r="123" s="1" customFormat="1" ht="16.9" customHeight="1" spans="1:7">
      <c r="A123" s="52"/>
      <c r="B123" s="17" t="s">
        <v>388</v>
      </c>
      <c r="C123" s="18" t="s">
        <v>230</v>
      </c>
      <c r="D123" s="140">
        <v>5</v>
      </c>
      <c r="E123" s="19"/>
      <c r="F123" s="10">
        <f t="shared" ref="F123:F142" si="9">E123*D123</f>
        <v>0</v>
      </c>
      <c r="G123" s="20"/>
    </row>
    <row r="124" s="1" customFormat="1" ht="16.9" customHeight="1" spans="1:7">
      <c r="A124" s="52"/>
      <c r="B124" s="17" t="s">
        <v>389</v>
      </c>
      <c r="C124" s="18" t="s">
        <v>204</v>
      </c>
      <c r="D124" s="140">
        <v>1</v>
      </c>
      <c r="E124" s="19"/>
      <c r="F124" s="10">
        <f t="shared" si="9"/>
        <v>0</v>
      </c>
      <c r="G124" s="20"/>
    </row>
    <row r="125" s="1" customFormat="1" ht="16.9" customHeight="1" spans="1:7">
      <c r="A125" s="52"/>
      <c r="B125" s="17" t="s">
        <v>390</v>
      </c>
      <c r="C125" s="18" t="s">
        <v>230</v>
      </c>
      <c r="D125" s="140">
        <v>6</v>
      </c>
      <c r="E125" s="19"/>
      <c r="F125" s="10">
        <f t="shared" si="9"/>
        <v>0</v>
      </c>
      <c r="G125" s="20"/>
    </row>
    <row r="126" s="1" customFormat="1" ht="16.9" customHeight="1" spans="1:7">
      <c r="A126" s="52"/>
      <c r="B126" s="17" t="s">
        <v>391</v>
      </c>
      <c r="C126" s="18" t="s">
        <v>232</v>
      </c>
      <c r="D126" s="140">
        <v>2</v>
      </c>
      <c r="E126" s="19"/>
      <c r="F126" s="10">
        <f t="shared" si="9"/>
        <v>0</v>
      </c>
      <c r="G126" s="20"/>
    </row>
    <row r="127" s="1" customFormat="1" ht="16.9" customHeight="1" spans="1:7">
      <c r="A127" s="52"/>
      <c r="B127" s="17" t="s">
        <v>392</v>
      </c>
      <c r="C127" s="18"/>
      <c r="D127" s="140"/>
      <c r="E127" s="19"/>
      <c r="F127" s="10"/>
      <c r="G127" s="20"/>
    </row>
    <row r="128" s="1" customFormat="1" ht="16.9" customHeight="1" spans="1:7">
      <c r="A128" s="52"/>
      <c r="B128" s="17" t="s">
        <v>393</v>
      </c>
      <c r="C128" s="18" t="s">
        <v>230</v>
      </c>
      <c r="D128" s="140">
        <v>12</v>
      </c>
      <c r="E128" s="19"/>
      <c r="F128" s="10">
        <f t="shared" si="9"/>
        <v>0</v>
      </c>
      <c r="G128" s="20"/>
    </row>
    <row r="129" s="1" customFormat="1" ht="16.9" customHeight="1" spans="1:7">
      <c r="A129" s="54">
        <v>-411</v>
      </c>
      <c r="B129" s="17" t="s">
        <v>394</v>
      </c>
      <c r="C129" s="18"/>
      <c r="D129" s="140"/>
      <c r="E129" s="19"/>
      <c r="F129" s="10">
        <f t="shared" si="9"/>
        <v>0</v>
      </c>
      <c r="G129" s="20"/>
    </row>
    <row r="130" s="1" customFormat="1" ht="16.9" customHeight="1" spans="1:7">
      <c r="A130" s="52"/>
      <c r="B130" s="17" t="s">
        <v>395</v>
      </c>
      <c r="C130" s="18" t="s">
        <v>230</v>
      </c>
      <c r="D130" s="140">
        <v>20</v>
      </c>
      <c r="E130" s="19"/>
      <c r="F130" s="10">
        <f t="shared" si="9"/>
        <v>0</v>
      </c>
      <c r="G130" s="20"/>
    </row>
    <row r="131" s="1" customFormat="1" ht="16.9" customHeight="1" spans="1:7">
      <c r="A131" s="52"/>
      <c r="B131" s="17" t="s">
        <v>396</v>
      </c>
      <c r="C131" s="18" t="s">
        <v>230</v>
      </c>
      <c r="D131" s="140">
        <v>1</v>
      </c>
      <c r="E131" s="19"/>
      <c r="F131" s="10">
        <f t="shared" si="9"/>
        <v>0</v>
      </c>
      <c r="G131" s="20"/>
    </row>
    <row r="132" s="1" customFormat="1" ht="16.9" customHeight="1" spans="1:7">
      <c r="A132" s="52"/>
      <c r="B132" s="17" t="s">
        <v>397</v>
      </c>
      <c r="C132" s="18" t="s">
        <v>230</v>
      </c>
      <c r="D132" s="140">
        <v>2</v>
      </c>
      <c r="E132" s="19"/>
      <c r="F132" s="10">
        <f t="shared" si="9"/>
        <v>0</v>
      </c>
      <c r="G132" s="20"/>
    </row>
    <row r="133" s="1" customFormat="1" ht="16.9" customHeight="1" spans="1:7">
      <c r="A133" s="52"/>
      <c r="B133" s="17" t="s">
        <v>398</v>
      </c>
      <c r="C133" s="18" t="s">
        <v>204</v>
      </c>
      <c r="D133" s="140">
        <v>1</v>
      </c>
      <c r="E133" s="19"/>
      <c r="F133" s="10">
        <f t="shared" si="9"/>
        <v>0</v>
      </c>
      <c r="G133" s="20"/>
    </row>
    <row r="134" s="1" customFormat="1" ht="16.9" customHeight="1" spans="1:7">
      <c r="A134" s="52"/>
      <c r="B134" s="17" t="s">
        <v>399</v>
      </c>
      <c r="C134" s="18" t="s">
        <v>230</v>
      </c>
      <c r="D134" s="140">
        <v>10</v>
      </c>
      <c r="E134" s="19"/>
      <c r="F134" s="10">
        <f t="shared" si="9"/>
        <v>0</v>
      </c>
      <c r="G134" s="20"/>
    </row>
    <row r="135" s="1" customFormat="1" ht="16.9" customHeight="1" spans="1:7">
      <c r="A135" s="53"/>
      <c r="B135" s="17" t="s">
        <v>400</v>
      </c>
      <c r="C135" s="18" t="s">
        <v>88</v>
      </c>
      <c r="D135" s="140">
        <v>1</v>
      </c>
      <c r="E135" s="19"/>
      <c r="F135" s="10">
        <f t="shared" si="9"/>
        <v>0</v>
      </c>
      <c r="G135" s="20"/>
    </row>
    <row r="136" s="1" customFormat="1" ht="16.9" customHeight="1" spans="1:7">
      <c r="A136" s="54">
        <v>-412</v>
      </c>
      <c r="B136" s="17" t="s">
        <v>401</v>
      </c>
      <c r="C136" s="18"/>
      <c r="D136" s="140"/>
      <c r="E136" s="19"/>
      <c r="F136" s="10">
        <f t="shared" si="9"/>
        <v>0</v>
      </c>
      <c r="G136" s="20"/>
    </row>
    <row r="137" s="1" customFormat="1" ht="16.9" customHeight="1" spans="1:7">
      <c r="A137" s="52"/>
      <c r="B137" s="17" t="s">
        <v>402</v>
      </c>
      <c r="C137" s="18" t="s">
        <v>230</v>
      </c>
      <c r="D137" s="140">
        <v>15</v>
      </c>
      <c r="E137" s="19"/>
      <c r="F137" s="10">
        <f t="shared" si="9"/>
        <v>0</v>
      </c>
      <c r="G137" s="20"/>
    </row>
    <row r="138" s="1" customFormat="1" ht="16.9" customHeight="1" spans="1:7">
      <c r="A138" s="52"/>
      <c r="B138" s="17" t="s">
        <v>403</v>
      </c>
      <c r="C138" s="18" t="s">
        <v>230</v>
      </c>
      <c r="D138" s="140">
        <v>12</v>
      </c>
      <c r="E138" s="19"/>
      <c r="F138" s="10">
        <f t="shared" si="9"/>
        <v>0</v>
      </c>
      <c r="G138" s="20"/>
    </row>
    <row r="139" s="1" customFormat="1" ht="16.9" customHeight="1" spans="1:7">
      <c r="A139" s="52"/>
      <c r="B139" s="17" t="s">
        <v>404</v>
      </c>
      <c r="C139" s="18" t="s">
        <v>230</v>
      </c>
      <c r="D139" s="140">
        <v>4</v>
      </c>
      <c r="E139" s="19"/>
      <c r="F139" s="10">
        <f t="shared" si="9"/>
        <v>0</v>
      </c>
      <c r="G139" s="20"/>
    </row>
    <row r="140" s="1" customFormat="1" ht="16.9" customHeight="1" spans="1:7">
      <c r="A140" s="52"/>
      <c r="B140" s="17" t="s">
        <v>405</v>
      </c>
      <c r="C140" s="18" t="s">
        <v>230</v>
      </c>
      <c r="D140" s="140">
        <v>4</v>
      </c>
      <c r="E140" s="19"/>
      <c r="F140" s="10">
        <f t="shared" si="9"/>
        <v>0</v>
      </c>
      <c r="G140" s="20"/>
    </row>
    <row r="141" s="1" customFormat="1" ht="16.9" customHeight="1" spans="1:7">
      <c r="A141" s="52"/>
      <c r="B141" s="17" t="s">
        <v>406</v>
      </c>
      <c r="C141" s="18" t="s">
        <v>204</v>
      </c>
      <c r="D141" s="140">
        <v>1</v>
      </c>
      <c r="E141" s="19"/>
      <c r="F141" s="10">
        <f t="shared" si="9"/>
        <v>0</v>
      </c>
      <c r="G141" s="20"/>
    </row>
    <row r="142" s="1" customFormat="1" ht="16.9" customHeight="1" spans="1:7">
      <c r="A142" s="52"/>
      <c r="B142" s="17" t="s">
        <v>407</v>
      </c>
      <c r="C142" s="18" t="s">
        <v>204</v>
      </c>
      <c r="D142" s="140">
        <v>1</v>
      </c>
      <c r="E142" s="19"/>
      <c r="F142" s="10">
        <f t="shared" si="9"/>
        <v>0</v>
      </c>
      <c r="G142" s="20"/>
    </row>
    <row r="143" s="1" customFormat="1" ht="16.9" customHeight="1" spans="1:7">
      <c r="A143" s="53"/>
      <c r="B143" s="17" t="s">
        <v>390</v>
      </c>
      <c r="C143" s="18" t="s">
        <v>230</v>
      </c>
      <c r="D143" s="140">
        <v>6</v>
      </c>
      <c r="E143" s="19"/>
      <c r="F143" s="10">
        <f t="shared" ref="F143:F155" si="10">E143*D143</f>
        <v>0</v>
      </c>
      <c r="G143" s="20"/>
    </row>
    <row r="144" s="1" customFormat="1" ht="16.9" customHeight="1" spans="1:7">
      <c r="A144" s="54">
        <v>-413</v>
      </c>
      <c r="B144" s="17" t="s">
        <v>408</v>
      </c>
      <c r="C144" s="18"/>
      <c r="D144" s="140"/>
      <c r="E144" s="19"/>
      <c r="F144" s="10">
        <f t="shared" si="10"/>
        <v>0</v>
      </c>
      <c r="G144" s="20"/>
    </row>
    <row r="145" s="1" customFormat="1" ht="16.9" customHeight="1" spans="1:7">
      <c r="A145" s="52"/>
      <c r="B145" s="17" t="s">
        <v>409</v>
      </c>
      <c r="C145" s="18" t="s">
        <v>230</v>
      </c>
      <c r="D145" s="140">
        <v>4</v>
      </c>
      <c r="E145" s="19"/>
      <c r="F145" s="10">
        <f t="shared" si="10"/>
        <v>0</v>
      </c>
      <c r="G145" s="20"/>
    </row>
    <row r="146" s="1" customFormat="1" ht="16.9" customHeight="1" spans="1:7">
      <c r="A146" s="52"/>
      <c r="B146" s="17" t="s">
        <v>410</v>
      </c>
      <c r="C146" s="18" t="s">
        <v>230</v>
      </c>
      <c r="D146" s="140">
        <v>1</v>
      </c>
      <c r="E146" s="19"/>
      <c r="F146" s="10">
        <f t="shared" si="10"/>
        <v>0</v>
      </c>
      <c r="G146" s="20"/>
    </row>
    <row r="147" s="1" customFormat="1" ht="16.9" customHeight="1" spans="1:7">
      <c r="A147" s="52"/>
      <c r="B147" s="17" t="s">
        <v>397</v>
      </c>
      <c r="C147" s="18" t="s">
        <v>230</v>
      </c>
      <c r="D147" s="140">
        <v>2</v>
      </c>
      <c r="E147" s="19"/>
      <c r="F147" s="10">
        <f t="shared" si="10"/>
        <v>0</v>
      </c>
      <c r="G147" s="20"/>
    </row>
    <row r="148" s="1" customFormat="1" ht="16.9" customHeight="1" spans="1:7">
      <c r="A148" s="52"/>
      <c r="B148" s="17" t="s">
        <v>411</v>
      </c>
      <c r="C148" s="18" t="s">
        <v>204</v>
      </c>
      <c r="D148" s="140">
        <v>1</v>
      </c>
      <c r="E148" s="19"/>
      <c r="F148" s="10">
        <f t="shared" si="10"/>
        <v>0</v>
      </c>
      <c r="G148" s="20"/>
    </row>
    <row r="149" s="1" customFormat="1" ht="16.9" customHeight="1" spans="1:7">
      <c r="A149" s="53"/>
      <c r="B149" s="17" t="s">
        <v>412</v>
      </c>
      <c r="C149" s="18" t="s">
        <v>232</v>
      </c>
      <c r="D149" s="140">
        <v>2</v>
      </c>
      <c r="E149" s="19"/>
      <c r="F149" s="10">
        <f t="shared" si="10"/>
        <v>0</v>
      </c>
      <c r="G149" s="20"/>
    </row>
    <row r="150" s="1" customFormat="1" ht="18.6" customHeight="1" spans="1:7">
      <c r="A150" s="9">
        <v>-414</v>
      </c>
      <c r="B150" s="17" t="s">
        <v>413</v>
      </c>
      <c r="C150" s="18" t="s">
        <v>88</v>
      </c>
      <c r="D150" s="140">
        <v>1</v>
      </c>
      <c r="E150" s="19"/>
      <c r="F150" s="10">
        <f t="shared" si="10"/>
        <v>0</v>
      </c>
      <c r="G150" s="20"/>
    </row>
    <row r="151" ht="15" customHeight="1" spans="1:7">
      <c r="A151" s="6" t="s">
        <v>414</v>
      </c>
      <c r="B151" s="69" t="s">
        <v>415</v>
      </c>
      <c r="C151" s="40"/>
      <c r="D151" s="40"/>
      <c r="E151" s="40"/>
      <c r="F151" s="40"/>
      <c r="G151" s="43"/>
    </row>
    <row r="152" ht="78" customHeight="1" spans="1:7">
      <c r="A152" s="9">
        <v>-501</v>
      </c>
      <c r="B152" s="17" t="s">
        <v>416</v>
      </c>
      <c r="C152" s="9" t="s">
        <v>340</v>
      </c>
      <c r="D152" s="47">
        <v>2</v>
      </c>
      <c r="E152" s="10"/>
      <c r="F152" s="10">
        <f t="shared" si="10"/>
        <v>0</v>
      </c>
      <c r="G152" s="9" t="s">
        <v>417</v>
      </c>
    </row>
    <row r="153" ht="22.15" customHeight="1" spans="1:7">
      <c r="A153" s="9">
        <v>-502</v>
      </c>
      <c r="B153" s="17" t="s">
        <v>418</v>
      </c>
      <c r="C153" s="9" t="s">
        <v>88</v>
      </c>
      <c r="D153" s="47">
        <v>1</v>
      </c>
      <c r="E153" s="10"/>
      <c r="F153" s="10">
        <f t="shared" si="10"/>
        <v>0</v>
      </c>
      <c r="G153" s="9"/>
    </row>
    <row r="154" ht="78" customHeight="1" spans="1:7">
      <c r="A154" s="9">
        <v>-503</v>
      </c>
      <c r="B154" s="17" t="s">
        <v>419</v>
      </c>
      <c r="C154" s="9" t="s">
        <v>340</v>
      </c>
      <c r="D154" s="47">
        <v>4</v>
      </c>
      <c r="E154" s="10"/>
      <c r="F154" s="10">
        <f t="shared" si="10"/>
        <v>0</v>
      </c>
      <c r="G154" s="9" t="s">
        <v>417</v>
      </c>
    </row>
    <row r="155" ht="16.9" customHeight="1" spans="1:7">
      <c r="A155" s="9">
        <v>-504</v>
      </c>
      <c r="B155" s="17" t="s">
        <v>420</v>
      </c>
      <c r="C155" s="9" t="s">
        <v>129</v>
      </c>
      <c r="D155" s="47">
        <v>10</v>
      </c>
      <c r="E155" s="10"/>
      <c r="F155" s="10">
        <f t="shared" si="10"/>
        <v>0</v>
      </c>
      <c r="G155" s="9"/>
    </row>
    <row r="156" ht="15" customHeight="1" spans="1:7">
      <c r="A156" s="6" t="s">
        <v>421</v>
      </c>
      <c r="B156" s="69" t="s">
        <v>422</v>
      </c>
      <c r="C156" s="40"/>
      <c r="D156" s="40"/>
      <c r="E156" s="40"/>
      <c r="F156" s="40"/>
      <c r="G156" s="43"/>
    </row>
    <row r="157" ht="18" customHeight="1" spans="1:7">
      <c r="A157" s="54">
        <v>-601</v>
      </c>
      <c r="B157" s="17" t="s">
        <v>423</v>
      </c>
      <c r="C157" s="9"/>
      <c r="D157" s="47"/>
      <c r="E157" s="10"/>
      <c r="F157" s="10"/>
      <c r="G157" s="9"/>
    </row>
    <row r="158" ht="18" customHeight="1" spans="1:7">
      <c r="A158" s="52"/>
      <c r="B158" s="17" t="s">
        <v>424</v>
      </c>
      <c r="C158" s="9" t="s">
        <v>230</v>
      </c>
      <c r="D158" s="47">
        <v>1</v>
      </c>
      <c r="E158" s="10"/>
      <c r="F158" s="10">
        <f>E158*D158</f>
        <v>0</v>
      </c>
      <c r="G158" s="9"/>
    </row>
    <row r="159" ht="18" customHeight="1" spans="1:7">
      <c r="A159" s="52"/>
      <c r="B159" s="17" t="s">
        <v>425</v>
      </c>
      <c r="C159" s="9" t="s">
        <v>230</v>
      </c>
      <c r="D159" s="47">
        <v>1</v>
      </c>
      <c r="E159" s="10"/>
      <c r="F159" s="10">
        <f>E159*D159</f>
        <v>0</v>
      </c>
      <c r="G159" s="9"/>
    </row>
    <row r="160" ht="18" customHeight="1" spans="1:7">
      <c r="A160" s="53"/>
      <c r="B160" s="17" t="s">
        <v>426</v>
      </c>
      <c r="C160" s="9" t="s">
        <v>427</v>
      </c>
      <c r="D160" s="47">
        <v>1</v>
      </c>
      <c r="E160" s="10"/>
      <c r="F160" s="10">
        <f>E160*D160</f>
        <v>0</v>
      </c>
      <c r="G160" s="9"/>
    </row>
    <row r="161" ht="18" customHeight="1" spans="1:7">
      <c r="A161" s="54">
        <v>-602</v>
      </c>
      <c r="B161" s="17" t="s">
        <v>428</v>
      </c>
      <c r="C161" s="9"/>
      <c r="D161" s="47"/>
      <c r="E161" s="10"/>
      <c r="F161" s="10"/>
      <c r="G161" s="9"/>
    </row>
    <row r="162" ht="33.95" customHeight="1" spans="1:7">
      <c r="A162" s="53"/>
      <c r="B162" s="17" t="s">
        <v>429</v>
      </c>
      <c r="C162" s="9" t="s">
        <v>230</v>
      </c>
      <c r="D162" s="47">
        <v>2</v>
      </c>
      <c r="E162" s="10"/>
      <c r="F162" s="10">
        <f>E162*D162</f>
        <v>0</v>
      </c>
      <c r="G162" s="9"/>
    </row>
    <row r="163" ht="15.95" customHeight="1" spans="1:7">
      <c r="A163" s="54">
        <v>-603</v>
      </c>
      <c r="B163" s="17" t="s">
        <v>430</v>
      </c>
      <c r="C163" s="9" t="s">
        <v>204</v>
      </c>
      <c r="D163" s="47">
        <v>2</v>
      </c>
      <c r="E163" s="10"/>
      <c r="F163" s="10">
        <f>E163*D163</f>
        <v>0</v>
      </c>
      <c r="G163" s="9"/>
    </row>
    <row r="164" ht="33" customHeight="1" spans="1:7">
      <c r="A164" s="53"/>
      <c r="B164" s="17" t="s">
        <v>431</v>
      </c>
      <c r="C164" s="9"/>
      <c r="D164" s="47"/>
      <c r="E164" s="10"/>
      <c r="F164" s="10"/>
      <c r="G164" s="9"/>
    </row>
    <row r="165" ht="18.95" customHeight="1" spans="1:7">
      <c r="A165" s="9">
        <v>-604</v>
      </c>
      <c r="B165" s="55" t="s">
        <v>432</v>
      </c>
      <c r="C165" s="9" t="s">
        <v>129</v>
      </c>
      <c r="D165" s="47">
        <v>30</v>
      </c>
      <c r="E165" s="10"/>
      <c r="F165" s="10">
        <f t="shared" ref="F165:F175" si="11">E165*D165</f>
        <v>0</v>
      </c>
      <c r="G165" s="9"/>
    </row>
    <row r="166" ht="18.95" customHeight="1" spans="1:7">
      <c r="A166" s="9">
        <v>-605</v>
      </c>
      <c r="B166" s="55" t="s">
        <v>433</v>
      </c>
      <c r="C166" s="9" t="s">
        <v>230</v>
      </c>
      <c r="D166" s="47">
        <v>4</v>
      </c>
      <c r="E166" s="10"/>
      <c r="F166" s="10">
        <f t="shared" si="11"/>
        <v>0</v>
      </c>
      <c r="G166" s="9"/>
    </row>
    <row r="167" ht="30" customHeight="1" spans="1:7">
      <c r="A167" s="9">
        <v>-606</v>
      </c>
      <c r="B167" s="55" t="s">
        <v>434</v>
      </c>
      <c r="C167" s="9" t="s">
        <v>230</v>
      </c>
      <c r="D167" s="47">
        <v>2</v>
      </c>
      <c r="E167" s="10"/>
      <c r="F167" s="10">
        <f t="shared" si="11"/>
        <v>0</v>
      </c>
      <c r="G167" s="9"/>
    </row>
    <row r="168" ht="20.45" customHeight="1" spans="1:7">
      <c r="A168" s="9">
        <v>-607</v>
      </c>
      <c r="B168" s="55" t="s">
        <v>435</v>
      </c>
      <c r="C168" s="9" t="s">
        <v>230</v>
      </c>
      <c r="D168" s="47">
        <v>2</v>
      </c>
      <c r="E168" s="10"/>
      <c r="F168" s="10">
        <f t="shared" si="11"/>
        <v>0</v>
      </c>
      <c r="G168" s="9"/>
    </row>
    <row r="169" ht="18.95" customHeight="1" spans="1:7">
      <c r="A169" s="9">
        <v>-608</v>
      </c>
      <c r="B169" s="55" t="s">
        <v>436</v>
      </c>
      <c r="C169" s="9" t="s">
        <v>230</v>
      </c>
      <c r="D169" s="47">
        <v>2</v>
      </c>
      <c r="E169" s="10"/>
      <c r="F169" s="10">
        <f t="shared" si="11"/>
        <v>0</v>
      </c>
      <c r="G169" s="9"/>
    </row>
    <row r="170" ht="18.95" customHeight="1" spans="1:7">
      <c r="A170" s="9">
        <v>-609</v>
      </c>
      <c r="B170" s="55" t="s">
        <v>437</v>
      </c>
      <c r="C170" s="9" t="s">
        <v>204</v>
      </c>
      <c r="D170" s="47">
        <v>20</v>
      </c>
      <c r="E170" s="10"/>
      <c r="F170" s="10">
        <f t="shared" si="11"/>
        <v>0</v>
      </c>
      <c r="G170" s="9"/>
    </row>
    <row r="171" ht="18" customHeight="1" spans="1:7">
      <c r="A171" s="9">
        <v>-610</v>
      </c>
      <c r="B171" s="55" t="s">
        <v>438</v>
      </c>
      <c r="C171" s="9" t="s">
        <v>230</v>
      </c>
      <c r="D171" s="47">
        <v>6</v>
      </c>
      <c r="E171" s="10"/>
      <c r="F171" s="10">
        <f t="shared" si="11"/>
        <v>0</v>
      </c>
      <c r="G171" s="9"/>
    </row>
    <row r="172" ht="30" customHeight="1" spans="1:7">
      <c r="A172" s="9">
        <v>-611</v>
      </c>
      <c r="B172" s="55" t="s">
        <v>439</v>
      </c>
      <c r="C172" s="9" t="s">
        <v>185</v>
      </c>
      <c r="D172" s="47">
        <v>3</v>
      </c>
      <c r="E172" s="10"/>
      <c r="F172" s="10">
        <f t="shared" si="11"/>
        <v>0</v>
      </c>
      <c r="G172" s="9"/>
    </row>
    <row r="173" ht="18.95" customHeight="1" spans="1:7">
      <c r="A173" s="9">
        <v>-612</v>
      </c>
      <c r="B173" s="55" t="s">
        <v>440</v>
      </c>
      <c r="C173" s="9" t="s">
        <v>204</v>
      </c>
      <c r="D173" s="47">
        <v>3</v>
      </c>
      <c r="E173" s="10"/>
      <c r="F173" s="10">
        <f t="shared" si="11"/>
        <v>0</v>
      </c>
      <c r="G173" s="9"/>
    </row>
    <row r="174" ht="18.95" customHeight="1" spans="1:7">
      <c r="A174" s="9">
        <v>-613</v>
      </c>
      <c r="B174" s="55" t="s">
        <v>441</v>
      </c>
      <c r="C174" s="9" t="s">
        <v>230</v>
      </c>
      <c r="D174" s="47">
        <v>2</v>
      </c>
      <c r="E174" s="10"/>
      <c r="F174" s="10">
        <f t="shared" si="11"/>
        <v>0</v>
      </c>
      <c r="G174" s="9"/>
    </row>
    <row r="175" ht="33" customHeight="1" spans="1:7">
      <c r="A175" s="9">
        <v>-614</v>
      </c>
      <c r="B175" s="55" t="s">
        <v>442</v>
      </c>
      <c r="C175" s="9" t="s">
        <v>230</v>
      </c>
      <c r="D175" s="47">
        <v>1</v>
      </c>
      <c r="E175" s="10"/>
      <c r="F175" s="10">
        <f t="shared" si="11"/>
        <v>0</v>
      </c>
      <c r="G175" s="9"/>
    </row>
    <row r="176" ht="33" customHeight="1" spans="1:7">
      <c r="A176" s="6" t="s">
        <v>443</v>
      </c>
      <c r="B176" s="69" t="s">
        <v>444</v>
      </c>
      <c r="C176" s="40"/>
      <c r="D176" s="40"/>
      <c r="E176" s="40"/>
      <c r="F176" s="40"/>
      <c r="G176" s="43"/>
    </row>
    <row r="177" ht="15.95" customHeight="1" spans="1:7">
      <c r="A177" s="9">
        <v>-701</v>
      </c>
      <c r="B177" s="17" t="s">
        <v>445</v>
      </c>
      <c r="C177" s="9" t="s">
        <v>145</v>
      </c>
      <c r="D177" s="47">
        <v>2016</v>
      </c>
      <c r="E177" s="15"/>
      <c r="F177" s="10">
        <f t="shared" ref="F177:F189" si="12">E177*D177</f>
        <v>0</v>
      </c>
      <c r="G177" s="9"/>
    </row>
    <row r="178" ht="15.95" customHeight="1" spans="1:7">
      <c r="A178" s="9">
        <v>-702</v>
      </c>
      <c r="B178" s="17" t="s">
        <v>446</v>
      </c>
      <c r="C178" s="9" t="s">
        <v>145</v>
      </c>
      <c r="D178" s="47">
        <v>576</v>
      </c>
      <c r="E178" s="15"/>
      <c r="F178" s="10">
        <f t="shared" si="12"/>
        <v>0</v>
      </c>
      <c r="G178" s="9"/>
    </row>
    <row r="179" ht="15.95" customHeight="1" spans="1:7">
      <c r="A179" s="9">
        <v>-703</v>
      </c>
      <c r="B179" s="17" t="s">
        <v>447</v>
      </c>
      <c r="C179" s="9" t="s">
        <v>145</v>
      </c>
      <c r="D179" s="47">
        <v>1400</v>
      </c>
      <c r="E179" s="15"/>
      <c r="F179" s="10">
        <f t="shared" si="12"/>
        <v>0</v>
      </c>
      <c r="G179" s="9"/>
    </row>
    <row r="180" ht="15.95" customHeight="1" spans="1:7">
      <c r="A180" s="9">
        <v>-704</v>
      </c>
      <c r="B180" s="17" t="s">
        <v>448</v>
      </c>
      <c r="C180" s="9" t="s">
        <v>145</v>
      </c>
      <c r="D180" s="47">
        <v>576</v>
      </c>
      <c r="E180" s="15"/>
      <c r="F180" s="10">
        <f t="shared" si="12"/>
        <v>0</v>
      </c>
      <c r="G180" s="9"/>
    </row>
    <row r="181" ht="15.95" customHeight="1" spans="1:7">
      <c r="A181" s="9">
        <v>-705</v>
      </c>
      <c r="B181" s="17" t="s">
        <v>449</v>
      </c>
      <c r="C181" s="9" t="s">
        <v>145</v>
      </c>
      <c r="D181" s="47">
        <v>432</v>
      </c>
      <c r="E181" s="15"/>
      <c r="F181" s="10">
        <f t="shared" si="12"/>
        <v>0</v>
      </c>
      <c r="G181" s="9"/>
    </row>
    <row r="182" ht="15.95" customHeight="1" spans="1:7">
      <c r="A182" s="9">
        <v>-706</v>
      </c>
      <c r="B182" s="17" t="s">
        <v>450</v>
      </c>
      <c r="C182" s="9" t="s">
        <v>145</v>
      </c>
      <c r="D182" s="47">
        <v>360</v>
      </c>
      <c r="E182" s="15"/>
      <c r="F182" s="10">
        <f t="shared" si="12"/>
        <v>0</v>
      </c>
      <c r="G182" s="9"/>
    </row>
    <row r="183" ht="15" customHeight="1" spans="1:7">
      <c r="A183" s="6" t="s">
        <v>451</v>
      </c>
      <c r="B183" s="69" t="s">
        <v>452</v>
      </c>
      <c r="C183" s="40"/>
      <c r="D183" s="40"/>
      <c r="E183" s="40"/>
      <c r="F183" s="40"/>
      <c r="G183" s="43"/>
    </row>
    <row r="184" ht="15.95" customHeight="1" spans="1:7">
      <c r="A184" s="54">
        <v>-801</v>
      </c>
      <c r="B184" s="17" t="s">
        <v>453</v>
      </c>
      <c r="C184" s="9"/>
      <c r="D184" s="47"/>
      <c r="E184" s="10"/>
      <c r="F184" s="10"/>
      <c r="G184" s="9"/>
    </row>
    <row r="185" ht="15.95" customHeight="1" spans="1:7">
      <c r="A185" s="53"/>
      <c r="B185" s="17" t="s">
        <v>454</v>
      </c>
      <c r="C185" s="9" t="s">
        <v>230</v>
      </c>
      <c r="D185" s="47">
        <v>2</v>
      </c>
      <c r="E185" s="10"/>
      <c r="F185" s="10">
        <f t="shared" si="12"/>
        <v>0</v>
      </c>
      <c r="G185" s="9"/>
    </row>
    <row r="186" ht="15.95" customHeight="1" spans="1:7">
      <c r="A186" s="54">
        <v>-802</v>
      </c>
      <c r="B186" s="17" t="s">
        <v>455</v>
      </c>
      <c r="C186" s="9" t="s">
        <v>88</v>
      </c>
      <c r="D186" s="47">
        <v>1</v>
      </c>
      <c r="E186" s="10"/>
      <c r="F186" s="10">
        <f t="shared" si="12"/>
        <v>0</v>
      </c>
      <c r="G186" s="9"/>
    </row>
    <row r="187" ht="15.95" customHeight="1" spans="1:7">
      <c r="A187" s="53"/>
      <c r="B187" s="17" t="s">
        <v>456</v>
      </c>
      <c r="C187" s="9" t="s">
        <v>127</v>
      </c>
      <c r="D187" s="47">
        <v>8</v>
      </c>
      <c r="E187" s="10"/>
      <c r="F187" s="10">
        <f t="shared" si="12"/>
        <v>0</v>
      </c>
      <c r="G187" s="9"/>
    </row>
    <row r="188" ht="15.95" customHeight="1" spans="1:7">
      <c r="A188" s="54">
        <v>-803</v>
      </c>
      <c r="B188" s="17" t="s">
        <v>457</v>
      </c>
      <c r="C188" s="9"/>
      <c r="D188" s="47"/>
      <c r="E188" s="10"/>
      <c r="F188" s="10"/>
      <c r="G188" s="9"/>
    </row>
    <row r="189" ht="15.95" customHeight="1" spans="1:7">
      <c r="A189" s="53"/>
      <c r="B189" s="17" t="s">
        <v>458</v>
      </c>
      <c r="C189" s="9" t="s">
        <v>129</v>
      </c>
      <c r="D189" s="47">
        <v>2</v>
      </c>
      <c r="E189" s="10"/>
      <c r="F189" s="10">
        <f t="shared" si="12"/>
        <v>0</v>
      </c>
      <c r="G189" s="9"/>
    </row>
    <row r="190" ht="30" customHeight="1" spans="1:7">
      <c r="A190" s="54">
        <v>-804</v>
      </c>
      <c r="B190" s="17" t="s">
        <v>459</v>
      </c>
      <c r="C190" s="9"/>
      <c r="D190" s="47"/>
      <c r="E190" s="10"/>
      <c r="F190" s="10"/>
      <c r="G190" s="9"/>
    </row>
    <row r="191" ht="18.95" customHeight="1" spans="1:7">
      <c r="A191" s="52"/>
      <c r="B191" s="17" t="s">
        <v>460</v>
      </c>
      <c r="C191" s="9" t="s">
        <v>230</v>
      </c>
      <c r="D191" s="47">
        <v>4</v>
      </c>
      <c r="E191" s="10"/>
      <c r="F191" s="10">
        <f t="shared" ref="F191:F201" si="13">E191*D191</f>
        <v>0</v>
      </c>
      <c r="G191" s="9"/>
    </row>
    <row r="192" ht="18.95" customHeight="1" spans="1:7">
      <c r="A192" s="52"/>
      <c r="B192" s="17" t="s">
        <v>461</v>
      </c>
      <c r="C192" s="9" t="s">
        <v>230</v>
      </c>
      <c r="D192" s="47">
        <v>4</v>
      </c>
      <c r="E192" s="10"/>
      <c r="F192" s="10">
        <f t="shared" si="13"/>
        <v>0</v>
      </c>
      <c r="G192" s="9"/>
    </row>
    <row r="193" ht="18.95" customHeight="1" spans="1:7">
      <c r="A193" s="52"/>
      <c r="B193" s="17" t="s">
        <v>462</v>
      </c>
      <c r="C193" s="9" t="s">
        <v>230</v>
      </c>
      <c r="D193" s="47">
        <v>20</v>
      </c>
      <c r="E193" s="10"/>
      <c r="F193" s="10">
        <f t="shared" si="13"/>
        <v>0</v>
      </c>
      <c r="G193" s="9"/>
    </row>
    <row r="194" ht="18.95" customHeight="1" spans="1:7">
      <c r="A194" s="52"/>
      <c r="B194" s="17" t="s">
        <v>463</v>
      </c>
      <c r="C194" s="9" t="s">
        <v>151</v>
      </c>
      <c r="D194" s="47">
        <v>10</v>
      </c>
      <c r="E194" s="10"/>
      <c r="F194" s="10">
        <f t="shared" si="13"/>
        <v>0</v>
      </c>
      <c r="G194" s="9"/>
    </row>
    <row r="195" ht="18.95" customHeight="1" spans="1:7">
      <c r="A195" s="53"/>
      <c r="B195" s="17" t="s">
        <v>464</v>
      </c>
      <c r="C195" s="9" t="s">
        <v>129</v>
      </c>
      <c r="D195" s="47">
        <v>2</v>
      </c>
      <c r="E195" s="10"/>
      <c r="F195" s="10">
        <f t="shared" si="13"/>
        <v>0</v>
      </c>
      <c r="G195" s="9"/>
    </row>
    <row r="196" ht="15.95" customHeight="1" spans="1:7">
      <c r="A196" s="9">
        <v>-805</v>
      </c>
      <c r="B196" s="17" t="s">
        <v>465</v>
      </c>
      <c r="C196" s="9" t="s">
        <v>204</v>
      </c>
      <c r="D196" s="47">
        <v>5</v>
      </c>
      <c r="E196" s="10"/>
      <c r="F196" s="10">
        <f t="shared" si="13"/>
        <v>0</v>
      </c>
      <c r="G196" s="9"/>
    </row>
    <row r="197" ht="21.95" customHeight="1" spans="1:7">
      <c r="A197" s="54">
        <v>-806</v>
      </c>
      <c r="B197" s="17" t="s">
        <v>466</v>
      </c>
      <c r="C197" s="9" t="s">
        <v>88</v>
      </c>
      <c r="D197" s="47">
        <v>1</v>
      </c>
      <c r="E197" s="10"/>
      <c r="F197" s="10">
        <f t="shared" si="13"/>
        <v>0</v>
      </c>
      <c r="G197" s="9"/>
    </row>
    <row r="198" ht="15.95" customHeight="1" spans="1:7">
      <c r="A198" s="54">
        <v>-807</v>
      </c>
      <c r="B198" s="17" t="s">
        <v>467</v>
      </c>
      <c r="C198" s="9"/>
      <c r="D198" s="47"/>
      <c r="E198" s="10"/>
      <c r="F198" s="10"/>
      <c r="G198" s="9"/>
    </row>
    <row r="199" ht="15" customHeight="1" spans="1:7">
      <c r="A199" s="52"/>
      <c r="B199" s="17" t="s">
        <v>468</v>
      </c>
      <c r="C199" s="9" t="s">
        <v>427</v>
      </c>
      <c r="D199" s="47">
        <v>8</v>
      </c>
      <c r="E199" s="10"/>
      <c r="F199" s="10">
        <f t="shared" si="13"/>
        <v>0</v>
      </c>
      <c r="G199" s="9"/>
    </row>
    <row r="200" ht="15" customHeight="1" spans="1:7">
      <c r="A200" s="52"/>
      <c r="B200" s="17" t="s">
        <v>469</v>
      </c>
      <c r="C200" s="9" t="s">
        <v>427</v>
      </c>
      <c r="D200" s="47">
        <v>6</v>
      </c>
      <c r="E200" s="10"/>
      <c r="F200" s="10">
        <f t="shared" si="13"/>
        <v>0</v>
      </c>
      <c r="G200" s="9"/>
    </row>
    <row r="201" ht="15" customHeight="1" spans="1:7">
      <c r="A201" s="52"/>
      <c r="B201" s="17" t="s">
        <v>470</v>
      </c>
      <c r="C201" s="9" t="s">
        <v>232</v>
      </c>
      <c r="D201" s="47">
        <v>8</v>
      </c>
      <c r="E201" s="10"/>
      <c r="F201" s="10">
        <f t="shared" si="13"/>
        <v>0</v>
      </c>
      <c r="G201" s="9"/>
    </row>
    <row r="202" ht="15.95" customHeight="1" spans="1:7">
      <c r="A202" s="54">
        <v>-808</v>
      </c>
      <c r="B202" s="17" t="s">
        <v>471</v>
      </c>
      <c r="C202" s="9" t="s">
        <v>185</v>
      </c>
      <c r="D202" s="47">
        <v>10</v>
      </c>
      <c r="E202" s="10"/>
      <c r="F202" s="10">
        <f t="shared" ref="F202:F233" si="14">E202*D202</f>
        <v>0</v>
      </c>
      <c r="G202" s="9"/>
    </row>
    <row r="203" ht="48.95" customHeight="1" spans="1:7">
      <c r="A203" s="53"/>
      <c r="B203" s="17" t="s">
        <v>472</v>
      </c>
      <c r="C203" s="9"/>
      <c r="D203" s="47"/>
      <c r="E203" s="10"/>
      <c r="F203" s="10"/>
      <c r="G203" s="9"/>
    </row>
    <row r="204" ht="15.95" customHeight="1" spans="1:7">
      <c r="A204" s="54">
        <v>-809</v>
      </c>
      <c r="B204" s="17" t="s">
        <v>473</v>
      </c>
      <c r="C204" s="9"/>
      <c r="D204" s="47"/>
      <c r="E204" s="10"/>
      <c r="F204" s="10"/>
      <c r="G204" s="9"/>
    </row>
    <row r="205" ht="15.95" customHeight="1" spans="1:7">
      <c r="A205" s="52"/>
      <c r="B205" s="17" t="s">
        <v>474</v>
      </c>
      <c r="C205" s="9" t="s">
        <v>204</v>
      </c>
      <c r="D205" s="47">
        <v>2</v>
      </c>
      <c r="E205" s="10"/>
      <c r="F205" s="10">
        <f t="shared" si="14"/>
        <v>0</v>
      </c>
      <c r="G205" s="9"/>
    </row>
    <row r="206" ht="15.95" customHeight="1" spans="1:7">
      <c r="A206" s="53"/>
      <c r="B206" s="17" t="s">
        <v>475</v>
      </c>
      <c r="C206" s="9" t="s">
        <v>204</v>
      </c>
      <c r="D206" s="47">
        <v>2</v>
      </c>
      <c r="E206" s="10"/>
      <c r="F206" s="10">
        <f t="shared" si="14"/>
        <v>0</v>
      </c>
      <c r="G206" s="9"/>
    </row>
    <row r="207" ht="15.95" customHeight="1" spans="1:7">
      <c r="A207" s="54">
        <v>-810</v>
      </c>
      <c r="B207" s="17" t="s">
        <v>476</v>
      </c>
      <c r="C207" s="9"/>
      <c r="D207" s="47"/>
      <c r="E207" s="10"/>
      <c r="F207" s="10"/>
      <c r="G207" s="9"/>
    </row>
    <row r="208" ht="15.95" customHeight="1" spans="1:7">
      <c r="A208" s="53"/>
      <c r="B208" s="17" t="s">
        <v>477</v>
      </c>
      <c r="C208" s="9" t="s">
        <v>230</v>
      </c>
      <c r="D208" s="47">
        <v>2</v>
      </c>
      <c r="E208" s="10"/>
      <c r="F208" s="10">
        <f t="shared" si="14"/>
        <v>0</v>
      </c>
      <c r="G208" s="9"/>
    </row>
    <row r="209" ht="15.95" customHeight="1" spans="1:7">
      <c r="A209" s="54">
        <v>-811</v>
      </c>
      <c r="B209" s="17" t="s">
        <v>478</v>
      </c>
      <c r="C209" s="9"/>
      <c r="D209" s="47"/>
      <c r="E209" s="10"/>
      <c r="F209" s="10"/>
      <c r="G209" s="9"/>
    </row>
    <row r="210" ht="20.1" customHeight="1" spans="1:7">
      <c r="A210" s="53"/>
      <c r="B210" s="17" t="s">
        <v>479</v>
      </c>
      <c r="C210" s="9" t="s">
        <v>232</v>
      </c>
      <c r="D210" s="47">
        <v>12</v>
      </c>
      <c r="E210" s="10"/>
      <c r="F210" s="10">
        <f t="shared" si="14"/>
        <v>0</v>
      </c>
      <c r="G210" s="9"/>
    </row>
    <row r="211" ht="15.95" customHeight="1" spans="1:7">
      <c r="A211" s="9">
        <v>-812</v>
      </c>
      <c r="B211" s="17" t="s">
        <v>480</v>
      </c>
      <c r="C211" s="9" t="s">
        <v>129</v>
      </c>
      <c r="D211" s="47">
        <v>30</v>
      </c>
      <c r="E211" s="10"/>
      <c r="F211" s="10">
        <f t="shared" si="14"/>
        <v>0</v>
      </c>
      <c r="G211" s="9"/>
    </row>
    <row r="212" ht="15" customHeight="1" spans="1:7">
      <c r="A212" s="54">
        <v>-813</v>
      </c>
      <c r="B212" s="17" t="s">
        <v>481</v>
      </c>
      <c r="C212" s="9"/>
      <c r="D212" s="47"/>
      <c r="E212" s="10"/>
      <c r="F212" s="10"/>
      <c r="G212" s="9"/>
    </row>
    <row r="213" ht="15.95" customHeight="1" spans="1:7">
      <c r="A213" s="53"/>
      <c r="B213" s="17" t="s">
        <v>482</v>
      </c>
      <c r="C213" s="9" t="s">
        <v>232</v>
      </c>
      <c r="D213" s="47">
        <v>2</v>
      </c>
      <c r="E213" s="10"/>
      <c r="F213" s="10">
        <f t="shared" si="14"/>
        <v>0</v>
      </c>
      <c r="G213" s="9"/>
    </row>
    <row r="214" ht="15.95" customHeight="1" spans="1:7">
      <c r="A214" s="54">
        <v>-814</v>
      </c>
      <c r="B214" s="17" t="s">
        <v>483</v>
      </c>
      <c r="C214" s="9" t="s">
        <v>185</v>
      </c>
      <c r="D214" s="47">
        <v>10</v>
      </c>
      <c r="E214" s="10"/>
      <c r="F214" s="10">
        <f t="shared" si="14"/>
        <v>0</v>
      </c>
      <c r="G214" s="9"/>
    </row>
    <row r="215" ht="15.95" customHeight="1" spans="1:7">
      <c r="A215" s="9">
        <v>-815</v>
      </c>
      <c r="B215" s="17" t="s">
        <v>484</v>
      </c>
      <c r="C215" s="9" t="s">
        <v>204</v>
      </c>
      <c r="D215" s="47">
        <v>300</v>
      </c>
      <c r="E215" s="10"/>
      <c r="F215" s="10">
        <f t="shared" si="14"/>
        <v>0</v>
      </c>
      <c r="G215" s="9"/>
    </row>
    <row r="216" ht="15.95" customHeight="1" spans="1:7">
      <c r="A216" s="54">
        <v>-816</v>
      </c>
      <c r="B216" s="17" t="s">
        <v>485</v>
      </c>
      <c r="C216" s="9" t="s">
        <v>486</v>
      </c>
      <c r="D216" s="47">
        <v>2000</v>
      </c>
      <c r="E216" s="10"/>
      <c r="F216" s="10">
        <f t="shared" si="14"/>
        <v>0</v>
      </c>
      <c r="G216" s="9"/>
    </row>
    <row r="217" ht="15.95" customHeight="1" spans="1:7">
      <c r="A217" s="54">
        <v>-817</v>
      </c>
      <c r="B217" s="17" t="s">
        <v>487</v>
      </c>
      <c r="C217" s="9" t="s">
        <v>129</v>
      </c>
      <c r="D217" s="47">
        <v>350</v>
      </c>
      <c r="E217" s="10"/>
      <c r="F217" s="10">
        <f t="shared" si="14"/>
        <v>0</v>
      </c>
      <c r="G217" s="9"/>
    </row>
    <row r="218" ht="15.95" customHeight="1" spans="1:7">
      <c r="A218" s="54">
        <v>-818</v>
      </c>
      <c r="B218" s="17" t="s">
        <v>488</v>
      </c>
      <c r="C218" s="9"/>
      <c r="D218" s="47"/>
      <c r="E218" s="10"/>
      <c r="F218" s="10"/>
      <c r="G218" s="9"/>
    </row>
    <row r="219" ht="31.9" customHeight="1" spans="1:7">
      <c r="A219" s="52"/>
      <c r="B219" s="17" t="s">
        <v>489</v>
      </c>
      <c r="C219" s="9" t="s">
        <v>127</v>
      </c>
      <c r="D219" s="47">
        <v>1</v>
      </c>
      <c r="E219" s="10"/>
      <c r="F219" s="10">
        <f t="shared" si="14"/>
        <v>0</v>
      </c>
      <c r="G219" s="10" t="s">
        <v>198</v>
      </c>
    </row>
    <row r="220" ht="31.9" customHeight="1" spans="1:7">
      <c r="A220" s="52"/>
      <c r="B220" s="17" t="s">
        <v>490</v>
      </c>
      <c r="C220" s="9" t="s">
        <v>127</v>
      </c>
      <c r="D220" s="47">
        <v>1</v>
      </c>
      <c r="E220" s="10"/>
      <c r="F220" s="10">
        <f t="shared" si="14"/>
        <v>0</v>
      </c>
      <c r="G220" s="10" t="s">
        <v>198</v>
      </c>
    </row>
    <row r="221" ht="30.6" customHeight="1" spans="1:7">
      <c r="A221" s="52"/>
      <c r="B221" s="17" t="s">
        <v>491</v>
      </c>
      <c r="C221" s="9" t="s">
        <v>127</v>
      </c>
      <c r="D221" s="47">
        <v>1</v>
      </c>
      <c r="E221" s="10"/>
      <c r="F221" s="10">
        <f t="shared" si="14"/>
        <v>0</v>
      </c>
      <c r="G221" s="10" t="s">
        <v>198</v>
      </c>
    </row>
    <row r="222" ht="30.6" customHeight="1" spans="1:7">
      <c r="A222" s="52"/>
      <c r="B222" s="17" t="s">
        <v>492</v>
      </c>
      <c r="C222" s="9" t="s">
        <v>127</v>
      </c>
      <c r="D222" s="47">
        <v>1</v>
      </c>
      <c r="E222" s="10"/>
      <c r="F222" s="10">
        <f t="shared" si="14"/>
        <v>0</v>
      </c>
      <c r="G222" s="10" t="s">
        <v>198</v>
      </c>
    </row>
    <row r="223" ht="31.15" customHeight="1" spans="1:7">
      <c r="A223" s="52"/>
      <c r="B223" s="17" t="s">
        <v>493</v>
      </c>
      <c r="C223" s="9" t="s">
        <v>127</v>
      </c>
      <c r="D223" s="47">
        <v>1</v>
      </c>
      <c r="E223" s="10"/>
      <c r="F223" s="10">
        <f t="shared" si="14"/>
        <v>0</v>
      </c>
      <c r="G223" s="10" t="s">
        <v>198</v>
      </c>
    </row>
    <row r="224" ht="30.6" customHeight="1" spans="1:7">
      <c r="A224" s="52"/>
      <c r="B224" s="17" t="s">
        <v>494</v>
      </c>
      <c r="C224" s="9" t="s">
        <v>127</v>
      </c>
      <c r="D224" s="47">
        <v>1</v>
      </c>
      <c r="E224" s="10"/>
      <c r="F224" s="10">
        <f t="shared" si="14"/>
        <v>0</v>
      </c>
      <c r="G224" s="10" t="s">
        <v>198</v>
      </c>
    </row>
    <row r="225" ht="31.15" customHeight="1" spans="1:7">
      <c r="A225" s="52"/>
      <c r="B225" s="17" t="s">
        <v>495</v>
      </c>
      <c r="C225" s="9" t="s">
        <v>127</v>
      </c>
      <c r="D225" s="47">
        <v>1</v>
      </c>
      <c r="E225" s="10"/>
      <c r="F225" s="10">
        <f t="shared" si="14"/>
        <v>0</v>
      </c>
      <c r="G225" s="10" t="s">
        <v>198</v>
      </c>
    </row>
    <row r="226" ht="30.6" customHeight="1" spans="1:7">
      <c r="A226" s="52"/>
      <c r="B226" s="17" t="s">
        <v>496</v>
      </c>
      <c r="C226" s="9" t="s">
        <v>127</v>
      </c>
      <c r="D226" s="47">
        <v>1</v>
      </c>
      <c r="E226" s="10"/>
      <c r="F226" s="10">
        <f t="shared" si="14"/>
        <v>0</v>
      </c>
      <c r="G226" s="10" t="s">
        <v>198</v>
      </c>
    </row>
    <row r="227" ht="30.6" customHeight="1" spans="1:7">
      <c r="A227" s="53"/>
      <c r="B227" s="17" t="s">
        <v>497</v>
      </c>
      <c r="C227" s="9" t="s">
        <v>127</v>
      </c>
      <c r="D227" s="47">
        <v>1</v>
      </c>
      <c r="E227" s="10"/>
      <c r="F227" s="10">
        <f t="shared" si="14"/>
        <v>0</v>
      </c>
      <c r="G227" s="10" t="s">
        <v>198</v>
      </c>
    </row>
    <row r="228" ht="15.95" customHeight="1" spans="1:7">
      <c r="A228" s="54">
        <v>-819</v>
      </c>
      <c r="B228" s="17" t="s">
        <v>498</v>
      </c>
      <c r="C228" s="9"/>
      <c r="D228" s="47"/>
      <c r="E228" s="10"/>
      <c r="F228" s="10"/>
      <c r="G228" s="9"/>
    </row>
    <row r="229" ht="21" customHeight="1" spans="1:7">
      <c r="A229" s="52"/>
      <c r="B229" s="17" t="s">
        <v>499</v>
      </c>
      <c r="C229" s="12" t="s">
        <v>230</v>
      </c>
      <c r="D229" s="9">
        <v>15</v>
      </c>
      <c r="E229" s="10"/>
      <c r="F229" s="10">
        <f t="shared" si="14"/>
        <v>0</v>
      </c>
      <c r="G229" s="9"/>
    </row>
    <row r="230" ht="21" customHeight="1" spans="1:7">
      <c r="A230" s="52"/>
      <c r="B230" s="17" t="s">
        <v>500</v>
      </c>
      <c r="C230" s="12" t="s">
        <v>230</v>
      </c>
      <c r="D230" s="9">
        <v>12</v>
      </c>
      <c r="E230" s="10"/>
      <c r="F230" s="10">
        <f t="shared" si="14"/>
        <v>0</v>
      </c>
      <c r="G230" s="9"/>
    </row>
    <row r="231" ht="21" customHeight="1" spans="1:7">
      <c r="A231" s="52"/>
      <c r="B231" s="17" t="s">
        <v>501</v>
      </c>
      <c r="C231" s="12" t="s">
        <v>230</v>
      </c>
      <c r="D231" s="9">
        <v>30</v>
      </c>
      <c r="E231" s="10"/>
      <c r="F231" s="10">
        <f t="shared" si="14"/>
        <v>0</v>
      </c>
      <c r="G231" s="9"/>
    </row>
    <row r="232" ht="21" customHeight="1" spans="1:7">
      <c r="A232" s="53"/>
      <c r="B232" s="17" t="s">
        <v>502</v>
      </c>
      <c r="C232" s="12" t="s">
        <v>124</v>
      </c>
      <c r="D232" s="9">
        <v>20</v>
      </c>
      <c r="E232" s="10"/>
      <c r="F232" s="10">
        <f t="shared" si="14"/>
        <v>0</v>
      </c>
      <c r="G232" s="9"/>
    </row>
    <row r="233" ht="24" customHeight="1" spans="1:7">
      <c r="A233" s="9">
        <v>-820</v>
      </c>
      <c r="B233" s="11" t="s">
        <v>503</v>
      </c>
      <c r="C233" s="9" t="s">
        <v>232</v>
      </c>
      <c r="D233" s="47">
        <v>4</v>
      </c>
      <c r="E233" s="10"/>
      <c r="F233" s="10">
        <f t="shared" si="14"/>
        <v>0</v>
      </c>
      <c r="G233" s="104"/>
    </row>
    <row r="234" ht="31.9" customHeight="1" spans="1:7">
      <c r="A234" s="9"/>
      <c r="B234" s="11" t="s">
        <v>504</v>
      </c>
      <c r="C234" s="9"/>
      <c r="D234" s="47"/>
      <c r="E234" s="10"/>
      <c r="F234" s="10"/>
      <c r="G234" s="11"/>
    </row>
    <row r="235" ht="15" customHeight="1" spans="1:7">
      <c r="A235" s="6" t="s">
        <v>505</v>
      </c>
      <c r="B235" s="69" t="s">
        <v>506</v>
      </c>
      <c r="C235" s="40"/>
      <c r="D235" s="40"/>
      <c r="E235" s="40"/>
      <c r="F235" s="40"/>
      <c r="G235" s="43"/>
    </row>
    <row r="236" ht="32.1" customHeight="1" spans="1:7">
      <c r="A236" s="9">
        <v>-901</v>
      </c>
      <c r="B236" s="17" t="s">
        <v>507</v>
      </c>
      <c r="C236" s="9" t="s">
        <v>88</v>
      </c>
      <c r="D236" s="47">
        <v>1</v>
      </c>
      <c r="E236" s="10"/>
      <c r="F236" s="10">
        <f>E236*D236</f>
        <v>0</v>
      </c>
      <c r="G236" s="46"/>
    </row>
    <row r="237" ht="33" customHeight="1" spans="1:7">
      <c r="A237" s="9">
        <v>-902</v>
      </c>
      <c r="B237" s="17" t="s">
        <v>508</v>
      </c>
      <c r="C237" s="9" t="s">
        <v>127</v>
      </c>
      <c r="D237" s="47">
        <v>12</v>
      </c>
      <c r="E237" s="10"/>
      <c r="F237" s="10">
        <f>E237*D237</f>
        <v>0</v>
      </c>
      <c r="G237" s="46"/>
    </row>
    <row r="238" ht="21" customHeight="1" spans="1:7">
      <c r="A238" s="9">
        <v>-903</v>
      </c>
      <c r="B238" s="17" t="s">
        <v>509</v>
      </c>
      <c r="C238" s="9" t="s">
        <v>88</v>
      </c>
      <c r="D238" s="47">
        <v>1</v>
      </c>
      <c r="E238" s="10"/>
      <c r="F238" s="10">
        <f>E238*D238</f>
        <v>0</v>
      </c>
      <c r="G238" s="46"/>
    </row>
    <row r="239" ht="31.15" customHeight="1" spans="1:7">
      <c r="A239" s="9">
        <v>-904</v>
      </c>
      <c r="B239" s="17" t="s">
        <v>510</v>
      </c>
      <c r="C239" s="9" t="s">
        <v>232</v>
      </c>
      <c r="D239" s="47">
        <v>8</v>
      </c>
      <c r="E239" s="10"/>
      <c r="F239" s="10">
        <f>E239*D239</f>
        <v>0</v>
      </c>
      <c r="G239" s="46"/>
    </row>
    <row r="240" ht="27.6" customHeight="1" spans="1:7">
      <c r="A240" s="9">
        <v>-905</v>
      </c>
      <c r="B240" s="17" t="s">
        <v>511</v>
      </c>
      <c r="C240" s="9" t="s">
        <v>88</v>
      </c>
      <c r="D240" s="47">
        <v>1</v>
      </c>
      <c r="E240" s="10"/>
      <c r="F240" s="10">
        <f>E240*D240</f>
        <v>0</v>
      </c>
      <c r="G240" s="46"/>
    </row>
    <row r="241" s="90" customFormat="1" spans="1:7">
      <c r="A241" s="141" t="s">
        <v>512</v>
      </c>
      <c r="B241" s="142" t="s">
        <v>513</v>
      </c>
      <c r="C241" s="143"/>
      <c r="D241" s="143"/>
      <c r="E241" s="143"/>
      <c r="F241" s="143"/>
      <c r="G241" s="144"/>
    </row>
    <row r="242" s="90" customFormat="1" ht="42.95" customHeight="1" spans="1:7">
      <c r="A242" s="124">
        <v>-1001</v>
      </c>
      <c r="B242" s="145" t="s">
        <v>514</v>
      </c>
      <c r="C242" s="132" t="s">
        <v>228</v>
      </c>
      <c r="D242" s="44">
        <v>2</v>
      </c>
      <c r="E242" s="13"/>
      <c r="F242" s="10">
        <f>E242*D242</f>
        <v>0</v>
      </c>
      <c r="G242" s="20"/>
    </row>
    <row r="243" s="90" customFormat="1" ht="29.45" customHeight="1" spans="1:7">
      <c r="A243" s="124">
        <v>-1002</v>
      </c>
      <c r="B243" s="145" t="s">
        <v>515</v>
      </c>
      <c r="C243" s="132" t="s">
        <v>232</v>
      </c>
      <c r="D243" s="44">
        <v>10</v>
      </c>
      <c r="E243" s="13"/>
      <c r="F243" s="10">
        <f>E243*D243</f>
        <v>0</v>
      </c>
      <c r="G243" s="20"/>
    </row>
    <row r="244" s="90" customFormat="1" ht="26.1" customHeight="1" spans="1:7">
      <c r="A244" s="124">
        <v>-1003</v>
      </c>
      <c r="B244" s="145" t="s">
        <v>516</v>
      </c>
      <c r="C244" s="132" t="s">
        <v>232</v>
      </c>
      <c r="D244" s="44">
        <v>7</v>
      </c>
      <c r="E244" s="13"/>
      <c r="F244" s="10">
        <f>E244*D244</f>
        <v>0</v>
      </c>
      <c r="G244" s="20"/>
    </row>
    <row r="245" s="90" customFormat="1" spans="1:7">
      <c r="A245" s="146">
        <v>-1004</v>
      </c>
      <c r="B245" s="145" t="s">
        <v>517</v>
      </c>
      <c r="C245" s="132"/>
      <c r="D245" s="44"/>
      <c r="E245" s="13"/>
      <c r="F245" s="10"/>
      <c r="G245" s="20"/>
    </row>
    <row r="246" s="90" customFormat="1" spans="1:7">
      <c r="A246" s="147"/>
      <c r="B246" s="145" t="s">
        <v>518</v>
      </c>
      <c r="C246" s="132" t="s">
        <v>151</v>
      </c>
      <c r="D246" s="44">
        <v>20</v>
      </c>
      <c r="E246" s="13"/>
      <c r="F246" s="10">
        <f>E246*D246</f>
        <v>0</v>
      </c>
      <c r="G246" s="20"/>
    </row>
    <row r="247" s="90" customFormat="1" spans="1:7">
      <c r="A247" s="147"/>
      <c r="B247" s="145" t="s">
        <v>519</v>
      </c>
      <c r="C247" s="132" t="s">
        <v>127</v>
      </c>
      <c r="D247" s="44">
        <v>4</v>
      </c>
      <c r="E247" s="13"/>
      <c r="F247" s="10">
        <f>E247*D247</f>
        <v>0</v>
      </c>
      <c r="G247" s="20"/>
    </row>
    <row r="248" s="90" customFormat="1" spans="1:7">
      <c r="A248" s="147"/>
      <c r="B248" s="145" t="s">
        <v>520</v>
      </c>
      <c r="C248" s="132" t="s">
        <v>127</v>
      </c>
      <c r="D248" s="44">
        <v>2</v>
      </c>
      <c r="E248" s="13"/>
      <c r="F248" s="10">
        <f>E248*D248</f>
        <v>0</v>
      </c>
      <c r="G248" s="20"/>
    </row>
    <row r="249" s="90" customFormat="1" spans="1:7">
      <c r="A249" s="148"/>
      <c r="B249" s="145" t="s">
        <v>521</v>
      </c>
      <c r="C249" s="132" t="s">
        <v>127</v>
      </c>
      <c r="D249" s="44">
        <v>25</v>
      </c>
      <c r="E249" s="13"/>
      <c r="F249" s="10">
        <f>E249*D249</f>
        <v>0</v>
      </c>
      <c r="G249" s="20"/>
    </row>
    <row r="250" s="90" customFormat="1" ht="29.1" customHeight="1" spans="1:7">
      <c r="A250" s="146">
        <v>-1005</v>
      </c>
      <c r="B250" s="145" t="s">
        <v>522</v>
      </c>
      <c r="C250" s="132" t="s">
        <v>88</v>
      </c>
      <c r="D250" s="44">
        <v>1</v>
      </c>
      <c r="E250" s="13"/>
      <c r="F250" s="10">
        <f t="shared" ref="F250:F273" si="15">E250*D250</f>
        <v>0</v>
      </c>
      <c r="G250" s="20"/>
    </row>
    <row r="251" s="90" customFormat="1" spans="1:7">
      <c r="A251" s="148"/>
      <c r="B251" s="145" t="s">
        <v>523</v>
      </c>
      <c r="C251" s="132" t="s">
        <v>145</v>
      </c>
      <c r="D251" s="44">
        <v>16</v>
      </c>
      <c r="E251" s="13"/>
      <c r="F251" s="10">
        <f t="shared" si="15"/>
        <v>0</v>
      </c>
      <c r="G251" s="20"/>
    </row>
    <row r="252" s="90" customFormat="1" spans="1:7">
      <c r="A252" s="12">
        <v>-1006</v>
      </c>
      <c r="B252" s="145" t="s">
        <v>524</v>
      </c>
      <c r="C252" s="132" t="s">
        <v>232</v>
      </c>
      <c r="D252" s="44">
        <v>1</v>
      </c>
      <c r="E252" s="13"/>
      <c r="F252" s="10">
        <f t="shared" si="15"/>
        <v>0</v>
      </c>
      <c r="G252" s="20"/>
    </row>
    <row r="253" s="90" customFormat="1" spans="1:7">
      <c r="A253" s="12">
        <v>-1007</v>
      </c>
      <c r="B253" s="145" t="s">
        <v>525</v>
      </c>
      <c r="C253" s="132" t="s">
        <v>232</v>
      </c>
      <c r="D253" s="44">
        <v>1</v>
      </c>
      <c r="E253" s="13"/>
      <c r="F253" s="10">
        <f t="shared" si="15"/>
        <v>0</v>
      </c>
      <c r="G253" s="20"/>
    </row>
    <row r="254" s="90" customFormat="1" ht="28.5" spans="1:7">
      <c r="A254" s="119">
        <v>-1008</v>
      </c>
      <c r="B254" s="23" t="s">
        <v>526</v>
      </c>
      <c r="C254" s="149"/>
      <c r="D254" s="149"/>
      <c r="E254" s="149"/>
      <c r="F254" s="149"/>
      <c r="G254" s="20"/>
    </row>
    <row r="255" s="90" customFormat="1" spans="1:7">
      <c r="A255" s="119" t="s">
        <v>527</v>
      </c>
      <c r="B255" s="23" t="s">
        <v>528</v>
      </c>
      <c r="C255" s="124" t="s">
        <v>151</v>
      </c>
      <c r="D255" s="124">
        <v>150</v>
      </c>
      <c r="E255" s="124"/>
      <c r="F255" s="15">
        <f t="shared" si="15"/>
        <v>0</v>
      </c>
      <c r="G255" s="20"/>
    </row>
    <row r="256" s="90" customFormat="1" spans="1:7">
      <c r="A256" s="119"/>
      <c r="B256" s="23" t="s">
        <v>529</v>
      </c>
      <c r="C256" s="124" t="s">
        <v>427</v>
      </c>
      <c r="D256" s="124">
        <v>50</v>
      </c>
      <c r="E256" s="124"/>
      <c r="F256" s="15">
        <f t="shared" si="15"/>
        <v>0</v>
      </c>
      <c r="G256" s="20"/>
    </row>
    <row r="257" s="90" customFormat="1" spans="1:7">
      <c r="A257" s="119"/>
      <c r="B257" s="23" t="s">
        <v>530</v>
      </c>
      <c r="C257" s="124" t="s">
        <v>127</v>
      </c>
      <c r="D257" s="124">
        <v>20</v>
      </c>
      <c r="E257" s="124"/>
      <c r="F257" s="15">
        <f t="shared" si="15"/>
        <v>0</v>
      </c>
      <c r="G257" s="20"/>
    </row>
    <row r="258" s="90" customFormat="1" spans="1:7">
      <c r="A258" s="119"/>
      <c r="B258" s="23" t="s">
        <v>531</v>
      </c>
      <c r="C258" s="124" t="s">
        <v>532</v>
      </c>
      <c r="D258" s="124">
        <v>20</v>
      </c>
      <c r="E258" s="124"/>
      <c r="F258" s="15">
        <f t="shared" si="15"/>
        <v>0</v>
      </c>
      <c r="G258" s="20"/>
    </row>
    <row r="259" s="90" customFormat="1" spans="1:7">
      <c r="A259" s="119"/>
      <c r="B259" s="23" t="s">
        <v>533</v>
      </c>
      <c r="C259" s="124" t="s">
        <v>127</v>
      </c>
      <c r="D259" s="124">
        <v>8</v>
      </c>
      <c r="E259" s="124"/>
      <c r="F259" s="15">
        <f t="shared" si="15"/>
        <v>0</v>
      </c>
      <c r="G259" s="20"/>
    </row>
    <row r="260" s="90" customFormat="1" spans="1:7">
      <c r="A260" s="119"/>
      <c r="B260" s="23" t="s">
        <v>534</v>
      </c>
      <c r="C260" s="124" t="s">
        <v>185</v>
      </c>
      <c r="D260" s="124">
        <v>60</v>
      </c>
      <c r="E260" s="124"/>
      <c r="F260" s="15">
        <f t="shared" si="15"/>
        <v>0</v>
      </c>
      <c r="G260" s="20"/>
    </row>
    <row r="261" s="90" customFormat="1" spans="1:7">
      <c r="A261" s="119" t="s">
        <v>535</v>
      </c>
      <c r="B261" s="23" t="s">
        <v>536</v>
      </c>
      <c r="C261" s="124" t="s">
        <v>151</v>
      </c>
      <c r="D261" s="124">
        <v>150</v>
      </c>
      <c r="E261" s="124"/>
      <c r="F261" s="15">
        <f t="shared" si="15"/>
        <v>0</v>
      </c>
      <c r="G261" s="20"/>
    </row>
    <row r="262" s="90" customFormat="1" spans="1:7">
      <c r="A262" s="119"/>
      <c r="B262" s="23" t="s">
        <v>537</v>
      </c>
      <c r="C262" s="124" t="s">
        <v>427</v>
      </c>
      <c r="D262" s="124">
        <v>50</v>
      </c>
      <c r="E262" s="124"/>
      <c r="F262" s="15">
        <f t="shared" si="15"/>
        <v>0</v>
      </c>
      <c r="G262" s="20"/>
    </row>
    <row r="263" s="90" customFormat="1" spans="1:7">
      <c r="A263" s="119"/>
      <c r="B263" s="23" t="s">
        <v>538</v>
      </c>
      <c r="C263" s="124" t="s">
        <v>127</v>
      </c>
      <c r="D263" s="124">
        <v>20</v>
      </c>
      <c r="E263" s="124"/>
      <c r="F263" s="15">
        <f t="shared" si="15"/>
        <v>0</v>
      </c>
      <c r="G263" s="20"/>
    </row>
    <row r="264" s="90" customFormat="1" spans="1:7">
      <c r="A264" s="119"/>
      <c r="B264" s="23" t="s">
        <v>531</v>
      </c>
      <c r="C264" s="124" t="s">
        <v>532</v>
      </c>
      <c r="D264" s="124">
        <v>20</v>
      </c>
      <c r="E264" s="124"/>
      <c r="F264" s="15">
        <f t="shared" si="15"/>
        <v>0</v>
      </c>
      <c r="G264" s="20"/>
    </row>
    <row r="265" s="90" customFormat="1" spans="1:7">
      <c r="A265" s="119"/>
      <c r="B265" s="23" t="s">
        <v>539</v>
      </c>
      <c r="C265" s="124" t="s">
        <v>127</v>
      </c>
      <c r="D265" s="124">
        <v>8</v>
      </c>
      <c r="E265" s="124"/>
      <c r="F265" s="15">
        <f t="shared" si="15"/>
        <v>0</v>
      </c>
      <c r="G265" s="20"/>
    </row>
    <row r="266" s="90" customFormat="1" spans="1:7">
      <c r="A266" s="119"/>
      <c r="B266" s="23" t="s">
        <v>540</v>
      </c>
      <c r="C266" s="124" t="s">
        <v>185</v>
      </c>
      <c r="D266" s="124">
        <v>60</v>
      </c>
      <c r="E266" s="124"/>
      <c r="F266" s="15">
        <f t="shared" si="15"/>
        <v>0</v>
      </c>
      <c r="G266" s="20"/>
    </row>
    <row r="267" s="90" customFormat="1" spans="1:7">
      <c r="A267" s="119" t="s">
        <v>541</v>
      </c>
      <c r="B267" s="23" t="s">
        <v>542</v>
      </c>
      <c r="C267" s="124" t="s">
        <v>151</v>
      </c>
      <c r="D267" s="124">
        <v>150</v>
      </c>
      <c r="E267" s="124"/>
      <c r="F267" s="15">
        <f t="shared" si="15"/>
        <v>0</v>
      </c>
      <c r="G267" s="20"/>
    </row>
    <row r="268" s="90" customFormat="1" spans="1:7">
      <c r="A268" s="119"/>
      <c r="B268" s="23" t="s">
        <v>543</v>
      </c>
      <c r="C268" s="124" t="s">
        <v>427</v>
      </c>
      <c r="D268" s="124">
        <v>50</v>
      </c>
      <c r="E268" s="124"/>
      <c r="F268" s="15">
        <f t="shared" si="15"/>
        <v>0</v>
      </c>
      <c r="G268" s="20"/>
    </row>
    <row r="269" s="90" customFormat="1" spans="1:7">
      <c r="A269" s="119"/>
      <c r="B269" s="23" t="s">
        <v>544</v>
      </c>
      <c r="C269" s="124" t="s">
        <v>127</v>
      </c>
      <c r="D269" s="124">
        <v>20</v>
      </c>
      <c r="E269" s="124"/>
      <c r="F269" s="15">
        <f t="shared" si="15"/>
        <v>0</v>
      </c>
      <c r="G269" s="20"/>
    </row>
    <row r="270" s="90" customFormat="1" spans="1:7">
      <c r="A270" s="119"/>
      <c r="B270" s="23" t="s">
        <v>531</v>
      </c>
      <c r="C270" s="124" t="s">
        <v>532</v>
      </c>
      <c r="D270" s="124">
        <v>20</v>
      </c>
      <c r="E270" s="124"/>
      <c r="F270" s="15">
        <f t="shared" si="15"/>
        <v>0</v>
      </c>
      <c r="G270" s="20"/>
    </row>
    <row r="271" s="90" customFormat="1" spans="1:7">
      <c r="A271" s="119"/>
      <c r="B271" s="23" t="s">
        <v>545</v>
      </c>
      <c r="C271" s="124" t="s">
        <v>127</v>
      </c>
      <c r="D271" s="124">
        <v>8</v>
      </c>
      <c r="E271" s="124"/>
      <c r="F271" s="15">
        <f t="shared" si="15"/>
        <v>0</v>
      </c>
      <c r="G271" s="20"/>
    </row>
    <row r="272" s="90" customFormat="1" spans="1:7">
      <c r="A272" s="119"/>
      <c r="B272" s="23" t="s">
        <v>546</v>
      </c>
      <c r="C272" s="124" t="s">
        <v>185</v>
      </c>
      <c r="D272" s="124">
        <v>60</v>
      </c>
      <c r="E272" s="124"/>
      <c r="F272" s="15">
        <f t="shared" si="15"/>
        <v>0</v>
      </c>
      <c r="G272" s="20"/>
    </row>
    <row r="273" s="90" customFormat="1" spans="1:7">
      <c r="A273" s="119" t="s">
        <v>547</v>
      </c>
      <c r="B273" s="23" t="s">
        <v>548</v>
      </c>
      <c r="C273" s="124" t="s">
        <v>427</v>
      </c>
      <c r="D273" s="124">
        <v>60</v>
      </c>
      <c r="E273" s="124"/>
      <c r="F273" s="15">
        <f t="shared" si="15"/>
        <v>0</v>
      </c>
      <c r="G273" s="20"/>
    </row>
    <row r="274" s="90" customFormat="1" spans="1:7">
      <c r="A274" s="12"/>
      <c r="B274" s="145"/>
      <c r="C274" s="132"/>
      <c r="D274" s="44"/>
      <c r="E274" s="13"/>
      <c r="F274" s="10"/>
      <c r="G274" s="20"/>
    </row>
    <row r="275" s="90" customFormat="1" spans="1:7">
      <c r="A275" s="12"/>
      <c r="B275" s="145"/>
      <c r="C275" s="132"/>
      <c r="D275" s="44"/>
      <c r="E275" s="13"/>
      <c r="F275" s="10"/>
      <c r="G275" s="20"/>
    </row>
    <row r="276" spans="1:7">
      <c r="A276" s="12"/>
      <c r="B276" s="104" t="s">
        <v>549</v>
      </c>
      <c r="C276" s="12"/>
      <c r="D276" s="44"/>
      <c r="E276" s="13"/>
      <c r="F276" s="45">
        <f>SUM(F6:F273)</f>
        <v>0</v>
      </c>
      <c r="G276" s="46"/>
    </row>
  </sheetData>
  <protectedRanges>
    <protectedRange sqref="B95:D96" name="区域1"/>
  </protectedRanges>
  <mergeCells count="58">
    <mergeCell ref="A1:G1"/>
    <mergeCell ref="A2:G2"/>
    <mergeCell ref="B5:G5"/>
    <mergeCell ref="B22:G22"/>
    <mergeCell ref="B36:G36"/>
    <mergeCell ref="B99:G99"/>
    <mergeCell ref="B151:G151"/>
    <mergeCell ref="B156:G156"/>
    <mergeCell ref="B176:G176"/>
    <mergeCell ref="B183:G183"/>
    <mergeCell ref="B235:G235"/>
    <mergeCell ref="B241:G241"/>
    <mergeCell ref="A3:A4"/>
    <mergeCell ref="A6:A7"/>
    <mergeCell ref="A8:A10"/>
    <mergeCell ref="A12:A13"/>
    <mergeCell ref="A14:A17"/>
    <mergeCell ref="A18:A19"/>
    <mergeCell ref="A23:A24"/>
    <mergeCell ref="A25:A26"/>
    <mergeCell ref="A27:A28"/>
    <mergeCell ref="A38:A39"/>
    <mergeCell ref="A40:A41"/>
    <mergeCell ref="A42:A52"/>
    <mergeCell ref="A53:A61"/>
    <mergeCell ref="A62:A71"/>
    <mergeCell ref="A72:A80"/>
    <mergeCell ref="A81:A90"/>
    <mergeCell ref="A97:A98"/>
    <mergeCell ref="A100:A102"/>
    <mergeCell ref="A103:A110"/>
    <mergeCell ref="A111:A112"/>
    <mergeCell ref="A118:A120"/>
    <mergeCell ref="A121:A128"/>
    <mergeCell ref="A129:A135"/>
    <mergeCell ref="A136:A143"/>
    <mergeCell ref="A144:A149"/>
    <mergeCell ref="A157:A160"/>
    <mergeCell ref="A161:A162"/>
    <mergeCell ref="A163:A164"/>
    <mergeCell ref="A184:A185"/>
    <mergeCell ref="A186:A187"/>
    <mergeCell ref="A188:A189"/>
    <mergeCell ref="A190:A195"/>
    <mergeCell ref="A198:A201"/>
    <mergeCell ref="A202:A203"/>
    <mergeCell ref="A204:A206"/>
    <mergeCell ref="A207:A208"/>
    <mergeCell ref="A209:A210"/>
    <mergeCell ref="A212:A213"/>
    <mergeCell ref="A218:A227"/>
    <mergeCell ref="A228:A232"/>
    <mergeCell ref="A233:A234"/>
    <mergeCell ref="A245:A249"/>
    <mergeCell ref="A250:A251"/>
    <mergeCell ref="A255:A260"/>
    <mergeCell ref="A261:A266"/>
    <mergeCell ref="A267:A272"/>
  </mergeCells>
  <pageMargins left="0.75" right="0.75" top="1" bottom="1" header="0.5" footer="0.5"/>
  <pageSetup paperSize="9" scale="67" fitToHeight="0"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6">
    <pageSetUpPr fitToPage="1"/>
  </sheetPr>
  <dimension ref="A1:H176"/>
  <sheetViews>
    <sheetView topLeftCell="A153" workbookViewId="0">
      <selection activeCell="E167" sqref="E167:E174"/>
    </sheetView>
  </sheetViews>
  <sheetFormatPr defaultColWidth="9" defaultRowHeight="14.25" outlineLevelCol="7"/>
  <cols>
    <col min="1" max="1" width="9" style="2"/>
    <col min="2" max="2" width="49" style="3" customWidth="1"/>
    <col min="3" max="3" width="7.75" style="2" customWidth="1"/>
    <col min="4" max="4" width="7.375" style="107" customWidth="1"/>
    <col min="5" max="5" width="12.875" style="108" customWidth="1"/>
    <col min="6" max="6" width="11.5" style="2"/>
    <col min="7" max="7" width="16.25" style="4" customWidth="1"/>
    <col min="8" max="8" width="55.75" style="3" customWidth="1"/>
    <col min="9" max="16384" width="9" style="4"/>
  </cols>
  <sheetData>
    <row r="1" spans="1:7">
      <c r="A1" s="5" t="s">
        <v>14</v>
      </c>
      <c r="B1" s="6"/>
      <c r="C1" s="5"/>
      <c r="D1" s="109"/>
      <c r="E1" s="110"/>
      <c r="F1" s="5"/>
      <c r="G1" s="5"/>
    </row>
    <row r="2" s="1" customFormat="1" ht="14.45" customHeight="1" spans="1:8">
      <c r="A2" s="111" t="s">
        <v>550</v>
      </c>
      <c r="B2" s="111"/>
      <c r="C2" s="112"/>
      <c r="D2" s="113"/>
      <c r="E2" s="114"/>
      <c r="F2" s="111"/>
      <c r="G2" s="111"/>
      <c r="H2" s="115"/>
    </row>
    <row r="3" s="1" customFormat="1" ht="14.45" customHeight="1" spans="1:8">
      <c r="A3" s="27" t="s">
        <v>551</v>
      </c>
      <c r="B3" s="24" t="s">
        <v>161</v>
      </c>
      <c r="C3" s="24"/>
      <c r="D3" s="27"/>
      <c r="E3" s="28"/>
      <c r="F3" s="28"/>
      <c r="G3" s="28"/>
      <c r="H3" s="115"/>
    </row>
    <row r="4" s="1" customFormat="1" ht="45" customHeight="1" spans="1:8">
      <c r="A4" s="27"/>
      <c r="B4" s="111" t="s">
        <v>552</v>
      </c>
      <c r="C4" s="24" t="s">
        <v>81</v>
      </c>
      <c r="D4" s="27" t="s">
        <v>82</v>
      </c>
      <c r="E4" s="28"/>
      <c r="F4" s="28"/>
      <c r="G4" s="28" t="s">
        <v>4</v>
      </c>
      <c r="H4" s="115"/>
    </row>
    <row r="5" ht="33" customHeight="1" spans="1:7">
      <c r="A5" s="6" t="s">
        <v>553</v>
      </c>
      <c r="B5" s="69" t="s">
        <v>554</v>
      </c>
      <c r="C5" s="40"/>
      <c r="D5" s="40"/>
      <c r="E5" s="40"/>
      <c r="F5" s="40"/>
      <c r="G5" s="43"/>
    </row>
    <row r="6" ht="48" customHeight="1" spans="1:7">
      <c r="A6" s="9">
        <v>-101</v>
      </c>
      <c r="B6" s="8" t="s">
        <v>555</v>
      </c>
      <c r="C6" s="24" t="s">
        <v>86</v>
      </c>
      <c r="D6" s="27">
        <v>2</v>
      </c>
      <c r="E6" s="28"/>
      <c r="F6" s="28">
        <f>E6*D6</f>
        <v>0</v>
      </c>
      <c r="G6" s="9"/>
    </row>
    <row r="7" ht="42.75" customHeight="1" spans="1:7">
      <c r="A7" s="9">
        <v>-102</v>
      </c>
      <c r="B7" s="8" t="s">
        <v>556</v>
      </c>
      <c r="C7" s="9" t="s">
        <v>557</v>
      </c>
      <c r="D7" s="27">
        <v>1</v>
      </c>
      <c r="E7" s="28"/>
      <c r="F7" s="28">
        <f t="shared" ref="F7:F38" si="0">E7*D7</f>
        <v>0</v>
      </c>
      <c r="G7" s="9"/>
    </row>
    <row r="8" ht="41.25" customHeight="1" spans="1:7">
      <c r="A8" s="9">
        <v>-103</v>
      </c>
      <c r="B8" s="8" t="s">
        <v>558</v>
      </c>
      <c r="C8" s="9" t="s">
        <v>557</v>
      </c>
      <c r="D8" s="27">
        <v>1</v>
      </c>
      <c r="E8" s="28"/>
      <c r="F8" s="28">
        <f t="shared" si="0"/>
        <v>0</v>
      </c>
      <c r="G8" s="9"/>
    </row>
    <row r="9" ht="57.75" customHeight="1" spans="1:7">
      <c r="A9" s="9">
        <v>-104</v>
      </c>
      <c r="B9" s="8" t="s">
        <v>559</v>
      </c>
      <c r="C9" s="9" t="s">
        <v>560</v>
      </c>
      <c r="D9" s="27">
        <v>1</v>
      </c>
      <c r="E9" s="28"/>
      <c r="F9" s="28">
        <f t="shared" si="0"/>
        <v>0</v>
      </c>
      <c r="G9" s="9"/>
    </row>
    <row r="10" ht="30.95" customHeight="1" spans="1:7">
      <c r="A10" s="9">
        <v>-105</v>
      </c>
      <c r="B10" s="8" t="s">
        <v>561</v>
      </c>
      <c r="C10" s="9" t="s">
        <v>127</v>
      </c>
      <c r="D10" s="27">
        <v>6</v>
      </c>
      <c r="E10" s="28"/>
      <c r="F10" s="28">
        <f t="shared" si="0"/>
        <v>0</v>
      </c>
      <c r="G10" s="9"/>
    </row>
    <row r="11" ht="30.95" customHeight="1" spans="1:7">
      <c r="A11" s="9">
        <v>-106</v>
      </c>
      <c r="B11" s="8" t="s">
        <v>562</v>
      </c>
      <c r="C11" s="9" t="s">
        <v>127</v>
      </c>
      <c r="D11" s="27">
        <v>6</v>
      </c>
      <c r="E11" s="28"/>
      <c r="F11" s="28">
        <f t="shared" si="0"/>
        <v>0</v>
      </c>
      <c r="G11" s="9"/>
    </row>
    <row r="12" ht="30.95" customHeight="1" spans="1:7">
      <c r="A12" s="9">
        <v>-107</v>
      </c>
      <c r="B12" s="8" t="s">
        <v>563</v>
      </c>
      <c r="C12" s="9" t="s">
        <v>88</v>
      </c>
      <c r="D12" s="27">
        <v>1</v>
      </c>
      <c r="E12" s="28"/>
      <c r="F12" s="28">
        <f t="shared" si="0"/>
        <v>0</v>
      </c>
      <c r="G12" s="9"/>
    </row>
    <row r="13" ht="45.95" customHeight="1" spans="1:7">
      <c r="A13" s="9">
        <v>-108</v>
      </c>
      <c r="B13" s="8" t="s">
        <v>564</v>
      </c>
      <c r="C13" s="9" t="s">
        <v>143</v>
      </c>
      <c r="D13" s="27">
        <v>3</v>
      </c>
      <c r="E13" s="28"/>
      <c r="F13" s="28">
        <f t="shared" si="0"/>
        <v>0</v>
      </c>
      <c r="G13" s="9"/>
    </row>
    <row r="14" ht="42" customHeight="1" spans="1:7">
      <c r="A14" s="9">
        <v>-109</v>
      </c>
      <c r="B14" s="8" t="s">
        <v>565</v>
      </c>
      <c r="C14" s="9" t="s">
        <v>143</v>
      </c>
      <c r="D14" s="27">
        <v>2</v>
      </c>
      <c r="E14" s="28"/>
      <c r="F14" s="28">
        <f t="shared" si="0"/>
        <v>0</v>
      </c>
      <c r="G14" s="9"/>
    </row>
    <row r="15" ht="42.75" customHeight="1" spans="1:7">
      <c r="A15" s="9">
        <v>-110</v>
      </c>
      <c r="B15" s="23" t="s">
        <v>566</v>
      </c>
      <c r="C15" s="24" t="s">
        <v>88</v>
      </c>
      <c r="D15" s="27">
        <v>1</v>
      </c>
      <c r="E15" s="28"/>
      <c r="F15" s="28">
        <f t="shared" si="0"/>
        <v>0</v>
      </c>
      <c r="G15" s="9"/>
    </row>
    <row r="16" ht="27" customHeight="1" spans="1:7">
      <c r="A16" s="6" t="s">
        <v>567</v>
      </c>
      <c r="B16" s="69" t="s">
        <v>568</v>
      </c>
      <c r="C16" s="40"/>
      <c r="D16" s="40"/>
      <c r="E16" s="40"/>
      <c r="F16" s="40"/>
      <c r="G16" s="43"/>
    </row>
    <row r="17" ht="37.5" customHeight="1" spans="1:7">
      <c r="A17" s="9">
        <v>201</v>
      </c>
      <c r="B17" s="8" t="s">
        <v>569</v>
      </c>
      <c r="C17" s="9" t="s">
        <v>127</v>
      </c>
      <c r="D17" s="27">
        <v>3</v>
      </c>
      <c r="E17" s="28"/>
      <c r="F17" s="28">
        <f t="shared" si="0"/>
        <v>0</v>
      </c>
      <c r="G17" s="9"/>
    </row>
    <row r="18" ht="30" customHeight="1" spans="1:7">
      <c r="A18" s="9">
        <v>-202</v>
      </c>
      <c r="B18" s="8" t="s">
        <v>570</v>
      </c>
      <c r="C18" s="9" t="s">
        <v>127</v>
      </c>
      <c r="D18" s="27">
        <v>1</v>
      </c>
      <c r="E18" s="28"/>
      <c r="F18" s="28">
        <f t="shared" si="0"/>
        <v>0</v>
      </c>
      <c r="G18" s="9"/>
    </row>
    <row r="19" ht="30" customHeight="1" spans="1:7">
      <c r="A19" s="6" t="s">
        <v>571</v>
      </c>
      <c r="B19" s="69" t="s">
        <v>572</v>
      </c>
      <c r="C19" s="40"/>
      <c r="D19" s="40"/>
      <c r="E19" s="40"/>
      <c r="F19" s="40"/>
      <c r="G19" s="43"/>
    </row>
    <row r="20" ht="21" customHeight="1" spans="1:7">
      <c r="A20" s="9">
        <v>-301</v>
      </c>
      <c r="B20" s="8" t="s">
        <v>573</v>
      </c>
      <c r="C20" s="9" t="s">
        <v>88</v>
      </c>
      <c r="D20" s="27">
        <v>1</v>
      </c>
      <c r="E20" s="28"/>
      <c r="F20" s="28">
        <f t="shared" si="0"/>
        <v>0</v>
      </c>
      <c r="G20" s="9"/>
    </row>
    <row r="21" ht="32.1" customHeight="1" spans="1:7">
      <c r="A21" s="9">
        <v>-302</v>
      </c>
      <c r="B21" s="8" t="s">
        <v>574</v>
      </c>
      <c r="C21" s="9" t="s">
        <v>88</v>
      </c>
      <c r="D21" s="27">
        <v>1</v>
      </c>
      <c r="E21" s="28"/>
      <c r="F21" s="28">
        <f t="shared" si="0"/>
        <v>0</v>
      </c>
      <c r="G21" s="9"/>
    </row>
    <row r="22" ht="21" customHeight="1" spans="1:7">
      <c r="A22" s="9">
        <v>-303</v>
      </c>
      <c r="B22" s="8" t="s">
        <v>575</v>
      </c>
      <c r="C22" s="9" t="s">
        <v>127</v>
      </c>
      <c r="D22" s="27">
        <v>4</v>
      </c>
      <c r="E22" s="28"/>
      <c r="F22" s="28">
        <f t="shared" si="0"/>
        <v>0</v>
      </c>
      <c r="G22" s="9"/>
    </row>
    <row r="23" ht="30" customHeight="1" spans="1:7">
      <c r="A23" s="9">
        <v>-304</v>
      </c>
      <c r="B23" s="8" t="s">
        <v>576</v>
      </c>
      <c r="C23" s="9" t="s">
        <v>127</v>
      </c>
      <c r="D23" s="27">
        <v>9</v>
      </c>
      <c r="E23" s="28"/>
      <c r="F23" s="28">
        <f t="shared" si="0"/>
        <v>0</v>
      </c>
      <c r="G23" s="9"/>
    </row>
    <row r="24" ht="45.95" customHeight="1" spans="1:7">
      <c r="A24" s="54">
        <v>-305</v>
      </c>
      <c r="B24" s="8" t="s">
        <v>577</v>
      </c>
      <c r="C24" s="9" t="s">
        <v>228</v>
      </c>
      <c r="D24" s="27">
        <v>2</v>
      </c>
      <c r="E24" s="28"/>
      <c r="F24" s="28">
        <f t="shared" si="0"/>
        <v>0</v>
      </c>
      <c r="G24" s="9"/>
    </row>
    <row r="25" ht="36" customHeight="1" spans="1:7">
      <c r="A25" s="9">
        <v>-306</v>
      </c>
      <c r="B25" s="8" t="s">
        <v>578</v>
      </c>
      <c r="C25" s="9"/>
      <c r="D25" s="27"/>
      <c r="E25" s="28"/>
      <c r="F25" s="28"/>
      <c r="G25" s="9"/>
    </row>
    <row r="26" spans="1:7">
      <c r="A26" s="9"/>
      <c r="B26" s="8" t="s">
        <v>579</v>
      </c>
      <c r="C26" s="9" t="s">
        <v>127</v>
      </c>
      <c r="D26" s="27">
        <v>2</v>
      </c>
      <c r="E26" s="28"/>
      <c r="F26" s="28">
        <f t="shared" si="0"/>
        <v>0</v>
      </c>
      <c r="G26" s="9"/>
    </row>
    <row r="27" spans="1:7">
      <c r="A27" s="9"/>
      <c r="B27" s="8" t="s">
        <v>580</v>
      </c>
      <c r="C27" s="9" t="s">
        <v>127</v>
      </c>
      <c r="D27" s="27">
        <v>3</v>
      </c>
      <c r="E27" s="28"/>
      <c r="F27" s="28">
        <f t="shared" si="0"/>
        <v>0</v>
      </c>
      <c r="G27" s="9"/>
    </row>
    <row r="28" spans="1:7">
      <c r="A28" s="9"/>
      <c r="B28" s="8" t="s">
        <v>581</v>
      </c>
      <c r="C28" s="9" t="s">
        <v>127</v>
      </c>
      <c r="D28" s="27">
        <v>1</v>
      </c>
      <c r="E28" s="28"/>
      <c r="F28" s="28">
        <f t="shared" si="0"/>
        <v>0</v>
      </c>
      <c r="G28" s="9"/>
    </row>
    <row r="29" ht="18" customHeight="1" spans="1:7">
      <c r="A29" s="9"/>
      <c r="B29" s="8" t="s">
        <v>582</v>
      </c>
      <c r="C29" s="9" t="s">
        <v>127</v>
      </c>
      <c r="D29" s="27">
        <v>4</v>
      </c>
      <c r="E29" s="28"/>
      <c r="F29" s="28">
        <f t="shared" si="0"/>
        <v>0</v>
      </c>
      <c r="G29" s="9"/>
    </row>
    <row r="30" ht="18" customHeight="1" spans="1:7">
      <c r="A30" s="9">
        <v>-307</v>
      </c>
      <c r="B30" s="8" t="s">
        <v>583</v>
      </c>
      <c r="C30" s="9" t="s">
        <v>127</v>
      </c>
      <c r="D30" s="27">
        <v>1</v>
      </c>
      <c r="E30" s="28"/>
      <c r="F30" s="28">
        <f t="shared" si="0"/>
        <v>0</v>
      </c>
      <c r="G30" s="9"/>
    </row>
    <row r="31" ht="36" customHeight="1" spans="1:7">
      <c r="A31" s="9">
        <v>-308</v>
      </c>
      <c r="B31" s="8" t="s">
        <v>584</v>
      </c>
      <c r="C31" s="9" t="s">
        <v>230</v>
      </c>
      <c r="D31" s="27">
        <v>30</v>
      </c>
      <c r="E31" s="28"/>
      <c r="F31" s="28">
        <f t="shared" si="0"/>
        <v>0</v>
      </c>
      <c r="G31" s="9"/>
    </row>
    <row r="32" ht="65.1" customHeight="1" spans="1:7">
      <c r="A32" s="9">
        <v>-309</v>
      </c>
      <c r="B32" s="8" t="s">
        <v>585</v>
      </c>
      <c r="C32" s="9" t="s">
        <v>127</v>
      </c>
      <c r="D32" s="27">
        <v>1</v>
      </c>
      <c r="E32" s="28"/>
      <c r="F32" s="28">
        <f t="shared" si="0"/>
        <v>0</v>
      </c>
      <c r="G32" s="9"/>
    </row>
    <row r="33" ht="36" customHeight="1" spans="1:7">
      <c r="A33" s="9">
        <v>-310</v>
      </c>
      <c r="B33" s="8" t="s">
        <v>586</v>
      </c>
      <c r="C33" s="9" t="s">
        <v>230</v>
      </c>
      <c r="D33" s="27">
        <v>1</v>
      </c>
      <c r="E33" s="28"/>
      <c r="F33" s="28">
        <f t="shared" si="0"/>
        <v>0</v>
      </c>
      <c r="G33" s="9"/>
    </row>
    <row r="34" ht="27.95" customHeight="1" spans="1:7">
      <c r="A34" s="6" t="s">
        <v>587</v>
      </c>
      <c r="B34" s="69" t="s">
        <v>588</v>
      </c>
      <c r="C34" s="40"/>
      <c r="D34" s="40"/>
      <c r="E34" s="40"/>
      <c r="F34" s="40"/>
      <c r="G34" s="43"/>
    </row>
    <row r="35" ht="87" customHeight="1" spans="1:7">
      <c r="A35" s="9">
        <v>-401</v>
      </c>
      <c r="B35" s="8" t="s">
        <v>589</v>
      </c>
      <c r="C35" s="9" t="s">
        <v>143</v>
      </c>
      <c r="D35" s="27">
        <v>1</v>
      </c>
      <c r="E35" s="28"/>
      <c r="F35" s="28">
        <f t="shared" si="0"/>
        <v>0</v>
      </c>
      <c r="G35" s="9"/>
    </row>
    <row r="36" ht="42" customHeight="1" spans="1:7">
      <c r="A36" s="9">
        <v>-402</v>
      </c>
      <c r="B36" s="8" t="s">
        <v>590</v>
      </c>
      <c r="C36" s="9" t="s">
        <v>143</v>
      </c>
      <c r="D36" s="27">
        <v>3</v>
      </c>
      <c r="E36" s="28"/>
      <c r="F36" s="28">
        <f t="shared" si="0"/>
        <v>0</v>
      </c>
      <c r="G36" s="9" t="s">
        <v>591</v>
      </c>
    </row>
    <row r="37" ht="33" customHeight="1" spans="1:7">
      <c r="A37" s="9">
        <v>-403</v>
      </c>
      <c r="B37" s="8" t="s">
        <v>592</v>
      </c>
      <c r="C37" s="9" t="s">
        <v>143</v>
      </c>
      <c r="D37" s="27">
        <v>2</v>
      </c>
      <c r="E37" s="28"/>
      <c r="F37" s="28">
        <f t="shared" si="0"/>
        <v>0</v>
      </c>
      <c r="G37" s="9"/>
    </row>
    <row r="38" ht="45.95" customHeight="1" spans="1:7">
      <c r="A38" s="9">
        <v>-404</v>
      </c>
      <c r="B38" s="8" t="s">
        <v>593</v>
      </c>
      <c r="C38" s="9" t="s">
        <v>127</v>
      </c>
      <c r="D38" s="27">
        <v>2</v>
      </c>
      <c r="E38" s="28"/>
      <c r="F38" s="28">
        <f t="shared" si="0"/>
        <v>0</v>
      </c>
      <c r="G38" s="9"/>
    </row>
    <row r="39" ht="45" customHeight="1" spans="1:7">
      <c r="A39" s="9">
        <v>-405</v>
      </c>
      <c r="B39" s="8" t="s">
        <v>594</v>
      </c>
      <c r="C39" s="9" t="s">
        <v>143</v>
      </c>
      <c r="D39" s="27">
        <v>3</v>
      </c>
      <c r="E39" s="28"/>
      <c r="F39" s="28">
        <f t="shared" ref="F39:F70" si="1">E39*D39</f>
        <v>0</v>
      </c>
      <c r="G39" s="9" t="s">
        <v>591</v>
      </c>
    </row>
    <row r="40" ht="68.1" customHeight="1" spans="1:7">
      <c r="A40" s="9">
        <v>-406</v>
      </c>
      <c r="B40" s="8" t="s">
        <v>595</v>
      </c>
      <c r="C40" s="9" t="s">
        <v>143</v>
      </c>
      <c r="D40" s="27">
        <v>4</v>
      </c>
      <c r="E40" s="28"/>
      <c r="F40" s="28">
        <f t="shared" si="1"/>
        <v>0</v>
      </c>
      <c r="G40" s="9"/>
    </row>
    <row r="41" ht="33" customHeight="1" spans="1:7">
      <c r="A41" s="9">
        <v>-407</v>
      </c>
      <c r="B41" s="8" t="s">
        <v>596</v>
      </c>
      <c r="C41" s="9" t="s">
        <v>143</v>
      </c>
      <c r="D41" s="27">
        <v>1</v>
      </c>
      <c r="E41" s="28"/>
      <c r="F41" s="28">
        <f t="shared" si="1"/>
        <v>0</v>
      </c>
      <c r="G41" s="9"/>
    </row>
    <row r="42" s="106" customFormat="1" ht="33.95" customHeight="1" spans="1:8">
      <c r="A42" s="9">
        <v>-408</v>
      </c>
      <c r="B42" s="8" t="s">
        <v>597</v>
      </c>
      <c r="C42" s="9" t="s">
        <v>143</v>
      </c>
      <c r="D42" s="27">
        <v>1</v>
      </c>
      <c r="E42" s="28"/>
      <c r="F42" s="28">
        <f t="shared" si="1"/>
        <v>0</v>
      </c>
      <c r="G42" s="116"/>
      <c r="H42" s="117"/>
    </row>
    <row r="43" s="106" customFormat="1" ht="23.1" customHeight="1" spans="1:8">
      <c r="A43" s="9">
        <v>-409</v>
      </c>
      <c r="B43" s="8" t="s">
        <v>598</v>
      </c>
      <c r="C43" s="9" t="s">
        <v>230</v>
      </c>
      <c r="D43" s="27">
        <v>20</v>
      </c>
      <c r="E43" s="28"/>
      <c r="F43" s="28">
        <f t="shared" si="1"/>
        <v>0</v>
      </c>
      <c r="G43" s="116"/>
      <c r="H43" s="117"/>
    </row>
    <row r="44" ht="30.95" customHeight="1" spans="1:7">
      <c r="A44" s="6" t="s">
        <v>599</v>
      </c>
      <c r="B44" s="69" t="s">
        <v>600</v>
      </c>
      <c r="C44" s="40"/>
      <c r="D44" s="40"/>
      <c r="E44" s="40"/>
      <c r="F44" s="40"/>
      <c r="G44" s="43"/>
    </row>
    <row r="45" ht="32.1" customHeight="1" spans="1:7">
      <c r="A45" s="9">
        <v>-501</v>
      </c>
      <c r="B45" s="8" t="s">
        <v>601</v>
      </c>
      <c r="C45" s="9" t="s">
        <v>143</v>
      </c>
      <c r="D45" s="27">
        <v>1</v>
      </c>
      <c r="E45" s="28"/>
      <c r="F45" s="28">
        <f t="shared" si="1"/>
        <v>0</v>
      </c>
      <c r="G45" s="9"/>
    </row>
    <row r="46" ht="57" spans="1:7">
      <c r="A46" s="9">
        <v>-502</v>
      </c>
      <c r="B46" s="8" t="s">
        <v>602</v>
      </c>
      <c r="C46" s="9" t="s">
        <v>143</v>
      </c>
      <c r="D46" s="27">
        <v>3</v>
      </c>
      <c r="E46" s="28"/>
      <c r="F46" s="28">
        <f t="shared" si="1"/>
        <v>0</v>
      </c>
      <c r="G46" s="9"/>
    </row>
    <row r="47" spans="1:7">
      <c r="A47" s="9"/>
      <c r="B47" s="8" t="s">
        <v>603</v>
      </c>
      <c r="C47" s="9" t="s">
        <v>230</v>
      </c>
      <c r="D47" s="27">
        <v>2</v>
      </c>
      <c r="E47" s="28"/>
      <c r="F47" s="28">
        <f t="shared" si="1"/>
        <v>0</v>
      </c>
      <c r="G47" s="9"/>
    </row>
    <row r="48" spans="1:7">
      <c r="A48" s="9"/>
      <c r="B48" s="8" t="s">
        <v>604</v>
      </c>
      <c r="C48" s="9" t="s">
        <v>127</v>
      </c>
      <c r="D48" s="27">
        <v>4</v>
      </c>
      <c r="E48" s="28"/>
      <c r="F48" s="28">
        <f t="shared" si="1"/>
        <v>0</v>
      </c>
      <c r="G48" s="9"/>
    </row>
    <row r="49" spans="1:7">
      <c r="A49" s="9"/>
      <c r="B49" s="8" t="s">
        <v>605</v>
      </c>
      <c r="C49" s="9" t="s">
        <v>127</v>
      </c>
      <c r="D49" s="27">
        <v>4</v>
      </c>
      <c r="E49" s="28"/>
      <c r="F49" s="28">
        <f t="shared" si="1"/>
        <v>0</v>
      </c>
      <c r="G49" s="9"/>
    </row>
    <row r="50" ht="57" spans="1:7">
      <c r="A50" s="9">
        <v>-503</v>
      </c>
      <c r="B50" s="8" t="s">
        <v>606</v>
      </c>
      <c r="C50" s="9" t="s">
        <v>143</v>
      </c>
      <c r="D50" s="27">
        <v>1</v>
      </c>
      <c r="E50" s="28"/>
      <c r="F50" s="28">
        <f t="shared" si="1"/>
        <v>0</v>
      </c>
      <c r="G50" s="9"/>
    </row>
    <row r="51" spans="1:7">
      <c r="A51" s="9"/>
      <c r="B51" s="8" t="s">
        <v>603</v>
      </c>
      <c r="C51" s="9" t="s">
        <v>230</v>
      </c>
      <c r="D51" s="27">
        <v>1</v>
      </c>
      <c r="E51" s="28"/>
      <c r="F51" s="28">
        <f t="shared" si="1"/>
        <v>0</v>
      </c>
      <c r="G51" s="9"/>
    </row>
    <row r="52" spans="1:7">
      <c r="A52" s="9"/>
      <c r="B52" s="8" t="s">
        <v>604</v>
      </c>
      <c r="C52" s="9" t="s">
        <v>127</v>
      </c>
      <c r="D52" s="27">
        <v>2</v>
      </c>
      <c r="E52" s="28"/>
      <c r="F52" s="28">
        <f t="shared" si="1"/>
        <v>0</v>
      </c>
      <c r="G52" s="9"/>
    </row>
    <row r="53" spans="1:7">
      <c r="A53" s="9"/>
      <c r="B53" s="8" t="s">
        <v>605</v>
      </c>
      <c r="C53" s="9" t="s">
        <v>127</v>
      </c>
      <c r="D53" s="27">
        <v>1</v>
      </c>
      <c r="E53" s="28"/>
      <c r="F53" s="28">
        <f t="shared" si="1"/>
        <v>0</v>
      </c>
      <c r="G53" s="9"/>
    </row>
    <row r="54" ht="57" spans="1:7">
      <c r="A54" s="9">
        <v>-504</v>
      </c>
      <c r="B54" s="8" t="s">
        <v>607</v>
      </c>
      <c r="C54" s="9" t="s">
        <v>143</v>
      </c>
      <c r="D54" s="27">
        <v>2</v>
      </c>
      <c r="E54" s="28"/>
      <c r="F54" s="28">
        <f t="shared" si="1"/>
        <v>0</v>
      </c>
      <c r="G54" s="9"/>
    </row>
    <row r="55" spans="1:7">
      <c r="A55" s="9"/>
      <c r="B55" s="8" t="s">
        <v>603</v>
      </c>
      <c r="C55" s="9" t="s">
        <v>230</v>
      </c>
      <c r="D55" s="27">
        <v>1</v>
      </c>
      <c r="E55" s="28"/>
      <c r="F55" s="28">
        <f t="shared" si="1"/>
        <v>0</v>
      </c>
      <c r="G55" s="9"/>
    </row>
    <row r="56" spans="1:7">
      <c r="A56" s="9"/>
      <c r="B56" s="8" t="s">
        <v>604</v>
      </c>
      <c r="C56" s="9" t="s">
        <v>127</v>
      </c>
      <c r="D56" s="27">
        <v>2</v>
      </c>
      <c r="E56" s="28"/>
      <c r="F56" s="28">
        <f t="shared" si="1"/>
        <v>0</v>
      </c>
      <c r="G56" s="9"/>
    </row>
    <row r="57" spans="1:7">
      <c r="A57" s="9"/>
      <c r="B57" s="8" t="s">
        <v>605</v>
      </c>
      <c r="C57" s="9" t="s">
        <v>127</v>
      </c>
      <c r="D57" s="27">
        <v>1</v>
      </c>
      <c r="E57" s="28"/>
      <c r="F57" s="28">
        <f t="shared" si="1"/>
        <v>0</v>
      </c>
      <c r="G57" s="9"/>
    </row>
    <row r="58" ht="57" spans="1:7">
      <c r="A58" s="9">
        <v>-505</v>
      </c>
      <c r="B58" s="8" t="s">
        <v>608</v>
      </c>
      <c r="C58" s="9" t="s">
        <v>143</v>
      </c>
      <c r="D58" s="27">
        <v>1</v>
      </c>
      <c r="E58" s="28"/>
      <c r="F58" s="28">
        <f t="shared" si="1"/>
        <v>0</v>
      </c>
      <c r="G58" s="9"/>
    </row>
    <row r="59" spans="1:7">
      <c r="A59" s="9"/>
      <c r="B59" s="8" t="s">
        <v>603</v>
      </c>
      <c r="C59" s="9" t="s">
        <v>230</v>
      </c>
      <c r="D59" s="27">
        <v>1</v>
      </c>
      <c r="E59" s="28"/>
      <c r="F59" s="28">
        <f t="shared" si="1"/>
        <v>0</v>
      </c>
      <c r="G59" s="9"/>
    </row>
    <row r="60" spans="1:7">
      <c r="A60" s="9"/>
      <c r="B60" s="8" t="s">
        <v>604</v>
      </c>
      <c r="C60" s="9" t="s">
        <v>127</v>
      </c>
      <c r="D60" s="27">
        <v>2</v>
      </c>
      <c r="E60" s="28"/>
      <c r="F60" s="28">
        <f t="shared" si="1"/>
        <v>0</v>
      </c>
      <c r="G60" s="9"/>
    </row>
    <row r="61" spans="1:7">
      <c r="A61" s="9"/>
      <c r="B61" s="8" t="s">
        <v>605</v>
      </c>
      <c r="C61" s="9" t="s">
        <v>127</v>
      </c>
      <c r="D61" s="27">
        <v>1</v>
      </c>
      <c r="E61" s="28"/>
      <c r="F61" s="28">
        <f t="shared" si="1"/>
        <v>0</v>
      </c>
      <c r="G61" s="9"/>
    </row>
    <row r="62" ht="42.75" spans="1:7">
      <c r="A62" s="9">
        <v>-506</v>
      </c>
      <c r="B62" s="8" t="s">
        <v>609</v>
      </c>
      <c r="C62" s="9" t="s">
        <v>143</v>
      </c>
      <c r="D62" s="27">
        <v>2</v>
      </c>
      <c r="E62" s="28"/>
      <c r="F62" s="28">
        <f t="shared" si="1"/>
        <v>0</v>
      </c>
      <c r="G62" s="9"/>
    </row>
    <row r="63" spans="1:7">
      <c r="A63" s="9"/>
      <c r="B63" s="8" t="s">
        <v>603</v>
      </c>
      <c r="C63" s="9" t="s">
        <v>230</v>
      </c>
      <c r="D63" s="27">
        <v>1</v>
      </c>
      <c r="E63" s="28"/>
      <c r="F63" s="28">
        <f t="shared" si="1"/>
        <v>0</v>
      </c>
      <c r="G63" s="9"/>
    </row>
    <row r="64" spans="1:7">
      <c r="A64" s="9"/>
      <c r="B64" s="8" t="s">
        <v>604</v>
      </c>
      <c r="C64" s="9" t="s">
        <v>127</v>
      </c>
      <c r="D64" s="27">
        <v>2</v>
      </c>
      <c r="E64" s="28"/>
      <c r="F64" s="28">
        <f t="shared" si="1"/>
        <v>0</v>
      </c>
      <c r="G64" s="9"/>
    </row>
    <row r="65" spans="1:7">
      <c r="A65" s="9"/>
      <c r="B65" s="8" t="s">
        <v>605</v>
      </c>
      <c r="C65" s="9" t="s">
        <v>127</v>
      </c>
      <c r="D65" s="27">
        <v>1</v>
      </c>
      <c r="E65" s="28"/>
      <c r="F65" s="28">
        <f t="shared" si="1"/>
        <v>0</v>
      </c>
      <c r="G65" s="9"/>
    </row>
    <row r="66" ht="42.75" spans="1:7">
      <c r="A66" s="9">
        <v>-507</v>
      </c>
      <c r="B66" s="8" t="s">
        <v>610</v>
      </c>
      <c r="C66" s="9" t="s">
        <v>143</v>
      </c>
      <c r="D66" s="27">
        <v>1</v>
      </c>
      <c r="E66" s="28"/>
      <c r="F66" s="28">
        <f t="shared" si="1"/>
        <v>0</v>
      </c>
      <c r="G66" s="9"/>
    </row>
    <row r="67" ht="42.75" spans="1:7">
      <c r="A67" s="9">
        <v>-508</v>
      </c>
      <c r="B67" s="8" t="s">
        <v>611</v>
      </c>
      <c r="C67" s="118" t="s">
        <v>143</v>
      </c>
      <c r="D67" s="119">
        <v>1</v>
      </c>
      <c r="E67" s="120"/>
      <c r="F67" s="28">
        <f t="shared" si="1"/>
        <v>0</v>
      </c>
      <c r="G67" s="121"/>
    </row>
    <row r="68" spans="1:7">
      <c r="A68" s="9"/>
      <c r="B68" s="8" t="s">
        <v>612</v>
      </c>
      <c r="C68" s="118" t="s">
        <v>232</v>
      </c>
      <c r="D68" s="119">
        <v>2</v>
      </c>
      <c r="E68" s="120"/>
      <c r="F68" s="28">
        <f t="shared" si="1"/>
        <v>0</v>
      </c>
      <c r="G68" s="121"/>
    </row>
    <row r="69" ht="32.1" customHeight="1" spans="1:7">
      <c r="A69" s="6" t="s">
        <v>613</v>
      </c>
      <c r="B69" s="69" t="s">
        <v>614</v>
      </c>
      <c r="C69" s="40"/>
      <c r="D69" s="40"/>
      <c r="E69" s="40"/>
      <c r="F69" s="40"/>
      <c r="G69" s="43"/>
    </row>
    <row r="70" ht="28.5" spans="1:7">
      <c r="A70" s="9">
        <v>-601</v>
      </c>
      <c r="B70" s="8" t="s">
        <v>615</v>
      </c>
      <c r="C70" s="9" t="s">
        <v>127</v>
      </c>
      <c r="D70" s="27">
        <v>3</v>
      </c>
      <c r="E70" s="28"/>
      <c r="F70" s="28">
        <f t="shared" si="1"/>
        <v>0</v>
      </c>
      <c r="G70" s="9"/>
    </row>
    <row r="71" ht="34.5" customHeight="1" spans="1:7">
      <c r="A71" s="9">
        <v>-602</v>
      </c>
      <c r="B71" s="8" t="s">
        <v>616</v>
      </c>
      <c r="C71" s="9" t="s">
        <v>127</v>
      </c>
      <c r="D71" s="27">
        <v>3</v>
      </c>
      <c r="E71" s="28"/>
      <c r="F71" s="28">
        <f t="shared" ref="F71:F94" si="2">E71*D71</f>
        <v>0</v>
      </c>
      <c r="G71" s="9"/>
    </row>
    <row r="72" ht="27" customHeight="1" spans="1:7">
      <c r="A72" s="9">
        <v>-603</v>
      </c>
      <c r="B72" s="8" t="s">
        <v>617</v>
      </c>
      <c r="C72" s="9" t="s">
        <v>127</v>
      </c>
      <c r="D72" s="27">
        <v>2</v>
      </c>
      <c r="E72" s="28"/>
      <c r="F72" s="28">
        <f t="shared" si="2"/>
        <v>0</v>
      </c>
      <c r="G72" s="9"/>
    </row>
    <row r="73" ht="30" customHeight="1" spans="1:7">
      <c r="A73" s="9">
        <v>-604</v>
      </c>
      <c r="B73" s="8" t="s">
        <v>618</v>
      </c>
      <c r="C73" s="9" t="s">
        <v>127</v>
      </c>
      <c r="D73" s="27">
        <v>1</v>
      </c>
      <c r="E73" s="28"/>
      <c r="F73" s="28">
        <f t="shared" si="2"/>
        <v>0</v>
      </c>
      <c r="G73" s="9"/>
    </row>
    <row r="74" ht="30" customHeight="1" spans="1:7">
      <c r="A74" s="9">
        <v>-605</v>
      </c>
      <c r="B74" s="8" t="s">
        <v>619</v>
      </c>
      <c r="C74" s="9" t="s">
        <v>127</v>
      </c>
      <c r="D74" s="27">
        <v>1</v>
      </c>
      <c r="E74" s="28"/>
      <c r="F74" s="28">
        <f t="shared" si="2"/>
        <v>0</v>
      </c>
      <c r="G74" s="9"/>
    </row>
    <row r="75" ht="30" customHeight="1" spans="1:7">
      <c r="A75" s="9">
        <v>-606</v>
      </c>
      <c r="B75" s="8" t="s">
        <v>620</v>
      </c>
      <c r="C75" s="9" t="s">
        <v>127</v>
      </c>
      <c r="D75" s="27">
        <v>1</v>
      </c>
      <c r="E75" s="28"/>
      <c r="F75" s="28">
        <f t="shared" si="2"/>
        <v>0</v>
      </c>
      <c r="G75" s="9"/>
    </row>
    <row r="76" ht="30" customHeight="1" spans="1:7">
      <c r="A76" s="9">
        <v>-607</v>
      </c>
      <c r="B76" s="8" t="s">
        <v>621</v>
      </c>
      <c r="C76" s="9" t="s">
        <v>127</v>
      </c>
      <c r="D76" s="27">
        <v>1</v>
      </c>
      <c r="E76" s="28"/>
      <c r="F76" s="28">
        <f t="shared" si="2"/>
        <v>0</v>
      </c>
      <c r="G76" s="9"/>
    </row>
    <row r="77" ht="30" customHeight="1" spans="1:7">
      <c r="A77" s="9">
        <v>-608</v>
      </c>
      <c r="B77" s="8" t="s">
        <v>622</v>
      </c>
      <c r="C77" s="9" t="s">
        <v>127</v>
      </c>
      <c r="D77" s="27">
        <v>2</v>
      </c>
      <c r="E77" s="28"/>
      <c r="F77" s="28">
        <f t="shared" si="2"/>
        <v>0</v>
      </c>
      <c r="G77" s="9"/>
    </row>
    <row r="78" ht="30" customHeight="1" spans="1:7">
      <c r="A78" s="9">
        <v>-609</v>
      </c>
      <c r="B78" s="8" t="s">
        <v>623</v>
      </c>
      <c r="C78" s="9" t="s">
        <v>127</v>
      </c>
      <c r="D78" s="27">
        <v>1</v>
      </c>
      <c r="E78" s="28"/>
      <c r="F78" s="28">
        <f t="shared" si="2"/>
        <v>0</v>
      </c>
      <c r="G78" s="9"/>
    </row>
    <row r="79" ht="27" customHeight="1" spans="1:7">
      <c r="A79" s="9">
        <v>-610</v>
      </c>
      <c r="B79" s="8" t="s">
        <v>624</v>
      </c>
      <c r="C79" s="9" t="s">
        <v>127</v>
      </c>
      <c r="D79" s="27">
        <v>2</v>
      </c>
      <c r="E79" s="28"/>
      <c r="F79" s="28">
        <f t="shared" si="2"/>
        <v>0</v>
      </c>
      <c r="G79" s="9"/>
    </row>
    <row r="80" ht="30" customHeight="1" spans="1:7">
      <c r="A80" s="9">
        <v>-611</v>
      </c>
      <c r="B80" s="8" t="s">
        <v>625</v>
      </c>
      <c r="C80" s="9" t="s">
        <v>127</v>
      </c>
      <c r="D80" s="27">
        <v>1</v>
      </c>
      <c r="E80" s="28"/>
      <c r="F80" s="28">
        <f t="shared" si="2"/>
        <v>0</v>
      </c>
      <c r="G80" s="9"/>
    </row>
    <row r="81" ht="30" customHeight="1" spans="1:7">
      <c r="A81" s="9">
        <v>-612</v>
      </c>
      <c r="B81" s="8" t="s">
        <v>626</v>
      </c>
      <c r="C81" s="9" t="s">
        <v>127</v>
      </c>
      <c r="D81" s="27">
        <v>1</v>
      </c>
      <c r="E81" s="28"/>
      <c r="F81" s="28">
        <f t="shared" si="2"/>
        <v>0</v>
      </c>
      <c r="G81" s="9"/>
    </row>
    <row r="82" ht="30" customHeight="1" spans="1:7">
      <c r="A82" s="9">
        <v>-613</v>
      </c>
      <c r="B82" s="8" t="s">
        <v>627</v>
      </c>
      <c r="C82" s="9" t="s">
        <v>127</v>
      </c>
      <c r="D82" s="27">
        <v>1</v>
      </c>
      <c r="E82" s="28"/>
      <c r="F82" s="28">
        <f t="shared" si="2"/>
        <v>0</v>
      </c>
      <c r="G82" s="9"/>
    </row>
    <row r="83" ht="30" customHeight="1" spans="1:7">
      <c r="A83" s="9">
        <v>-614</v>
      </c>
      <c r="B83" s="8" t="s">
        <v>628</v>
      </c>
      <c r="C83" s="9" t="s">
        <v>127</v>
      </c>
      <c r="D83" s="27">
        <v>2</v>
      </c>
      <c r="E83" s="28"/>
      <c r="F83" s="28">
        <f t="shared" si="2"/>
        <v>0</v>
      </c>
      <c r="G83" s="9"/>
    </row>
    <row r="84" spans="1:7">
      <c r="A84" s="9">
        <v>-615</v>
      </c>
      <c r="B84" s="8" t="s">
        <v>629</v>
      </c>
      <c r="C84" s="9" t="s">
        <v>427</v>
      </c>
      <c r="D84" s="27">
        <v>3</v>
      </c>
      <c r="E84" s="28"/>
      <c r="F84" s="28">
        <f t="shared" si="2"/>
        <v>0</v>
      </c>
      <c r="G84" s="9"/>
    </row>
    <row r="85" spans="1:7">
      <c r="A85" s="54">
        <v>-616</v>
      </c>
      <c r="B85" s="8" t="s">
        <v>630</v>
      </c>
      <c r="C85" s="9" t="s">
        <v>151</v>
      </c>
      <c r="D85" s="27">
        <v>1.5</v>
      </c>
      <c r="E85" s="28"/>
      <c r="F85" s="28">
        <f t="shared" si="2"/>
        <v>0</v>
      </c>
      <c r="G85" s="9"/>
    </row>
    <row r="86" spans="1:7">
      <c r="A86" s="52"/>
      <c r="B86" s="8" t="s">
        <v>631</v>
      </c>
      <c r="C86" s="9" t="s">
        <v>151</v>
      </c>
      <c r="D86" s="27">
        <v>1.5</v>
      </c>
      <c r="E86" s="28"/>
      <c r="F86" s="28">
        <f t="shared" si="2"/>
        <v>0</v>
      </c>
      <c r="G86" s="9"/>
    </row>
    <row r="87" spans="1:7">
      <c r="A87" s="53"/>
      <c r="B87" s="8" t="s">
        <v>632</v>
      </c>
      <c r="C87" s="9" t="s">
        <v>127</v>
      </c>
      <c r="D87" s="27">
        <v>1</v>
      </c>
      <c r="E87" s="28"/>
      <c r="F87" s="28">
        <f t="shared" si="2"/>
        <v>0</v>
      </c>
      <c r="G87" s="9"/>
    </row>
    <row r="88" spans="1:7">
      <c r="A88" s="54">
        <v>-617</v>
      </c>
      <c r="B88" s="8" t="s">
        <v>633</v>
      </c>
      <c r="C88" s="9" t="s">
        <v>127</v>
      </c>
      <c r="D88" s="27">
        <v>1</v>
      </c>
      <c r="E88" s="28"/>
      <c r="F88" s="28">
        <f t="shared" si="2"/>
        <v>0</v>
      </c>
      <c r="G88" s="9"/>
    </row>
    <row r="89" spans="1:7">
      <c r="A89" s="53"/>
      <c r="B89" s="8" t="s">
        <v>634</v>
      </c>
      <c r="C89" s="9" t="s">
        <v>127</v>
      </c>
      <c r="D89" s="27">
        <v>1</v>
      </c>
      <c r="E89" s="28"/>
      <c r="F89" s="28">
        <f t="shared" si="2"/>
        <v>0</v>
      </c>
      <c r="G89" s="9"/>
    </row>
    <row r="90" ht="28.5" spans="1:7">
      <c r="A90" s="9">
        <v>-618</v>
      </c>
      <c r="B90" s="8" t="s">
        <v>635</v>
      </c>
      <c r="C90" s="9" t="s">
        <v>427</v>
      </c>
      <c r="D90" s="27">
        <v>1</v>
      </c>
      <c r="E90" s="28"/>
      <c r="F90" s="28">
        <f t="shared" si="2"/>
        <v>0</v>
      </c>
      <c r="G90" s="9"/>
    </row>
    <row r="91" spans="1:7">
      <c r="A91" s="54">
        <v>-619</v>
      </c>
      <c r="B91" s="8" t="s">
        <v>636</v>
      </c>
      <c r="C91" s="9" t="s">
        <v>127</v>
      </c>
      <c r="D91" s="27">
        <v>2</v>
      </c>
      <c r="E91" s="28"/>
      <c r="F91" s="28">
        <f t="shared" si="2"/>
        <v>0</v>
      </c>
      <c r="G91" s="9"/>
    </row>
    <row r="92" spans="1:7">
      <c r="A92" s="53"/>
      <c r="B92" s="8" t="s">
        <v>637</v>
      </c>
      <c r="C92" s="9" t="s">
        <v>230</v>
      </c>
      <c r="D92" s="27">
        <v>2</v>
      </c>
      <c r="E92" s="28"/>
      <c r="F92" s="28">
        <f t="shared" si="2"/>
        <v>0</v>
      </c>
      <c r="G92" s="9"/>
    </row>
    <row r="93" ht="45" customHeight="1" spans="1:7">
      <c r="A93" s="9">
        <v>-620</v>
      </c>
      <c r="B93" s="8" t="s">
        <v>638</v>
      </c>
      <c r="C93" s="9" t="s">
        <v>127</v>
      </c>
      <c r="D93" s="27">
        <v>1</v>
      </c>
      <c r="E93" s="28"/>
      <c r="F93" s="28">
        <f t="shared" si="2"/>
        <v>0</v>
      </c>
      <c r="G93" s="9"/>
    </row>
    <row r="94" ht="63" customHeight="1" spans="1:7">
      <c r="A94" s="9">
        <v>-621</v>
      </c>
      <c r="B94" s="8" t="s">
        <v>639</v>
      </c>
      <c r="C94" s="9" t="s">
        <v>427</v>
      </c>
      <c r="D94" s="27">
        <v>14</v>
      </c>
      <c r="E94" s="28"/>
      <c r="F94" s="28">
        <f t="shared" si="2"/>
        <v>0</v>
      </c>
      <c r="G94" s="9"/>
    </row>
    <row r="95" spans="1:7">
      <c r="A95" s="54">
        <v>-622</v>
      </c>
      <c r="B95" s="8" t="s">
        <v>640</v>
      </c>
      <c r="C95" s="9"/>
      <c r="D95" s="27"/>
      <c r="E95" s="28"/>
      <c r="F95" s="28"/>
      <c r="G95" s="9"/>
    </row>
    <row r="96" ht="81" customHeight="1" spans="1:7">
      <c r="A96" s="53"/>
      <c r="B96" s="8" t="s">
        <v>641</v>
      </c>
      <c r="C96" s="9" t="s">
        <v>88</v>
      </c>
      <c r="D96" s="27">
        <v>1</v>
      </c>
      <c r="E96" s="28"/>
      <c r="F96" s="28">
        <f t="shared" ref="F96:F113" si="3">E96*D96</f>
        <v>0</v>
      </c>
      <c r="G96" s="9"/>
    </row>
    <row r="97" ht="39.75" customHeight="1" spans="1:7">
      <c r="A97" s="9">
        <v>-623</v>
      </c>
      <c r="B97" s="8" t="s">
        <v>642</v>
      </c>
      <c r="C97" s="9" t="s">
        <v>151</v>
      </c>
      <c r="D97" s="27">
        <v>2</v>
      </c>
      <c r="E97" s="28"/>
      <c r="F97" s="28">
        <f t="shared" si="3"/>
        <v>0</v>
      </c>
      <c r="G97" s="9"/>
    </row>
    <row r="98" ht="42.75" spans="1:7">
      <c r="A98" s="9">
        <v>-624</v>
      </c>
      <c r="B98" s="8" t="s">
        <v>643</v>
      </c>
      <c r="C98" s="9" t="s">
        <v>151</v>
      </c>
      <c r="D98" s="27">
        <v>2</v>
      </c>
      <c r="E98" s="28"/>
      <c r="F98" s="28">
        <f t="shared" si="3"/>
        <v>0</v>
      </c>
      <c r="G98" s="9"/>
    </row>
    <row r="99" ht="42.75" spans="1:7">
      <c r="A99" s="9">
        <v>-625</v>
      </c>
      <c r="B99" s="8" t="s">
        <v>644</v>
      </c>
      <c r="C99" s="9" t="s">
        <v>151</v>
      </c>
      <c r="D99" s="27">
        <v>2</v>
      </c>
      <c r="E99" s="28"/>
      <c r="F99" s="28">
        <f t="shared" si="3"/>
        <v>0</v>
      </c>
      <c r="G99" s="9"/>
    </row>
    <row r="100" ht="42.75" spans="1:7">
      <c r="A100" s="9">
        <v>-626</v>
      </c>
      <c r="B100" s="8" t="s">
        <v>645</v>
      </c>
      <c r="C100" s="9" t="s">
        <v>151</v>
      </c>
      <c r="D100" s="27">
        <v>4</v>
      </c>
      <c r="E100" s="28"/>
      <c r="F100" s="28">
        <f t="shared" si="3"/>
        <v>0</v>
      </c>
      <c r="G100" s="9"/>
    </row>
    <row r="101" spans="1:7">
      <c r="A101" s="54">
        <v>-627</v>
      </c>
      <c r="B101" s="8" t="s">
        <v>646</v>
      </c>
      <c r="C101" s="9" t="s">
        <v>427</v>
      </c>
      <c r="D101" s="27">
        <v>1</v>
      </c>
      <c r="E101" s="28"/>
      <c r="F101" s="28">
        <f t="shared" si="3"/>
        <v>0</v>
      </c>
      <c r="G101" s="9"/>
    </row>
    <row r="102" spans="1:7">
      <c r="A102" s="52"/>
      <c r="B102" s="8" t="s">
        <v>647</v>
      </c>
      <c r="C102" s="9" t="s">
        <v>127</v>
      </c>
      <c r="D102" s="27">
        <v>1</v>
      </c>
      <c r="E102" s="28"/>
      <c r="F102" s="28">
        <f t="shared" si="3"/>
        <v>0</v>
      </c>
      <c r="G102" s="9"/>
    </row>
    <row r="103" spans="1:7">
      <c r="A103" s="53"/>
      <c r="B103" s="8" t="s">
        <v>648</v>
      </c>
      <c r="C103" s="9" t="s">
        <v>127</v>
      </c>
      <c r="D103" s="27">
        <v>1</v>
      </c>
      <c r="E103" s="28"/>
      <c r="F103" s="28">
        <f t="shared" si="3"/>
        <v>0</v>
      </c>
      <c r="G103" s="9"/>
    </row>
    <row r="104" spans="1:7">
      <c r="A104" s="9">
        <v>-628</v>
      </c>
      <c r="B104" s="8" t="s">
        <v>649</v>
      </c>
      <c r="C104" s="9" t="s">
        <v>127</v>
      </c>
      <c r="D104" s="27">
        <v>2</v>
      </c>
      <c r="E104" s="28"/>
      <c r="F104" s="28">
        <f t="shared" si="3"/>
        <v>0</v>
      </c>
      <c r="G104" s="9"/>
    </row>
    <row r="105" spans="1:7">
      <c r="A105" s="9">
        <v>-629</v>
      </c>
      <c r="B105" s="8" t="s">
        <v>650</v>
      </c>
      <c r="C105" s="9" t="s">
        <v>151</v>
      </c>
      <c r="D105" s="27">
        <v>10</v>
      </c>
      <c r="E105" s="28"/>
      <c r="F105" s="28">
        <f t="shared" si="3"/>
        <v>0</v>
      </c>
      <c r="G105" s="9"/>
    </row>
    <row r="106" spans="1:7">
      <c r="A106" s="9">
        <v>-630</v>
      </c>
      <c r="B106" s="8" t="s">
        <v>651</v>
      </c>
      <c r="C106" s="9" t="s">
        <v>127</v>
      </c>
      <c r="D106" s="27">
        <v>1</v>
      </c>
      <c r="E106" s="28"/>
      <c r="F106" s="28">
        <f t="shared" si="3"/>
        <v>0</v>
      </c>
      <c r="G106" s="9"/>
    </row>
    <row r="107" spans="1:7">
      <c r="A107" s="9">
        <v>-631</v>
      </c>
      <c r="B107" s="8" t="s">
        <v>652</v>
      </c>
      <c r="C107" s="9" t="s">
        <v>151</v>
      </c>
      <c r="D107" s="27">
        <v>5</v>
      </c>
      <c r="E107" s="28"/>
      <c r="F107" s="28">
        <f t="shared" si="3"/>
        <v>0</v>
      </c>
      <c r="G107" s="9"/>
    </row>
    <row r="108" spans="1:7">
      <c r="A108" s="9">
        <v>-632</v>
      </c>
      <c r="B108" s="8" t="s">
        <v>653</v>
      </c>
      <c r="C108" s="9" t="s">
        <v>127</v>
      </c>
      <c r="D108" s="27">
        <v>1</v>
      </c>
      <c r="E108" s="28"/>
      <c r="F108" s="28">
        <f t="shared" si="3"/>
        <v>0</v>
      </c>
      <c r="G108" s="9"/>
    </row>
    <row r="109" ht="28.5" spans="1:7">
      <c r="A109" s="9">
        <v>-633</v>
      </c>
      <c r="B109" s="8" t="s">
        <v>654</v>
      </c>
      <c r="C109" s="9" t="s">
        <v>127</v>
      </c>
      <c r="D109" s="27">
        <v>6</v>
      </c>
      <c r="E109" s="28"/>
      <c r="F109" s="28">
        <f t="shared" si="3"/>
        <v>0</v>
      </c>
      <c r="G109" s="9"/>
    </row>
    <row r="110" spans="1:7">
      <c r="A110" s="6" t="s">
        <v>655</v>
      </c>
      <c r="B110" s="69" t="s">
        <v>656</v>
      </c>
      <c r="C110" s="40"/>
      <c r="D110" s="40"/>
      <c r="E110" s="40"/>
      <c r="F110" s="40"/>
      <c r="G110" s="43"/>
    </row>
    <row r="111" ht="48" customHeight="1" spans="1:7">
      <c r="A111" s="9">
        <v>-701</v>
      </c>
      <c r="B111" s="8" t="s">
        <v>657</v>
      </c>
      <c r="C111" s="9" t="s">
        <v>143</v>
      </c>
      <c r="D111" s="27">
        <v>2</v>
      </c>
      <c r="E111" s="28"/>
      <c r="F111" s="28">
        <f t="shared" si="3"/>
        <v>0</v>
      </c>
      <c r="G111" s="9"/>
    </row>
    <row r="112" ht="33" customHeight="1" spans="1:7">
      <c r="A112" s="9">
        <v>-702</v>
      </c>
      <c r="B112" s="8" t="s">
        <v>658</v>
      </c>
      <c r="C112" s="9" t="s">
        <v>127</v>
      </c>
      <c r="D112" s="27">
        <v>2</v>
      </c>
      <c r="E112" s="28"/>
      <c r="F112" s="28">
        <f t="shared" si="3"/>
        <v>0</v>
      </c>
      <c r="G112" s="9"/>
    </row>
    <row r="113" spans="1:7">
      <c r="A113" s="9"/>
      <c r="B113" s="8" t="s">
        <v>659</v>
      </c>
      <c r="C113" s="9" t="s">
        <v>127</v>
      </c>
      <c r="D113" s="27">
        <v>3</v>
      </c>
      <c r="E113" s="28"/>
      <c r="F113" s="28">
        <f t="shared" si="3"/>
        <v>0</v>
      </c>
      <c r="G113" s="9"/>
    </row>
    <row r="114" spans="1:7">
      <c r="A114" s="9"/>
      <c r="B114" s="8" t="s">
        <v>660</v>
      </c>
      <c r="C114" s="9" t="s">
        <v>127</v>
      </c>
      <c r="D114" s="27">
        <v>3</v>
      </c>
      <c r="E114" s="28"/>
      <c r="F114" s="28">
        <f t="shared" ref="F114:F137" si="4">E114*D114</f>
        <v>0</v>
      </c>
      <c r="G114" s="9"/>
    </row>
    <row r="115" ht="32.1" customHeight="1" spans="1:7">
      <c r="A115" s="9">
        <v>-703</v>
      </c>
      <c r="B115" s="8" t="s">
        <v>661</v>
      </c>
      <c r="C115" s="9" t="s">
        <v>185</v>
      </c>
      <c r="D115" s="27">
        <v>2</v>
      </c>
      <c r="E115" s="28"/>
      <c r="F115" s="28">
        <f t="shared" si="4"/>
        <v>0</v>
      </c>
      <c r="G115" s="9"/>
    </row>
    <row r="116" spans="1:7">
      <c r="A116" s="9"/>
      <c r="B116" s="8" t="s">
        <v>662</v>
      </c>
      <c r="C116" s="9" t="s">
        <v>185</v>
      </c>
      <c r="D116" s="27">
        <v>1</v>
      </c>
      <c r="E116" s="28"/>
      <c r="F116" s="28">
        <f t="shared" si="4"/>
        <v>0</v>
      </c>
      <c r="G116" s="9"/>
    </row>
    <row r="117" ht="42.75" spans="1:7">
      <c r="A117" s="9">
        <v>-704</v>
      </c>
      <c r="B117" s="8" t="s">
        <v>663</v>
      </c>
      <c r="C117" s="9" t="s">
        <v>127</v>
      </c>
      <c r="D117" s="27">
        <v>4</v>
      </c>
      <c r="E117" s="28"/>
      <c r="F117" s="28">
        <f t="shared" si="4"/>
        <v>0</v>
      </c>
      <c r="G117" s="17"/>
    </row>
    <row r="118" ht="28.5" spans="1:7">
      <c r="A118" s="9">
        <v>-705</v>
      </c>
      <c r="B118" s="8" t="s">
        <v>664</v>
      </c>
      <c r="C118" s="9" t="s">
        <v>127</v>
      </c>
      <c r="D118" s="27">
        <v>3</v>
      </c>
      <c r="E118" s="28"/>
      <c r="F118" s="28">
        <f t="shared" si="4"/>
        <v>0</v>
      </c>
      <c r="G118" s="17"/>
    </row>
    <row r="119" s="4" customFormat="1" ht="34.5" customHeight="1" spans="1:7">
      <c r="A119" s="9">
        <v>-706</v>
      </c>
      <c r="B119" s="17" t="s">
        <v>665</v>
      </c>
      <c r="C119" s="9" t="s">
        <v>88</v>
      </c>
      <c r="D119" s="9">
        <v>1</v>
      </c>
      <c r="E119" s="28"/>
      <c r="F119" s="28">
        <f t="shared" si="4"/>
        <v>0</v>
      </c>
      <c r="G119" s="15"/>
    </row>
    <row r="120" ht="30.95" customHeight="1" spans="1:7">
      <c r="A120" s="9">
        <v>-707</v>
      </c>
      <c r="B120" s="8" t="s">
        <v>666</v>
      </c>
      <c r="C120" s="9" t="s">
        <v>88</v>
      </c>
      <c r="D120" s="27">
        <v>1</v>
      </c>
      <c r="E120" s="28"/>
      <c r="F120" s="28">
        <f t="shared" si="4"/>
        <v>0</v>
      </c>
      <c r="G120" s="17"/>
    </row>
    <row r="121" ht="57" spans="1:7">
      <c r="A121" s="9">
        <v>-708</v>
      </c>
      <c r="B121" s="8" t="s">
        <v>667</v>
      </c>
      <c r="C121" s="9" t="s">
        <v>127</v>
      </c>
      <c r="D121" s="27">
        <v>1</v>
      </c>
      <c r="E121" s="28"/>
      <c r="F121" s="28">
        <f t="shared" si="4"/>
        <v>0</v>
      </c>
      <c r="G121" s="9"/>
    </row>
    <row r="122" ht="57" spans="1:7">
      <c r="A122" s="9">
        <v>-709</v>
      </c>
      <c r="B122" s="8" t="s">
        <v>668</v>
      </c>
      <c r="C122" s="9" t="s">
        <v>127</v>
      </c>
      <c r="D122" s="27">
        <v>1</v>
      </c>
      <c r="E122" s="28"/>
      <c r="F122" s="28">
        <f t="shared" si="4"/>
        <v>0</v>
      </c>
      <c r="G122" s="9"/>
    </row>
    <row r="123" ht="57" spans="1:7">
      <c r="A123" s="9">
        <v>-710</v>
      </c>
      <c r="B123" s="8" t="s">
        <v>669</v>
      </c>
      <c r="C123" s="9" t="s">
        <v>127</v>
      </c>
      <c r="D123" s="27">
        <v>1</v>
      </c>
      <c r="E123" s="28"/>
      <c r="F123" s="28">
        <f t="shared" si="4"/>
        <v>0</v>
      </c>
      <c r="G123" s="9"/>
    </row>
    <row r="124" spans="1:7">
      <c r="A124" s="9">
        <v>-711</v>
      </c>
      <c r="B124" s="8" t="s">
        <v>670</v>
      </c>
      <c r="C124" s="9" t="s">
        <v>230</v>
      </c>
      <c r="D124" s="27">
        <v>1</v>
      </c>
      <c r="E124" s="28"/>
      <c r="F124" s="28">
        <f t="shared" si="4"/>
        <v>0</v>
      </c>
      <c r="G124" s="9"/>
    </row>
    <row r="125" ht="28.5" spans="1:7">
      <c r="A125" s="9">
        <v>-712</v>
      </c>
      <c r="B125" s="8" t="s">
        <v>671</v>
      </c>
      <c r="C125" s="9" t="s">
        <v>127</v>
      </c>
      <c r="D125" s="27">
        <v>12</v>
      </c>
      <c r="E125" s="28"/>
      <c r="F125" s="28">
        <f t="shared" si="4"/>
        <v>0</v>
      </c>
      <c r="G125" s="9"/>
    </row>
    <row r="126" ht="28.5" spans="1:7">
      <c r="A126" s="9">
        <v>-713</v>
      </c>
      <c r="B126" s="8" t="s">
        <v>672</v>
      </c>
      <c r="C126" s="9" t="s">
        <v>143</v>
      </c>
      <c r="D126" s="27">
        <v>2</v>
      </c>
      <c r="E126" s="28"/>
      <c r="F126" s="28">
        <f t="shared" si="4"/>
        <v>0</v>
      </c>
      <c r="G126" s="9"/>
    </row>
    <row r="127" spans="1:7">
      <c r="A127" s="9">
        <v>-714</v>
      </c>
      <c r="B127" s="8" t="s">
        <v>673</v>
      </c>
      <c r="C127" s="9" t="s">
        <v>88</v>
      </c>
      <c r="D127" s="27">
        <v>1</v>
      </c>
      <c r="E127" s="28"/>
      <c r="F127" s="28">
        <f t="shared" si="4"/>
        <v>0</v>
      </c>
      <c r="G127" s="9"/>
    </row>
    <row r="128" spans="1:7">
      <c r="A128" s="9">
        <v>-715</v>
      </c>
      <c r="B128" s="8" t="s">
        <v>674</v>
      </c>
      <c r="C128" s="9" t="s">
        <v>143</v>
      </c>
      <c r="D128" s="27">
        <v>1</v>
      </c>
      <c r="E128" s="28"/>
      <c r="F128" s="28">
        <f t="shared" si="4"/>
        <v>0</v>
      </c>
      <c r="G128" s="9"/>
    </row>
    <row r="129" ht="54" customHeight="1" spans="1:7">
      <c r="A129" s="9">
        <v>-716</v>
      </c>
      <c r="B129" s="8" t="s">
        <v>675</v>
      </c>
      <c r="C129" s="9" t="s">
        <v>88</v>
      </c>
      <c r="D129" s="27">
        <v>1</v>
      </c>
      <c r="E129" s="28"/>
      <c r="F129" s="28">
        <f t="shared" si="4"/>
        <v>0</v>
      </c>
      <c r="G129" s="9"/>
    </row>
    <row r="130" ht="28.5" spans="1:7">
      <c r="A130" s="9">
        <v>-717</v>
      </c>
      <c r="B130" s="8" t="s">
        <v>676</v>
      </c>
      <c r="C130" s="9" t="s">
        <v>88</v>
      </c>
      <c r="D130" s="27">
        <v>1</v>
      </c>
      <c r="E130" s="28"/>
      <c r="F130" s="28">
        <f t="shared" si="4"/>
        <v>0</v>
      </c>
      <c r="G130" s="9"/>
    </row>
    <row r="131" ht="28.5" spans="1:7">
      <c r="A131" s="9">
        <v>-718</v>
      </c>
      <c r="B131" s="8" t="s">
        <v>677</v>
      </c>
      <c r="C131" s="9" t="s">
        <v>88</v>
      </c>
      <c r="D131" s="27">
        <v>1</v>
      </c>
      <c r="E131" s="28"/>
      <c r="F131" s="28">
        <f t="shared" si="4"/>
        <v>0</v>
      </c>
      <c r="G131" s="9"/>
    </row>
    <row r="132" spans="1:7">
      <c r="A132" s="6" t="s">
        <v>678</v>
      </c>
      <c r="B132" s="69" t="s">
        <v>679</v>
      </c>
      <c r="C132" s="40"/>
      <c r="D132" s="40"/>
      <c r="E132" s="40"/>
      <c r="F132" s="40"/>
      <c r="G132" s="43"/>
    </row>
    <row r="133" ht="42.75" spans="1:8">
      <c r="A133" s="9">
        <v>-801</v>
      </c>
      <c r="B133" s="8" t="s">
        <v>680</v>
      </c>
      <c r="C133" s="9" t="s">
        <v>88</v>
      </c>
      <c r="D133" s="27">
        <v>1</v>
      </c>
      <c r="E133" s="28"/>
      <c r="F133" s="28">
        <f t="shared" si="4"/>
        <v>0</v>
      </c>
      <c r="G133" s="9"/>
      <c r="H133" s="122"/>
    </row>
    <row r="134" spans="1:7">
      <c r="A134" s="9">
        <v>-802</v>
      </c>
      <c r="B134" s="8" t="s">
        <v>681</v>
      </c>
      <c r="C134" s="9" t="s">
        <v>88</v>
      </c>
      <c r="D134" s="27">
        <v>1</v>
      </c>
      <c r="E134" s="28"/>
      <c r="F134" s="28">
        <f t="shared" si="4"/>
        <v>0</v>
      </c>
      <c r="G134" s="9"/>
    </row>
    <row r="135" ht="42.95" customHeight="1" spans="1:7">
      <c r="A135" s="9">
        <v>-803</v>
      </c>
      <c r="B135" s="8" t="s">
        <v>682</v>
      </c>
      <c r="C135" s="9" t="s">
        <v>88</v>
      </c>
      <c r="D135" s="27">
        <v>1</v>
      </c>
      <c r="E135" s="28"/>
      <c r="F135" s="28">
        <f t="shared" si="4"/>
        <v>0</v>
      </c>
      <c r="G135" s="11"/>
    </row>
    <row r="136" ht="42.95" customHeight="1" spans="1:7">
      <c r="A136" s="9">
        <v>-804</v>
      </c>
      <c r="B136" s="8" t="s">
        <v>683</v>
      </c>
      <c r="C136" s="9" t="s">
        <v>88</v>
      </c>
      <c r="D136" s="27">
        <v>2</v>
      </c>
      <c r="E136" s="28"/>
      <c r="F136" s="28">
        <f t="shared" si="4"/>
        <v>0</v>
      </c>
      <c r="G136" s="11"/>
    </row>
    <row r="137" ht="42.95" customHeight="1" spans="1:7">
      <c r="A137" s="9">
        <v>-805</v>
      </c>
      <c r="B137" s="8" t="s">
        <v>684</v>
      </c>
      <c r="C137" s="9" t="s">
        <v>88</v>
      </c>
      <c r="D137" s="27">
        <v>2</v>
      </c>
      <c r="E137" s="28"/>
      <c r="F137" s="28">
        <f t="shared" si="4"/>
        <v>0</v>
      </c>
      <c r="G137" s="11"/>
    </row>
    <row r="138" ht="51" customHeight="1" spans="1:7">
      <c r="A138" s="9">
        <v>-806</v>
      </c>
      <c r="B138" s="8" t="s">
        <v>685</v>
      </c>
      <c r="C138" s="9" t="s">
        <v>88</v>
      </c>
      <c r="D138" s="27">
        <v>1</v>
      </c>
      <c r="E138" s="28"/>
      <c r="F138" s="28">
        <f t="shared" ref="F138:F174" si="5">E138*D138</f>
        <v>0</v>
      </c>
      <c r="G138" s="9"/>
    </row>
    <row r="139" ht="57" customHeight="1" spans="1:7">
      <c r="A139" s="9">
        <v>-807</v>
      </c>
      <c r="B139" s="8" t="s">
        <v>686</v>
      </c>
      <c r="C139" s="9" t="s">
        <v>88</v>
      </c>
      <c r="D139" s="27">
        <v>1</v>
      </c>
      <c r="E139" s="28"/>
      <c r="F139" s="28">
        <f t="shared" si="5"/>
        <v>0</v>
      </c>
      <c r="G139" s="9"/>
    </row>
    <row r="140" ht="30" customHeight="1" spans="1:7">
      <c r="A140" s="9">
        <v>-808</v>
      </c>
      <c r="B140" s="8" t="s">
        <v>687</v>
      </c>
      <c r="C140" s="9" t="s">
        <v>88</v>
      </c>
      <c r="D140" s="27">
        <v>1</v>
      </c>
      <c r="E140" s="28"/>
      <c r="F140" s="28">
        <f t="shared" si="5"/>
        <v>0</v>
      </c>
      <c r="G140" s="9"/>
    </row>
    <row r="141" ht="42.75" spans="1:7">
      <c r="A141" s="9">
        <v>-809</v>
      </c>
      <c r="B141" s="8" t="s">
        <v>688</v>
      </c>
      <c r="C141" s="9" t="s">
        <v>88</v>
      </c>
      <c r="D141" s="27">
        <v>1</v>
      </c>
      <c r="E141" s="28"/>
      <c r="F141" s="28">
        <f t="shared" si="5"/>
        <v>0</v>
      </c>
      <c r="G141" s="9"/>
    </row>
    <row r="142" spans="1:7">
      <c r="A142" s="9">
        <v>-810</v>
      </c>
      <c r="B142" s="8" t="s">
        <v>689</v>
      </c>
      <c r="C142" s="9" t="s">
        <v>145</v>
      </c>
      <c r="D142" s="27">
        <v>20</v>
      </c>
      <c r="E142" s="28"/>
      <c r="F142" s="28">
        <f t="shared" si="5"/>
        <v>0</v>
      </c>
      <c r="G142" s="9"/>
    </row>
    <row r="143" spans="1:7">
      <c r="A143" s="9">
        <v>-811</v>
      </c>
      <c r="B143" s="8" t="s">
        <v>690</v>
      </c>
      <c r="C143" s="9" t="s">
        <v>145</v>
      </c>
      <c r="D143" s="27">
        <v>15</v>
      </c>
      <c r="E143" s="28"/>
      <c r="F143" s="28">
        <f t="shared" si="5"/>
        <v>0</v>
      </c>
      <c r="G143" s="9"/>
    </row>
    <row r="144" spans="1:7">
      <c r="A144" s="9">
        <v>-812</v>
      </c>
      <c r="B144" s="8" t="s">
        <v>691</v>
      </c>
      <c r="C144" s="9" t="s">
        <v>127</v>
      </c>
      <c r="D144" s="27">
        <v>4</v>
      </c>
      <c r="E144" s="28"/>
      <c r="F144" s="28">
        <f t="shared" si="5"/>
        <v>0</v>
      </c>
      <c r="G144" s="9"/>
    </row>
    <row r="145" spans="1:7">
      <c r="A145" s="5" t="s">
        <v>692</v>
      </c>
      <c r="B145" s="7" t="s">
        <v>693</v>
      </c>
      <c r="C145" s="7"/>
      <c r="D145" s="7"/>
      <c r="E145" s="7"/>
      <c r="F145" s="7"/>
      <c r="G145" s="7"/>
    </row>
    <row r="146" ht="42.75" spans="1:7">
      <c r="A146" s="12">
        <v>-901</v>
      </c>
      <c r="B146" s="123" t="s">
        <v>694</v>
      </c>
      <c r="C146" s="12" t="s">
        <v>143</v>
      </c>
      <c r="D146" s="119">
        <v>4</v>
      </c>
      <c r="E146" s="120"/>
      <c r="F146" s="28">
        <f t="shared" si="5"/>
        <v>0</v>
      </c>
      <c r="G146" s="46"/>
    </row>
    <row r="147" ht="28.5" spans="1:7">
      <c r="A147" s="12">
        <v>-902</v>
      </c>
      <c r="B147" s="123" t="s">
        <v>695</v>
      </c>
      <c r="C147" s="124" t="s">
        <v>143</v>
      </c>
      <c r="D147" s="119">
        <v>1</v>
      </c>
      <c r="E147" s="120"/>
      <c r="F147" s="28">
        <f t="shared" si="5"/>
        <v>0</v>
      </c>
      <c r="G147" s="123" t="s">
        <v>696</v>
      </c>
    </row>
    <row r="148" ht="28.5" spans="1:7">
      <c r="A148" s="12">
        <v>-903</v>
      </c>
      <c r="B148" s="123" t="s">
        <v>697</v>
      </c>
      <c r="C148" s="124" t="s">
        <v>143</v>
      </c>
      <c r="D148" s="119">
        <v>1</v>
      </c>
      <c r="E148" s="120"/>
      <c r="F148" s="28">
        <f t="shared" si="5"/>
        <v>0</v>
      </c>
      <c r="G148" s="123" t="s">
        <v>696</v>
      </c>
    </row>
    <row r="149" ht="28.5" spans="1:7">
      <c r="A149" s="12">
        <v>-904</v>
      </c>
      <c r="B149" s="123" t="s">
        <v>698</v>
      </c>
      <c r="C149" s="12" t="s">
        <v>88</v>
      </c>
      <c r="D149" s="119">
        <v>2</v>
      </c>
      <c r="E149" s="120"/>
      <c r="F149" s="28">
        <f t="shared" si="5"/>
        <v>0</v>
      </c>
      <c r="G149" s="46" t="s">
        <v>699</v>
      </c>
    </row>
    <row r="150" ht="28.5" spans="1:7">
      <c r="A150" s="12">
        <v>-905</v>
      </c>
      <c r="B150" s="123" t="s">
        <v>700</v>
      </c>
      <c r="C150" s="12" t="s">
        <v>88</v>
      </c>
      <c r="D150" s="119">
        <v>2</v>
      </c>
      <c r="E150" s="120"/>
      <c r="F150" s="28">
        <f t="shared" si="5"/>
        <v>0</v>
      </c>
      <c r="G150" s="46" t="s">
        <v>699</v>
      </c>
    </row>
    <row r="151" ht="28.5" spans="1:7">
      <c r="A151" s="12">
        <v>-906</v>
      </c>
      <c r="B151" s="123" t="s">
        <v>701</v>
      </c>
      <c r="C151" s="12" t="s">
        <v>143</v>
      </c>
      <c r="D151" s="119">
        <v>1</v>
      </c>
      <c r="E151" s="120"/>
      <c r="F151" s="28">
        <f t="shared" si="5"/>
        <v>0</v>
      </c>
      <c r="G151" s="46" t="s">
        <v>702</v>
      </c>
    </row>
    <row r="152" ht="42.75" spans="1:7">
      <c r="A152" s="12">
        <v>-907</v>
      </c>
      <c r="B152" s="123" t="s">
        <v>703</v>
      </c>
      <c r="C152" s="12" t="s">
        <v>143</v>
      </c>
      <c r="D152" s="119">
        <v>1</v>
      </c>
      <c r="E152" s="120"/>
      <c r="F152" s="28">
        <f t="shared" si="5"/>
        <v>0</v>
      </c>
      <c r="G152" s="46"/>
    </row>
    <row r="153" ht="28.5" spans="1:7">
      <c r="A153" s="12">
        <v>-908</v>
      </c>
      <c r="B153" s="123" t="s">
        <v>704</v>
      </c>
      <c r="C153" s="12" t="s">
        <v>127</v>
      </c>
      <c r="D153" s="119">
        <v>4</v>
      </c>
      <c r="E153" s="120"/>
      <c r="F153" s="28">
        <f t="shared" si="5"/>
        <v>0</v>
      </c>
      <c r="G153" s="46"/>
    </row>
    <row r="154" spans="1:7">
      <c r="A154" s="9">
        <v>-909</v>
      </c>
      <c r="B154" s="125" t="s">
        <v>705</v>
      </c>
      <c r="C154" s="124"/>
      <c r="D154" s="119"/>
      <c r="E154" s="120"/>
      <c r="F154" s="28"/>
      <c r="G154" s="46"/>
    </row>
    <row r="155" ht="28.5" spans="1:7">
      <c r="A155" s="9"/>
      <c r="B155" s="123" t="s">
        <v>706</v>
      </c>
      <c r="C155" s="124" t="s">
        <v>86</v>
      </c>
      <c r="D155" s="119">
        <v>1</v>
      </c>
      <c r="E155" s="120"/>
      <c r="F155" s="28">
        <f t="shared" si="5"/>
        <v>0</v>
      </c>
      <c r="G155" s="123"/>
    </row>
    <row r="156" ht="28.5" spans="1:7">
      <c r="A156" s="9"/>
      <c r="B156" s="123" t="s">
        <v>707</v>
      </c>
      <c r="C156" s="124" t="s">
        <v>708</v>
      </c>
      <c r="D156" s="119">
        <v>1</v>
      </c>
      <c r="E156" s="120"/>
      <c r="F156" s="28">
        <f t="shared" si="5"/>
        <v>0</v>
      </c>
      <c r="G156" s="123"/>
    </row>
    <row r="157" spans="1:7">
      <c r="A157" s="54">
        <v>-910</v>
      </c>
      <c r="B157" s="125" t="s">
        <v>709</v>
      </c>
      <c r="C157" s="124"/>
      <c r="D157" s="119"/>
      <c r="E157" s="120"/>
      <c r="F157" s="28"/>
      <c r="G157" s="123"/>
    </row>
    <row r="158" ht="28.5" spans="1:7">
      <c r="A158" s="52"/>
      <c r="B158" s="123" t="s">
        <v>710</v>
      </c>
      <c r="C158" s="124" t="s">
        <v>230</v>
      </c>
      <c r="D158" s="119">
        <v>1</v>
      </c>
      <c r="E158" s="120"/>
      <c r="F158" s="28">
        <f t="shared" si="5"/>
        <v>0</v>
      </c>
      <c r="G158" s="123"/>
    </row>
    <row r="159" ht="28.5" spans="1:7">
      <c r="A159" s="52"/>
      <c r="B159" s="123" t="s">
        <v>711</v>
      </c>
      <c r="C159" s="124" t="s">
        <v>143</v>
      </c>
      <c r="D159" s="119">
        <v>1</v>
      </c>
      <c r="E159" s="120"/>
      <c r="F159" s="28">
        <f t="shared" si="5"/>
        <v>0</v>
      </c>
      <c r="G159" s="123"/>
    </row>
    <row r="160" ht="28.5" spans="1:7">
      <c r="A160" s="52"/>
      <c r="B160" s="123" t="s">
        <v>712</v>
      </c>
      <c r="C160" s="124" t="s">
        <v>86</v>
      </c>
      <c r="D160" s="119">
        <v>1</v>
      </c>
      <c r="E160" s="120"/>
      <c r="F160" s="28">
        <f t="shared" si="5"/>
        <v>0</v>
      </c>
      <c r="G160" s="123"/>
    </row>
    <row r="161" ht="28.5" spans="1:7">
      <c r="A161" s="52"/>
      <c r="B161" s="123" t="s">
        <v>713</v>
      </c>
      <c r="C161" s="124" t="s">
        <v>708</v>
      </c>
      <c r="D161" s="119">
        <v>1</v>
      </c>
      <c r="E161" s="120"/>
      <c r="F161" s="28">
        <f t="shared" si="5"/>
        <v>0</v>
      </c>
      <c r="G161" s="123"/>
    </row>
    <row r="162" spans="1:7">
      <c r="A162" s="53"/>
      <c r="B162" s="8" t="s">
        <v>714</v>
      </c>
      <c r="C162" s="9" t="s">
        <v>88</v>
      </c>
      <c r="D162" s="119">
        <v>1</v>
      </c>
      <c r="E162" s="120"/>
      <c r="F162" s="28">
        <f t="shared" si="5"/>
        <v>0</v>
      </c>
      <c r="G162" s="123"/>
    </row>
    <row r="163" spans="1:7">
      <c r="A163" s="9">
        <v>-911</v>
      </c>
      <c r="B163" s="125" t="s">
        <v>715</v>
      </c>
      <c r="C163" s="124"/>
      <c r="D163" s="119"/>
      <c r="E163" s="120"/>
      <c r="F163" s="28"/>
      <c r="G163" s="123"/>
    </row>
    <row r="164" spans="1:7">
      <c r="A164" s="9"/>
      <c r="B164" s="123" t="s">
        <v>716</v>
      </c>
      <c r="C164" s="124" t="s">
        <v>230</v>
      </c>
      <c r="D164" s="119">
        <v>1</v>
      </c>
      <c r="E164" s="120"/>
      <c r="F164" s="28">
        <f t="shared" si="5"/>
        <v>0</v>
      </c>
      <c r="G164" s="123"/>
    </row>
    <row r="165" spans="1:7">
      <c r="A165" s="9"/>
      <c r="B165" s="123" t="s">
        <v>717</v>
      </c>
      <c r="C165" s="124" t="s">
        <v>88</v>
      </c>
      <c r="D165" s="119">
        <v>1</v>
      </c>
      <c r="E165" s="120"/>
      <c r="F165" s="28">
        <f t="shared" si="5"/>
        <v>0</v>
      </c>
      <c r="G165" s="123"/>
    </row>
    <row r="166" ht="28.5" spans="1:7">
      <c r="A166" s="9"/>
      <c r="B166" s="123" t="s">
        <v>706</v>
      </c>
      <c r="C166" s="124" t="s">
        <v>86</v>
      </c>
      <c r="D166" s="119">
        <v>1</v>
      </c>
      <c r="E166" s="120"/>
      <c r="F166" s="28">
        <f t="shared" si="5"/>
        <v>0</v>
      </c>
      <c r="G166" s="123"/>
    </row>
    <row r="167" ht="28.5" spans="1:7">
      <c r="A167" s="9"/>
      <c r="B167" s="123" t="s">
        <v>707</v>
      </c>
      <c r="C167" s="124" t="s">
        <v>708</v>
      </c>
      <c r="D167" s="119">
        <v>1</v>
      </c>
      <c r="E167" s="120"/>
      <c r="F167" s="28">
        <f t="shared" si="5"/>
        <v>0</v>
      </c>
      <c r="G167" s="123"/>
    </row>
    <row r="168" spans="1:7">
      <c r="A168" s="54">
        <v>-912</v>
      </c>
      <c r="B168" s="125" t="s">
        <v>718</v>
      </c>
      <c r="C168" s="124"/>
      <c r="D168" s="119"/>
      <c r="E168" s="120"/>
      <c r="F168" s="28"/>
      <c r="G168" s="123"/>
    </row>
    <row r="169" ht="28.5" spans="1:7">
      <c r="A169" s="52"/>
      <c r="B169" s="123" t="s">
        <v>706</v>
      </c>
      <c r="C169" s="124" t="s">
        <v>86</v>
      </c>
      <c r="D169" s="119">
        <v>1</v>
      </c>
      <c r="E169" s="120"/>
      <c r="F169" s="28">
        <f t="shared" si="5"/>
        <v>0</v>
      </c>
      <c r="G169" s="123"/>
    </row>
    <row r="170" ht="28.5" spans="1:7">
      <c r="A170" s="52"/>
      <c r="B170" s="123" t="s">
        <v>707</v>
      </c>
      <c r="C170" s="124" t="s">
        <v>708</v>
      </c>
      <c r="D170" s="119">
        <v>1</v>
      </c>
      <c r="E170" s="120"/>
      <c r="F170" s="28">
        <f t="shared" si="5"/>
        <v>0</v>
      </c>
      <c r="G170" s="123"/>
    </row>
    <row r="171" ht="42.75" spans="1:7">
      <c r="A171" s="9">
        <v>-913</v>
      </c>
      <c r="B171" s="123" t="s">
        <v>719</v>
      </c>
      <c r="C171" s="124" t="s">
        <v>708</v>
      </c>
      <c r="D171" s="119">
        <v>4</v>
      </c>
      <c r="E171" s="120"/>
      <c r="F171" s="28">
        <f t="shared" si="5"/>
        <v>0</v>
      </c>
      <c r="G171" s="123"/>
    </row>
    <row r="172" spans="1:7">
      <c r="A172" s="9">
        <v>-914</v>
      </c>
      <c r="B172" s="17" t="s">
        <v>720</v>
      </c>
      <c r="C172" s="15" t="s">
        <v>143</v>
      </c>
      <c r="D172" s="27">
        <v>4</v>
      </c>
      <c r="E172" s="28"/>
      <c r="F172" s="28">
        <f t="shared" si="5"/>
        <v>0</v>
      </c>
      <c r="G172" s="123"/>
    </row>
    <row r="173" ht="28.5" spans="1:7">
      <c r="A173" s="9">
        <v>-915</v>
      </c>
      <c r="B173" s="17" t="s">
        <v>721</v>
      </c>
      <c r="C173" s="15" t="s">
        <v>143</v>
      </c>
      <c r="D173" s="27">
        <v>4</v>
      </c>
      <c r="E173" s="28"/>
      <c r="F173" s="28">
        <f t="shared" si="5"/>
        <v>0</v>
      </c>
      <c r="G173" s="123"/>
    </row>
    <row r="174" spans="1:7">
      <c r="A174" s="9">
        <v>-916</v>
      </c>
      <c r="B174" s="17" t="s">
        <v>722</v>
      </c>
      <c r="C174" s="15" t="s">
        <v>723</v>
      </c>
      <c r="D174" s="27">
        <v>6</v>
      </c>
      <c r="E174" s="28"/>
      <c r="F174" s="28">
        <f t="shared" si="5"/>
        <v>0</v>
      </c>
      <c r="G174" s="123"/>
    </row>
    <row r="175" spans="1:7">
      <c r="A175" s="12"/>
      <c r="B175" s="104"/>
      <c r="C175" s="15"/>
      <c r="D175" s="27"/>
      <c r="E175" s="28"/>
      <c r="F175" s="28"/>
      <c r="G175" s="123"/>
    </row>
    <row r="176" spans="1:7">
      <c r="A176" s="12"/>
      <c r="B176" s="104" t="s">
        <v>724</v>
      </c>
      <c r="C176" s="12"/>
      <c r="D176" s="119"/>
      <c r="E176" s="120"/>
      <c r="F176" s="12">
        <f>SUM(F6:F175)</f>
        <v>0</v>
      </c>
      <c r="G176" s="46"/>
    </row>
  </sheetData>
  <protectedRanges>
    <protectedRange sqref="A38:D38" name="区域2"/>
    <protectedRange sqref="F38" name="区域1"/>
    <protectedRange sqref="A178" name="区域2_1"/>
    <protectedRange sqref="B171 C172:D172" name="区域2_2"/>
    <protectedRange sqref="F172" name="区域1_1"/>
    <protectedRange sqref="A42:D42" name="区域2_3"/>
    <protectedRange sqref="F42:G42" name="区域1_2"/>
    <protectedRange sqref="B121:D121 A122:D124 A125 D125 A126:D128" name="区域2_4"/>
    <protectedRange sqref="F122:G128 F121" name="区域1_3"/>
    <protectedRange sqref="B125:C125" name="区域2_5"/>
  </protectedRanges>
  <mergeCells count="30">
    <mergeCell ref="A1:G1"/>
    <mergeCell ref="A2:G2"/>
    <mergeCell ref="B5:G5"/>
    <mergeCell ref="B16:G16"/>
    <mergeCell ref="B19:G19"/>
    <mergeCell ref="B34:G34"/>
    <mergeCell ref="B44:G44"/>
    <mergeCell ref="B69:G69"/>
    <mergeCell ref="B110:G110"/>
    <mergeCell ref="B132:G132"/>
    <mergeCell ref="B145:G145"/>
    <mergeCell ref="A3:A4"/>
    <mergeCell ref="A25:A29"/>
    <mergeCell ref="A46:A49"/>
    <mergeCell ref="A50:A53"/>
    <mergeCell ref="A54:A57"/>
    <mergeCell ref="A58:A61"/>
    <mergeCell ref="A62:A65"/>
    <mergeCell ref="A67:A68"/>
    <mergeCell ref="A85:A87"/>
    <mergeCell ref="A88:A89"/>
    <mergeCell ref="A91:A92"/>
    <mergeCell ref="A95:A96"/>
    <mergeCell ref="A101:A103"/>
    <mergeCell ref="A112:A114"/>
    <mergeCell ref="A115:A116"/>
    <mergeCell ref="A154:A156"/>
    <mergeCell ref="A157:A162"/>
    <mergeCell ref="A163:A167"/>
    <mergeCell ref="A168:A170"/>
  </mergeCells>
  <pageMargins left="0.75" right="0.75" top="1" bottom="1" header="0.5" footer="0.5"/>
  <pageSetup paperSize="9" scale="77" fitToHeight="0" orientation="portrait"/>
  <headerFooter/>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7">
    <pageSetUpPr fitToPage="1"/>
  </sheetPr>
  <dimension ref="A1:H45"/>
  <sheetViews>
    <sheetView topLeftCell="A26" workbookViewId="0">
      <selection activeCell="E7" sqref="E7:E42"/>
    </sheetView>
  </sheetViews>
  <sheetFormatPr defaultColWidth="9" defaultRowHeight="14.25" outlineLevelCol="7"/>
  <cols>
    <col min="1" max="1" width="7.25" style="4" customWidth="1"/>
    <col min="2" max="2" width="54.25" style="4" customWidth="1"/>
    <col min="3" max="3" width="9" style="2"/>
    <col min="4" max="4" width="9" style="91"/>
    <col min="5" max="5" width="12.625" style="92" customWidth="1"/>
    <col min="6" max="6" width="13.75" style="92"/>
    <col min="7" max="7" width="18.25" style="4" customWidth="1"/>
    <col min="8" max="8" width="44.625" style="4" customWidth="1"/>
    <col min="9" max="16384" width="9" style="4"/>
  </cols>
  <sheetData>
    <row r="1" s="90" customFormat="1" ht="16.5" customHeight="1" spans="1:7">
      <c r="A1" s="4"/>
      <c r="B1" s="4" t="s">
        <v>725</v>
      </c>
      <c r="C1" s="2"/>
      <c r="D1" s="91"/>
      <c r="E1" s="92"/>
      <c r="F1" s="92"/>
      <c r="G1" s="4"/>
    </row>
    <row r="2" s="90" customFormat="1" ht="13.5" customHeight="1" spans="1:7">
      <c r="A2" s="93" t="s">
        <v>726</v>
      </c>
      <c r="B2" s="94"/>
      <c r="C2" s="94"/>
      <c r="D2" s="94"/>
      <c r="E2" s="94"/>
      <c r="F2" s="94"/>
      <c r="G2" s="95"/>
    </row>
    <row r="3" s="90" customFormat="1" spans="1:7">
      <c r="A3" s="96" t="s">
        <v>160</v>
      </c>
      <c r="B3" s="24" t="s">
        <v>161</v>
      </c>
      <c r="C3" s="97" t="s">
        <v>81</v>
      </c>
      <c r="D3" s="98" t="s">
        <v>82</v>
      </c>
      <c r="E3" s="98" t="s">
        <v>83</v>
      </c>
      <c r="F3" s="98" t="s">
        <v>84</v>
      </c>
      <c r="G3" s="99" t="s">
        <v>4</v>
      </c>
    </row>
    <row r="4" ht="42.75" spans="1:7">
      <c r="A4" s="100"/>
      <c r="B4" s="23" t="s">
        <v>727</v>
      </c>
      <c r="C4" s="101"/>
      <c r="D4" s="102"/>
      <c r="E4" s="102"/>
      <c r="F4" s="102"/>
      <c r="G4" s="103"/>
    </row>
    <row r="5" spans="1:7">
      <c r="A5" s="6" t="s">
        <v>728</v>
      </c>
      <c r="B5" s="69" t="s">
        <v>9</v>
      </c>
      <c r="C5" s="40"/>
      <c r="D5" s="40"/>
      <c r="E5" s="40"/>
      <c r="F5" s="40"/>
      <c r="G5" s="43"/>
    </row>
    <row r="6" ht="28.5" spans="1:7">
      <c r="A6" s="54">
        <v>-101</v>
      </c>
      <c r="B6" s="26" t="s">
        <v>729</v>
      </c>
      <c r="C6" s="9"/>
      <c r="D6" s="57"/>
      <c r="E6" s="57"/>
      <c r="F6" s="57"/>
      <c r="G6" s="9"/>
    </row>
    <row r="7" ht="28.5" spans="1:7">
      <c r="A7" s="52"/>
      <c r="B7" s="55" t="s">
        <v>730</v>
      </c>
      <c r="C7" s="9" t="s">
        <v>143</v>
      </c>
      <c r="D7" s="57">
        <v>3</v>
      </c>
      <c r="E7" s="57"/>
      <c r="F7" s="57">
        <f t="shared" ref="F7:F11" si="0">E7*D7</f>
        <v>0</v>
      </c>
      <c r="G7" s="9"/>
    </row>
    <row r="8" ht="28.5" spans="1:7">
      <c r="A8" s="52"/>
      <c r="B8" s="55" t="s">
        <v>731</v>
      </c>
      <c r="C8" s="9" t="s">
        <v>143</v>
      </c>
      <c r="D8" s="57">
        <v>3</v>
      </c>
      <c r="E8" s="57"/>
      <c r="F8" s="57">
        <f t="shared" si="0"/>
        <v>0</v>
      </c>
      <c r="G8" s="9"/>
    </row>
    <row r="9" ht="28.5" spans="1:7">
      <c r="A9" s="52"/>
      <c r="B9" s="55" t="s">
        <v>732</v>
      </c>
      <c r="C9" s="9" t="s">
        <v>143</v>
      </c>
      <c r="D9" s="57">
        <v>3</v>
      </c>
      <c r="E9" s="57"/>
      <c r="F9" s="57">
        <f t="shared" si="0"/>
        <v>0</v>
      </c>
      <c r="G9" s="9"/>
    </row>
    <row r="10" spans="1:7">
      <c r="A10" s="52"/>
      <c r="B10" s="55" t="s">
        <v>733</v>
      </c>
      <c r="C10" s="9" t="s">
        <v>143</v>
      </c>
      <c r="D10" s="57">
        <v>3</v>
      </c>
      <c r="E10" s="57"/>
      <c r="F10" s="57">
        <f t="shared" si="0"/>
        <v>0</v>
      </c>
      <c r="G10" s="9"/>
    </row>
    <row r="11" spans="1:7">
      <c r="A11" s="53"/>
      <c r="B11" s="55" t="s">
        <v>734</v>
      </c>
      <c r="C11" s="9" t="s">
        <v>143</v>
      </c>
      <c r="D11" s="57">
        <v>3</v>
      </c>
      <c r="E11" s="57"/>
      <c r="F11" s="57">
        <f t="shared" si="0"/>
        <v>0</v>
      </c>
      <c r="G11" s="9"/>
    </row>
    <row r="12" ht="42" customHeight="1" spans="1:7">
      <c r="A12" s="54">
        <v>-102</v>
      </c>
      <c r="B12" s="104" t="s">
        <v>735</v>
      </c>
      <c r="C12" s="104"/>
      <c r="D12" s="104"/>
      <c r="E12" s="104"/>
      <c r="F12" s="104"/>
      <c r="G12" s="104"/>
    </row>
    <row r="13" ht="15.95" customHeight="1" spans="1:7">
      <c r="A13" s="52"/>
      <c r="B13" s="8" t="s">
        <v>736</v>
      </c>
      <c r="C13" s="9" t="s">
        <v>143</v>
      </c>
      <c r="D13" s="57">
        <v>2</v>
      </c>
      <c r="E13" s="57"/>
      <c r="F13" s="57">
        <f t="shared" ref="F13:F34" si="1">E13*D13</f>
        <v>0</v>
      </c>
      <c r="G13" s="8" t="s">
        <v>737</v>
      </c>
    </row>
    <row r="14" ht="15.95" customHeight="1" spans="1:7">
      <c r="A14" s="52"/>
      <c r="B14" s="8" t="s">
        <v>738</v>
      </c>
      <c r="C14" s="9" t="s">
        <v>143</v>
      </c>
      <c r="D14" s="57">
        <v>2</v>
      </c>
      <c r="E14" s="57"/>
      <c r="F14" s="57">
        <f t="shared" si="1"/>
        <v>0</v>
      </c>
      <c r="G14" s="8" t="s">
        <v>739</v>
      </c>
    </row>
    <row r="15" ht="15.95" customHeight="1" spans="1:7">
      <c r="A15" s="52"/>
      <c r="B15" s="8" t="s">
        <v>740</v>
      </c>
      <c r="C15" s="9" t="s">
        <v>143</v>
      </c>
      <c r="D15" s="57">
        <v>2</v>
      </c>
      <c r="E15" s="57"/>
      <c r="F15" s="57">
        <f t="shared" si="1"/>
        <v>0</v>
      </c>
      <c r="G15" s="8" t="s">
        <v>741</v>
      </c>
    </row>
    <row r="16" ht="15.95" customHeight="1" spans="1:7">
      <c r="A16" s="52"/>
      <c r="B16" s="8" t="s">
        <v>742</v>
      </c>
      <c r="C16" s="9" t="s">
        <v>143</v>
      </c>
      <c r="D16" s="57">
        <v>2</v>
      </c>
      <c r="E16" s="57"/>
      <c r="F16" s="57">
        <f t="shared" si="1"/>
        <v>0</v>
      </c>
      <c r="G16" s="8" t="s">
        <v>743</v>
      </c>
    </row>
    <row r="17" ht="15.95" customHeight="1" spans="1:7">
      <c r="A17" s="52"/>
      <c r="B17" s="8" t="s">
        <v>744</v>
      </c>
      <c r="C17" s="9" t="s">
        <v>143</v>
      </c>
      <c r="D17" s="57">
        <v>3</v>
      </c>
      <c r="E17" s="57"/>
      <c r="F17" s="57">
        <f t="shared" si="1"/>
        <v>0</v>
      </c>
      <c r="G17" s="8" t="s">
        <v>745</v>
      </c>
    </row>
    <row r="18" ht="15.95" customHeight="1" spans="1:7">
      <c r="A18" s="52"/>
      <c r="B18" s="8" t="s">
        <v>746</v>
      </c>
      <c r="C18" s="9" t="s">
        <v>143</v>
      </c>
      <c r="D18" s="57">
        <v>2</v>
      </c>
      <c r="E18" s="57"/>
      <c r="F18" s="57">
        <f t="shared" si="1"/>
        <v>0</v>
      </c>
      <c r="G18" s="8" t="s">
        <v>747</v>
      </c>
    </row>
    <row r="19" ht="15.95" customHeight="1" spans="1:7">
      <c r="A19" s="52"/>
      <c r="B19" s="8" t="s">
        <v>748</v>
      </c>
      <c r="C19" s="9" t="s">
        <v>143</v>
      </c>
      <c r="D19" s="57">
        <v>4</v>
      </c>
      <c r="E19" s="57"/>
      <c r="F19" s="57">
        <f t="shared" si="1"/>
        <v>0</v>
      </c>
      <c r="G19" s="8" t="s">
        <v>749</v>
      </c>
    </row>
    <row r="20" ht="15.95" customHeight="1" spans="1:7">
      <c r="A20" s="52"/>
      <c r="B20" s="8" t="s">
        <v>750</v>
      </c>
      <c r="C20" s="9" t="s">
        <v>143</v>
      </c>
      <c r="D20" s="57">
        <v>2</v>
      </c>
      <c r="E20" s="57"/>
      <c r="F20" s="57">
        <f t="shared" si="1"/>
        <v>0</v>
      </c>
      <c r="G20" s="8" t="s">
        <v>751</v>
      </c>
    </row>
    <row r="21" ht="15.95" customHeight="1" spans="1:7">
      <c r="A21" s="52"/>
      <c r="B21" s="8" t="s">
        <v>752</v>
      </c>
      <c r="C21" s="9" t="s">
        <v>143</v>
      </c>
      <c r="D21" s="57">
        <v>2</v>
      </c>
      <c r="E21" s="57"/>
      <c r="F21" s="57">
        <f t="shared" si="1"/>
        <v>0</v>
      </c>
      <c r="G21" s="8" t="s">
        <v>753</v>
      </c>
    </row>
    <row r="22" ht="15.95" customHeight="1" spans="1:7">
      <c r="A22" s="52"/>
      <c r="B22" s="8" t="s">
        <v>754</v>
      </c>
      <c r="C22" s="9" t="s">
        <v>143</v>
      </c>
      <c r="D22" s="57">
        <v>2</v>
      </c>
      <c r="E22" s="57"/>
      <c r="F22" s="57">
        <f t="shared" si="1"/>
        <v>0</v>
      </c>
      <c r="G22" s="8" t="s">
        <v>755</v>
      </c>
    </row>
    <row r="23" ht="15.95" customHeight="1" spans="1:7">
      <c r="A23" s="52"/>
      <c r="B23" s="8" t="s">
        <v>756</v>
      </c>
      <c r="C23" s="9" t="s">
        <v>143</v>
      </c>
      <c r="D23" s="57">
        <v>1</v>
      </c>
      <c r="E23" s="57"/>
      <c r="F23" s="57">
        <f t="shared" si="1"/>
        <v>0</v>
      </c>
      <c r="G23" s="8" t="s">
        <v>757</v>
      </c>
    </row>
    <row r="24" ht="15.95" customHeight="1" spans="1:7">
      <c r="A24" s="52"/>
      <c r="B24" s="8" t="s">
        <v>758</v>
      </c>
      <c r="C24" s="9" t="s">
        <v>143</v>
      </c>
      <c r="D24" s="57">
        <v>2</v>
      </c>
      <c r="E24" s="57"/>
      <c r="F24" s="57">
        <f t="shared" si="1"/>
        <v>0</v>
      </c>
      <c r="G24" s="8" t="s">
        <v>759</v>
      </c>
    </row>
    <row r="25" ht="15.95" customHeight="1" spans="1:7">
      <c r="A25" s="52"/>
      <c r="B25" s="8" t="s">
        <v>760</v>
      </c>
      <c r="C25" s="9" t="s">
        <v>143</v>
      </c>
      <c r="D25" s="57">
        <v>2</v>
      </c>
      <c r="E25" s="57"/>
      <c r="F25" s="57">
        <f t="shared" si="1"/>
        <v>0</v>
      </c>
      <c r="G25" s="8" t="s">
        <v>761</v>
      </c>
    </row>
    <row r="26" ht="15.95" customHeight="1" spans="1:7">
      <c r="A26" s="52"/>
      <c r="B26" s="8" t="s">
        <v>762</v>
      </c>
      <c r="C26" s="9" t="s">
        <v>88</v>
      </c>
      <c r="D26" s="57">
        <v>2</v>
      </c>
      <c r="E26" s="57"/>
      <c r="F26" s="57">
        <f t="shared" si="1"/>
        <v>0</v>
      </c>
      <c r="G26" s="9"/>
    </row>
    <row r="27" ht="15.95" customHeight="1" spans="1:7">
      <c r="A27" s="52"/>
      <c r="B27" s="8" t="s">
        <v>763</v>
      </c>
      <c r="C27" s="9" t="s">
        <v>232</v>
      </c>
      <c r="D27" s="57">
        <v>1</v>
      </c>
      <c r="E27" s="57"/>
      <c r="F27" s="57">
        <f t="shared" si="1"/>
        <v>0</v>
      </c>
      <c r="G27" s="11"/>
    </row>
    <row r="28" ht="18" customHeight="1" spans="1:7">
      <c r="A28" s="52"/>
      <c r="B28" s="8" t="s">
        <v>764</v>
      </c>
      <c r="C28" s="9" t="s">
        <v>143</v>
      </c>
      <c r="D28" s="57">
        <v>2</v>
      </c>
      <c r="E28" s="57"/>
      <c r="F28" s="57">
        <f t="shared" si="1"/>
        <v>0</v>
      </c>
      <c r="G28" s="11"/>
    </row>
    <row r="29" ht="18" customHeight="1" spans="1:7">
      <c r="A29" s="52"/>
      <c r="B29" s="8" t="s">
        <v>765</v>
      </c>
      <c r="C29" s="9" t="s">
        <v>232</v>
      </c>
      <c r="D29" s="57">
        <v>1</v>
      </c>
      <c r="E29" s="57"/>
      <c r="F29" s="57">
        <f t="shared" si="1"/>
        <v>0</v>
      </c>
      <c r="G29" s="9"/>
    </row>
    <row r="30" ht="18" customHeight="1" spans="1:7">
      <c r="A30" s="52"/>
      <c r="B30" s="8" t="s">
        <v>766</v>
      </c>
      <c r="C30" s="9" t="s">
        <v>143</v>
      </c>
      <c r="D30" s="57">
        <v>1</v>
      </c>
      <c r="E30" s="57"/>
      <c r="F30" s="57">
        <f t="shared" si="1"/>
        <v>0</v>
      </c>
      <c r="G30" s="9"/>
    </row>
    <row r="31" ht="18" customHeight="1" spans="1:7">
      <c r="A31" s="52"/>
      <c r="B31" s="8" t="s">
        <v>767</v>
      </c>
      <c r="C31" s="9" t="s">
        <v>143</v>
      </c>
      <c r="D31" s="57">
        <v>4</v>
      </c>
      <c r="E31" s="57"/>
      <c r="F31" s="57">
        <f t="shared" si="1"/>
        <v>0</v>
      </c>
      <c r="G31" s="9"/>
    </row>
    <row r="32" ht="18" customHeight="1" spans="1:7">
      <c r="A32" s="53"/>
      <c r="B32" s="8" t="s">
        <v>768</v>
      </c>
      <c r="C32" s="9" t="s">
        <v>143</v>
      </c>
      <c r="D32" s="57">
        <v>1</v>
      </c>
      <c r="E32" s="57"/>
      <c r="F32" s="57">
        <f t="shared" si="1"/>
        <v>0</v>
      </c>
      <c r="G32" s="9"/>
    </row>
    <row r="33" ht="48.95" customHeight="1" spans="1:7">
      <c r="A33" s="9">
        <v>-103</v>
      </c>
      <c r="B33" s="8" t="s">
        <v>769</v>
      </c>
      <c r="C33" s="9" t="s">
        <v>143</v>
      </c>
      <c r="D33" s="57">
        <v>3</v>
      </c>
      <c r="E33" s="57"/>
      <c r="F33" s="57">
        <f t="shared" si="1"/>
        <v>0</v>
      </c>
      <c r="G33" s="9"/>
    </row>
    <row r="34" ht="42.75" spans="1:7">
      <c r="A34" s="9">
        <v>-104</v>
      </c>
      <c r="B34" s="8" t="s">
        <v>770</v>
      </c>
      <c r="C34" s="9" t="s">
        <v>143</v>
      </c>
      <c r="D34" s="57">
        <v>1</v>
      </c>
      <c r="E34" s="57"/>
      <c r="F34" s="57">
        <f t="shared" si="1"/>
        <v>0</v>
      </c>
      <c r="G34" s="9"/>
    </row>
    <row r="35" spans="1:7">
      <c r="A35" s="9">
        <v>-105</v>
      </c>
      <c r="B35" s="8" t="s">
        <v>771</v>
      </c>
      <c r="C35" s="12"/>
      <c r="D35" s="20"/>
      <c r="E35" s="20"/>
      <c r="F35" s="57"/>
      <c r="G35" s="46"/>
    </row>
    <row r="36" spans="1:7">
      <c r="A36" s="9"/>
      <c r="B36" s="8" t="s">
        <v>772</v>
      </c>
      <c r="C36" s="9" t="s">
        <v>88</v>
      </c>
      <c r="D36" s="57">
        <v>1</v>
      </c>
      <c r="E36" s="57"/>
      <c r="F36" s="57">
        <f t="shared" ref="F36:F41" si="2">E36*D36</f>
        <v>0</v>
      </c>
      <c r="G36" s="9"/>
    </row>
    <row r="37" ht="30" customHeight="1" spans="1:8">
      <c r="A37" s="9">
        <v>-116</v>
      </c>
      <c r="B37" s="8" t="s">
        <v>773</v>
      </c>
      <c r="C37" s="9" t="s">
        <v>185</v>
      </c>
      <c r="D37" s="57">
        <v>2</v>
      </c>
      <c r="E37" s="57"/>
      <c r="F37" s="57">
        <f t="shared" si="2"/>
        <v>0</v>
      </c>
      <c r="G37" s="9"/>
      <c r="H37" s="2"/>
    </row>
    <row r="38" ht="42.75" spans="1:7">
      <c r="A38" s="9">
        <v>-107</v>
      </c>
      <c r="B38" s="8" t="s">
        <v>774</v>
      </c>
      <c r="C38" s="9" t="s">
        <v>151</v>
      </c>
      <c r="D38" s="57">
        <v>24</v>
      </c>
      <c r="E38" s="57"/>
      <c r="F38" s="57">
        <f t="shared" si="2"/>
        <v>0</v>
      </c>
      <c r="G38" s="9"/>
    </row>
    <row r="39" ht="28.5" spans="1:7">
      <c r="A39" s="9">
        <v>-108</v>
      </c>
      <c r="B39" s="8" t="s">
        <v>775</v>
      </c>
      <c r="C39" s="9" t="s">
        <v>88</v>
      </c>
      <c r="D39" s="57">
        <v>1</v>
      </c>
      <c r="E39" s="57"/>
      <c r="F39" s="57">
        <f t="shared" si="2"/>
        <v>0</v>
      </c>
      <c r="G39" s="9"/>
    </row>
    <row r="40" spans="1:7">
      <c r="A40" s="9">
        <v>-109</v>
      </c>
      <c r="B40" s="8" t="s">
        <v>776</v>
      </c>
      <c r="C40" s="9" t="s">
        <v>88</v>
      </c>
      <c r="D40" s="57">
        <v>1</v>
      </c>
      <c r="E40" s="57"/>
      <c r="F40" s="57">
        <f t="shared" si="2"/>
        <v>0</v>
      </c>
      <c r="G40" s="9"/>
    </row>
    <row r="41" spans="1:7">
      <c r="A41" s="9">
        <v>-110</v>
      </c>
      <c r="B41" s="8" t="s">
        <v>777</v>
      </c>
      <c r="C41" s="9" t="s">
        <v>88</v>
      </c>
      <c r="D41" s="57">
        <v>1</v>
      </c>
      <c r="E41" s="57"/>
      <c r="F41" s="57">
        <f t="shared" si="2"/>
        <v>0</v>
      </c>
      <c r="G41" s="9"/>
    </row>
    <row r="42" spans="1:7">
      <c r="A42" s="9"/>
      <c r="B42" s="8"/>
      <c r="C42" s="9"/>
      <c r="D42" s="57"/>
      <c r="E42" s="57"/>
      <c r="F42" s="57"/>
      <c r="G42" s="9"/>
    </row>
    <row r="43" spans="1:7">
      <c r="A43" s="9"/>
      <c r="B43" s="8" t="s">
        <v>778</v>
      </c>
      <c r="C43" s="9"/>
      <c r="D43" s="57"/>
      <c r="E43" s="57"/>
      <c r="F43" s="57">
        <f>SUM(F7:F41)</f>
        <v>0</v>
      </c>
      <c r="G43" s="9"/>
    </row>
    <row r="45" spans="2:2">
      <c r="B45" s="105"/>
    </row>
  </sheetData>
  <mergeCells count="11">
    <mergeCell ref="A2:G2"/>
    <mergeCell ref="B5:G5"/>
    <mergeCell ref="A3:A4"/>
    <mergeCell ref="A6:A11"/>
    <mergeCell ref="A12:A32"/>
    <mergeCell ref="A35:A36"/>
    <mergeCell ref="C3:C4"/>
    <mergeCell ref="D3:D4"/>
    <mergeCell ref="E3:E4"/>
    <mergeCell ref="F3:F4"/>
    <mergeCell ref="G3:G4"/>
  </mergeCells>
  <pageMargins left="0.75" right="0.75" top="1" bottom="1" header="0.5" footer="0.5"/>
  <pageSetup paperSize="9" scale="70" fitToHeight="0"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8"/>
  <dimension ref="A1:H124"/>
  <sheetViews>
    <sheetView topLeftCell="A75" workbookViewId="0">
      <selection activeCell="E93" sqref="E93:E110"/>
    </sheetView>
  </sheetViews>
  <sheetFormatPr defaultColWidth="9" defaultRowHeight="14.25" outlineLevelCol="7"/>
  <cols>
    <col min="1" max="1" width="8.875" style="2" customWidth="1"/>
    <col min="2" max="2" width="53.25" style="66" customWidth="1"/>
    <col min="3" max="4" width="9" style="67"/>
    <col min="5" max="5" width="10.375" style="2" customWidth="1"/>
    <col min="6" max="6" width="10.375" style="2"/>
    <col min="7" max="7" width="15.25" style="66" customWidth="1"/>
    <col min="8" max="16384" width="9" style="68"/>
  </cols>
  <sheetData>
    <row r="1" spans="1:7">
      <c r="A1" s="5" t="s">
        <v>14</v>
      </c>
      <c r="B1" s="12"/>
      <c r="C1" s="12"/>
      <c r="D1" s="12"/>
      <c r="E1" s="12"/>
      <c r="F1" s="12"/>
      <c r="G1" s="12"/>
    </row>
    <row r="2" spans="1:7">
      <c r="A2" s="69" t="s">
        <v>779</v>
      </c>
      <c r="B2" s="40"/>
      <c r="C2" s="70"/>
      <c r="D2" s="70"/>
      <c r="E2" s="70"/>
      <c r="F2" s="40"/>
      <c r="G2" s="43"/>
    </row>
    <row r="3" spans="1:7">
      <c r="A3" s="9" t="s">
        <v>160</v>
      </c>
      <c r="B3" s="9" t="s">
        <v>161</v>
      </c>
      <c r="C3" s="12" t="s">
        <v>81</v>
      </c>
      <c r="D3" s="12" t="s">
        <v>82</v>
      </c>
      <c r="E3" s="9" t="s">
        <v>83</v>
      </c>
      <c r="F3" s="12" t="s">
        <v>84</v>
      </c>
      <c r="G3" s="9" t="s">
        <v>4</v>
      </c>
    </row>
    <row r="4" ht="42.75" spans="1:7">
      <c r="A4" s="9"/>
      <c r="B4" s="17" t="s">
        <v>727</v>
      </c>
      <c r="C4" s="12"/>
      <c r="D4" s="12"/>
      <c r="E4" s="9"/>
      <c r="F4" s="12"/>
      <c r="G4" s="9"/>
    </row>
    <row r="5" spans="1:7">
      <c r="A5" s="5" t="s">
        <v>780</v>
      </c>
      <c r="B5" s="71" t="s">
        <v>781</v>
      </c>
      <c r="C5" s="72"/>
      <c r="D5" s="72"/>
      <c r="E5" s="72"/>
      <c r="F5" s="72"/>
      <c r="G5" s="73"/>
    </row>
    <row r="6" ht="114" spans="1:7">
      <c r="A6" s="74" t="s">
        <v>782</v>
      </c>
      <c r="B6" s="17" t="s">
        <v>783</v>
      </c>
      <c r="C6" s="9"/>
      <c r="D6" s="9"/>
      <c r="E6" s="12"/>
      <c r="F6" s="12"/>
      <c r="G6" s="75"/>
    </row>
    <row r="7" spans="1:7">
      <c r="A7" s="74">
        <v>-101</v>
      </c>
      <c r="B7" s="17" t="s">
        <v>784</v>
      </c>
      <c r="C7" s="9" t="s">
        <v>88</v>
      </c>
      <c r="D7" s="9">
        <v>1</v>
      </c>
      <c r="E7" s="12"/>
      <c r="F7" s="12">
        <f>E7*D7</f>
        <v>0</v>
      </c>
      <c r="G7" s="75"/>
    </row>
    <row r="8" spans="1:7">
      <c r="A8" s="12">
        <v>-102</v>
      </c>
      <c r="B8" s="7" t="s">
        <v>785</v>
      </c>
      <c r="C8" s="9" t="s">
        <v>88</v>
      </c>
      <c r="D8" s="9">
        <v>1</v>
      </c>
      <c r="E8" s="12"/>
      <c r="F8" s="12">
        <f>E8*D8</f>
        <v>0</v>
      </c>
      <c r="G8" s="9"/>
    </row>
    <row r="9" ht="28.5" spans="1:7">
      <c r="A9" s="12"/>
      <c r="B9" s="17" t="s">
        <v>786</v>
      </c>
      <c r="C9" s="12"/>
      <c r="D9" s="12"/>
      <c r="E9" s="12"/>
      <c r="F9" s="12"/>
      <c r="G9" s="76"/>
    </row>
    <row r="10" spans="1:7">
      <c r="A10" s="12"/>
      <c r="B10" s="17" t="s">
        <v>787</v>
      </c>
      <c r="C10" s="12"/>
      <c r="D10" s="12"/>
      <c r="E10" s="12"/>
      <c r="F10" s="12"/>
      <c r="G10" s="76"/>
    </row>
    <row r="11" ht="28.5" spans="1:7">
      <c r="A11" s="12"/>
      <c r="B11" s="17" t="s">
        <v>788</v>
      </c>
      <c r="C11" s="12"/>
      <c r="D11" s="12"/>
      <c r="E11" s="12"/>
      <c r="F11" s="12"/>
      <c r="G11" s="76"/>
    </row>
    <row r="12" spans="1:7">
      <c r="A12" s="12"/>
      <c r="B12" s="17" t="s">
        <v>789</v>
      </c>
      <c r="C12" s="12"/>
      <c r="D12" s="12"/>
      <c r="E12" s="12"/>
      <c r="F12" s="12"/>
      <c r="G12" s="76"/>
    </row>
    <row r="13" spans="1:7">
      <c r="A13" s="12"/>
      <c r="B13" s="17" t="s">
        <v>790</v>
      </c>
      <c r="C13" s="12"/>
      <c r="D13" s="12"/>
      <c r="E13" s="12"/>
      <c r="F13" s="12"/>
      <c r="G13" s="76"/>
    </row>
    <row r="14" spans="1:7">
      <c r="A14" s="12"/>
      <c r="B14" s="17" t="s">
        <v>791</v>
      </c>
      <c r="C14" s="12"/>
      <c r="D14" s="12"/>
      <c r="E14" s="12"/>
      <c r="F14" s="12"/>
      <c r="G14" s="76"/>
    </row>
    <row r="15" spans="1:7">
      <c r="A15" s="12"/>
      <c r="B15" s="17" t="s">
        <v>792</v>
      </c>
      <c r="C15" s="12"/>
      <c r="D15" s="12"/>
      <c r="E15" s="12"/>
      <c r="F15" s="12"/>
      <c r="G15" s="76"/>
    </row>
    <row r="16" spans="1:7">
      <c r="A16" s="12"/>
      <c r="B16" s="17" t="s">
        <v>793</v>
      </c>
      <c r="C16" s="12"/>
      <c r="D16" s="12"/>
      <c r="E16" s="12"/>
      <c r="F16" s="12"/>
      <c r="G16" s="76"/>
    </row>
    <row r="17" spans="1:7">
      <c r="A17" s="12"/>
      <c r="B17" s="17" t="s">
        <v>794</v>
      </c>
      <c r="C17" s="12"/>
      <c r="D17" s="12"/>
      <c r="E17" s="12"/>
      <c r="F17" s="12"/>
      <c r="G17" s="76"/>
    </row>
    <row r="18" spans="1:7">
      <c r="A18" s="12"/>
      <c r="B18" s="17" t="s">
        <v>795</v>
      </c>
      <c r="C18" s="12"/>
      <c r="D18" s="12"/>
      <c r="E18" s="12"/>
      <c r="F18" s="12"/>
      <c r="G18" s="76"/>
    </row>
    <row r="19" spans="1:7">
      <c r="A19" s="77">
        <v>-103</v>
      </c>
      <c r="B19" s="7" t="s">
        <v>796</v>
      </c>
      <c r="C19" s="9" t="s">
        <v>88</v>
      </c>
      <c r="D19" s="9">
        <v>1</v>
      </c>
      <c r="E19" s="12"/>
      <c r="F19" s="12">
        <f>E19*D19</f>
        <v>0</v>
      </c>
      <c r="G19" s="9"/>
    </row>
    <row r="20" spans="1:7">
      <c r="A20" s="78"/>
      <c r="B20" s="17" t="s">
        <v>797</v>
      </c>
      <c r="C20" s="12"/>
      <c r="D20" s="12"/>
      <c r="E20" s="12"/>
      <c r="F20" s="12"/>
      <c r="G20" s="76"/>
    </row>
    <row r="21" spans="1:7">
      <c r="A21" s="78"/>
      <c r="B21" s="17" t="s">
        <v>798</v>
      </c>
      <c r="C21" s="12"/>
      <c r="D21" s="12"/>
      <c r="E21" s="12"/>
      <c r="F21" s="12"/>
      <c r="G21" s="76"/>
    </row>
    <row r="22" spans="1:7">
      <c r="A22" s="78"/>
      <c r="B22" s="17" t="s">
        <v>799</v>
      </c>
      <c r="C22" s="12"/>
      <c r="D22" s="12"/>
      <c r="E22" s="12"/>
      <c r="F22" s="12"/>
      <c r="G22" s="76"/>
    </row>
    <row r="23" spans="1:7">
      <c r="A23" s="78"/>
      <c r="B23" s="17" t="s">
        <v>800</v>
      </c>
      <c r="C23" s="12"/>
      <c r="D23" s="12"/>
      <c r="E23" s="12"/>
      <c r="F23" s="12"/>
      <c r="G23" s="76"/>
    </row>
    <row r="24" spans="1:7">
      <c r="A24" s="79"/>
      <c r="B24" s="17" t="s">
        <v>801</v>
      </c>
      <c r="C24" s="12"/>
      <c r="D24" s="12"/>
      <c r="E24" s="12"/>
      <c r="F24" s="12"/>
      <c r="G24" s="76"/>
    </row>
    <row r="25" spans="1:7">
      <c r="A25" s="12">
        <v>-104</v>
      </c>
      <c r="B25" s="7" t="s">
        <v>802</v>
      </c>
      <c r="C25" s="12"/>
      <c r="D25" s="12"/>
      <c r="E25" s="12"/>
      <c r="F25" s="12"/>
      <c r="G25" s="76"/>
    </row>
    <row r="26" spans="1:7">
      <c r="A26" s="12"/>
      <c r="B26" s="17" t="s">
        <v>803</v>
      </c>
      <c r="C26" s="9" t="s">
        <v>232</v>
      </c>
      <c r="D26" s="9">
        <v>1</v>
      </c>
      <c r="E26" s="12"/>
      <c r="F26" s="12">
        <f t="shared" ref="F26:F31" si="0">E26*D26</f>
        <v>0</v>
      </c>
      <c r="G26" s="9" t="s">
        <v>804</v>
      </c>
    </row>
    <row r="27" spans="1:7">
      <c r="A27" s="12"/>
      <c r="B27" s="17" t="s">
        <v>805</v>
      </c>
      <c r="C27" s="9" t="s">
        <v>232</v>
      </c>
      <c r="D27" s="9">
        <v>2</v>
      </c>
      <c r="E27" s="12"/>
      <c r="F27" s="12">
        <f t="shared" si="0"/>
        <v>0</v>
      </c>
      <c r="G27" s="9" t="s">
        <v>804</v>
      </c>
    </row>
    <row r="28" spans="1:7">
      <c r="A28" s="12"/>
      <c r="B28" s="17" t="s">
        <v>806</v>
      </c>
      <c r="C28" s="9" t="s">
        <v>232</v>
      </c>
      <c r="D28" s="9">
        <v>2</v>
      </c>
      <c r="E28" s="12"/>
      <c r="F28" s="12">
        <f t="shared" si="0"/>
        <v>0</v>
      </c>
      <c r="G28" s="9" t="s">
        <v>804</v>
      </c>
    </row>
    <row r="29" spans="1:7">
      <c r="A29" s="12"/>
      <c r="B29" s="17" t="s">
        <v>807</v>
      </c>
      <c r="C29" s="9" t="s">
        <v>232</v>
      </c>
      <c r="D29" s="9">
        <v>2</v>
      </c>
      <c r="E29" s="12"/>
      <c r="F29" s="12">
        <f t="shared" si="0"/>
        <v>0</v>
      </c>
      <c r="G29" s="9" t="s">
        <v>804</v>
      </c>
    </row>
    <row r="30" spans="1:7">
      <c r="A30" s="12">
        <v>-105</v>
      </c>
      <c r="B30" s="17" t="s">
        <v>808</v>
      </c>
      <c r="C30" s="9" t="s">
        <v>88</v>
      </c>
      <c r="D30" s="9">
        <v>1</v>
      </c>
      <c r="E30" s="12"/>
      <c r="F30" s="12">
        <f t="shared" si="0"/>
        <v>0</v>
      </c>
      <c r="G30" s="9" t="s">
        <v>804</v>
      </c>
    </row>
    <row r="31" spans="1:7">
      <c r="A31" s="12">
        <v>-106</v>
      </c>
      <c r="B31" s="17" t="s">
        <v>809</v>
      </c>
      <c r="C31" s="9" t="s">
        <v>88</v>
      </c>
      <c r="D31" s="9">
        <v>1</v>
      </c>
      <c r="E31" s="12"/>
      <c r="F31" s="12">
        <f t="shared" si="0"/>
        <v>0</v>
      </c>
      <c r="G31" s="9" t="s">
        <v>804</v>
      </c>
    </row>
    <row r="32" spans="1:7">
      <c r="A32" s="77">
        <v>-107</v>
      </c>
      <c r="B32" s="7" t="s">
        <v>810</v>
      </c>
      <c r="C32" s="12"/>
      <c r="D32" s="12"/>
      <c r="E32" s="12"/>
      <c r="F32" s="12"/>
      <c r="G32" s="76"/>
    </row>
    <row r="33" spans="1:7">
      <c r="A33" s="78"/>
      <c r="B33" s="17" t="s">
        <v>811</v>
      </c>
      <c r="C33" s="9" t="s">
        <v>812</v>
      </c>
      <c r="D33" s="9">
        <v>40</v>
      </c>
      <c r="E33" s="12"/>
      <c r="F33" s="12">
        <f>E33*D33</f>
        <v>0</v>
      </c>
      <c r="G33" s="9" t="s">
        <v>804</v>
      </c>
    </row>
    <row r="34" spans="1:7">
      <c r="A34" s="78"/>
      <c r="B34" s="17" t="s">
        <v>813</v>
      </c>
      <c r="C34" s="9" t="s">
        <v>812</v>
      </c>
      <c r="D34" s="9">
        <v>6</v>
      </c>
      <c r="E34" s="12"/>
      <c r="F34" s="12">
        <f>E34*D34</f>
        <v>0</v>
      </c>
      <c r="G34" s="9" t="s">
        <v>804</v>
      </c>
    </row>
    <row r="35" spans="1:7">
      <c r="A35" s="78"/>
      <c r="B35" s="17" t="s">
        <v>814</v>
      </c>
      <c r="C35" s="9" t="s">
        <v>812</v>
      </c>
      <c r="D35" s="9">
        <v>32</v>
      </c>
      <c r="E35" s="12"/>
      <c r="F35" s="12">
        <f>E35*D35</f>
        <v>0</v>
      </c>
      <c r="G35" s="9" t="s">
        <v>804</v>
      </c>
    </row>
    <row r="36" spans="1:7">
      <c r="A36" s="79"/>
      <c r="B36" s="17" t="s">
        <v>815</v>
      </c>
      <c r="C36" s="9" t="s">
        <v>812</v>
      </c>
      <c r="D36" s="9">
        <v>20</v>
      </c>
      <c r="E36" s="12"/>
      <c r="F36" s="12">
        <f>E36*D36</f>
        <v>0</v>
      </c>
      <c r="G36" s="9" t="s">
        <v>804</v>
      </c>
    </row>
    <row r="37" spans="1:7">
      <c r="A37" s="12">
        <v>-108</v>
      </c>
      <c r="B37" s="7" t="s">
        <v>816</v>
      </c>
      <c r="C37" s="9"/>
      <c r="D37" s="9"/>
      <c r="E37" s="9"/>
      <c r="F37" s="12"/>
      <c r="G37" s="11"/>
    </row>
    <row r="38" ht="28.5" spans="1:7">
      <c r="A38" s="12"/>
      <c r="B38" s="17" t="s">
        <v>817</v>
      </c>
      <c r="C38" s="9" t="s">
        <v>532</v>
      </c>
      <c r="D38" s="9">
        <v>76</v>
      </c>
      <c r="E38" s="12"/>
      <c r="F38" s="12">
        <f>E38*D38</f>
        <v>0</v>
      </c>
      <c r="G38" s="9" t="s">
        <v>818</v>
      </c>
    </row>
    <row r="39" ht="28.5" spans="1:7">
      <c r="A39" s="12"/>
      <c r="B39" s="17" t="s">
        <v>819</v>
      </c>
      <c r="C39" s="9" t="s">
        <v>532</v>
      </c>
      <c r="D39" s="9">
        <v>40</v>
      </c>
      <c r="E39" s="12"/>
      <c r="F39" s="12">
        <f>E39*D39</f>
        <v>0</v>
      </c>
      <c r="G39" s="9" t="s">
        <v>818</v>
      </c>
    </row>
    <row r="40" ht="28.5" spans="1:7">
      <c r="A40" s="12"/>
      <c r="B40" s="17" t="s">
        <v>820</v>
      </c>
      <c r="C40" s="9" t="s">
        <v>532</v>
      </c>
      <c r="D40" s="9">
        <v>46</v>
      </c>
      <c r="E40" s="12"/>
      <c r="F40" s="12">
        <f t="shared" ref="F40:F70" si="1">E40*D40</f>
        <v>0</v>
      </c>
      <c r="G40" s="9" t="s">
        <v>818</v>
      </c>
    </row>
    <row r="41" ht="28.5" spans="1:7">
      <c r="A41" s="12"/>
      <c r="B41" s="17" t="s">
        <v>821</v>
      </c>
      <c r="C41" s="9" t="s">
        <v>532</v>
      </c>
      <c r="D41" s="9">
        <v>30</v>
      </c>
      <c r="E41" s="12"/>
      <c r="F41" s="12">
        <f t="shared" si="1"/>
        <v>0</v>
      </c>
      <c r="G41" s="9" t="s">
        <v>818</v>
      </c>
    </row>
    <row r="42" spans="1:7">
      <c r="A42" s="12">
        <v>-109</v>
      </c>
      <c r="B42" s="7" t="s">
        <v>822</v>
      </c>
      <c r="C42" s="12"/>
      <c r="D42" s="12"/>
      <c r="E42" s="12"/>
      <c r="F42" s="12"/>
      <c r="G42" s="76"/>
    </row>
    <row r="43" spans="1:7">
      <c r="A43" s="12"/>
      <c r="B43" s="17" t="s">
        <v>811</v>
      </c>
      <c r="C43" s="9" t="s">
        <v>127</v>
      </c>
      <c r="D43" s="9">
        <v>8</v>
      </c>
      <c r="E43" s="12"/>
      <c r="F43" s="12">
        <f t="shared" si="1"/>
        <v>0</v>
      </c>
      <c r="G43" s="9" t="s">
        <v>804</v>
      </c>
    </row>
    <row r="44" spans="1:7">
      <c r="A44" s="12"/>
      <c r="B44" s="17" t="s">
        <v>814</v>
      </c>
      <c r="C44" s="9" t="s">
        <v>127</v>
      </c>
      <c r="D44" s="9">
        <v>16</v>
      </c>
      <c r="E44" s="12"/>
      <c r="F44" s="12">
        <f t="shared" si="1"/>
        <v>0</v>
      </c>
      <c r="G44" s="9" t="s">
        <v>804</v>
      </c>
    </row>
    <row r="45" spans="1:7">
      <c r="A45" s="12"/>
      <c r="B45" s="17" t="s">
        <v>815</v>
      </c>
      <c r="C45" s="9" t="s">
        <v>127</v>
      </c>
      <c r="D45" s="9">
        <v>4</v>
      </c>
      <c r="E45" s="12"/>
      <c r="F45" s="12">
        <f t="shared" si="1"/>
        <v>0</v>
      </c>
      <c r="G45" s="9" t="s">
        <v>804</v>
      </c>
    </row>
    <row r="46" spans="1:7">
      <c r="A46" s="12">
        <v>-110</v>
      </c>
      <c r="B46" s="7" t="s">
        <v>823</v>
      </c>
      <c r="C46" s="12"/>
      <c r="D46" s="12"/>
      <c r="E46" s="12"/>
      <c r="F46" s="12"/>
      <c r="G46" s="76"/>
    </row>
    <row r="47" spans="1:7">
      <c r="A47" s="12"/>
      <c r="B47" s="17" t="s">
        <v>811</v>
      </c>
      <c r="C47" s="9" t="s">
        <v>127</v>
      </c>
      <c r="D47" s="9">
        <v>20</v>
      </c>
      <c r="E47" s="12"/>
      <c r="F47" s="12">
        <f t="shared" si="1"/>
        <v>0</v>
      </c>
      <c r="G47" s="9" t="s">
        <v>804</v>
      </c>
    </row>
    <row r="48" spans="1:7">
      <c r="A48" s="12"/>
      <c r="B48" s="17" t="s">
        <v>814</v>
      </c>
      <c r="C48" s="9" t="s">
        <v>127</v>
      </c>
      <c r="D48" s="9">
        <v>2</v>
      </c>
      <c r="E48" s="12"/>
      <c r="F48" s="12">
        <f t="shared" si="1"/>
        <v>0</v>
      </c>
      <c r="G48" s="9" t="s">
        <v>804</v>
      </c>
    </row>
    <row r="49" spans="1:7">
      <c r="A49" s="12">
        <v>-111</v>
      </c>
      <c r="B49" s="7" t="s">
        <v>824</v>
      </c>
      <c r="C49" s="12"/>
      <c r="D49" s="12"/>
      <c r="E49" s="12"/>
      <c r="F49" s="12"/>
      <c r="G49" s="76"/>
    </row>
    <row r="50" spans="1:7">
      <c r="A50" s="12"/>
      <c r="B50" s="17" t="s">
        <v>825</v>
      </c>
      <c r="C50" s="9" t="s">
        <v>127</v>
      </c>
      <c r="D50" s="9">
        <v>6</v>
      </c>
      <c r="E50" s="12"/>
      <c r="F50" s="12">
        <f t="shared" si="1"/>
        <v>0</v>
      </c>
      <c r="G50" s="9" t="s">
        <v>804</v>
      </c>
    </row>
    <row r="51" spans="1:7">
      <c r="A51" s="12"/>
      <c r="B51" s="17" t="s">
        <v>826</v>
      </c>
      <c r="C51" s="9" t="s">
        <v>127</v>
      </c>
      <c r="D51" s="9">
        <v>6</v>
      </c>
      <c r="E51" s="12"/>
      <c r="F51" s="12">
        <f t="shared" si="1"/>
        <v>0</v>
      </c>
      <c r="G51" s="9" t="s">
        <v>804</v>
      </c>
    </row>
    <row r="52" spans="1:7">
      <c r="A52" s="77">
        <v>-112</v>
      </c>
      <c r="B52" s="7" t="s">
        <v>827</v>
      </c>
      <c r="C52" s="12"/>
      <c r="D52" s="12"/>
      <c r="E52" s="12"/>
      <c r="F52" s="12"/>
      <c r="G52" s="76"/>
    </row>
    <row r="53" spans="1:7">
      <c r="A53" s="78"/>
      <c r="B53" s="17" t="s">
        <v>828</v>
      </c>
      <c r="C53" s="9" t="s">
        <v>127</v>
      </c>
      <c r="D53" s="9">
        <v>2</v>
      </c>
      <c r="E53" s="12"/>
      <c r="F53" s="12">
        <f t="shared" si="1"/>
        <v>0</v>
      </c>
      <c r="G53" s="9" t="s">
        <v>804</v>
      </c>
    </row>
    <row r="54" spans="1:7">
      <c r="A54" s="79"/>
      <c r="B54" s="17" t="s">
        <v>829</v>
      </c>
      <c r="C54" s="9" t="s">
        <v>127</v>
      </c>
      <c r="D54" s="9">
        <v>6</v>
      </c>
      <c r="E54" s="12"/>
      <c r="F54" s="12">
        <f t="shared" si="1"/>
        <v>0</v>
      </c>
      <c r="G54" s="9" t="s">
        <v>804</v>
      </c>
    </row>
    <row r="55" spans="1:7">
      <c r="A55" s="12">
        <v>-113</v>
      </c>
      <c r="B55" s="17" t="s">
        <v>830</v>
      </c>
      <c r="C55" s="9" t="s">
        <v>88</v>
      </c>
      <c r="D55" s="9">
        <v>1</v>
      </c>
      <c r="E55" s="12"/>
      <c r="F55" s="12">
        <f t="shared" si="1"/>
        <v>0</v>
      </c>
      <c r="G55" s="9" t="s">
        <v>804</v>
      </c>
    </row>
    <row r="56" spans="1:7">
      <c r="A56" s="77">
        <v>-114</v>
      </c>
      <c r="B56" s="7" t="s">
        <v>831</v>
      </c>
      <c r="C56" s="12"/>
      <c r="D56" s="12"/>
      <c r="E56" s="12"/>
      <c r="F56" s="12"/>
      <c r="G56" s="76"/>
    </row>
    <row r="57" spans="1:7">
      <c r="A57" s="78"/>
      <c r="B57" s="17" t="s">
        <v>811</v>
      </c>
      <c r="C57" s="9" t="s">
        <v>812</v>
      </c>
      <c r="D57" s="9">
        <v>20</v>
      </c>
      <c r="E57" s="12"/>
      <c r="F57" s="12">
        <f t="shared" si="1"/>
        <v>0</v>
      </c>
      <c r="G57" s="9" t="s">
        <v>804</v>
      </c>
    </row>
    <row r="58" spans="1:7">
      <c r="A58" s="78"/>
      <c r="B58" s="17" t="s">
        <v>813</v>
      </c>
      <c r="C58" s="9" t="s">
        <v>812</v>
      </c>
      <c r="D58" s="9">
        <v>4</v>
      </c>
      <c r="E58" s="12"/>
      <c r="F58" s="12">
        <f t="shared" si="1"/>
        <v>0</v>
      </c>
      <c r="G58" s="9" t="s">
        <v>804</v>
      </c>
    </row>
    <row r="59" spans="1:7">
      <c r="A59" s="78"/>
      <c r="B59" s="17" t="s">
        <v>832</v>
      </c>
      <c r="C59" s="9" t="s">
        <v>812</v>
      </c>
      <c r="D59" s="9">
        <v>80</v>
      </c>
      <c r="E59" s="12"/>
      <c r="F59" s="12">
        <f t="shared" si="1"/>
        <v>0</v>
      </c>
      <c r="G59" s="9" t="s">
        <v>804</v>
      </c>
    </row>
    <row r="60" spans="1:7">
      <c r="A60" s="78"/>
      <c r="B60" s="17" t="s">
        <v>814</v>
      </c>
      <c r="C60" s="9" t="s">
        <v>812</v>
      </c>
      <c r="D60" s="9">
        <v>20</v>
      </c>
      <c r="E60" s="12"/>
      <c r="F60" s="12">
        <f t="shared" si="1"/>
        <v>0</v>
      </c>
      <c r="G60" s="9" t="s">
        <v>804</v>
      </c>
    </row>
    <row r="61" spans="1:7">
      <c r="A61" s="79"/>
      <c r="B61" s="17" t="s">
        <v>815</v>
      </c>
      <c r="C61" s="9" t="s">
        <v>812</v>
      </c>
      <c r="D61" s="9">
        <v>8</v>
      </c>
      <c r="E61" s="12"/>
      <c r="F61" s="12">
        <f t="shared" si="1"/>
        <v>0</v>
      </c>
      <c r="G61" s="9" t="s">
        <v>804</v>
      </c>
    </row>
    <row r="62" spans="1:7">
      <c r="A62" s="77">
        <v>-115</v>
      </c>
      <c r="B62" s="7" t="s">
        <v>816</v>
      </c>
      <c r="C62" s="12"/>
      <c r="D62" s="12"/>
      <c r="E62" s="12"/>
      <c r="F62" s="12"/>
      <c r="G62" s="76"/>
    </row>
    <row r="63" ht="28.5" spans="1:7">
      <c r="A63" s="78"/>
      <c r="B63" s="17" t="s">
        <v>817</v>
      </c>
      <c r="C63" s="9" t="s">
        <v>532</v>
      </c>
      <c r="D63" s="9">
        <v>16</v>
      </c>
      <c r="E63" s="12"/>
      <c r="F63" s="12">
        <f>E63*D63</f>
        <v>0</v>
      </c>
      <c r="G63" s="9" t="s">
        <v>818</v>
      </c>
    </row>
    <row r="64" ht="28.5" spans="1:7">
      <c r="A64" s="78"/>
      <c r="B64" s="17" t="s">
        <v>819</v>
      </c>
      <c r="C64" s="9" t="s">
        <v>532</v>
      </c>
      <c r="D64" s="9">
        <v>8</v>
      </c>
      <c r="E64" s="12"/>
      <c r="F64" s="12">
        <f>E64*D64</f>
        <v>0</v>
      </c>
      <c r="G64" s="9" t="s">
        <v>818</v>
      </c>
    </row>
    <row r="65" ht="28.5" spans="1:7">
      <c r="A65" s="78"/>
      <c r="B65" s="17" t="s">
        <v>833</v>
      </c>
      <c r="C65" s="9" t="s">
        <v>532</v>
      </c>
      <c r="D65" s="9">
        <v>20</v>
      </c>
      <c r="E65" s="12"/>
      <c r="F65" s="12">
        <f>E65*D65</f>
        <v>0</v>
      </c>
      <c r="G65" s="9" t="s">
        <v>818</v>
      </c>
    </row>
    <row r="66" ht="28.5" spans="1:7">
      <c r="A66" s="79"/>
      <c r="B66" s="17" t="s">
        <v>834</v>
      </c>
      <c r="C66" s="9" t="s">
        <v>532</v>
      </c>
      <c r="D66" s="9">
        <v>8</v>
      </c>
      <c r="E66" s="12"/>
      <c r="F66" s="12">
        <f>E66*D66</f>
        <v>0</v>
      </c>
      <c r="G66" s="9" t="s">
        <v>818</v>
      </c>
    </row>
    <row r="67" spans="1:7">
      <c r="A67" s="77">
        <v>-116</v>
      </c>
      <c r="B67" s="7" t="s">
        <v>835</v>
      </c>
      <c r="C67" s="12"/>
      <c r="D67" s="12"/>
      <c r="E67" s="12"/>
      <c r="F67" s="12"/>
      <c r="G67" s="76"/>
    </row>
    <row r="68" spans="1:7">
      <c r="A68" s="79"/>
      <c r="B68" s="17" t="s">
        <v>836</v>
      </c>
      <c r="C68" s="9" t="s">
        <v>127</v>
      </c>
      <c r="D68" s="9">
        <v>12</v>
      </c>
      <c r="E68" s="12"/>
      <c r="F68" s="12">
        <f t="shared" si="1"/>
        <v>0</v>
      </c>
      <c r="G68" s="9" t="s">
        <v>804</v>
      </c>
    </row>
    <row r="69" spans="1:7">
      <c r="A69" s="77">
        <v>-117</v>
      </c>
      <c r="B69" s="7" t="s">
        <v>837</v>
      </c>
      <c r="C69" s="9"/>
      <c r="D69" s="9"/>
      <c r="E69" s="12"/>
      <c r="F69" s="12"/>
      <c r="G69" s="9"/>
    </row>
    <row r="70" spans="1:7">
      <c r="A70" s="79"/>
      <c r="B70" s="80" t="s">
        <v>838</v>
      </c>
      <c r="C70" s="9" t="s">
        <v>812</v>
      </c>
      <c r="D70" s="9">
        <v>10</v>
      </c>
      <c r="E70" s="12"/>
      <c r="F70" s="12">
        <f t="shared" si="1"/>
        <v>0</v>
      </c>
      <c r="G70" s="9" t="s">
        <v>804</v>
      </c>
    </row>
    <row r="71" spans="1:7">
      <c r="A71" s="77">
        <v>-118</v>
      </c>
      <c r="B71" s="7" t="s">
        <v>839</v>
      </c>
      <c r="C71" s="9"/>
      <c r="D71" s="9"/>
      <c r="E71" s="12"/>
      <c r="F71" s="12"/>
      <c r="G71" s="9"/>
    </row>
    <row r="72" spans="1:7">
      <c r="A72" s="79"/>
      <c r="B72" s="17" t="s">
        <v>840</v>
      </c>
      <c r="C72" s="9" t="s">
        <v>232</v>
      </c>
      <c r="D72" s="9">
        <v>5</v>
      </c>
      <c r="E72" s="12"/>
      <c r="F72" s="12">
        <f t="shared" ref="F72:F110" si="2">E72*D72</f>
        <v>0</v>
      </c>
      <c r="G72" s="9" t="s">
        <v>804</v>
      </c>
    </row>
    <row r="73" spans="1:7">
      <c r="A73" s="77">
        <v>-119</v>
      </c>
      <c r="B73" s="7" t="s">
        <v>841</v>
      </c>
      <c r="C73" s="12"/>
      <c r="D73" s="12"/>
      <c r="E73" s="12"/>
      <c r="F73" s="12"/>
      <c r="G73" s="76"/>
    </row>
    <row r="74" spans="1:7">
      <c r="A74" s="78"/>
      <c r="B74" s="7" t="s">
        <v>822</v>
      </c>
      <c r="C74" s="12"/>
      <c r="D74" s="12"/>
      <c r="E74" s="12"/>
      <c r="F74" s="12"/>
      <c r="G74" s="76"/>
    </row>
    <row r="75" spans="1:7">
      <c r="A75" s="78"/>
      <c r="B75" s="17" t="s">
        <v>842</v>
      </c>
      <c r="C75" s="9" t="s">
        <v>127</v>
      </c>
      <c r="D75" s="9">
        <v>18</v>
      </c>
      <c r="E75" s="12"/>
      <c r="F75" s="12">
        <f t="shared" si="2"/>
        <v>0</v>
      </c>
      <c r="G75" s="9" t="s">
        <v>804</v>
      </c>
    </row>
    <row r="76" spans="1:7">
      <c r="A76" s="78"/>
      <c r="B76" s="17" t="s">
        <v>843</v>
      </c>
      <c r="C76" s="9" t="s">
        <v>127</v>
      </c>
      <c r="D76" s="9">
        <v>4</v>
      </c>
      <c r="E76" s="12"/>
      <c r="F76" s="12">
        <f t="shared" si="2"/>
        <v>0</v>
      </c>
      <c r="G76" s="9" t="s">
        <v>804</v>
      </c>
    </row>
    <row r="77" spans="1:7">
      <c r="A77" s="78"/>
      <c r="B77" s="17" t="s">
        <v>844</v>
      </c>
      <c r="C77" s="9" t="s">
        <v>127</v>
      </c>
      <c r="D77" s="9">
        <v>8</v>
      </c>
      <c r="E77" s="12"/>
      <c r="F77" s="12">
        <f t="shared" si="2"/>
        <v>0</v>
      </c>
      <c r="G77" s="9" t="s">
        <v>804</v>
      </c>
    </row>
    <row r="78" spans="1:7">
      <c r="A78" s="78"/>
      <c r="B78" s="17" t="s">
        <v>845</v>
      </c>
      <c r="C78" s="9" t="s">
        <v>127</v>
      </c>
      <c r="D78" s="9">
        <v>10</v>
      </c>
      <c r="E78" s="12"/>
      <c r="F78" s="12">
        <f t="shared" si="2"/>
        <v>0</v>
      </c>
      <c r="G78" s="9" t="s">
        <v>804</v>
      </c>
    </row>
    <row r="79" spans="1:7">
      <c r="A79" s="78"/>
      <c r="B79" s="7" t="s">
        <v>823</v>
      </c>
      <c r="C79" s="12"/>
      <c r="D79" s="12"/>
      <c r="E79" s="12"/>
      <c r="F79" s="12"/>
      <c r="G79" s="76"/>
    </row>
    <row r="80" spans="1:7">
      <c r="A80" s="78"/>
      <c r="B80" s="17" t="s">
        <v>842</v>
      </c>
      <c r="C80" s="9" t="s">
        <v>127</v>
      </c>
      <c r="D80" s="9">
        <v>8</v>
      </c>
      <c r="E80" s="12"/>
      <c r="F80" s="12">
        <f t="shared" si="2"/>
        <v>0</v>
      </c>
      <c r="G80" s="9" t="s">
        <v>804</v>
      </c>
    </row>
    <row r="81" spans="1:7">
      <c r="A81" s="78"/>
      <c r="B81" s="17" t="s">
        <v>844</v>
      </c>
      <c r="C81" s="9" t="s">
        <v>127</v>
      </c>
      <c r="D81" s="9">
        <v>8</v>
      </c>
      <c r="E81" s="12"/>
      <c r="F81" s="12">
        <f t="shared" si="2"/>
        <v>0</v>
      </c>
      <c r="G81" s="9" t="s">
        <v>804</v>
      </c>
    </row>
    <row r="82" spans="1:7">
      <c r="A82" s="79"/>
      <c r="B82" s="17" t="s">
        <v>845</v>
      </c>
      <c r="C82" s="9" t="s">
        <v>127</v>
      </c>
      <c r="D82" s="9">
        <v>4</v>
      </c>
      <c r="E82" s="12"/>
      <c r="F82" s="12">
        <f t="shared" si="2"/>
        <v>0</v>
      </c>
      <c r="G82" s="9" t="s">
        <v>804</v>
      </c>
    </row>
    <row r="83" spans="1:7">
      <c r="A83" s="77">
        <v>-120</v>
      </c>
      <c r="B83" s="7" t="s">
        <v>824</v>
      </c>
      <c r="C83" s="12"/>
      <c r="D83" s="12"/>
      <c r="E83" s="12"/>
      <c r="F83" s="12"/>
      <c r="G83" s="76"/>
    </row>
    <row r="84" spans="1:7">
      <c r="A84" s="79"/>
      <c r="B84" s="17" t="s">
        <v>846</v>
      </c>
      <c r="C84" s="9" t="s">
        <v>127</v>
      </c>
      <c r="D84" s="9">
        <v>2</v>
      </c>
      <c r="E84" s="12"/>
      <c r="F84" s="12">
        <f t="shared" si="2"/>
        <v>0</v>
      </c>
      <c r="G84" s="9" t="s">
        <v>804</v>
      </c>
    </row>
    <row r="85" spans="1:7">
      <c r="A85" s="77">
        <v>-121</v>
      </c>
      <c r="B85" s="7" t="s">
        <v>847</v>
      </c>
      <c r="C85" s="12"/>
      <c r="D85" s="12"/>
      <c r="E85" s="12"/>
      <c r="F85" s="12"/>
      <c r="G85" s="76"/>
    </row>
    <row r="86" spans="1:7">
      <c r="A86" s="78"/>
      <c r="B86" s="17" t="s">
        <v>848</v>
      </c>
      <c r="C86" s="9" t="s">
        <v>127</v>
      </c>
      <c r="D86" s="9">
        <v>7</v>
      </c>
      <c r="E86" s="12"/>
      <c r="F86" s="12">
        <f t="shared" si="2"/>
        <v>0</v>
      </c>
      <c r="G86" s="9" t="s">
        <v>804</v>
      </c>
    </row>
    <row r="87" spans="1:7">
      <c r="A87" s="78"/>
      <c r="B87" s="17" t="s">
        <v>849</v>
      </c>
      <c r="C87" s="9" t="s">
        <v>127</v>
      </c>
      <c r="D87" s="9">
        <v>1</v>
      </c>
      <c r="E87" s="12"/>
      <c r="F87" s="12">
        <f t="shared" si="2"/>
        <v>0</v>
      </c>
      <c r="G87" s="9" t="s">
        <v>804</v>
      </c>
    </row>
    <row r="88" spans="1:7">
      <c r="A88" s="78"/>
      <c r="B88" s="17" t="s">
        <v>850</v>
      </c>
      <c r="C88" s="9" t="s">
        <v>127</v>
      </c>
      <c r="D88" s="9">
        <v>4</v>
      </c>
      <c r="E88" s="12"/>
      <c r="F88" s="12">
        <f t="shared" si="2"/>
        <v>0</v>
      </c>
      <c r="G88" s="9" t="s">
        <v>804</v>
      </c>
    </row>
    <row r="89" spans="1:7">
      <c r="A89" s="78"/>
      <c r="B89" s="17" t="s">
        <v>851</v>
      </c>
      <c r="C89" s="9" t="s">
        <v>127</v>
      </c>
      <c r="D89" s="9">
        <v>2</v>
      </c>
      <c r="E89" s="12"/>
      <c r="F89" s="12">
        <f t="shared" si="2"/>
        <v>0</v>
      </c>
      <c r="G89" s="9" t="s">
        <v>804</v>
      </c>
    </row>
    <row r="90" spans="1:7">
      <c r="A90" s="78"/>
      <c r="B90" s="17" t="s">
        <v>852</v>
      </c>
      <c r="C90" s="9" t="s">
        <v>127</v>
      </c>
      <c r="D90" s="9">
        <v>2</v>
      </c>
      <c r="E90" s="12"/>
      <c r="F90" s="12">
        <f t="shared" si="2"/>
        <v>0</v>
      </c>
      <c r="G90" s="9" t="s">
        <v>804</v>
      </c>
    </row>
    <row r="91" spans="1:7">
      <c r="A91" s="79"/>
      <c r="B91" s="17" t="s">
        <v>853</v>
      </c>
      <c r="C91" s="9" t="s">
        <v>127</v>
      </c>
      <c r="D91" s="9">
        <v>2</v>
      </c>
      <c r="E91" s="12"/>
      <c r="F91" s="12">
        <f t="shared" si="2"/>
        <v>0</v>
      </c>
      <c r="G91" s="9" t="s">
        <v>804</v>
      </c>
    </row>
    <row r="92" spans="1:7">
      <c r="A92" s="77">
        <v>-122</v>
      </c>
      <c r="B92" s="7" t="s">
        <v>854</v>
      </c>
      <c r="C92" s="12"/>
      <c r="D92" s="12"/>
      <c r="E92" s="12"/>
      <c r="F92" s="12"/>
      <c r="G92" s="76"/>
    </row>
    <row r="93" spans="1:7">
      <c r="A93" s="78"/>
      <c r="B93" s="17" t="s">
        <v>855</v>
      </c>
      <c r="C93" s="9" t="s">
        <v>812</v>
      </c>
      <c r="D93" s="9">
        <v>90</v>
      </c>
      <c r="E93" s="12"/>
      <c r="F93" s="12">
        <f t="shared" si="2"/>
        <v>0</v>
      </c>
      <c r="G93" s="9" t="s">
        <v>804</v>
      </c>
    </row>
    <row r="94" spans="1:7">
      <c r="A94" s="78"/>
      <c r="B94" s="17" t="s">
        <v>856</v>
      </c>
      <c r="C94" s="9" t="s">
        <v>812</v>
      </c>
      <c r="D94" s="9">
        <v>100</v>
      </c>
      <c r="E94" s="12"/>
      <c r="F94" s="12">
        <f t="shared" si="2"/>
        <v>0</v>
      </c>
      <c r="G94" s="9" t="s">
        <v>804</v>
      </c>
    </row>
    <row r="95" spans="1:7">
      <c r="A95" s="78"/>
      <c r="B95" s="17" t="s">
        <v>857</v>
      </c>
      <c r="C95" s="9" t="s">
        <v>812</v>
      </c>
      <c r="D95" s="9">
        <v>50</v>
      </c>
      <c r="E95" s="12"/>
      <c r="F95" s="12">
        <f t="shared" si="2"/>
        <v>0</v>
      </c>
      <c r="G95" s="9" t="s">
        <v>804</v>
      </c>
    </row>
    <row r="96" spans="1:7">
      <c r="A96" s="78"/>
      <c r="B96" s="17" t="s">
        <v>858</v>
      </c>
      <c r="C96" s="9" t="s">
        <v>812</v>
      </c>
      <c r="D96" s="9">
        <v>330</v>
      </c>
      <c r="E96" s="12"/>
      <c r="F96" s="12">
        <f t="shared" si="2"/>
        <v>0</v>
      </c>
      <c r="G96" s="9" t="s">
        <v>804</v>
      </c>
    </row>
    <row r="97" spans="1:7">
      <c r="A97" s="78"/>
      <c r="B97" s="17" t="s">
        <v>859</v>
      </c>
      <c r="C97" s="9" t="s">
        <v>812</v>
      </c>
      <c r="D97" s="9">
        <v>140</v>
      </c>
      <c r="E97" s="12"/>
      <c r="F97" s="12">
        <f t="shared" si="2"/>
        <v>0</v>
      </c>
      <c r="G97" s="9" t="s">
        <v>804</v>
      </c>
    </row>
    <row r="98" spans="1:7">
      <c r="A98" s="78"/>
      <c r="B98" s="17" t="s">
        <v>860</v>
      </c>
      <c r="C98" s="9" t="s">
        <v>812</v>
      </c>
      <c r="D98" s="9">
        <v>130</v>
      </c>
      <c r="E98" s="12"/>
      <c r="F98" s="12">
        <f t="shared" si="2"/>
        <v>0</v>
      </c>
      <c r="G98" s="9" t="s">
        <v>804</v>
      </c>
    </row>
    <row r="99" spans="1:7">
      <c r="A99" s="78"/>
      <c r="B99" s="17" t="s">
        <v>861</v>
      </c>
      <c r="C99" s="9" t="s">
        <v>812</v>
      </c>
      <c r="D99" s="9">
        <v>90</v>
      </c>
      <c r="E99" s="12"/>
      <c r="F99" s="12">
        <f t="shared" si="2"/>
        <v>0</v>
      </c>
      <c r="G99" s="9" t="s">
        <v>804</v>
      </c>
    </row>
    <row r="100" spans="1:7">
      <c r="A100" s="78"/>
      <c r="B100" s="17" t="s">
        <v>862</v>
      </c>
      <c r="C100" s="9" t="s">
        <v>812</v>
      </c>
      <c r="D100" s="9">
        <v>50</v>
      </c>
      <c r="E100" s="12"/>
      <c r="F100" s="12">
        <f t="shared" si="2"/>
        <v>0</v>
      </c>
      <c r="G100" s="9" t="s">
        <v>804</v>
      </c>
    </row>
    <row r="101" spans="1:7">
      <c r="A101" s="78"/>
      <c r="B101" s="17" t="s">
        <v>863</v>
      </c>
      <c r="C101" s="9" t="s">
        <v>812</v>
      </c>
      <c r="D101" s="9">
        <v>370</v>
      </c>
      <c r="E101" s="12"/>
      <c r="F101" s="12">
        <f t="shared" si="2"/>
        <v>0</v>
      </c>
      <c r="G101" s="9" t="s">
        <v>804</v>
      </c>
    </row>
    <row r="102" spans="1:7">
      <c r="A102" s="78"/>
      <c r="B102" s="17" t="s">
        <v>864</v>
      </c>
      <c r="C102" s="9" t="s">
        <v>812</v>
      </c>
      <c r="D102" s="9">
        <v>360</v>
      </c>
      <c r="E102" s="12"/>
      <c r="F102" s="12">
        <f t="shared" si="2"/>
        <v>0</v>
      </c>
      <c r="G102" s="9" t="s">
        <v>804</v>
      </c>
    </row>
    <row r="103" spans="1:7">
      <c r="A103" s="79"/>
      <c r="B103" s="17" t="s">
        <v>865</v>
      </c>
      <c r="C103" s="9" t="s">
        <v>812</v>
      </c>
      <c r="D103" s="9">
        <v>2302</v>
      </c>
      <c r="E103" s="12"/>
      <c r="F103" s="12">
        <f t="shared" si="2"/>
        <v>0</v>
      </c>
      <c r="G103" s="9" t="s">
        <v>804</v>
      </c>
    </row>
    <row r="104" spans="1:7">
      <c r="A104" s="12">
        <v>-123</v>
      </c>
      <c r="B104" s="7" t="s">
        <v>866</v>
      </c>
      <c r="C104" s="9" t="s">
        <v>88</v>
      </c>
      <c r="D104" s="9">
        <v>1</v>
      </c>
      <c r="E104" s="12"/>
      <c r="F104" s="12">
        <f t="shared" si="2"/>
        <v>0</v>
      </c>
      <c r="G104" s="9" t="s">
        <v>804</v>
      </c>
    </row>
    <row r="105" spans="1:7">
      <c r="A105" s="12">
        <v>-124</v>
      </c>
      <c r="B105" s="7" t="s">
        <v>867</v>
      </c>
      <c r="C105" s="9" t="s">
        <v>88</v>
      </c>
      <c r="D105" s="9">
        <v>1</v>
      </c>
      <c r="E105" s="12"/>
      <c r="F105" s="12">
        <f t="shared" si="2"/>
        <v>0</v>
      </c>
      <c r="G105" s="9" t="s">
        <v>804</v>
      </c>
    </row>
    <row r="106" ht="28.5" spans="1:7">
      <c r="A106" s="12">
        <v>-125</v>
      </c>
      <c r="B106" s="17" t="s">
        <v>868</v>
      </c>
      <c r="C106" s="9" t="s">
        <v>325</v>
      </c>
      <c r="D106" s="9">
        <v>20</v>
      </c>
      <c r="E106" s="12"/>
      <c r="F106" s="12">
        <f t="shared" si="2"/>
        <v>0</v>
      </c>
      <c r="G106" s="9"/>
    </row>
    <row r="107" spans="1:7">
      <c r="A107" s="12">
        <v>-126</v>
      </c>
      <c r="B107" s="17" t="s">
        <v>869</v>
      </c>
      <c r="C107" s="9" t="s">
        <v>116</v>
      </c>
      <c r="D107" s="9">
        <v>20</v>
      </c>
      <c r="E107" s="12"/>
      <c r="F107" s="12">
        <f t="shared" si="2"/>
        <v>0</v>
      </c>
      <c r="G107" s="9"/>
    </row>
    <row r="108" ht="28.5" spans="1:7">
      <c r="A108" s="77">
        <v>-127</v>
      </c>
      <c r="B108" s="17" t="s">
        <v>870</v>
      </c>
      <c r="C108" s="9" t="s">
        <v>185</v>
      </c>
      <c r="D108" s="9">
        <v>8</v>
      </c>
      <c r="E108" s="12"/>
      <c r="F108" s="12">
        <f t="shared" si="2"/>
        <v>0</v>
      </c>
      <c r="G108" s="9"/>
    </row>
    <row r="109" spans="1:7">
      <c r="A109" s="78"/>
      <c r="B109" s="17" t="s">
        <v>871</v>
      </c>
      <c r="C109" s="9" t="s">
        <v>88</v>
      </c>
      <c r="D109" s="9">
        <v>1</v>
      </c>
      <c r="E109" s="12"/>
      <c r="F109" s="12">
        <f t="shared" si="2"/>
        <v>0</v>
      </c>
      <c r="G109" s="9"/>
    </row>
    <row r="110" ht="42.75" spans="1:7">
      <c r="A110" s="79"/>
      <c r="B110" s="81" t="s">
        <v>872</v>
      </c>
      <c r="C110" s="82" t="s">
        <v>88</v>
      </c>
      <c r="D110" s="83" t="s">
        <v>873</v>
      </c>
      <c r="E110" s="12"/>
      <c r="F110" s="12">
        <f t="shared" si="2"/>
        <v>0</v>
      </c>
      <c r="G110" s="9"/>
    </row>
    <row r="111" spans="1:7">
      <c r="A111" s="12"/>
      <c r="B111" s="84" t="s">
        <v>874</v>
      </c>
      <c r="C111" s="84"/>
      <c r="D111" s="85"/>
      <c r="E111" s="12"/>
      <c r="F111" s="12">
        <f>SUM(F7:F110)</f>
        <v>0</v>
      </c>
      <c r="G111" s="75"/>
    </row>
    <row r="112" spans="2:8">
      <c r="B112" s="86" t="s">
        <v>158</v>
      </c>
      <c r="C112" s="87"/>
      <c r="D112" s="87"/>
      <c r="E112" s="87"/>
      <c r="F112" s="87"/>
      <c r="G112" s="87"/>
      <c r="H112" s="87"/>
    </row>
    <row r="113" spans="2:4">
      <c r="B113" s="88"/>
      <c r="C113" s="89"/>
      <c r="D113" s="89"/>
    </row>
    <row r="114" spans="2:4">
      <c r="B114" s="88"/>
      <c r="C114" s="89"/>
      <c r="D114" s="89"/>
    </row>
    <row r="115" spans="2:4">
      <c r="B115" s="88"/>
      <c r="C115" s="89"/>
      <c r="D115" s="89"/>
    </row>
    <row r="116" spans="2:4">
      <c r="B116" s="88"/>
      <c r="C116" s="89"/>
      <c r="D116" s="89"/>
    </row>
    <row r="117" spans="2:4">
      <c r="B117" s="88"/>
      <c r="C117" s="89"/>
      <c r="D117" s="89"/>
    </row>
    <row r="118" spans="2:4">
      <c r="B118" s="88"/>
      <c r="C118" s="89"/>
      <c r="D118" s="89"/>
    </row>
    <row r="119" spans="2:4">
      <c r="B119" s="88"/>
      <c r="C119" s="89"/>
      <c r="D119" s="89"/>
    </row>
    <row r="120" spans="2:4">
      <c r="B120" s="88"/>
      <c r="C120" s="89"/>
      <c r="D120" s="89"/>
    </row>
    <row r="121" spans="2:4">
      <c r="B121" s="88"/>
      <c r="C121" s="89"/>
      <c r="D121" s="89"/>
    </row>
    <row r="122" spans="2:4">
      <c r="B122" s="88"/>
      <c r="C122" s="89"/>
      <c r="D122" s="89"/>
    </row>
    <row r="123" spans="2:4">
      <c r="B123" s="88"/>
      <c r="C123" s="89"/>
      <c r="D123" s="89"/>
    </row>
    <row r="124" spans="2:4">
      <c r="B124" s="88"/>
      <c r="C124" s="89"/>
      <c r="D124" s="89"/>
    </row>
  </sheetData>
  <protectedRanges>
    <protectedRange sqref="D110:D196" name="区域1_2_1"/>
    <protectedRange sqref="H8:H196" name="区域1_2_1_1"/>
    <protectedRange sqref="L196" name="区域1_2_1_2"/>
    <protectedRange sqref="P8:P196" name="区域1_2_1_3"/>
    <protectedRange sqref="T8:T196" name="区域1_2_1_4"/>
    <protectedRange sqref="X8:X196" name="区域1_2_1_5"/>
    <protectedRange sqref="AB8:AB196" name="区域1_2_1_6"/>
    <protectedRange sqref="AF8:AF196" name="区域1_2_1_7"/>
    <protectedRange sqref="AJ8:AJ196" name="区域1_2_1_8"/>
    <protectedRange sqref="AN8:AN196" name="区域1_2_1_9"/>
    <protectedRange sqref="AR8:AR196" name="区域1_2_1_10"/>
    <protectedRange sqref="AV8:AV196" name="区域1_2_1_11"/>
    <protectedRange sqref="AZ8:AZ196" name="区域1_2_1_12"/>
    <protectedRange sqref="BD8:BD196" name="区域1_2_1_13"/>
    <protectedRange sqref="BH8:BH196" name="区域1_2_1_14"/>
    <protectedRange sqref="BL8:BL196" name="区域1_2_1_15"/>
    <protectedRange sqref="BP8:BP196" name="区域1_2_1_16"/>
    <protectedRange sqref="BT8:BT196" name="区域1_2_1_17"/>
    <protectedRange sqref="BX8:BX196" name="区域1_2_1_18"/>
    <protectedRange sqref="CB8:CB196" name="区域1_2_1_19"/>
    <protectedRange sqref="CF8:CF196" name="区域1_2_1_20"/>
    <protectedRange sqref="CJ8:CJ196" name="区域1_2_1_21"/>
    <protectedRange sqref="CN8:CN196" name="区域1_2_1_22"/>
    <protectedRange sqref="CR8:CR196" name="区域1_2_1_23"/>
    <protectedRange sqref="CV8:CV196" name="区域1_2_1_24"/>
    <protectedRange sqref="CZ8:CZ196" name="区域1_2_1_25"/>
    <protectedRange sqref="DD8:DD196" name="区域1_2_1_26"/>
    <protectedRange sqref="DH8:DH196" name="区域1_2_1_27"/>
    <protectedRange sqref="DL8:DL196" name="区域1_2_1_28"/>
    <protectedRange sqref="DP8:DP196" name="区域1_2_1_29"/>
    <protectedRange sqref="DT8:DT196" name="区域1_2_1_30"/>
    <protectedRange sqref="DX8:DX196" name="区域1_2_1_31"/>
    <protectedRange sqref="EB8:EB196" name="区域1_2_1_32"/>
    <protectedRange sqref="EF8:EF196" name="区域1_2_1_33"/>
    <protectedRange sqref="EJ8:EJ196" name="区域1_2_1_34"/>
    <protectedRange sqref="EN8:EN196" name="区域1_2_1_35"/>
    <protectedRange sqref="ER8:ER196" name="区域1_2_1_36"/>
    <protectedRange sqref="EV8:EV196" name="区域1_2_1_37"/>
    <protectedRange sqref="EZ8:EZ196" name="区域1_2_1_38"/>
    <protectedRange sqref="FD8:FD196" name="区域1_2_1_39"/>
    <protectedRange sqref="FH8:FH196" name="区域1_2_1_40"/>
    <protectedRange sqref="FL8:FL196" name="区域1_2_1_41"/>
    <protectedRange sqref="FP8:FP196" name="区域1_2_1_42"/>
    <protectedRange sqref="FT8:FT196" name="区域1_2_1_43"/>
    <protectedRange sqref="FX8:FX196" name="区域1_2_1_44"/>
    <protectedRange sqref="GB8:GB196" name="区域1_2_1_45"/>
    <protectedRange sqref="GF8:GF196" name="区域1_2_1_46"/>
    <protectedRange sqref="GJ8:GJ196" name="区域1_2_1_47"/>
    <protectedRange sqref="GN8:GN196" name="区域1_2_1_48"/>
    <protectedRange sqref="GR8:GR196" name="区域1_2_1_49"/>
    <protectedRange sqref="GV8:GV196" name="区域1_2_1_50"/>
    <protectedRange sqref="GZ8:GZ196" name="区域1_2_1_51"/>
    <protectedRange sqref="HD8:HD196" name="区域1_2_1_52"/>
    <protectedRange sqref="HH8:HH196" name="区域1_2_1_53"/>
    <protectedRange sqref="HL8:HL196" name="区域1_2_1_54"/>
    <protectedRange sqref="HP8:HP196" name="区域1_2_1_55"/>
    <protectedRange sqref="HT8:HT196" name="区域1_2_1_56"/>
    <protectedRange sqref="HX8:HX196" name="区域1_2_1_57"/>
    <protectedRange sqref="IB8:IB196" name="区域1_2_1_58"/>
    <protectedRange sqref="IF8:IF196" name="区域1_2_1_59"/>
    <protectedRange sqref="IJ8:IJ196" name="区域1_2_1_60"/>
    <protectedRange sqref="IN8:IN196" name="区域1_2_1_61"/>
    <protectedRange sqref="IR8:IR196" name="区域1_2_1_62"/>
    <protectedRange sqref="IV8:IV196" name="区域1_2_1_63"/>
    <protectedRange sqref="IZ8:IZ196" name="区域1_2_1_64"/>
    <protectedRange sqref="JD8:JD196" name="区域1_2_1_65"/>
    <protectedRange sqref="JH8:JH196" name="区域1_2_1_66"/>
    <protectedRange sqref="JL8:JL196" name="区域1_2_1_67"/>
    <protectedRange sqref="JP8:JP196" name="区域1_2_1_68"/>
    <protectedRange sqref="JT8:JT196" name="区域1_2_1_69"/>
    <protectedRange sqref="JX8:JX196" name="区域1_2_1_70"/>
    <protectedRange sqref="KB8:KB196" name="区域1_2_1_71"/>
    <protectedRange sqref="KF8:KF196" name="区域1_2_1_72"/>
    <protectedRange sqref="KJ8:KJ196" name="区域1_2_1_73"/>
    <protectedRange sqref="KN8:KN196" name="区域1_2_1_74"/>
    <protectedRange sqref="KR8:KR196" name="区域1_2_1_75"/>
    <protectedRange sqref="KV8:KV196" name="区域1_2_1_76"/>
    <protectedRange sqref="KZ8:KZ196" name="区域1_2_1_77"/>
    <protectedRange sqref="LD8:LD196" name="区域1_2_1_78"/>
    <protectedRange sqref="LH8:LH196" name="区域1_2_1_79"/>
    <protectedRange sqref="LL8:LL196" name="区域1_2_1_80"/>
    <protectedRange sqref="LP8:LP196" name="区域1_2_1_81"/>
    <protectedRange sqref="LT8:LT196" name="区域1_2_1_82"/>
    <protectedRange sqref="LX8:LX196" name="区域1_2_1_83"/>
    <protectedRange sqref="MB8:MB196" name="区域1_2_1_84"/>
    <protectedRange sqref="MF8:MF196" name="区域1_2_1_85"/>
    <protectedRange sqref="MJ8:MJ196" name="区域1_2_1_86"/>
    <protectedRange sqref="MN8:MN196" name="区域1_2_1_87"/>
    <protectedRange sqref="MR8:MR196" name="区域1_2_1_88"/>
    <protectedRange sqref="MV8:MV196" name="区域1_2_1_89"/>
    <protectedRange sqref="MZ8:MZ196" name="区域1_2_1_90"/>
    <protectedRange sqref="ND8:ND196" name="区域1_2_1_91"/>
    <protectedRange sqref="NH8:NH196" name="区域1_2_1_92"/>
    <protectedRange sqref="NL8:NL196" name="区域1_2_1_93"/>
    <protectedRange sqref="NP8:NP196" name="区域1_2_1_94"/>
    <protectedRange sqref="NT8:NT196" name="区域1_2_1_95"/>
    <protectedRange sqref="NX8:NX196" name="区域1_2_1_96"/>
    <protectedRange sqref="OB8:OB196" name="区域1_2_1_97"/>
    <protectedRange sqref="OF8:OF196" name="区域1_2_1_98"/>
    <protectedRange sqref="OJ8:OJ196" name="区域1_2_1_99"/>
    <protectedRange sqref="ON8:ON196" name="区域1_2_1_100"/>
    <protectedRange sqref="OR8:OR196" name="区域1_2_1_101"/>
    <protectedRange sqref="OV8:OV196" name="区域1_2_1_102"/>
    <protectedRange sqref="OZ8:OZ196" name="区域1_2_1_103"/>
    <protectedRange sqref="PD8:PD196" name="区域1_2_1_104"/>
    <protectedRange sqref="PH8:PH196" name="区域1_2_1_105"/>
    <protectedRange sqref="PL8:PL196" name="区域1_2_1_106"/>
    <protectedRange sqref="PP8:PP196" name="区域1_2_1_107"/>
    <protectedRange sqref="PT8:PT196" name="区域1_2_1_108"/>
    <protectedRange sqref="PX8:PX196" name="区域1_2_1_109"/>
    <protectedRange sqref="QB8:QB196" name="区域1_2_1_110"/>
    <protectedRange sqref="QF8:QF196" name="区域1_2_1_111"/>
    <protectedRange sqref="QJ8:QJ196" name="区域1_2_1_112"/>
    <protectedRange sqref="QN8:QN196" name="区域1_2_1_113"/>
    <protectedRange sqref="QR8:QR196" name="区域1_2_1_114"/>
    <protectedRange sqref="QV8:QV196" name="区域1_2_1_115"/>
    <protectedRange sqref="QZ8:QZ196" name="区域1_2_1_116"/>
    <protectedRange sqref="RD8:RD196" name="区域1_2_1_117"/>
    <protectedRange sqref="RH8:RH196" name="区域1_2_1_118"/>
    <protectedRange sqref="RL8:RL196" name="区域1_2_1_119"/>
    <protectedRange sqref="RP8:RP196" name="区域1_2_1_120"/>
    <protectedRange sqref="RT8:RT196" name="区域1_2_1_121"/>
    <protectedRange sqref="RX8:RX196" name="区域1_2_1_122"/>
    <protectedRange sqref="SB8:SB196" name="区域1_2_1_123"/>
    <protectedRange sqref="SF8:SF196" name="区域1_2_1_124"/>
    <protectedRange sqref="SJ8:SJ196" name="区域1_2_1_125"/>
    <protectedRange sqref="SN8:SN196" name="区域1_2_1_126"/>
    <protectedRange sqref="SR8:SR196" name="区域1_2_1_127"/>
    <protectedRange sqref="SV8:SV196" name="区域1_2_1_128"/>
    <protectedRange sqref="SZ8:SZ196" name="区域1_2_1_129"/>
    <protectedRange sqref="TD8:TD196" name="区域1_2_1_130"/>
    <protectedRange sqref="TH8:TH196" name="区域1_2_1_131"/>
    <protectedRange sqref="TL8:TL196" name="区域1_2_1_132"/>
    <protectedRange sqref="TP8:TP196" name="区域1_2_1_133"/>
    <protectedRange sqref="TT8:TT196" name="区域1_2_1_134"/>
    <protectedRange sqref="TX8:TX196" name="区域1_2_1_135"/>
    <protectedRange sqref="UB8:UB196" name="区域1_2_1_136"/>
    <protectedRange sqref="UF8:UF196" name="区域1_2_1_137"/>
    <protectedRange sqref="UJ8:UJ196" name="区域1_2_1_138"/>
    <protectedRange sqref="UN8:UN196" name="区域1_2_1_139"/>
    <protectedRange sqref="UR8:UR196" name="区域1_2_1_140"/>
    <protectedRange sqref="UV8:UV196" name="区域1_2_1_141"/>
    <protectedRange sqref="UZ8:UZ196" name="区域1_2_1_142"/>
    <protectedRange sqref="VD8:VD196" name="区域1_2_1_143"/>
    <protectedRange sqref="VH8:VH196" name="区域1_2_1_144"/>
    <protectedRange sqref="VL8:VL196" name="区域1_2_1_145"/>
    <protectedRange sqref="VP8:VP196" name="区域1_2_1_146"/>
    <protectedRange sqref="VT8:VT196" name="区域1_2_1_147"/>
    <protectedRange sqref="VX8:VX196" name="区域1_2_1_148"/>
    <protectedRange sqref="WB8:WB196" name="区域1_2_1_149"/>
    <protectedRange sqref="WF8:WF196" name="区域1_2_1_150"/>
    <protectedRange sqref="WJ8:WJ196" name="区域1_2_1_151"/>
    <protectedRange sqref="WN8:WN196" name="区域1_2_1_152"/>
    <protectedRange sqref="WR8:WR196" name="区域1_2_1_153"/>
    <protectedRange sqref="WV8:WV196" name="区域1_2_1_154"/>
    <protectedRange sqref="WZ8:WZ196" name="区域1_2_1_155"/>
    <protectedRange sqref="XD8:XD196" name="区域1_2_1_156"/>
    <protectedRange sqref="XH8:XH196" name="区域1_2_1_157"/>
    <protectedRange sqref="XL8:XL196" name="区域1_2_1_158"/>
    <protectedRange sqref="XP8:XP196" name="区域1_2_1_159"/>
    <protectedRange sqref="XT8:XT196" name="区域1_2_1_160"/>
    <protectedRange sqref="XX8:XX196" name="区域1_2_1_161"/>
    <protectedRange sqref="YB8:YB196" name="区域1_2_1_162"/>
    <protectedRange sqref="YF8:YF196" name="区域1_2_1_163"/>
    <protectedRange sqref="YJ8:YJ196" name="区域1_2_1_164"/>
    <protectedRange sqref="YN8:YN196" name="区域1_2_1_165"/>
    <protectedRange sqref="YR8:YR196" name="区域1_2_1_166"/>
    <protectedRange sqref="YV8:YV196" name="区域1_2_1_167"/>
    <protectedRange sqref="YZ8:YZ196" name="区域1_2_1_168"/>
    <protectedRange sqref="ZD8:ZD196" name="区域1_2_1_169"/>
    <protectedRange sqref="ZH8:ZH196" name="区域1_2_1_170"/>
    <protectedRange sqref="ZL8:ZL196" name="区域1_2_1_171"/>
    <protectedRange sqref="ZP8:ZP196" name="区域1_2_1_172"/>
    <protectedRange sqref="ZT8:ZT196" name="区域1_2_1_173"/>
    <protectedRange sqref="ZX8:ZX196" name="区域1_2_1_174"/>
    <protectedRange sqref="AAB8:AAB196" name="区域1_2_1_175"/>
    <protectedRange sqref="AAF8:AAF196" name="区域1_2_1_176"/>
    <protectedRange sqref="AAJ8:AAJ196" name="区域1_2_1_177"/>
    <protectedRange sqref="AAN8:AAN196" name="区域1_2_1_178"/>
    <protectedRange sqref="AAR8:AAR196" name="区域1_2_1_179"/>
    <protectedRange sqref="AAV8:AAV196" name="区域1_2_1_180"/>
    <protectedRange sqref="AAZ8:AAZ196" name="区域1_2_1_181"/>
    <protectedRange sqref="ABD8:ABD196" name="区域1_2_1_182"/>
    <protectedRange sqref="ABH8:ABH196" name="区域1_2_1_183"/>
    <protectedRange sqref="ABL8:ABL196" name="区域1_2_1_184"/>
    <protectedRange sqref="ABP8:ABP196" name="区域1_2_1_185"/>
    <protectedRange sqref="ABT8:ABT196" name="区域1_2_1_186"/>
    <protectedRange sqref="ABX8:ABX196" name="区域1_2_1_187"/>
    <protectedRange sqref="ACB8:ACB196" name="区域1_2_1_188"/>
    <protectedRange sqref="ACF8:ACF196" name="区域1_2_1_189"/>
    <protectedRange sqref="ACJ8:ACJ196" name="区域1_2_1_190"/>
    <protectedRange sqref="ACN8:ACN196" name="区域1_2_1_191"/>
    <protectedRange sqref="ACR8:ACR196" name="区域1_2_1_192"/>
    <protectedRange sqref="ACV8:ACV196" name="区域1_2_1_193"/>
    <protectedRange sqref="ACZ8:ACZ196" name="区域1_2_1_194"/>
    <protectedRange sqref="ADD8:ADD196" name="区域1_2_1_195"/>
    <protectedRange sqref="ADH8:ADH196" name="区域1_2_1_196"/>
    <protectedRange sqref="ADL8:ADL196" name="区域1_2_1_197"/>
    <protectedRange sqref="ADP8:ADP196" name="区域1_2_1_198"/>
    <protectedRange sqref="ADT8:ADT196" name="区域1_2_1_199"/>
    <protectedRange sqref="ADX8:ADX196" name="区域1_2_1_200"/>
    <protectedRange sqref="AEB8:AEB196" name="区域1_2_1_201"/>
    <protectedRange sqref="AEF8:AEF196" name="区域1_2_1_202"/>
    <protectedRange sqref="AEJ8:AEJ196" name="区域1_2_1_203"/>
    <protectedRange sqref="AEN8:AEN196" name="区域1_2_1_204"/>
    <protectedRange sqref="AER8:AER196" name="区域1_2_1_205"/>
    <protectedRange sqref="AEV8:AEV196" name="区域1_2_1_206"/>
    <protectedRange sqref="AEZ8:AEZ196" name="区域1_2_1_207"/>
    <protectedRange sqref="AFD8:AFD196" name="区域1_2_1_208"/>
    <protectedRange sqref="AFH8:AFH196" name="区域1_2_1_209"/>
    <protectedRange sqref="AFL8:AFL196" name="区域1_2_1_210"/>
    <protectedRange sqref="AFP8:AFP196" name="区域1_2_1_211"/>
    <protectedRange sqref="AFT8:AFT196" name="区域1_2_1_212"/>
    <protectedRange sqref="AFX8:AFX196" name="区域1_2_1_213"/>
    <protectedRange sqref="AGB8:AGB196" name="区域1_2_1_214"/>
    <protectedRange sqref="AGF8:AGF196" name="区域1_2_1_215"/>
    <protectedRange sqref="AGJ8:AGJ196" name="区域1_2_1_216"/>
    <protectedRange sqref="AGN8:AGN196" name="区域1_2_1_217"/>
    <protectedRange sqref="AGR8:AGR196" name="区域1_2_1_218"/>
    <protectedRange sqref="AGV8:AGV196" name="区域1_2_1_219"/>
    <protectedRange sqref="AGZ8:AGZ196" name="区域1_2_1_220"/>
    <protectedRange sqref="AHD8:AHD196" name="区域1_2_1_221"/>
    <protectedRange sqref="AHH8:AHH196" name="区域1_2_1_222"/>
    <protectedRange sqref="AHL8:AHL196" name="区域1_2_1_223"/>
    <protectedRange sqref="AHP8:AHP196" name="区域1_2_1_224"/>
    <protectedRange sqref="AHT8:AHT196" name="区域1_2_1_225"/>
    <protectedRange sqref="AHX8:AHX196" name="区域1_2_1_226"/>
    <protectedRange sqref="AIB8:AIB196" name="区域1_2_1_227"/>
    <protectedRange sqref="AIF8:AIF196" name="区域1_2_1_228"/>
    <protectedRange sqref="AIJ8:AIJ196" name="区域1_2_1_229"/>
    <protectedRange sqref="AIN8:AIN196" name="区域1_2_1_230"/>
    <protectedRange sqref="AIR8:AIR196" name="区域1_2_1_231"/>
    <protectedRange sqref="AIV8:AIV196" name="区域1_2_1_232"/>
    <protectedRange sqref="AIZ8:AIZ196" name="区域1_2_1_233"/>
    <protectedRange sqref="AJD8:AJD196" name="区域1_2_1_234"/>
    <protectedRange sqref="AJH8:AJH196" name="区域1_2_1_235"/>
    <protectedRange sqref="AJL8:AJL196" name="区域1_2_1_236"/>
    <protectedRange sqref="AJP8:AJP196" name="区域1_2_1_237"/>
    <protectedRange sqref="AJT8:AJT196" name="区域1_2_1_238"/>
    <protectedRange sqref="AJX8:AJX196" name="区域1_2_1_239"/>
    <protectedRange sqref="AKB8:AKB196" name="区域1_2_1_240"/>
    <protectedRange sqref="AKF8:AKF196" name="区域1_2_1_241"/>
    <protectedRange sqref="AKJ8:AKJ196" name="区域1_2_1_242"/>
    <protectedRange sqref="AKN8:AKN196" name="区域1_2_1_243"/>
    <protectedRange sqref="AKR8:AKR196" name="区域1_2_1_244"/>
    <protectedRange sqref="AKV8:AKV196" name="区域1_2_1_245"/>
    <protectedRange sqref="AKZ8:AKZ196" name="区域1_2_1_246"/>
    <protectedRange sqref="ALD8:ALD196" name="区域1_2_1_247"/>
    <protectedRange sqref="ALH8:ALH196" name="区域1_2_1_248"/>
    <protectedRange sqref="ALL8:ALL196" name="区域1_2_1_249"/>
    <protectedRange sqref="ALP8:ALP196" name="区域1_2_1_250"/>
    <protectedRange sqref="ALT8:ALT196" name="区域1_2_1_251"/>
    <protectedRange sqref="ALX8:ALX196" name="区域1_2_1_252"/>
    <protectedRange sqref="AMB8:AMB196" name="区域1_2_1_253"/>
    <protectedRange sqref="AMF8:AMF196" name="区域1_2_1_254"/>
    <protectedRange sqref="AMJ8:AMJ196" name="区域1_2_1_255"/>
    <protectedRange sqref="AMN8:AMN196" name="区域1_2_1_256"/>
    <protectedRange sqref="AMR8:AMR196" name="区域1_2_1_257"/>
    <protectedRange sqref="AMV8:AMV196" name="区域1_2_1_258"/>
    <protectedRange sqref="AMZ8:AMZ196" name="区域1_2_1_259"/>
    <protectedRange sqref="AND8:AND196" name="区域1_2_1_260"/>
    <protectedRange sqref="ANH8:ANH196" name="区域1_2_1_261"/>
    <protectedRange sqref="ANL8:ANL196" name="区域1_2_1_262"/>
    <protectedRange sqref="ANP8:ANP196" name="区域1_2_1_263"/>
    <protectedRange sqref="ANT8:ANT196" name="区域1_2_1_264"/>
    <protectedRange sqref="ANX8:ANX196" name="区域1_2_1_265"/>
    <protectedRange sqref="AOB8:AOB196" name="区域1_2_1_266"/>
    <protectedRange sqref="AOF8:AOF196" name="区域1_2_1_267"/>
    <protectedRange sqref="AOJ8:AOJ196" name="区域1_2_1_268"/>
    <protectedRange sqref="AON8:AON196" name="区域1_2_1_269"/>
    <protectedRange sqref="AOR8:AOR196" name="区域1_2_1_270"/>
    <protectedRange sqref="AOV8:AOV196" name="区域1_2_1_271"/>
    <protectedRange sqref="AOZ8:AOZ196" name="区域1_2_1_272"/>
    <protectedRange sqref="APD8:APD196" name="区域1_2_1_273"/>
    <protectedRange sqref="APH8:APH196" name="区域1_2_1_274"/>
    <protectedRange sqref="APL8:APL196" name="区域1_2_1_275"/>
    <protectedRange sqref="APP8:APP196" name="区域1_2_1_276"/>
    <protectedRange sqref="APT8:APT196" name="区域1_2_1_277"/>
    <protectedRange sqref="APX8:APX196" name="区域1_2_1_278"/>
    <protectedRange sqref="AQB8:AQB196" name="区域1_2_1_279"/>
    <protectedRange sqref="AQF8:AQF196" name="区域1_2_1_280"/>
    <protectedRange sqref="AQJ8:AQJ196" name="区域1_2_1_281"/>
    <protectedRange sqref="AQN8:AQN196" name="区域1_2_1_282"/>
    <protectedRange sqref="AQR8:AQR196" name="区域1_2_1_283"/>
    <protectedRange sqref="AQV8:AQV196" name="区域1_2_1_284"/>
    <protectedRange sqref="AQZ8:AQZ196" name="区域1_2_1_285"/>
    <protectedRange sqref="ARD8:ARD196" name="区域1_2_1_286"/>
    <protectedRange sqref="ARH8:ARH196" name="区域1_2_1_287"/>
    <protectedRange sqref="ARL8:ARL196" name="区域1_2_1_288"/>
    <protectedRange sqref="ARP8:ARP196" name="区域1_2_1_289"/>
    <protectedRange sqref="ART8:ART196" name="区域1_2_1_290"/>
    <protectedRange sqref="ARX8:ARX196" name="区域1_2_1_291"/>
    <protectedRange sqref="ASB8:ASB196" name="区域1_2_1_292"/>
    <protectedRange sqref="ASF8:ASF196" name="区域1_2_1_293"/>
    <protectedRange sqref="ASJ8:ASJ196" name="区域1_2_1_294"/>
    <protectedRange sqref="ASN8:ASN196" name="区域1_2_1_295"/>
    <protectedRange sqref="ASR8:ASR196" name="区域1_2_1_296"/>
    <protectedRange sqref="ASV8:ASV196" name="区域1_2_1_297"/>
    <protectedRange sqref="ASZ8:ASZ196" name="区域1_2_1_298"/>
    <protectedRange sqref="ATD8:ATD196" name="区域1_2_1_299"/>
    <protectedRange sqref="ATH8:ATH196" name="区域1_2_1_300"/>
    <protectedRange sqref="ATL8:ATL196" name="区域1_2_1_301"/>
    <protectedRange sqref="ATP8:ATP196" name="区域1_2_1_302"/>
    <protectedRange sqref="ATT8:ATT196" name="区域1_2_1_303"/>
    <protectedRange sqref="ATX8:ATX196" name="区域1_2_1_304"/>
    <protectedRange sqref="AUB8:AUB196" name="区域1_2_1_305"/>
    <protectedRange sqref="AUF8:AUF196" name="区域1_2_1_306"/>
    <protectedRange sqref="AUJ8:AUJ196" name="区域1_2_1_307"/>
    <protectedRange sqref="AUN8:AUN196" name="区域1_2_1_308"/>
    <protectedRange sqref="AUR8:AUR196" name="区域1_2_1_309"/>
    <protectedRange sqref="AUV8:AUV196" name="区域1_2_1_310"/>
    <protectedRange sqref="AUZ8:AUZ196" name="区域1_2_1_311"/>
    <protectedRange sqref="AVD8:AVD196" name="区域1_2_1_312"/>
    <protectedRange sqref="AVH8:AVH196" name="区域1_2_1_313"/>
    <protectedRange sqref="AVL8:AVL196" name="区域1_2_1_314"/>
    <protectedRange sqref="AVP8:AVP196" name="区域1_2_1_315"/>
    <protectedRange sqref="AVT8:AVT196" name="区域1_2_1_316"/>
    <protectedRange sqref="AVX8:AVX196" name="区域1_2_1_317"/>
    <protectedRange sqref="AWB8:AWB196" name="区域1_2_1_318"/>
    <protectedRange sqref="AWF8:AWF196" name="区域1_2_1_319"/>
    <protectedRange sqref="AWJ8:AWJ196" name="区域1_2_1_320"/>
    <protectedRange sqref="AWN8:AWN196" name="区域1_2_1_321"/>
    <protectedRange sqref="AWR8:AWR196" name="区域1_2_1_322"/>
    <protectedRange sqref="AWV8:AWV196" name="区域1_2_1_323"/>
    <protectedRange sqref="AWZ8:AWZ196" name="区域1_2_1_324"/>
    <protectedRange sqref="AXD8:AXD196" name="区域1_2_1_325"/>
    <protectedRange sqref="AXH8:AXH196" name="区域1_2_1_326"/>
    <protectedRange sqref="AXL8:AXL196" name="区域1_2_1_327"/>
    <protectedRange sqref="AXP8:AXP196" name="区域1_2_1_328"/>
    <protectedRange sqref="AXT8:AXT196" name="区域1_2_1_329"/>
    <protectedRange sqref="AXX8:AXX196" name="区域1_2_1_330"/>
    <protectedRange sqref="AYB8:AYB196" name="区域1_2_1_331"/>
    <protectedRange sqref="AYF8:AYF196" name="区域1_2_1_332"/>
    <protectedRange sqref="AYJ8:AYJ196" name="区域1_2_1_333"/>
    <protectedRange sqref="AYN8:AYN196" name="区域1_2_1_334"/>
    <protectedRange sqref="AYR8:AYR196" name="区域1_2_1_335"/>
    <protectedRange sqref="AYV8:AYV196" name="区域1_2_1_336"/>
    <protectedRange sqref="AYZ8:AYZ196" name="区域1_2_1_337"/>
    <protectedRange sqref="AZD8:AZD196" name="区域1_2_1_338"/>
    <protectedRange sqref="AZH8:AZH196" name="区域1_2_1_339"/>
    <protectedRange sqref="AZL8:AZL196" name="区域1_2_1_340"/>
    <protectedRange sqref="AZP8:AZP196" name="区域1_2_1_341"/>
    <protectedRange sqref="AZT8:AZT196" name="区域1_2_1_342"/>
    <protectedRange sqref="AZX8:AZX196" name="区域1_2_1_343"/>
    <protectedRange sqref="BAB8:BAB196" name="区域1_2_1_344"/>
    <protectedRange sqref="BAF8:BAF196" name="区域1_2_1_345"/>
    <protectedRange sqref="BAJ8:BAJ196" name="区域1_2_1_346"/>
    <protectedRange sqref="BAN8:BAN196" name="区域1_2_1_347"/>
    <protectedRange sqref="BAR8:BAR196" name="区域1_2_1_348"/>
    <protectedRange sqref="BAV8:BAV196" name="区域1_2_1_349"/>
    <protectedRange sqref="BAZ8:BAZ196" name="区域1_2_1_350"/>
    <protectedRange sqref="BBD8:BBD196" name="区域1_2_1_351"/>
    <protectedRange sqref="BBH8:BBH196" name="区域1_2_1_352"/>
    <protectedRange sqref="BBL8:BBL196" name="区域1_2_1_353"/>
    <protectedRange sqref="BBP8:BBP196" name="区域1_2_1_354"/>
    <protectedRange sqref="BBT8:BBT196" name="区域1_2_1_355"/>
    <protectedRange sqref="BBX8:BBX196" name="区域1_2_1_356"/>
    <protectedRange sqref="BCB8:BCB196" name="区域1_2_1_357"/>
    <protectedRange sqref="BCF8:BCF196" name="区域1_2_1_358"/>
    <protectedRange sqref="BCJ8:BCJ196" name="区域1_2_1_359"/>
    <protectedRange sqref="BCN8:BCN196" name="区域1_2_1_360"/>
    <protectedRange sqref="BCR8:BCR196" name="区域1_2_1_361"/>
    <protectedRange sqref="BCV8:BCV196" name="区域1_2_1_362"/>
    <protectedRange sqref="BCZ8:BCZ196" name="区域1_2_1_363"/>
    <protectedRange sqref="BDD8:BDD196" name="区域1_2_1_364"/>
    <protectedRange sqref="BDH8:BDH196" name="区域1_2_1_365"/>
    <protectedRange sqref="BDL8:BDL196" name="区域1_2_1_366"/>
    <protectedRange sqref="BDP8:BDP196" name="区域1_2_1_367"/>
    <protectedRange sqref="BDT8:BDT196" name="区域1_2_1_368"/>
    <protectedRange sqref="BDX8:BDX196" name="区域1_2_1_369"/>
    <protectedRange sqref="BEB8:BEB196" name="区域1_2_1_370"/>
    <protectedRange sqref="BEF8:BEF196" name="区域1_2_1_371"/>
    <protectedRange sqref="BEJ8:BEJ196" name="区域1_2_1_372"/>
    <protectedRange sqref="BEN8:BEN196" name="区域1_2_1_373"/>
    <protectedRange sqref="BER8:BER196" name="区域1_2_1_374"/>
    <protectedRange sqref="BEV8:BEV196" name="区域1_2_1_375"/>
    <protectedRange sqref="BEZ8:BEZ196" name="区域1_2_1_376"/>
    <protectedRange sqref="BFD8:BFD196" name="区域1_2_1_377"/>
    <protectedRange sqref="BFH8:BFH196" name="区域1_2_1_378"/>
    <protectedRange sqref="BFL8:BFL196" name="区域1_2_1_379"/>
    <protectedRange sqref="BFP8:BFP196" name="区域1_2_1_380"/>
    <protectedRange sqref="BFT8:BFT196" name="区域1_2_1_381"/>
    <protectedRange sqref="BFX8:BFX196" name="区域1_2_1_382"/>
    <protectedRange sqref="BGB8:BGB196" name="区域1_2_1_383"/>
    <protectedRange sqref="BGF8:BGF196" name="区域1_2_1_384"/>
    <protectedRange sqref="BGJ8:BGJ196" name="区域1_2_1_385"/>
    <protectedRange sqref="BGN8:BGN196" name="区域1_2_1_386"/>
    <protectedRange sqref="BGR8:BGR196" name="区域1_2_1_387"/>
    <protectedRange sqref="BGV8:BGV196" name="区域1_2_1_388"/>
    <protectedRange sqref="BGZ8:BGZ196" name="区域1_2_1_389"/>
    <protectedRange sqref="BHD8:BHD196" name="区域1_2_1_390"/>
    <protectedRange sqref="BHH8:BHH196" name="区域1_2_1_391"/>
    <protectedRange sqref="BHL8:BHL196" name="区域1_2_1_392"/>
    <protectedRange sqref="BHP8:BHP196" name="区域1_2_1_393"/>
    <protectedRange sqref="BHT8:BHT196" name="区域1_2_1_394"/>
    <protectedRange sqref="BHX8:BHX196" name="区域1_2_1_395"/>
    <protectedRange sqref="BIB8:BIB196" name="区域1_2_1_396"/>
    <protectedRange sqref="BIF8:BIF196" name="区域1_2_1_397"/>
    <protectedRange sqref="BIJ8:BIJ196" name="区域1_2_1_398"/>
    <protectedRange sqref="BIN8:BIN196" name="区域1_2_1_399"/>
    <protectedRange sqref="BIR8:BIR196" name="区域1_2_1_400"/>
    <protectedRange sqref="BIV8:BIV196" name="区域1_2_1_401"/>
    <protectedRange sqref="BIZ8:BIZ196" name="区域1_2_1_402"/>
    <protectedRange sqref="BJD8:BJD196" name="区域1_2_1_403"/>
    <protectedRange sqref="BJH8:BJH196" name="区域1_2_1_404"/>
    <protectedRange sqref="BJL8:BJL196" name="区域1_2_1_405"/>
    <protectedRange sqref="BJP8:BJP196" name="区域1_2_1_406"/>
    <protectedRange sqref="BJT8:BJT196" name="区域1_2_1_407"/>
    <protectedRange sqref="BJX8:BJX196" name="区域1_2_1_408"/>
    <protectedRange sqref="BKB8:BKB196" name="区域1_2_1_409"/>
    <protectedRange sqref="BKF8:BKF196" name="区域1_2_1_410"/>
    <protectedRange sqref="BKJ8:BKJ196" name="区域1_2_1_411"/>
    <protectedRange sqref="BKN8:BKN196" name="区域1_2_1_412"/>
    <protectedRange sqref="BKR8:BKR196" name="区域1_2_1_413"/>
    <protectedRange sqref="BKV8:BKV196" name="区域1_2_1_414"/>
    <protectedRange sqref="BKZ8:BKZ196" name="区域1_2_1_415"/>
    <protectedRange sqref="BLD8:BLD196" name="区域1_2_1_416"/>
    <protectedRange sqref="BLH8:BLH196" name="区域1_2_1_417"/>
    <protectedRange sqref="BLL8:BLL196" name="区域1_2_1_418"/>
    <protectedRange sqref="BLP8:BLP196" name="区域1_2_1_419"/>
    <protectedRange sqref="BLT8:BLT196" name="区域1_2_1_420"/>
    <protectedRange sqref="BLX8:BLX196" name="区域1_2_1_421"/>
    <protectedRange sqref="BMB8:BMB196" name="区域1_2_1_422"/>
    <protectedRange sqref="BMF8:BMF196" name="区域1_2_1_423"/>
    <protectedRange sqref="BMJ8:BMJ196" name="区域1_2_1_424"/>
    <protectedRange sqref="BMN8:BMN196" name="区域1_2_1_425"/>
    <protectedRange sqref="BMR8:BMR196" name="区域1_2_1_426"/>
    <protectedRange sqref="BMV8:BMV196" name="区域1_2_1_427"/>
    <protectedRange sqref="BMZ8:BMZ196" name="区域1_2_1_428"/>
    <protectedRange sqref="BND8:BND196" name="区域1_2_1_429"/>
    <protectedRange sqref="BNH8:BNH196" name="区域1_2_1_430"/>
    <protectedRange sqref="BNL8:BNL196" name="区域1_2_1_431"/>
    <protectedRange sqref="BNP8:BNP196" name="区域1_2_1_432"/>
    <protectedRange sqref="BNT8:BNT196" name="区域1_2_1_433"/>
    <protectedRange sqref="BNX8:BNX196" name="区域1_2_1_434"/>
    <protectedRange sqref="BOB8:BOB196" name="区域1_2_1_435"/>
    <protectedRange sqref="BOF8:BOF196" name="区域1_2_1_436"/>
    <protectedRange sqref="BOJ8:BOJ196" name="区域1_2_1_437"/>
    <protectedRange sqref="BON8:BON196" name="区域1_2_1_438"/>
    <protectedRange sqref="BOR8:BOR196" name="区域1_2_1_439"/>
    <protectedRange sqref="BOV8:BOV196" name="区域1_2_1_440"/>
    <protectedRange sqref="BOZ8:BOZ196" name="区域1_2_1_441"/>
    <protectedRange sqref="BPD8:BPD196" name="区域1_2_1_442"/>
    <protectedRange sqref="BPH8:BPH196" name="区域1_2_1_443"/>
    <protectedRange sqref="BPL8:BPL196" name="区域1_2_1_444"/>
    <protectedRange sqref="BPP8:BPP196" name="区域1_2_1_445"/>
    <protectedRange sqref="BPT8:BPT196" name="区域1_2_1_446"/>
    <protectedRange sqref="BPX8:BPX196" name="区域1_2_1_447"/>
    <protectedRange sqref="BQB8:BQB196" name="区域1_2_1_448"/>
    <protectedRange sqref="BQF8:BQF196" name="区域1_2_1_449"/>
    <protectedRange sqref="BQJ8:BQJ196" name="区域1_2_1_450"/>
    <protectedRange sqref="BQN8:BQN196" name="区域1_2_1_451"/>
    <protectedRange sqref="BQR8:BQR196" name="区域1_2_1_452"/>
    <protectedRange sqref="BQV8:BQV196" name="区域1_2_1_453"/>
    <protectedRange sqref="BQZ8:BQZ196" name="区域1_2_1_454"/>
    <protectedRange sqref="BRD8:BRD196" name="区域1_2_1_455"/>
    <protectedRange sqref="BRH8:BRH196" name="区域1_2_1_456"/>
    <protectedRange sqref="BRL8:BRL196" name="区域1_2_1_457"/>
    <protectedRange sqref="BRP8:BRP196" name="区域1_2_1_458"/>
    <protectedRange sqref="BRT8:BRT196" name="区域1_2_1_459"/>
    <protectedRange sqref="BRX8:BRX196" name="区域1_2_1_460"/>
    <protectedRange sqref="BSB8:BSB196" name="区域1_2_1_461"/>
    <protectedRange sqref="BSF8:BSF196" name="区域1_2_1_462"/>
    <protectedRange sqref="BSJ8:BSJ196" name="区域1_2_1_463"/>
    <protectedRange sqref="BSN8:BSN196" name="区域1_2_1_464"/>
    <protectedRange sqref="BSR8:BSR196" name="区域1_2_1_465"/>
    <protectedRange sqref="BSV8:BSV196" name="区域1_2_1_466"/>
    <protectedRange sqref="BSZ8:BSZ196" name="区域1_2_1_467"/>
    <protectedRange sqref="BTD8:BTD196" name="区域1_2_1_468"/>
    <protectedRange sqref="BTH8:BTH196" name="区域1_2_1_469"/>
    <protectedRange sqref="BTL8:BTL196" name="区域1_2_1_470"/>
    <protectedRange sqref="BTP8:BTP196" name="区域1_2_1_471"/>
    <protectedRange sqref="BTT8:BTT196" name="区域1_2_1_472"/>
    <protectedRange sqref="BTX8:BTX196" name="区域1_2_1_473"/>
    <protectedRange sqref="BUB8:BUB196" name="区域1_2_1_474"/>
    <protectedRange sqref="BUF8:BUF196" name="区域1_2_1_475"/>
    <protectedRange sqref="BUJ8:BUJ196" name="区域1_2_1_476"/>
    <protectedRange sqref="BUN8:BUN196" name="区域1_2_1_477"/>
    <protectedRange sqref="BUR8:BUR196" name="区域1_2_1_478"/>
    <protectedRange sqref="BUV8:BUV196" name="区域1_2_1_479"/>
    <protectedRange sqref="BUZ8:BUZ196" name="区域1_2_1_480"/>
    <protectedRange sqref="BVD8:BVD196" name="区域1_2_1_481"/>
    <protectedRange sqref="BVH8:BVH196" name="区域1_2_1_482"/>
    <protectedRange sqref="BVL8:BVL196" name="区域1_2_1_483"/>
    <protectedRange sqref="BVP8:BVP196" name="区域1_2_1_484"/>
    <protectedRange sqref="BVT8:BVT196" name="区域1_2_1_485"/>
    <protectedRange sqref="BVX8:BVX196" name="区域1_2_1_486"/>
    <protectedRange sqref="BWB8:BWB196" name="区域1_2_1_487"/>
    <protectedRange sqref="BWF8:BWF196" name="区域1_2_1_488"/>
    <protectedRange sqref="BWJ8:BWJ196" name="区域1_2_1_489"/>
    <protectedRange sqref="BWN8:BWN196" name="区域1_2_1_490"/>
    <protectedRange sqref="BWR8:BWR196" name="区域1_2_1_491"/>
    <protectedRange sqref="BWV8:BWV196" name="区域1_2_1_492"/>
    <protectedRange sqref="BWZ8:BWZ196" name="区域1_2_1_493"/>
    <protectedRange sqref="BXD8:BXD196" name="区域1_2_1_494"/>
    <protectedRange sqref="BXH8:BXH196" name="区域1_2_1_495"/>
    <protectedRange sqref="BXL8:BXL196" name="区域1_2_1_496"/>
    <protectedRange sqref="BXP8:BXP196" name="区域1_2_1_497"/>
    <protectedRange sqref="BXT8:BXT196" name="区域1_2_1_498"/>
    <protectedRange sqref="BXX8:BXX196" name="区域1_2_1_499"/>
    <protectedRange sqref="BYB8:BYB196" name="区域1_2_1_500"/>
    <protectedRange sqref="BYF8:BYF196" name="区域1_2_1_501"/>
    <protectedRange sqref="BYJ8:BYJ196" name="区域1_2_1_502"/>
    <protectedRange sqref="BYN8:BYN196" name="区域1_2_1_503"/>
    <protectedRange sqref="BYR8:BYR196" name="区域1_2_1_504"/>
    <protectedRange sqref="BYV8:BYV196" name="区域1_2_1_505"/>
    <protectedRange sqref="BYZ8:BYZ196" name="区域1_2_1_506"/>
    <protectedRange sqref="BZD8:BZD196" name="区域1_2_1_507"/>
    <protectedRange sqref="BZH8:BZH196" name="区域1_2_1_508"/>
    <protectedRange sqref="BZL8:BZL196" name="区域1_2_1_509"/>
    <protectedRange sqref="BZP8:BZP196" name="区域1_2_1_510"/>
    <protectedRange sqref="BZT8:BZT196" name="区域1_2_1_511"/>
    <protectedRange sqref="BZX8:BZX196" name="区域1_2_1_512"/>
    <protectedRange sqref="CAB8:CAB196" name="区域1_2_1_513"/>
    <protectedRange sqref="CAF8:CAF196" name="区域1_2_1_514"/>
    <protectedRange sqref="CAJ8:CAJ196" name="区域1_2_1_515"/>
    <protectedRange sqref="CAN8:CAN196" name="区域1_2_1_516"/>
    <protectedRange sqref="CAR8:CAR196" name="区域1_2_1_517"/>
    <protectedRange sqref="CAV8:CAV196" name="区域1_2_1_518"/>
    <protectedRange sqref="CAZ8:CAZ196" name="区域1_2_1_519"/>
    <protectedRange sqref="CBD8:CBD196" name="区域1_2_1_520"/>
    <protectedRange sqref="CBH8:CBH196" name="区域1_2_1_521"/>
    <protectedRange sqref="CBL8:CBL196" name="区域1_2_1_522"/>
    <protectedRange sqref="CBP8:CBP196" name="区域1_2_1_523"/>
    <protectedRange sqref="CBT8:CBT196" name="区域1_2_1_524"/>
    <protectedRange sqref="CBX8:CBX196" name="区域1_2_1_525"/>
    <protectedRange sqref="CCB8:CCB196" name="区域1_2_1_526"/>
    <protectedRange sqref="CCF8:CCF196" name="区域1_2_1_527"/>
    <protectedRange sqref="CCJ8:CCJ196" name="区域1_2_1_528"/>
    <protectedRange sqref="CCN8:CCN196" name="区域1_2_1_529"/>
    <protectedRange sqref="CCR8:CCR196" name="区域1_2_1_530"/>
    <protectedRange sqref="CCV8:CCV196" name="区域1_2_1_531"/>
    <protectedRange sqref="CCZ8:CCZ196" name="区域1_2_1_532"/>
    <protectedRange sqref="CDD8:CDD196" name="区域1_2_1_533"/>
    <protectedRange sqref="CDH8:CDH196" name="区域1_2_1_534"/>
    <protectedRange sqref="CDL8:CDL196" name="区域1_2_1_535"/>
    <protectedRange sqref="CDP8:CDP196" name="区域1_2_1_536"/>
    <protectedRange sqref="CDT8:CDT196" name="区域1_2_1_537"/>
    <protectedRange sqref="CDX8:CDX196" name="区域1_2_1_538"/>
    <protectedRange sqref="CEB8:CEB196" name="区域1_2_1_539"/>
    <protectedRange sqref="CEF8:CEF196" name="区域1_2_1_540"/>
    <protectedRange sqref="CEJ8:CEJ196" name="区域1_2_1_541"/>
    <protectedRange sqref="CEN8:CEN196" name="区域1_2_1_542"/>
    <protectedRange sqref="CER8:CER196" name="区域1_2_1_543"/>
    <protectedRange sqref="CEV8:CEV196" name="区域1_2_1_544"/>
    <protectedRange sqref="CEZ8:CEZ196" name="区域1_2_1_545"/>
    <protectedRange sqref="CFD8:CFD196" name="区域1_2_1_546"/>
    <protectedRange sqref="CFH8:CFH196" name="区域1_2_1_547"/>
    <protectedRange sqref="CFL8:CFL196" name="区域1_2_1_548"/>
    <protectedRange sqref="CFP8:CFP196" name="区域1_2_1_549"/>
    <protectedRange sqref="CFT8:CFT196" name="区域1_2_1_550"/>
    <protectedRange sqref="CFX8:CFX196" name="区域1_2_1_551"/>
    <protectedRange sqref="CGB8:CGB196" name="区域1_2_1_552"/>
    <protectedRange sqref="CGF8:CGF196" name="区域1_2_1_553"/>
    <protectedRange sqref="CGJ8:CGJ196" name="区域1_2_1_554"/>
    <protectedRange sqref="CGN8:CGN196" name="区域1_2_1_555"/>
    <protectedRange sqref="CGR8:CGR196" name="区域1_2_1_556"/>
    <protectedRange sqref="CGV8:CGV196" name="区域1_2_1_557"/>
    <protectedRange sqref="CGZ8:CGZ196" name="区域1_2_1_558"/>
    <protectedRange sqref="CHD8:CHD196" name="区域1_2_1_559"/>
    <protectedRange sqref="CHH8:CHH196" name="区域1_2_1_560"/>
    <protectedRange sqref="CHL8:CHL196" name="区域1_2_1_561"/>
    <protectedRange sqref="CHP8:CHP196" name="区域1_2_1_562"/>
    <protectedRange sqref="CHT8:CHT196" name="区域1_2_1_563"/>
    <protectedRange sqref="CHX8:CHX196" name="区域1_2_1_564"/>
    <protectedRange sqref="CIB8:CIB196" name="区域1_2_1_565"/>
    <protectedRange sqref="CIF8:CIF196" name="区域1_2_1_566"/>
    <protectedRange sqref="CIJ8:CIJ196" name="区域1_2_1_567"/>
    <protectedRange sqref="CIN8:CIN196" name="区域1_2_1_568"/>
    <protectedRange sqref="CIR8:CIR196" name="区域1_2_1_569"/>
    <protectedRange sqref="CIV8:CIV196" name="区域1_2_1_570"/>
    <protectedRange sqref="CIZ8:CIZ196" name="区域1_2_1_571"/>
    <protectedRange sqref="CJD8:CJD196" name="区域1_2_1_572"/>
    <protectedRange sqref="CJH8:CJH196" name="区域1_2_1_573"/>
    <protectedRange sqref="CJL8:CJL196" name="区域1_2_1_574"/>
    <protectedRange sqref="CJP8:CJP196" name="区域1_2_1_575"/>
    <protectedRange sqref="CJT8:CJT196" name="区域1_2_1_576"/>
    <protectedRange sqref="CJX8:CJX196" name="区域1_2_1_577"/>
    <protectedRange sqref="CKB8:CKB196" name="区域1_2_1_578"/>
    <protectedRange sqref="CKF8:CKF196" name="区域1_2_1_579"/>
    <protectedRange sqref="CKJ8:CKJ196" name="区域1_2_1_580"/>
    <protectedRange sqref="CKN8:CKN196" name="区域1_2_1_581"/>
    <protectedRange sqref="CKR8:CKR196" name="区域1_2_1_582"/>
    <protectedRange sqref="CKV8:CKV196" name="区域1_2_1_583"/>
    <protectedRange sqref="CKZ8:CKZ196" name="区域1_2_1_584"/>
    <protectedRange sqref="CLD8:CLD196" name="区域1_2_1_585"/>
    <protectedRange sqref="CLH8:CLH196" name="区域1_2_1_586"/>
    <protectedRange sqref="CLL8:CLL196" name="区域1_2_1_587"/>
    <protectedRange sqref="CLP8:CLP196" name="区域1_2_1_588"/>
    <protectedRange sqref="CLT8:CLT196" name="区域1_2_1_589"/>
    <protectedRange sqref="CLX8:CLX196" name="区域1_2_1_590"/>
    <protectedRange sqref="CMB8:CMB196" name="区域1_2_1_591"/>
    <protectedRange sqref="CMF8:CMF196" name="区域1_2_1_592"/>
    <protectedRange sqref="CMJ8:CMJ196" name="区域1_2_1_593"/>
    <protectedRange sqref="CMN8:CMN196" name="区域1_2_1_594"/>
    <protectedRange sqref="CMR8:CMR196" name="区域1_2_1_595"/>
    <protectedRange sqref="CMV8:CMV196" name="区域1_2_1_596"/>
    <protectedRange sqref="CMZ8:CMZ196" name="区域1_2_1_597"/>
    <protectedRange sqref="CND8:CND196" name="区域1_2_1_598"/>
    <protectedRange sqref="CNH8:CNH196" name="区域1_2_1_599"/>
    <protectedRange sqref="CNL8:CNL196" name="区域1_2_1_600"/>
    <protectedRange sqref="CNP8:CNP196" name="区域1_2_1_601"/>
    <protectedRange sqref="CNT8:CNT196" name="区域1_2_1_602"/>
    <protectedRange sqref="CNX8:CNX196" name="区域1_2_1_603"/>
    <protectedRange sqref="COB8:COB196" name="区域1_2_1_604"/>
    <protectedRange sqref="COF8:COF196" name="区域1_2_1_605"/>
    <protectedRange sqref="COJ8:COJ196" name="区域1_2_1_606"/>
    <protectedRange sqref="CON8:CON196" name="区域1_2_1_607"/>
    <protectedRange sqref="COR8:COR196" name="区域1_2_1_608"/>
    <protectedRange sqref="COV8:COV196" name="区域1_2_1_609"/>
    <protectedRange sqref="COZ8:COZ196" name="区域1_2_1_610"/>
    <protectedRange sqref="CPD8:CPD196" name="区域1_2_1_611"/>
    <protectedRange sqref="CPH8:CPH196" name="区域1_2_1_612"/>
    <protectedRange sqref="CPL8:CPL196" name="区域1_2_1_613"/>
    <protectedRange sqref="CPP8:CPP196" name="区域1_2_1_614"/>
    <protectedRange sqref="CPT8:CPT196" name="区域1_2_1_615"/>
    <protectedRange sqref="CPX8:CPX196" name="区域1_2_1_616"/>
    <protectedRange sqref="CQB8:CQB196" name="区域1_2_1_617"/>
    <protectedRange sqref="CQF8:CQF196" name="区域1_2_1_618"/>
    <protectedRange sqref="CQJ8:CQJ196" name="区域1_2_1_619"/>
    <protectedRange sqref="CQN8:CQN196" name="区域1_2_1_620"/>
    <protectedRange sqref="CQR8:CQR196" name="区域1_2_1_621"/>
    <protectedRange sqref="CQV8:CQV196" name="区域1_2_1_622"/>
    <protectedRange sqref="CQZ8:CQZ196" name="区域1_2_1_623"/>
    <protectedRange sqref="CRD8:CRD196" name="区域1_2_1_624"/>
    <protectedRange sqref="CRH8:CRH196" name="区域1_2_1_625"/>
    <protectedRange sqref="CRL8:CRL196" name="区域1_2_1_626"/>
    <protectedRange sqref="CRP8:CRP196" name="区域1_2_1_627"/>
    <protectedRange sqref="CRT8:CRT196" name="区域1_2_1_628"/>
    <protectedRange sqref="CRX8:CRX196" name="区域1_2_1_629"/>
    <protectedRange sqref="CSB8:CSB196" name="区域1_2_1_630"/>
    <protectedRange sqref="CSF8:CSF196" name="区域1_2_1_631"/>
    <protectedRange sqref="CSJ8:CSJ196" name="区域1_2_1_632"/>
    <protectedRange sqref="CSN8:CSN196" name="区域1_2_1_633"/>
    <protectedRange sqref="CSR8:CSR196" name="区域1_2_1_634"/>
    <protectedRange sqref="CSV8:CSV196" name="区域1_2_1_635"/>
    <protectedRange sqref="CSZ8:CSZ196" name="区域1_2_1_636"/>
    <protectedRange sqref="CTD8:CTD196" name="区域1_2_1_637"/>
    <protectedRange sqref="CTH8:CTH196" name="区域1_2_1_638"/>
    <protectedRange sqref="CTL8:CTL196" name="区域1_2_1_639"/>
    <protectedRange sqref="CTP8:CTP196" name="区域1_2_1_640"/>
    <protectedRange sqref="CTT8:CTT196" name="区域1_2_1_641"/>
    <protectedRange sqref="CTX8:CTX196" name="区域1_2_1_642"/>
    <protectedRange sqref="CUB8:CUB196" name="区域1_2_1_643"/>
    <protectedRange sqref="CUF8:CUF196" name="区域1_2_1_644"/>
    <protectedRange sqref="CUJ8:CUJ196" name="区域1_2_1_645"/>
    <protectedRange sqref="CUN8:CUN196" name="区域1_2_1_646"/>
    <protectedRange sqref="CUR8:CUR196" name="区域1_2_1_647"/>
    <protectedRange sqref="CUV8:CUV196" name="区域1_2_1_648"/>
    <protectedRange sqref="CUZ8:CUZ196" name="区域1_2_1_649"/>
    <protectedRange sqref="CVD8:CVD196" name="区域1_2_1_650"/>
    <protectedRange sqref="CVH8:CVH196" name="区域1_2_1_651"/>
    <protectedRange sqref="CVL8:CVL196" name="区域1_2_1_652"/>
    <protectedRange sqref="CVP8:CVP196" name="区域1_2_1_653"/>
    <protectedRange sqref="CVT8:CVT196" name="区域1_2_1_654"/>
    <protectedRange sqref="CVX8:CVX196" name="区域1_2_1_655"/>
    <protectedRange sqref="CWB8:CWB196" name="区域1_2_1_656"/>
    <protectedRange sqref="CWF8:CWF196" name="区域1_2_1_657"/>
    <protectedRange sqref="CWJ8:CWJ196" name="区域1_2_1_658"/>
    <protectedRange sqref="CWN8:CWN196" name="区域1_2_1_659"/>
    <protectedRange sqref="CWR8:CWR196" name="区域1_2_1_660"/>
    <protectedRange sqref="CWV8:CWV196" name="区域1_2_1_661"/>
    <protectedRange sqref="CWZ8:CWZ196" name="区域1_2_1_662"/>
    <protectedRange sqref="CXD8:CXD196" name="区域1_2_1_663"/>
    <protectedRange sqref="CXH8:CXH196" name="区域1_2_1_664"/>
    <protectedRange sqref="CXL8:CXL196" name="区域1_2_1_665"/>
    <protectedRange sqref="CXP8:CXP196" name="区域1_2_1_666"/>
    <protectedRange sqref="CXT8:CXT196" name="区域1_2_1_667"/>
    <protectedRange sqref="CXX8:CXX196" name="区域1_2_1_668"/>
    <protectedRange sqref="CYB8:CYB196" name="区域1_2_1_669"/>
    <protectedRange sqref="CYF8:CYF196" name="区域1_2_1_670"/>
    <protectedRange sqref="CYJ8:CYJ196" name="区域1_2_1_671"/>
    <protectedRange sqref="CYN8:CYN196" name="区域1_2_1_672"/>
    <protectedRange sqref="CYR8:CYR196" name="区域1_2_1_673"/>
    <protectedRange sqref="CYV8:CYV196" name="区域1_2_1_674"/>
    <protectedRange sqref="CYZ8:CYZ196" name="区域1_2_1_675"/>
    <protectedRange sqref="CZD8:CZD196" name="区域1_2_1_676"/>
    <protectedRange sqref="CZH8:CZH196" name="区域1_2_1_677"/>
    <protectedRange sqref="CZL8:CZL196" name="区域1_2_1_678"/>
    <protectedRange sqref="CZP8:CZP196" name="区域1_2_1_679"/>
    <protectedRange sqref="CZT8:CZT196" name="区域1_2_1_680"/>
    <protectedRange sqref="CZX8:CZX196" name="区域1_2_1_681"/>
    <protectedRange sqref="DAB8:DAB196" name="区域1_2_1_682"/>
    <protectedRange sqref="DAF8:DAF196" name="区域1_2_1_683"/>
    <protectedRange sqref="DAJ8:DAJ196" name="区域1_2_1_684"/>
    <protectedRange sqref="DAN8:DAN196" name="区域1_2_1_685"/>
    <protectedRange sqref="DAR8:DAR196" name="区域1_2_1_686"/>
    <protectedRange sqref="DAV8:DAV196" name="区域1_2_1_687"/>
    <protectedRange sqref="DAZ8:DAZ196" name="区域1_2_1_688"/>
    <protectedRange sqref="DBD8:DBD196" name="区域1_2_1_689"/>
    <protectedRange sqref="DBH8:DBH196" name="区域1_2_1_690"/>
    <protectedRange sqref="DBL8:DBL196" name="区域1_2_1_691"/>
    <protectedRange sqref="DBP8:DBP196" name="区域1_2_1_692"/>
    <protectedRange sqref="DBT8:DBT196" name="区域1_2_1_693"/>
    <protectedRange sqref="DBX8:DBX196" name="区域1_2_1_694"/>
    <protectedRange sqref="DCB8:DCB196" name="区域1_2_1_695"/>
    <protectedRange sqref="DCF8:DCF196" name="区域1_2_1_696"/>
    <protectedRange sqref="DCJ8:DCJ196" name="区域1_2_1_697"/>
    <protectedRange sqref="DCN8:DCN196" name="区域1_2_1_698"/>
    <protectedRange sqref="DCR8:DCR196" name="区域1_2_1_699"/>
    <protectedRange sqref="DCV8:DCV196" name="区域1_2_1_700"/>
    <protectedRange sqref="DCZ8:DCZ196" name="区域1_2_1_701"/>
    <protectedRange sqref="DDD8:DDD196" name="区域1_2_1_702"/>
    <protectedRange sqref="DDH8:DDH196" name="区域1_2_1_703"/>
    <protectedRange sqref="DDL8:DDL196" name="区域1_2_1_704"/>
    <protectedRange sqref="DDP8:DDP196" name="区域1_2_1_705"/>
    <protectedRange sqref="DDT8:DDT196" name="区域1_2_1_706"/>
    <protectedRange sqref="DDX8:DDX196" name="区域1_2_1_707"/>
    <protectedRange sqref="DEB8:DEB196" name="区域1_2_1_708"/>
    <protectedRange sqref="DEF8:DEF196" name="区域1_2_1_709"/>
    <protectedRange sqref="DEJ8:DEJ196" name="区域1_2_1_710"/>
    <protectedRange sqref="DEN8:DEN196" name="区域1_2_1_711"/>
    <protectedRange sqref="DER8:DER196" name="区域1_2_1_712"/>
    <protectedRange sqref="DEV8:DEV196" name="区域1_2_1_713"/>
    <protectedRange sqref="DEZ8:DEZ196" name="区域1_2_1_714"/>
    <protectedRange sqref="DFD8:DFD196" name="区域1_2_1_715"/>
    <protectedRange sqref="DFH8:DFH196" name="区域1_2_1_716"/>
    <protectedRange sqref="DFL8:DFL196" name="区域1_2_1_717"/>
    <protectedRange sqref="DFP8:DFP196" name="区域1_2_1_718"/>
    <protectedRange sqref="DFT8:DFT196" name="区域1_2_1_719"/>
    <protectedRange sqref="DFX8:DFX196" name="区域1_2_1_720"/>
    <protectedRange sqref="DGB8:DGB196" name="区域1_2_1_721"/>
    <protectedRange sqref="DGF8:DGF196" name="区域1_2_1_722"/>
    <protectedRange sqref="DGJ8:DGJ196" name="区域1_2_1_723"/>
    <protectedRange sqref="DGN8:DGN196" name="区域1_2_1_724"/>
    <protectedRange sqref="DGR8:DGR196" name="区域1_2_1_725"/>
    <protectedRange sqref="DGV8:DGV196" name="区域1_2_1_726"/>
    <protectedRange sqref="DGZ8:DGZ196" name="区域1_2_1_727"/>
    <protectedRange sqref="DHD8:DHD196" name="区域1_2_1_728"/>
    <protectedRange sqref="DHH8:DHH196" name="区域1_2_1_729"/>
    <protectedRange sqref="DHL8:DHL196" name="区域1_2_1_730"/>
    <protectedRange sqref="DHP8:DHP196" name="区域1_2_1_731"/>
    <protectedRange sqref="DHT8:DHT196" name="区域1_2_1_732"/>
    <protectedRange sqref="DHX8:DHX196" name="区域1_2_1_733"/>
    <protectedRange sqref="DIB8:DIB196" name="区域1_2_1_734"/>
    <protectedRange sqref="DIF8:DIF196" name="区域1_2_1_735"/>
    <protectedRange sqref="DIJ8:DIJ196" name="区域1_2_1_736"/>
    <protectedRange sqref="DIN8:DIN196" name="区域1_2_1_737"/>
    <protectedRange sqref="DIR8:DIR196" name="区域1_2_1_738"/>
    <protectedRange sqref="DIV8:DIV196" name="区域1_2_1_739"/>
    <protectedRange sqref="DIZ8:DIZ196" name="区域1_2_1_740"/>
    <protectedRange sqref="DJD8:DJD196" name="区域1_2_1_741"/>
    <protectedRange sqref="DJH8:DJH196" name="区域1_2_1_742"/>
    <protectedRange sqref="DJL8:DJL196" name="区域1_2_1_743"/>
    <protectedRange sqref="DJP8:DJP196" name="区域1_2_1_744"/>
    <protectedRange sqref="DJT8:DJT196" name="区域1_2_1_745"/>
    <protectedRange sqref="DJX8:DJX196" name="区域1_2_1_746"/>
    <protectedRange sqref="DKB8:DKB196" name="区域1_2_1_747"/>
    <protectedRange sqref="DKF8:DKF196" name="区域1_2_1_748"/>
    <protectedRange sqref="DKJ8:DKJ196" name="区域1_2_1_749"/>
    <protectedRange sqref="DKN8:DKN196" name="区域1_2_1_750"/>
    <protectedRange sqref="DKR8:DKR196" name="区域1_2_1_751"/>
    <protectedRange sqref="DKV8:DKV196" name="区域1_2_1_752"/>
    <protectedRange sqref="DKZ8:DKZ196" name="区域1_2_1_753"/>
    <protectedRange sqref="DLD8:DLD196" name="区域1_2_1_754"/>
    <protectedRange sqref="DLH8:DLH196" name="区域1_2_1_755"/>
    <protectedRange sqref="DLL8:DLL196" name="区域1_2_1_756"/>
    <protectedRange sqref="DLP8:DLP196" name="区域1_2_1_757"/>
    <protectedRange sqref="DLT8:DLT196" name="区域1_2_1_758"/>
    <protectedRange sqref="DLX8:DLX196" name="区域1_2_1_759"/>
    <protectedRange sqref="DMB8:DMB196" name="区域1_2_1_760"/>
    <protectedRange sqref="DMF8:DMF196" name="区域1_2_1_761"/>
    <protectedRange sqref="DMJ8:DMJ196" name="区域1_2_1_762"/>
    <protectedRange sqref="DMN8:DMN196" name="区域1_2_1_763"/>
    <protectedRange sqref="DMR8:DMR196" name="区域1_2_1_764"/>
    <protectedRange sqref="DMV8:DMV196" name="区域1_2_1_765"/>
    <protectedRange sqref="DMZ8:DMZ196" name="区域1_2_1_766"/>
    <protectedRange sqref="DND8:DND196" name="区域1_2_1_767"/>
    <protectedRange sqref="DNH8:DNH196" name="区域1_2_1_768"/>
    <protectedRange sqref="DNL8:DNL196" name="区域1_2_1_769"/>
    <protectedRange sqref="DNP8:DNP196" name="区域1_2_1_770"/>
    <protectedRange sqref="DNT8:DNT196" name="区域1_2_1_771"/>
    <protectedRange sqref="DNX8:DNX196" name="区域1_2_1_772"/>
    <protectedRange sqref="DOB8:DOB196" name="区域1_2_1_773"/>
    <protectedRange sqref="DOF8:DOF196" name="区域1_2_1_774"/>
    <protectedRange sqref="DOJ8:DOJ196" name="区域1_2_1_775"/>
    <protectedRange sqref="DON8:DON196" name="区域1_2_1_776"/>
    <protectedRange sqref="DOR8:DOR196" name="区域1_2_1_777"/>
    <protectedRange sqref="DOV8:DOV196" name="区域1_2_1_778"/>
    <protectedRange sqref="DOZ8:DOZ196" name="区域1_2_1_779"/>
    <protectedRange sqref="DPD8:DPD196" name="区域1_2_1_780"/>
    <protectedRange sqref="DPH8:DPH196" name="区域1_2_1_781"/>
    <protectedRange sqref="DPL8:DPL196" name="区域1_2_1_782"/>
    <protectedRange sqref="DPP8:DPP196" name="区域1_2_1_783"/>
    <protectedRange sqref="DPT8:DPT196" name="区域1_2_1_784"/>
    <protectedRange sqref="DPX8:DPX196" name="区域1_2_1_785"/>
    <protectedRange sqref="DQB8:DQB196" name="区域1_2_1_786"/>
    <protectedRange sqref="DQF8:DQF196" name="区域1_2_1_787"/>
    <protectedRange sqref="DQJ8:DQJ196" name="区域1_2_1_788"/>
    <protectedRange sqref="DQN8:DQN196" name="区域1_2_1_789"/>
    <protectedRange sqref="DQR8:DQR196" name="区域1_2_1_790"/>
    <protectedRange sqref="DQV8:DQV196" name="区域1_2_1_791"/>
    <protectedRange sqref="DQZ8:DQZ196" name="区域1_2_1_792"/>
    <protectedRange sqref="DRD8:DRD196" name="区域1_2_1_793"/>
    <protectedRange sqref="DRH8:DRH196" name="区域1_2_1_794"/>
    <protectedRange sqref="DRL8:DRL196" name="区域1_2_1_795"/>
    <protectedRange sqref="DRP8:DRP196" name="区域1_2_1_796"/>
    <protectedRange sqref="DRT8:DRT196" name="区域1_2_1_797"/>
    <protectedRange sqref="DRX8:DRX196" name="区域1_2_1_798"/>
    <protectedRange sqref="DSB8:DSB196" name="区域1_2_1_799"/>
    <protectedRange sqref="DSF8:DSF196" name="区域1_2_1_800"/>
    <protectedRange sqref="DSJ8:DSJ196" name="区域1_2_1_801"/>
    <protectedRange sqref="DSN8:DSN196" name="区域1_2_1_802"/>
    <protectedRange sqref="DSR8:DSR196" name="区域1_2_1_803"/>
    <protectedRange sqref="DSV8:DSV196" name="区域1_2_1_804"/>
    <protectedRange sqref="DSZ8:DSZ196" name="区域1_2_1_805"/>
    <protectedRange sqref="DTD8:DTD196" name="区域1_2_1_806"/>
    <protectedRange sqref="DTH8:DTH196" name="区域1_2_1_807"/>
    <protectedRange sqref="DTL8:DTL196" name="区域1_2_1_808"/>
    <protectedRange sqref="DTP8:DTP196" name="区域1_2_1_809"/>
    <protectedRange sqref="DTT8:DTT196" name="区域1_2_1_810"/>
    <protectedRange sqref="DTX8:DTX196" name="区域1_2_1_811"/>
    <protectedRange sqref="DUB8:DUB196" name="区域1_2_1_812"/>
    <protectedRange sqref="DUF8:DUF196" name="区域1_2_1_813"/>
    <protectedRange sqref="DUJ8:DUJ196" name="区域1_2_1_814"/>
    <protectedRange sqref="DUN8:DUN196" name="区域1_2_1_815"/>
    <protectedRange sqref="DUR8:DUR196" name="区域1_2_1_816"/>
    <protectedRange sqref="DUV8:DUV196" name="区域1_2_1_817"/>
    <protectedRange sqref="DUZ8:DUZ196" name="区域1_2_1_818"/>
    <protectedRange sqref="DVD8:DVD196" name="区域1_2_1_819"/>
    <protectedRange sqref="DVH8:DVH196" name="区域1_2_1_820"/>
    <protectedRange sqref="DVL8:DVL196" name="区域1_2_1_821"/>
    <protectedRange sqref="DVP8:DVP196" name="区域1_2_1_822"/>
    <protectedRange sqref="DVT8:DVT196" name="区域1_2_1_823"/>
    <protectedRange sqref="DVX8:DVX196" name="区域1_2_1_824"/>
    <protectedRange sqref="DWB8:DWB196" name="区域1_2_1_825"/>
    <protectedRange sqref="DWF8:DWF196" name="区域1_2_1_826"/>
    <protectedRange sqref="DWJ8:DWJ196" name="区域1_2_1_827"/>
    <protectedRange sqref="DWN8:DWN196" name="区域1_2_1_828"/>
    <protectedRange sqref="DWR8:DWR196" name="区域1_2_1_829"/>
    <protectedRange sqref="DWV8:DWV196" name="区域1_2_1_830"/>
    <protectedRange sqref="DWZ8:DWZ196" name="区域1_2_1_831"/>
    <protectedRange sqref="DXD8:DXD196" name="区域1_2_1_832"/>
    <protectedRange sqref="DXH8:DXH196" name="区域1_2_1_833"/>
    <protectedRange sqref="DXL8:DXL196" name="区域1_2_1_834"/>
    <protectedRange sqref="DXP8:DXP196" name="区域1_2_1_835"/>
    <protectedRange sqref="DXT8:DXT196" name="区域1_2_1_836"/>
    <protectedRange sqref="DXX8:DXX196" name="区域1_2_1_837"/>
    <protectedRange sqref="DYB8:DYB196" name="区域1_2_1_838"/>
    <protectedRange sqref="DYF8:DYF196" name="区域1_2_1_839"/>
    <protectedRange sqref="DYJ8:DYJ196" name="区域1_2_1_840"/>
    <protectedRange sqref="DYN8:DYN196" name="区域1_2_1_841"/>
    <protectedRange sqref="DYR8:DYR196" name="区域1_2_1_842"/>
    <protectedRange sqref="DYV8:DYV196" name="区域1_2_1_843"/>
    <protectedRange sqref="DYZ8:DYZ196" name="区域1_2_1_844"/>
    <protectedRange sqref="DZD8:DZD196" name="区域1_2_1_845"/>
    <protectedRange sqref="DZH8:DZH196" name="区域1_2_1_846"/>
    <protectedRange sqref="DZL8:DZL196" name="区域1_2_1_847"/>
    <protectedRange sqref="DZP8:DZP196" name="区域1_2_1_848"/>
    <protectedRange sqref="DZT8:DZT196" name="区域1_2_1_849"/>
    <protectedRange sqref="DZX8:DZX196" name="区域1_2_1_850"/>
    <protectedRange sqref="EAB8:EAB196" name="区域1_2_1_851"/>
    <protectedRange sqref="EAF8:EAF196" name="区域1_2_1_852"/>
    <protectedRange sqref="EAJ8:EAJ196" name="区域1_2_1_853"/>
    <protectedRange sqref="EAN8:EAN196" name="区域1_2_1_854"/>
    <protectedRange sqref="EAR8:EAR196" name="区域1_2_1_855"/>
    <protectedRange sqref="EAV8:EAV196" name="区域1_2_1_856"/>
    <protectedRange sqref="EAZ8:EAZ196" name="区域1_2_1_857"/>
    <protectedRange sqref="EBD8:EBD196" name="区域1_2_1_858"/>
    <protectedRange sqref="EBH8:EBH196" name="区域1_2_1_859"/>
    <protectedRange sqref="EBL8:EBL196" name="区域1_2_1_860"/>
    <protectedRange sqref="EBP8:EBP196" name="区域1_2_1_861"/>
    <protectedRange sqref="EBT8:EBT196" name="区域1_2_1_862"/>
    <protectedRange sqref="EBX8:EBX196" name="区域1_2_1_863"/>
    <protectedRange sqref="ECB8:ECB196" name="区域1_2_1_864"/>
    <protectedRange sqref="ECF8:ECF196" name="区域1_2_1_865"/>
    <protectedRange sqref="ECJ8:ECJ196" name="区域1_2_1_866"/>
    <protectedRange sqref="ECN8:ECN196" name="区域1_2_1_867"/>
    <protectedRange sqref="ECR8:ECR196" name="区域1_2_1_868"/>
    <protectedRange sqref="ECV8:ECV196" name="区域1_2_1_869"/>
    <protectedRange sqref="ECZ8:ECZ196" name="区域1_2_1_870"/>
    <protectedRange sqref="EDD8:EDD196" name="区域1_2_1_871"/>
    <protectedRange sqref="EDH8:EDH196" name="区域1_2_1_872"/>
    <protectedRange sqref="EDL8:EDL196" name="区域1_2_1_873"/>
    <protectedRange sqref="EDP8:EDP196" name="区域1_2_1_874"/>
    <protectedRange sqref="EDT8:EDT196" name="区域1_2_1_875"/>
    <protectedRange sqref="EDX8:EDX196" name="区域1_2_1_876"/>
    <protectedRange sqref="EEB8:EEB196" name="区域1_2_1_877"/>
    <protectedRange sqref="EEF8:EEF196" name="区域1_2_1_878"/>
    <protectedRange sqref="EEJ8:EEJ196" name="区域1_2_1_879"/>
    <protectedRange sqref="EEN8:EEN196" name="区域1_2_1_880"/>
    <protectedRange sqref="EER8:EER196" name="区域1_2_1_881"/>
    <protectedRange sqref="EEV8:EEV196" name="区域1_2_1_882"/>
    <protectedRange sqref="EEZ8:EEZ196" name="区域1_2_1_883"/>
    <protectedRange sqref="EFD8:EFD196" name="区域1_2_1_884"/>
    <protectedRange sqref="EFH8:EFH196" name="区域1_2_1_885"/>
    <protectedRange sqref="EFL8:EFL196" name="区域1_2_1_886"/>
    <protectedRange sqref="EFP8:EFP196" name="区域1_2_1_887"/>
    <protectedRange sqref="EFT8:EFT196" name="区域1_2_1_888"/>
    <protectedRange sqref="EFX8:EFX196" name="区域1_2_1_889"/>
    <protectedRange sqref="EGB8:EGB196" name="区域1_2_1_890"/>
    <protectedRange sqref="EGF8:EGF196" name="区域1_2_1_891"/>
    <protectedRange sqref="EGJ8:EGJ196" name="区域1_2_1_892"/>
    <protectedRange sqref="EGN8:EGN196" name="区域1_2_1_893"/>
    <protectedRange sqref="EGR8:EGR196" name="区域1_2_1_894"/>
    <protectedRange sqref="EGV8:EGV196" name="区域1_2_1_895"/>
    <protectedRange sqref="EGZ8:EGZ196" name="区域1_2_1_896"/>
    <protectedRange sqref="EHD8:EHD196" name="区域1_2_1_897"/>
    <protectedRange sqref="EHH8:EHH196" name="区域1_2_1_898"/>
    <protectedRange sqref="EHL8:EHL196" name="区域1_2_1_899"/>
    <protectedRange sqref="EHP8:EHP196" name="区域1_2_1_900"/>
    <protectedRange sqref="EHT8:EHT196" name="区域1_2_1_901"/>
    <protectedRange sqref="EHX8:EHX196" name="区域1_2_1_902"/>
    <protectedRange sqref="EIB8:EIB196" name="区域1_2_1_903"/>
    <protectedRange sqref="EIF8:EIF196" name="区域1_2_1_904"/>
    <protectedRange sqref="EIJ8:EIJ196" name="区域1_2_1_905"/>
    <protectedRange sqref="EIN8:EIN196" name="区域1_2_1_906"/>
    <protectedRange sqref="EIR8:EIR196" name="区域1_2_1_907"/>
    <protectedRange sqref="EIV8:EIV196" name="区域1_2_1_908"/>
    <protectedRange sqref="EIZ8:EIZ196" name="区域1_2_1_909"/>
    <protectedRange sqref="EJD8:EJD196" name="区域1_2_1_910"/>
    <protectedRange sqref="EJH8:EJH196" name="区域1_2_1_911"/>
    <protectedRange sqref="EJL8:EJL196" name="区域1_2_1_912"/>
    <protectedRange sqref="EJP8:EJP196" name="区域1_2_1_913"/>
    <protectedRange sqref="EJT8:EJT196" name="区域1_2_1_914"/>
    <protectedRange sqref="EJX8:EJX196" name="区域1_2_1_915"/>
    <protectedRange sqref="EKB8:EKB196" name="区域1_2_1_916"/>
    <protectedRange sqref="EKF8:EKF196" name="区域1_2_1_917"/>
    <protectedRange sqref="EKJ8:EKJ196" name="区域1_2_1_918"/>
    <protectedRange sqref="EKN8:EKN196" name="区域1_2_1_919"/>
    <protectedRange sqref="EKR8:EKR196" name="区域1_2_1_920"/>
    <protectedRange sqref="EKV8:EKV196" name="区域1_2_1_921"/>
    <protectedRange sqref="EKZ8:EKZ196" name="区域1_2_1_922"/>
    <protectedRange sqref="ELD8:ELD196" name="区域1_2_1_923"/>
    <protectedRange sqref="ELH8:ELH196" name="区域1_2_1_924"/>
    <protectedRange sqref="ELL8:ELL196" name="区域1_2_1_925"/>
    <protectedRange sqref="ELP8:ELP196" name="区域1_2_1_926"/>
    <protectedRange sqref="ELT8:ELT196" name="区域1_2_1_927"/>
    <protectedRange sqref="ELX8:ELX196" name="区域1_2_1_928"/>
    <protectedRange sqref="EMB8:EMB196" name="区域1_2_1_929"/>
    <protectedRange sqref="EMF8:EMF196" name="区域1_2_1_930"/>
    <protectedRange sqref="EMJ8:EMJ196" name="区域1_2_1_931"/>
    <protectedRange sqref="EMN8:EMN196" name="区域1_2_1_932"/>
    <protectedRange sqref="EMR8:EMR196" name="区域1_2_1_933"/>
    <protectedRange sqref="EMV8:EMV196" name="区域1_2_1_934"/>
    <protectedRange sqref="EMZ8:EMZ196" name="区域1_2_1_935"/>
    <protectedRange sqref="END8:END196" name="区域1_2_1_936"/>
    <protectedRange sqref="ENH8:ENH196" name="区域1_2_1_937"/>
    <protectedRange sqref="ENL8:ENL196" name="区域1_2_1_938"/>
    <protectedRange sqref="ENP8:ENP196" name="区域1_2_1_939"/>
    <protectedRange sqref="ENT8:ENT196" name="区域1_2_1_940"/>
    <protectedRange sqref="ENX8:ENX196" name="区域1_2_1_941"/>
    <protectedRange sqref="EOB8:EOB196" name="区域1_2_1_942"/>
    <protectedRange sqref="EOF8:EOF196" name="区域1_2_1_943"/>
    <protectedRange sqref="EOJ8:EOJ196" name="区域1_2_1_944"/>
    <protectedRange sqref="EON8:EON196" name="区域1_2_1_945"/>
    <protectedRange sqref="EOR8:EOR196" name="区域1_2_1_946"/>
    <protectedRange sqref="EOV8:EOV196" name="区域1_2_1_947"/>
    <protectedRange sqref="EOZ8:EOZ196" name="区域1_2_1_948"/>
    <protectedRange sqref="EPD8:EPD196" name="区域1_2_1_949"/>
    <protectedRange sqref="EPH8:EPH196" name="区域1_2_1_950"/>
    <protectedRange sqref="EPL8:EPL196" name="区域1_2_1_951"/>
    <protectedRange sqref="EPP8:EPP196" name="区域1_2_1_952"/>
    <protectedRange sqref="EPT8:EPT196" name="区域1_2_1_953"/>
    <protectedRange sqref="EPX8:EPX196" name="区域1_2_1_954"/>
    <protectedRange sqref="EQB8:EQB196" name="区域1_2_1_955"/>
    <protectedRange sqref="EQF8:EQF196" name="区域1_2_1_956"/>
    <protectedRange sqref="EQJ8:EQJ196" name="区域1_2_1_957"/>
    <protectedRange sqref="EQN8:EQN196" name="区域1_2_1_958"/>
    <protectedRange sqref="EQR8:EQR196" name="区域1_2_1_959"/>
    <protectedRange sqref="EQV8:EQV196" name="区域1_2_1_960"/>
    <protectedRange sqref="EQZ8:EQZ196" name="区域1_2_1_961"/>
    <protectedRange sqref="ERD8:ERD196" name="区域1_2_1_962"/>
    <protectedRange sqref="ERH8:ERH196" name="区域1_2_1_963"/>
    <protectedRange sqref="ERL8:ERL196" name="区域1_2_1_964"/>
    <protectedRange sqref="ERP8:ERP196" name="区域1_2_1_965"/>
    <protectedRange sqref="ERT8:ERT196" name="区域1_2_1_966"/>
    <protectedRange sqref="ERX8:ERX196" name="区域1_2_1_967"/>
    <protectedRange sqref="ESB8:ESB196" name="区域1_2_1_968"/>
    <protectedRange sqref="ESF8:ESF196" name="区域1_2_1_969"/>
    <protectedRange sqref="ESJ8:ESJ196" name="区域1_2_1_970"/>
    <protectedRange sqref="ESN8:ESN196" name="区域1_2_1_971"/>
    <protectedRange sqref="ESR8:ESR196" name="区域1_2_1_972"/>
    <protectedRange sqref="ESV8:ESV196" name="区域1_2_1_973"/>
    <protectedRange sqref="ESZ8:ESZ196" name="区域1_2_1_974"/>
    <protectedRange sqref="ETD8:ETD196" name="区域1_2_1_975"/>
    <protectedRange sqref="ETH8:ETH196" name="区域1_2_1_976"/>
    <protectedRange sqref="ETL8:ETL196" name="区域1_2_1_977"/>
    <protectedRange sqref="ETP8:ETP196" name="区域1_2_1_978"/>
    <protectedRange sqref="ETT8:ETT196" name="区域1_2_1_979"/>
    <protectedRange sqref="ETX8:ETX196" name="区域1_2_1_980"/>
    <protectedRange sqref="EUB8:EUB196" name="区域1_2_1_981"/>
    <protectedRange sqref="EUF8:EUF196" name="区域1_2_1_982"/>
    <protectedRange sqref="EUJ8:EUJ196" name="区域1_2_1_983"/>
    <protectedRange sqref="EUN8:EUN196" name="区域1_2_1_984"/>
    <protectedRange sqref="EUR8:EUR196" name="区域1_2_1_985"/>
    <protectedRange sqref="EUV8:EUV196" name="区域1_2_1_986"/>
    <protectedRange sqref="EUZ8:EUZ196" name="区域1_2_1_987"/>
    <protectedRange sqref="EVD8:EVD196" name="区域1_2_1_988"/>
    <protectedRange sqref="EVH8:EVH196" name="区域1_2_1_989"/>
    <protectedRange sqref="EVL8:EVL196" name="区域1_2_1_990"/>
    <protectedRange sqref="EVP8:EVP196" name="区域1_2_1_991"/>
    <protectedRange sqref="EVT8:EVT196" name="区域1_2_1_992"/>
    <protectedRange sqref="EVX8:EVX196" name="区域1_2_1_993"/>
    <protectedRange sqref="EWB8:EWB196" name="区域1_2_1_994"/>
    <protectedRange sqref="EWF8:EWF196" name="区域1_2_1_995"/>
    <protectedRange sqref="EWJ8:EWJ196" name="区域1_2_1_996"/>
    <protectedRange sqref="EWN8:EWN196" name="区域1_2_1_997"/>
    <protectedRange sqref="EWR8:EWR196" name="区域1_2_1_998"/>
    <protectedRange sqref="EWV8:EWV196" name="区域1_2_1_999"/>
    <protectedRange sqref="EWZ8:EWZ196" name="区域1_2_1_1000"/>
    <protectedRange sqref="EXD8:EXD196" name="区域1_2_1_1001"/>
    <protectedRange sqref="EXH8:EXH196" name="区域1_2_1_1002"/>
    <protectedRange sqref="EXL8:EXL196" name="区域1_2_1_1003"/>
    <protectedRange sqref="EXP8:EXP196" name="区域1_2_1_1004"/>
    <protectedRange sqref="EXT8:EXT196" name="区域1_2_1_1005"/>
    <protectedRange sqref="EXX8:EXX196" name="区域1_2_1_1006"/>
    <protectedRange sqref="EYB8:EYB196" name="区域1_2_1_1007"/>
    <protectedRange sqref="EYF8:EYF196" name="区域1_2_1_1008"/>
    <protectedRange sqref="EYJ8:EYJ196" name="区域1_2_1_1009"/>
    <protectedRange sqref="EYN8:EYN196" name="区域1_2_1_1010"/>
    <protectedRange sqref="EYR8:EYR196" name="区域1_2_1_1011"/>
    <protectedRange sqref="EYV8:EYV196" name="区域1_2_1_1012"/>
    <protectedRange sqref="EYZ8:EYZ196" name="区域1_2_1_1013"/>
    <protectedRange sqref="EZD8:EZD196" name="区域1_2_1_1014"/>
    <protectedRange sqref="EZH8:EZH196" name="区域1_2_1_1015"/>
    <protectedRange sqref="EZL8:EZL196" name="区域1_2_1_1016"/>
    <protectedRange sqref="EZP8:EZP196" name="区域1_2_1_1017"/>
    <protectedRange sqref="EZT8:EZT196" name="区域1_2_1_1018"/>
    <protectedRange sqref="EZX8:EZX196" name="区域1_2_1_1019"/>
    <protectedRange sqref="FAB8:FAB196" name="区域1_2_1_1020"/>
    <protectedRange sqref="FAF8:FAF196" name="区域1_2_1_1021"/>
    <protectedRange sqref="FAJ8:FAJ196" name="区域1_2_1_1022"/>
    <protectedRange sqref="FAN8:FAN196" name="区域1_2_1_1023"/>
    <protectedRange sqref="FAR8:FAR196" name="区域1_2_1_1024"/>
    <protectedRange sqref="FAV8:FAV196" name="区域1_2_1_1025"/>
    <protectedRange sqref="FAZ8:FAZ196" name="区域1_2_1_1026"/>
    <protectedRange sqref="FBD8:FBD196" name="区域1_2_1_1027"/>
    <protectedRange sqref="FBH8:FBH196" name="区域1_2_1_1028"/>
    <protectedRange sqref="FBL8:FBL196" name="区域1_2_1_1029"/>
    <protectedRange sqref="FBP8:FBP196" name="区域1_2_1_1030"/>
    <protectedRange sqref="FBT8:FBT196" name="区域1_2_1_1031"/>
    <protectedRange sqref="FBX8:FBX196" name="区域1_2_1_1032"/>
    <protectedRange sqref="FCB8:FCB196" name="区域1_2_1_1033"/>
    <protectedRange sqref="FCF8:FCF196" name="区域1_2_1_1034"/>
    <protectedRange sqref="FCJ8:FCJ196" name="区域1_2_1_1035"/>
    <protectedRange sqref="FCN8:FCN196" name="区域1_2_1_1036"/>
    <protectedRange sqref="FCR8:FCR196" name="区域1_2_1_1037"/>
    <protectedRange sqref="FCV8:FCV196" name="区域1_2_1_1038"/>
    <protectedRange sqref="FCZ8:FCZ196" name="区域1_2_1_1039"/>
    <protectedRange sqref="FDD8:FDD196" name="区域1_2_1_1040"/>
    <protectedRange sqref="FDH8:FDH196" name="区域1_2_1_1041"/>
    <protectedRange sqref="FDL8:FDL196" name="区域1_2_1_1042"/>
    <protectedRange sqref="FDP8:FDP196" name="区域1_2_1_1043"/>
    <protectedRange sqref="FDT8:FDT196" name="区域1_2_1_1044"/>
    <protectedRange sqref="FDX8:FDX196" name="区域1_2_1_1045"/>
    <protectedRange sqref="FEB8:FEB196" name="区域1_2_1_1046"/>
    <protectedRange sqref="FEF8:FEF196" name="区域1_2_1_1047"/>
    <protectedRange sqref="FEJ8:FEJ196" name="区域1_2_1_1048"/>
    <protectedRange sqref="FEN8:FEN196" name="区域1_2_1_1049"/>
    <protectedRange sqref="FER8:FER196" name="区域1_2_1_1050"/>
    <protectedRange sqref="FEV8:FEV196" name="区域1_2_1_1051"/>
    <protectedRange sqref="FEZ8:FEZ196" name="区域1_2_1_1052"/>
    <protectedRange sqref="FFD8:FFD196" name="区域1_2_1_1053"/>
    <protectedRange sqref="FFH8:FFH196" name="区域1_2_1_1054"/>
    <protectedRange sqref="FFL8:FFL196" name="区域1_2_1_1055"/>
    <protectedRange sqref="FFP8:FFP196" name="区域1_2_1_1056"/>
    <protectedRange sqref="FFT8:FFT196" name="区域1_2_1_1057"/>
    <protectedRange sqref="FFX8:FFX196" name="区域1_2_1_1058"/>
    <protectedRange sqref="FGB8:FGB196" name="区域1_2_1_1059"/>
    <protectedRange sqref="FGF8:FGF196" name="区域1_2_1_1060"/>
    <protectedRange sqref="FGJ8:FGJ196" name="区域1_2_1_1061"/>
    <protectedRange sqref="FGN8:FGN196" name="区域1_2_1_1062"/>
    <protectedRange sqref="FGR8:FGR196" name="区域1_2_1_1063"/>
    <protectedRange sqref="FGV8:FGV196" name="区域1_2_1_1064"/>
    <protectedRange sqref="FGZ8:FGZ196" name="区域1_2_1_1065"/>
    <protectedRange sqref="FHD8:FHD196" name="区域1_2_1_1066"/>
    <protectedRange sqref="FHH8:FHH196" name="区域1_2_1_1067"/>
    <protectedRange sqref="FHL8:FHL196" name="区域1_2_1_1068"/>
    <protectedRange sqref="FHP8:FHP196" name="区域1_2_1_1069"/>
    <protectedRange sqref="FHT8:FHT196" name="区域1_2_1_1070"/>
    <protectedRange sqref="FHX8:FHX196" name="区域1_2_1_1071"/>
    <protectedRange sqref="FIB8:FIB196" name="区域1_2_1_1072"/>
    <protectedRange sqref="FIF8:FIF196" name="区域1_2_1_1073"/>
    <protectedRange sqref="FIJ8:FIJ196" name="区域1_2_1_1074"/>
    <protectedRange sqref="FIN8:FIN196" name="区域1_2_1_1075"/>
    <protectedRange sqref="FIR8:FIR196" name="区域1_2_1_1076"/>
    <protectedRange sqref="FIV8:FIV196" name="区域1_2_1_1077"/>
    <protectedRange sqref="FIZ8:FIZ196" name="区域1_2_1_1078"/>
    <protectedRange sqref="FJD8:FJD196" name="区域1_2_1_1079"/>
    <protectedRange sqref="FJH8:FJH196" name="区域1_2_1_1080"/>
    <protectedRange sqref="FJL8:FJL196" name="区域1_2_1_1081"/>
    <protectedRange sqref="FJP8:FJP196" name="区域1_2_1_1082"/>
    <protectedRange sqref="FJT8:FJT196" name="区域1_2_1_1083"/>
    <protectedRange sqref="FJX8:FJX196" name="区域1_2_1_1084"/>
    <protectedRange sqref="FKB8:FKB196" name="区域1_2_1_1085"/>
    <protectedRange sqref="FKF8:FKF196" name="区域1_2_1_1086"/>
    <protectedRange sqref="FKJ8:FKJ196" name="区域1_2_1_1087"/>
    <protectedRange sqref="FKN8:FKN196" name="区域1_2_1_1088"/>
    <protectedRange sqref="FKR8:FKR196" name="区域1_2_1_1089"/>
    <protectedRange sqref="FKV8:FKV196" name="区域1_2_1_1090"/>
    <protectedRange sqref="FKZ8:FKZ196" name="区域1_2_1_1091"/>
    <protectedRange sqref="FLD8:FLD196" name="区域1_2_1_1092"/>
    <protectedRange sqref="FLH8:FLH196" name="区域1_2_1_1093"/>
    <protectedRange sqref="FLL8:FLL196" name="区域1_2_1_1094"/>
    <protectedRange sqref="FLP8:FLP196" name="区域1_2_1_1095"/>
    <protectedRange sqref="FLT8:FLT196" name="区域1_2_1_1096"/>
    <protectedRange sqref="FLX8:FLX196" name="区域1_2_1_1097"/>
    <protectedRange sqref="FMB8:FMB196" name="区域1_2_1_1098"/>
    <protectedRange sqref="FMF8:FMF196" name="区域1_2_1_1099"/>
    <protectedRange sqref="FMJ8:FMJ196" name="区域1_2_1_1100"/>
    <protectedRange sqref="FMN8:FMN196" name="区域1_2_1_1101"/>
    <protectedRange sqref="FMR8:FMR196" name="区域1_2_1_1102"/>
    <protectedRange sqref="FMV8:FMV196" name="区域1_2_1_1103"/>
    <protectedRange sqref="FMZ8:FMZ196" name="区域1_2_1_1104"/>
    <protectedRange sqref="FND8:FND196" name="区域1_2_1_1105"/>
    <protectedRange sqref="FNH8:FNH196" name="区域1_2_1_1106"/>
    <protectedRange sqref="FNL8:FNL196" name="区域1_2_1_1107"/>
    <protectedRange sqref="FNP8:FNP196" name="区域1_2_1_1108"/>
    <protectedRange sqref="FNT8:FNT196" name="区域1_2_1_1109"/>
    <protectedRange sqref="FNX8:FNX196" name="区域1_2_1_1110"/>
    <protectedRange sqref="FOB8:FOB196" name="区域1_2_1_1111"/>
    <protectedRange sqref="FOF8:FOF196" name="区域1_2_1_1112"/>
    <protectedRange sqref="FOJ8:FOJ196" name="区域1_2_1_1113"/>
    <protectedRange sqref="FON8:FON196" name="区域1_2_1_1114"/>
    <protectedRange sqref="FOR8:FOR196" name="区域1_2_1_1115"/>
    <protectedRange sqref="FOV8:FOV196" name="区域1_2_1_1116"/>
    <protectedRange sqref="FOZ8:FOZ196" name="区域1_2_1_1117"/>
    <protectedRange sqref="FPD8:FPD196" name="区域1_2_1_1118"/>
    <protectedRange sqref="FPH8:FPH196" name="区域1_2_1_1119"/>
    <protectedRange sqref="FPL8:FPL196" name="区域1_2_1_1120"/>
    <protectedRange sqref="FPP8:FPP196" name="区域1_2_1_1121"/>
    <protectedRange sqref="FPT8:FPT196" name="区域1_2_1_1122"/>
    <protectedRange sqref="FPX8:FPX196" name="区域1_2_1_1123"/>
    <protectedRange sqref="FQB8:FQB196" name="区域1_2_1_1124"/>
    <protectedRange sqref="FQF8:FQF196" name="区域1_2_1_1125"/>
    <protectedRange sqref="FQJ8:FQJ196" name="区域1_2_1_1126"/>
    <protectedRange sqref="FQN8:FQN196" name="区域1_2_1_1127"/>
    <protectedRange sqref="FQR8:FQR196" name="区域1_2_1_1128"/>
    <protectedRange sqref="FQV8:FQV196" name="区域1_2_1_1129"/>
    <protectedRange sqref="FQZ8:FQZ196" name="区域1_2_1_1130"/>
    <protectedRange sqref="FRD8:FRD196" name="区域1_2_1_1131"/>
    <protectedRange sqref="FRH8:FRH196" name="区域1_2_1_1132"/>
    <protectedRange sqref="FRL8:FRL196" name="区域1_2_1_1133"/>
    <protectedRange sqref="FRP8:FRP196" name="区域1_2_1_1134"/>
    <protectedRange sqref="FRT8:FRT196" name="区域1_2_1_1135"/>
    <protectedRange sqref="FRX8:FRX196" name="区域1_2_1_1136"/>
    <protectedRange sqref="FSB8:FSB196" name="区域1_2_1_1137"/>
    <protectedRange sqref="FSF8:FSF196" name="区域1_2_1_1138"/>
    <protectedRange sqref="FSJ8:FSJ196" name="区域1_2_1_1139"/>
    <protectedRange sqref="FSN8:FSN196" name="区域1_2_1_1140"/>
    <protectedRange sqref="FSR8:FSR196" name="区域1_2_1_1141"/>
    <protectedRange sqref="FSV8:FSV196" name="区域1_2_1_1142"/>
    <protectedRange sqref="FSZ8:FSZ196" name="区域1_2_1_1143"/>
    <protectedRange sqref="FTD8:FTD196" name="区域1_2_1_1144"/>
    <protectedRange sqref="FTH8:FTH196" name="区域1_2_1_1145"/>
    <protectedRange sqref="FTL8:FTL196" name="区域1_2_1_1146"/>
    <protectedRange sqref="FTP8:FTP196" name="区域1_2_1_1147"/>
    <protectedRange sqref="FTT8:FTT196" name="区域1_2_1_1148"/>
    <protectedRange sqref="FTX8:FTX196" name="区域1_2_1_1149"/>
    <protectedRange sqref="FUB8:FUB196" name="区域1_2_1_1150"/>
    <protectedRange sqref="FUF8:FUF196" name="区域1_2_1_1151"/>
    <protectedRange sqref="FUJ8:FUJ196" name="区域1_2_1_1152"/>
    <protectedRange sqref="FUN8:FUN196" name="区域1_2_1_1153"/>
    <protectedRange sqref="FUR8:FUR196" name="区域1_2_1_1154"/>
    <protectedRange sqref="FUV8:FUV196" name="区域1_2_1_1155"/>
    <protectedRange sqref="FUZ8:FUZ196" name="区域1_2_1_1156"/>
    <protectedRange sqref="FVD8:FVD196" name="区域1_2_1_1157"/>
    <protectedRange sqref="FVH8:FVH196" name="区域1_2_1_1158"/>
    <protectedRange sqref="FVL8:FVL196" name="区域1_2_1_1159"/>
    <protectedRange sqref="FVP8:FVP196" name="区域1_2_1_1160"/>
    <protectedRange sqref="FVT8:FVT196" name="区域1_2_1_1161"/>
    <protectedRange sqref="FVX8:FVX196" name="区域1_2_1_1162"/>
    <protectedRange sqref="FWB8:FWB196" name="区域1_2_1_1163"/>
    <protectedRange sqref="FWF8:FWF196" name="区域1_2_1_1164"/>
    <protectedRange sqref="FWJ8:FWJ196" name="区域1_2_1_1165"/>
    <protectedRange sqref="FWN8:FWN196" name="区域1_2_1_1166"/>
    <protectedRange sqref="FWR8:FWR196" name="区域1_2_1_1167"/>
    <protectedRange sqref="FWV8:FWV196" name="区域1_2_1_1168"/>
    <protectedRange sqref="FWZ8:FWZ196" name="区域1_2_1_1169"/>
    <protectedRange sqref="FXD8:FXD196" name="区域1_2_1_1170"/>
    <protectedRange sqref="FXH8:FXH196" name="区域1_2_1_1171"/>
    <protectedRange sqref="FXL8:FXL196" name="区域1_2_1_1172"/>
    <protectedRange sqref="FXP8:FXP196" name="区域1_2_1_1173"/>
    <protectedRange sqref="FXT8:FXT196" name="区域1_2_1_1174"/>
    <protectedRange sqref="FXX8:FXX196" name="区域1_2_1_1175"/>
    <protectedRange sqref="FYB8:FYB196" name="区域1_2_1_1176"/>
    <protectedRange sqref="FYF8:FYF196" name="区域1_2_1_1177"/>
    <protectedRange sqref="FYJ8:FYJ196" name="区域1_2_1_1178"/>
    <protectedRange sqref="FYN8:FYN196" name="区域1_2_1_1179"/>
    <protectedRange sqref="FYR8:FYR196" name="区域1_2_1_1180"/>
    <protectedRange sqref="FYV8:FYV196" name="区域1_2_1_1181"/>
    <protectedRange sqref="FYZ8:FYZ196" name="区域1_2_1_1182"/>
    <protectedRange sqref="FZD8:FZD196" name="区域1_2_1_1183"/>
    <protectedRange sqref="FZH8:FZH196" name="区域1_2_1_1184"/>
    <protectedRange sqref="FZL8:FZL196" name="区域1_2_1_1185"/>
    <protectedRange sqref="FZP8:FZP196" name="区域1_2_1_1186"/>
    <protectedRange sqref="FZT8:FZT196" name="区域1_2_1_1187"/>
    <protectedRange sqref="FZX8:FZX196" name="区域1_2_1_1188"/>
    <protectedRange sqref="GAB8:GAB196" name="区域1_2_1_1189"/>
    <protectedRange sqref="GAF8:GAF196" name="区域1_2_1_1190"/>
    <protectedRange sqref="GAJ8:GAJ196" name="区域1_2_1_1191"/>
    <protectedRange sqref="GAN8:GAN196" name="区域1_2_1_1192"/>
    <protectedRange sqref="GAR8:GAR196" name="区域1_2_1_1193"/>
    <protectedRange sqref="GAV8:GAV196" name="区域1_2_1_1194"/>
    <protectedRange sqref="GAZ8:GAZ196" name="区域1_2_1_1195"/>
    <protectedRange sqref="GBD8:GBD196" name="区域1_2_1_1196"/>
    <protectedRange sqref="GBH8:GBH196" name="区域1_2_1_1197"/>
    <protectedRange sqref="GBL8:GBL196" name="区域1_2_1_1198"/>
    <protectedRange sqref="GBP8:GBP196" name="区域1_2_1_1199"/>
    <protectedRange sqref="GBT8:GBT196" name="区域1_2_1_1200"/>
    <protectedRange sqref="GBX8:GBX196" name="区域1_2_1_1201"/>
    <protectedRange sqref="GCB8:GCB196" name="区域1_2_1_1202"/>
    <protectedRange sqref="GCF8:GCF196" name="区域1_2_1_1203"/>
    <protectedRange sqref="GCJ8:GCJ196" name="区域1_2_1_1204"/>
    <protectedRange sqref="GCN8:GCN196" name="区域1_2_1_1205"/>
    <protectedRange sqref="GCR8:GCR196" name="区域1_2_1_1206"/>
    <protectedRange sqref="GCV8:GCV196" name="区域1_2_1_1207"/>
    <protectedRange sqref="GCZ8:GCZ196" name="区域1_2_1_1208"/>
    <protectedRange sqref="GDD8:GDD196" name="区域1_2_1_1209"/>
    <protectedRange sqref="GDH8:GDH196" name="区域1_2_1_1210"/>
    <protectedRange sqref="GDL8:GDL196" name="区域1_2_1_1211"/>
    <protectedRange sqref="GDP8:GDP196" name="区域1_2_1_1212"/>
    <protectedRange sqref="GDT8:GDT196" name="区域1_2_1_1213"/>
    <protectedRange sqref="GDX8:GDX196" name="区域1_2_1_1214"/>
    <protectedRange sqref="GEB8:GEB196" name="区域1_2_1_1215"/>
    <protectedRange sqref="GEF8:GEF196" name="区域1_2_1_1216"/>
    <protectedRange sqref="GEJ8:GEJ196" name="区域1_2_1_1217"/>
    <protectedRange sqref="GEN8:GEN196" name="区域1_2_1_1218"/>
    <protectedRange sqref="GER8:GER196" name="区域1_2_1_1219"/>
    <protectedRange sqref="GEV8:GEV196" name="区域1_2_1_1220"/>
    <protectedRange sqref="GEZ8:GEZ196" name="区域1_2_1_1221"/>
    <protectedRange sqref="GFD8:GFD196" name="区域1_2_1_1222"/>
    <protectedRange sqref="GFH8:GFH196" name="区域1_2_1_1223"/>
    <protectedRange sqref="GFL8:GFL196" name="区域1_2_1_1224"/>
    <protectedRange sqref="GFP8:GFP196" name="区域1_2_1_1225"/>
    <protectedRange sqref="GFT8:GFT196" name="区域1_2_1_1226"/>
    <protectedRange sqref="GFX8:GFX196" name="区域1_2_1_1227"/>
    <protectedRange sqref="GGB8:GGB196" name="区域1_2_1_1228"/>
    <protectedRange sqref="GGF8:GGF196" name="区域1_2_1_1229"/>
    <protectedRange sqref="GGJ8:GGJ196" name="区域1_2_1_1230"/>
    <protectedRange sqref="GGN8:GGN196" name="区域1_2_1_1231"/>
    <protectedRange sqref="GGR8:GGR196" name="区域1_2_1_1232"/>
    <protectedRange sqref="GGV8:GGV196" name="区域1_2_1_1233"/>
    <protectedRange sqref="GGZ8:GGZ196" name="区域1_2_1_1234"/>
    <protectedRange sqref="GHD8:GHD196" name="区域1_2_1_1235"/>
    <protectedRange sqref="GHH8:GHH196" name="区域1_2_1_1236"/>
    <protectedRange sqref="GHL8:GHL196" name="区域1_2_1_1237"/>
    <protectedRange sqref="GHP8:GHP196" name="区域1_2_1_1238"/>
    <protectedRange sqref="GHT8:GHT196" name="区域1_2_1_1239"/>
    <protectedRange sqref="GHX8:GHX196" name="区域1_2_1_1240"/>
    <protectedRange sqref="GIB8:GIB196" name="区域1_2_1_1241"/>
    <protectedRange sqref="GIF8:GIF196" name="区域1_2_1_1242"/>
    <protectedRange sqref="GIJ8:GIJ196" name="区域1_2_1_1243"/>
    <protectedRange sqref="GIN8:GIN196" name="区域1_2_1_1244"/>
    <protectedRange sqref="GIR8:GIR196" name="区域1_2_1_1245"/>
    <protectedRange sqref="GIV8:GIV196" name="区域1_2_1_1246"/>
    <protectedRange sqref="GIZ8:GIZ196" name="区域1_2_1_1247"/>
    <protectedRange sqref="GJD8:GJD196" name="区域1_2_1_1248"/>
    <protectedRange sqref="GJH8:GJH196" name="区域1_2_1_1249"/>
    <protectedRange sqref="GJL8:GJL196" name="区域1_2_1_1250"/>
    <protectedRange sqref="GJP8:GJP196" name="区域1_2_1_1251"/>
    <protectedRange sqref="GJT8:GJT196" name="区域1_2_1_1252"/>
    <protectedRange sqref="GJX8:GJX196" name="区域1_2_1_1253"/>
    <protectedRange sqref="GKB8:GKB196" name="区域1_2_1_1254"/>
    <protectedRange sqref="GKF8:GKF196" name="区域1_2_1_1255"/>
    <protectedRange sqref="GKJ8:GKJ196" name="区域1_2_1_1256"/>
    <protectedRange sqref="GKN8:GKN196" name="区域1_2_1_1257"/>
    <protectedRange sqref="GKR8:GKR196" name="区域1_2_1_1258"/>
    <protectedRange sqref="GKV8:GKV196" name="区域1_2_1_1259"/>
    <protectedRange sqref="GKZ8:GKZ196" name="区域1_2_1_1260"/>
    <protectedRange sqref="GLD8:GLD196" name="区域1_2_1_1261"/>
    <protectedRange sqref="GLH8:GLH196" name="区域1_2_1_1262"/>
    <protectedRange sqref="GLL8:GLL196" name="区域1_2_1_1263"/>
    <protectedRange sqref="GLP8:GLP196" name="区域1_2_1_1264"/>
    <protectedRange sqref="GLT8:GLT196" name="区域1_2_1_1265"/>
    <protectedRange sqref="GLX8:GLX196" name="区域1_2_1_1266"/>
    <protectedRange sqref="GMB8:GMB196" name="区域1_2_1_1267"/>
    <protectedRange sqref="GMF8:GMF196" name="区域1_2_1_1268"/>
    <protectedRange sqref="GMJ8:GMJ196" name="区域1_2_1_1269"/>
    <protectedRange sqref="GMN8:GMN196" name="区域1_2_1_1270"/>
    <protectedRange sqref="GMR8:GMR196" name="区域1_2_1_1271"/>
    <protectedRange sqref="GMV8:GMV196" name="区域1_2_1_1272"/>
    <protectedRange sqref="GMZ8:GMZ196" name="区域1_2_1_1273"/>
    <protectedRange sqref="GND8:GND196" name="区域1_2_1_1274"/>
    <protectedRange sqref="GNH8:GNH196" name="区域1_2_1_1275"/>
    <protectedRange sqref="GNL8:GNL196" name="区域1_2_1_1276"/>
    <protectedRange sqref="GNP8:GNP196" name="区域1_2_1_1277"/>
    <protectedRange sqref="GNT8:GNT196" name="区域1_2_1_1278"/>
    <protectedRange sqref="GNX8:GNX196" name="区域1_2_1_1279"/>
    <protectedRange sqref="GOB8:GOB196" name="区域1_2_1_1280"/>
    <protectedRange sqref="GOF8:GOF196" name="区域1_2_1_1281"/>
    <protectedRange sqref="GOJ8:GOJ196" name="区域1_2_1_1282"/>
    <protectedRange sqref="GON8:GON196" name="区域1_2_1_1283"/>
    <protectedRange sqref="GOR8:GOR196" name="区域1_2_1_1284"/>
    <protectedRange sqref="GOV8:GOV196" name="区域1_2_1_1285"/>
    <protectedRange sqref="GOZ8:GOZ196" name="区域1_2_1_1286"/>
    <protectedRange sqref="GPD8:GPD196" name="区域1_2_1_1287"/>
    <protectedRange sqref="GPH8:GPH196" name="区域1_2_1_1288"/>
    <protectedRange sqref="GPL8:GPL196" name="区域1_2_1_1289"/>
    <protectedRange sqref="GPP8:GPP196" name="区域1_2_1_1290"/>
    <protectedRange sqref="GPT8:GPT196" name="区域1_2_1_1291"/>
    <protectedRange sqref="GPX8:GPX196" name="区域1_2_1_1292"/>
    <protectedRange sqref="GQB8:GQB196" name="区域1_2_1_1293"/>
    <protectedRange sqref="GQF8:GQF196" name="区域1_2_1_1294"/>
    <protectedRange sqref="GQJ8:GQJ196" name="区域1_2_1_1295"/>
    <protectedRange sqref="GQN8:GQN196" name="区域1_2_1_1296"/>
    <protectedRange sqref="GQR8:GQR196" name="区域1_2_1_1297"/>
    <protectedRange sqref="GQV8:GQV196" name="区域1_2_1_1298"/>
    <protectedRange sqref="GQZ8:GQZ196" name="区域1_2_1_1299"/>
    <protectedRange sqref="GRD8:GRD196" name="区域1_2_1_1300"/>
    <protectedRange sqref="GRH8:GRH196" name="区域1_2_1_1301"/>
    <protectedRange sqref="GRL8:GRL196" name="区域1_2_1_1302"/>
    <protectedRange sqref="GRP8:GRP196" name="区域1_2_1_1303"/>
    <protectedRange sqref="GRT8:GRT196" name="区域1_2_1_1304"/>
    <protectedRange sqref="GRX8:GRX196" name="区域1_2_1_1305"/>
    <protectedRange sqref="GSB8:GSB196" name="区域1_2_1_1306"/>
    <protectedRange sqref="GSF8:GSF196" name="区域1_2_1_1307"/>
    <protectedRange sqref="GSJ8:GSJ196" name="区域1_2_1_1308"/>
    <protectedRange sqref="GSN8:GSN196" name="区域1_2_1_1309"/>
    <protectedRange sqref="GSR8:GSR196" name="区域1_2_1_1310"/>
    <protectedRange sqref="GSV8:GSV196" name="区域1_2_1_1311"/>
    <protectedRange sqref="GSZ8:GSZ196" name="区域1_2_1_1312"/>
    <protectedRange sqref="GTD8:GTD196" name="区域1_2_1_1313"/>
    <protectedRange sqref="GTH8:GTH196" name="区域1_2_1_1314"/>
    <protectedRange sqref="GTL8:GTL196" name="区域1_2_1_1315"/>
    <protectedRange sqref="GTP8:GTP196" name="区域1_2_1_1316"/>
    <protectedRange sqref="GTT8:GTT196" name="区域1_2_1_1317"/>
    <protectedRange sqref="GTX8:GTX196" name="区域1_2_1_1318"/>
    <protectedRange sqref="GUB8:GUB196" name="区域1_2_1_1319"/>
    <protectedRange sqref="GUF8:GUF196" name="区域1_2_1_1320"/>
    <protectedRange sqref="GUJ8:GUJ196" name="区域1_2_1_1321"/>
    <protectedRange sqref="GUN8:GUN196" name="区域1_2_1_1322"/>
    <protectedRange sqref="GUR8:GUR196" name="区域1_2_1_1323"/>
    <protectedRange sqref="GUV8:GUV196" name="区域1_2_1_1324"/>
    <protectedRange sqref="GUZ8:GUZ196" name="区域1_2_1_1325"/>
    <protectedRange sqref="GVD8:GVD196" name="区域1_2_1_1326"/>
    <protectedRange sqref="GVH8:GVH196" name="区域1_2_1_1327"/>
    <protectedRange sqref="GVL8:GVL196" name="区域1_2_1_1328"/>
    <protectedRange sqref="GVP8:GVP196" name="区域1_2_1_1329"/>
    <protectedRange sqref="GVT8:GVT196" name="区域1_2_1_1330"/>
    <protectedRange sqref="GVX8:GVX196" name="区域1_2_1_1331"/>
    <protectedRange sqref="GWB8:GWB196" name="区域1_2_1_1332"/>
    <protectedRange sqref="GWF8:GWF196" name="区域1_2_1_1333"/>
    <protectedRange sqref="GWJ8:GWJ196" name="区域1_2_1_1334"/>
    <protectedRange sqref="GWN8:GWN196" name="区域1_2_1_1335"/>
    <protectedRange sqref="GWR8:GWR196" name="区域1_2_1_1336"/>
    <protectedRange sqref="GWV8:GWV196" name="区域1_2_1_1337"/>
    <protectedRange sqref="GWZ8:GWZ196" name="区域1_2_1_1338"/>
    <protectedRange sqref="GXD8:GXD196" name="区域1_2_1_1339"/>
    <protectedRange sqref="GXH8:GXH196" name="区域1_2_1_1340"/>
    <protectedRange sqref="GXL8:GXL196" name="区域1_2_1_1341"/>
    <protectedRange sqref="GXP8:GXP196" name="区域1_2_1_1342"/>
    <protectedRange sqref="GXT8:GXT196" name="区域1_2_1_1343"/>
    <protectedRange sqref="GXX8:GXX196" name="区域1_2_1_1344"/>
    <protectedRange sqref="GYB8:GYB196" name="区域1_2_1_1345"/>
    <protectedRange sqref="GYF8:GYF196" name="区域1_2_1_1346"/>
    <protectedRange sqref="GYJ8:GYJ196" name="区域1_2_1_1347"/>
    <protectedRange sqref="GYN8:GYN196" name="区域1_2_1_1348"/>
    <protectedRange sqref="GYR8:GYR196" name="区域1_2_1_1349"/>
    <protectedRange sqref="GYV8:GYV196" name="区域1_2_1_1350"/>
    <protectedRange sqref="GYZ8:GYZ196" name="区域1_2_1_1351"/>
    <protectedRange sqref="GZD8:GZD196" name="区域1_2_1_1352"/>
    <protectedRange sqref="GZH8:GZH196" name="区域1_2_1_1353"/>
    <protectedRange sqref="GZL8:GZL196" name="区域1_2_1_1354"/>
    <protectedRange sqref="GZP8:GZP196" name="区域1_2_1_1355"/>
    <protectedRange sqref="GZT8:GZT196" name="区域1_2_1_1356"/>
    <protectedRange sqref="GZX8:GZX196" name="区域1_2_1_1357"/>
    <protectedRange sqref="HAB8:HAB196" name="区域1_2_1_1358"/>
    <protectedRange sqref="HAF8:HAF196" name="区域1_2_1_1359"/>
    <protectedRange sqref="HAJ8:HAJ196" name="区域1_2_1_1360"/>
    <protectedRange sqref="HAN8:HAN196" name="区域1_2_1_1361"/>
    <protectedRange sqref="HAR8:HAR196" name="区域1_2_1_1362"/>
    <protectedRange sqref="HAV8:HAV196" name="区域1_2_1_1363"/>
    <protectedRange sqref="HAZ8:HAZ196" name="区域1_2_1_1364"/>
    <protectedRange sqref="HBD8:HBD196" name="区域1_2_1_1365"/>
    <protectedRange sqref="HBH8:HBH196" name="区域1_2_1_1366"/>
    <protectedRange sqref="HBL8:HBL196" name="区域1_2_1_1367"/>
    <protectedRange sqref="HBP8:HBP196" name="区域1_2_1_1368"/>
    <protectedRange sqref="HBT8:HBT196" name="区域1_2_1_1369"/>
    <protectedRange sqref="HBX8:HBX196" name="区域1_2_1_1370"/>
    <protectedRange sqref="HCB8:HCB196" name="区域1_2_1_1371"/>
    <protectedRange sqref="HCF8:HCF196" name="区域1_2_1_1372"/>
    <protectedRange sqref="HCJ8:HCJ196" name="区域1_2_1_1373"/>
    <protectedRange sqref="HCN8:HCN196" name="区域1_2_1_1374"/>
    <protectedRange sqref="HCR8:HCR196" name="区域1_2_1_1375"/>
    <protectedRange sqref="HCV8:HCV196" name="区域1_2_1_1376"/>
    <protectedRange sqref="HCZ8:HCZ196" name="区域1_2_1_1377"/>
    <protectedRange sqref="HDD8:HDD196" name="区域1_2_1_1378"/>
    <protectedRange sqref="HDH8:HDH196" name="区域1_2_1_1379"/>
    <protectedRange sqref="HDL8:HDL196" name="区域1_2_1_1380"/>
    <protectedRange sqref="HDP8:HDP196" name="区域1_2_1_1381"/>
    <protectedRange sqref="HDT8:HDT196" name="区域1_2_1_1382"/>
    <protectedRange sqref="HDX8:HDX196" name="区域1_2_1_1383"/>
    <protectedRange sqref="HEB8:HEB196" name="区域1_2_1_1384"/>
    <protectedRange sqref="HEF8:HEF196" name="区域1_2_1_1385"/>
    <protectedRange sqref="HEJ8:HEJ196" name="区域1_2_1_1386"/>
    <protectedRange sqref="HEN8:HEN196" name="区域1_2_1_1387"/>
    <protectedRange sqref="HER8:HER196" name="区域1_2_1_1388"/>
    <protectedRange sqref="HEV8:HEV196" name="区域1_2_1_1389"/>
    <protectedRange sqref="HEZ8:HEZ196" name="区域1_2_1_1390"/>
    <protectedRange sqref="HFD8:HFD196" name="区域1_2_1_1391"/>
    <protectedRange sqref="HFH8:HFH196" name="区域1_2_1_1392"/>
    <protectedRange sqref="HFL8:HFL196" name="区域1_2_1_1393"/>
    <protectedRange sqref="HFP8:HFP196" name="区域1_2_1_1394"/>
    <protectedRange sqref="HFT8:HFT196" name="区域1_2_1_1395"/>
    <protectedRange sqref="HFX8:HFX196" name="区域1_2_1_1396"/>
    <protectedRange sqref="HGB8:HGB196" name="区域1_2_1_1397"/>
    <protectedRange sqref="HGF8:HGF196" name="区域1_2_1_1398"/>
    <protectedRange sqref="HGJ8:HGJ196" name="区域1_2_1_1399"/>
    <protectedRange sqref="HGN8:HGN196" name="区域1_2_1_1400"/>
    <protectedRange sqref="HGR8:HGR196" name="区域1_2_1_1401"/>
    <protectedRange sqref="HGV8:HGV196" name="区域1_2_1_1402"/>
    <protectedRange sqref="HGZ8:HGZ196" name="区域1_2_1_1403"/>
    <protectedRange sqref="HHD8:HHD196" name="区域1_2_1_1404"/>
    <protectedRange sqref="HHH8:HHH196" name="区域1_2_1_1405"/>
    <protectedRange sqref="HHL8:HHL196" name="区域1_2_1_1406"/>
    <protectedRange sqref="HHP8:HHP196" name="区域1_2_1_1407"/>
    <protectedRange sqref="HHT8:HHT196" name="区域1_2_1_1408"/>
    <protectedRange sqref="HHX8:HHX196" name="区域1_2_1_1409"/>
    <protectedRange sqref="HIB8:HIB196" name="区域1_2_1_1410"/>
    <protectedRange sqref="HIF8:HIF196" name="区域1_2_1_1411"/>
    <protectedRange sqref="HIJ8:HIJ196" name="区域1_2_1_1412"/>
    <protectedRange sqref="HIN8:HIN196" name="区域1_2_1_1413"/>
    <protectedRange sqref="HIR8:HIR196" name="区域1_2_1_1414"/>
    <protectedRange sqref="HIV8:HIV196" name="区域1_2_1_1415"/>
    <protectedRange sqref="HIZ8:HIZ196" name="区域1_2_1_1416"/>
    <protectedRange sqref="HJD8:HJD196" name="区域1_2_1_1417"/>
    <protectedRange sqref="HJH8:HJH196" name="区域1_2_1_1418"/>
    <protectedRange sqref="HJL8:HJL196" name="区域1_2_1_1419"/>
    <protectedRange sqref="HJP8:HJP196" name="区域1_2_1_1420"/>
    <protectedRange sqref="HJT8:HJT196" name="区域1_2_1_1421"/>
    <protectedRange sqref="HJX8:HJX196" name="区域1_2_1_1422"/>
    <protectedRange sqref="HKB8:HKB196" name="区域1_2_1_1423"/>
    <protectedRange sqref="HKF8:HKF196" name="区域1_2_1_1424"/>
    <protectedRange sqref="HKJ8:HKJ196" name="区域1_2_1_1425"/>
    <protectedRange sqref="HKN8:HKN196" name="区域1_2_1_1426"/>
    <protectedRange sqref="HKR8:HKR196" name="区域1_2_1_1427"/>
    <protectedRange sqref="HKV8:HKV196" name="区域1_2_1_1428"/>
    <protectedRange sqref="HKZ8:HKZ196" name="区域1_2_1_1429"/>
    <protectedRange sqref="HLD8:HLD196" name="区域1_2_1_1430"/>
    <protectedRange sqref="HLH8:HLH196" name="区域1_2_1_1431"/>
    <protectedRange sqref="HLL8:HLL196" name="区域1_2_1_1432"/>
    <protectedRange sqref="HLP8:HLP196" name="区域1_2_1_1433"/>
    <protectedRange sqref="HLT8:HLT196" name="区域1_2_1_1434"/>
    <protectedRange sqref="HLX8:HLX196" name="区域1_2_1_1435"/>
    <protectedRange sqref="HMB8:HMB196" name="区域1_2_1_1436"/>
    <protectedRange sqref="HMF8:HMF196" name="区域1_2_1_1437"/>
    <protectedRange sqref="HMJ8:HMJ196" name="区域1_2_1_1438"/>
    <protectedRange sqref="HMN8:HMN196" name="区域1_2_1_1439"/>
    <protectedRange sqref="HMR8:HMR196" name="区域1_2_1_1440"/>
    <protectedRange sqref="HMV8:HMV196" name="区域1_2_1_1441"/>
    <protectedRange sqref="HMZ8:HMZ196" name="区域1_2_1_1442"/>
    <protectedRange sqref="HND8:HND196" name="区域1_2_1_1443"/>
    <protectedRange sqref="HNH8:HNH196" name="区域1_2_1_1444"/>
    <protectedRange sqref="HNL8:HNL196" name="区域1_2_1_1445"/>
    <protectedRange sqref="HNP8:HNP196" name="区域1_2_1_1446"/>
    <protectedRange sqref="HNT8:HNT196" name="区域1_2_1_1447"/>
    <protectedRange sqref="HNX8:HNX196" name="区域1_2_1_1448"/>
    <protectedRange sqref="HOB8:HOB196" name="区域1_2_1_1449"/>
    <protectedRange sqref="HOF8:HOF196" name="区域1_2_1_1450"/>
    <protectedRange sqref="HOJ8:HOJ196" name="区域1_2_1_1451"/>
    <protectedRange sqref="HON8:HON196" name="区域1_2_1_1452"/>
    <protectedRange sqref="HOR8:HOR196" name="区域1_2_1_1453"/>
    <protectedRange sqref="HOV8:HOV196" name="区域1_2_1_1454"/>
    <protectedRange sqref="HOZ8:HOZ196" name="区域1_2_1_1455"/>
    <protectedRange sqref="HPD8:HPD196" name="区域1_2_1_1456"/>
    <protectedRange sqref="HPH8:HPH196" name="区域1_2_1_1457"/>
    <protectedRange sqref="HPL8:HPL196" name="区域1_2_1_1458"/>
    <protectedRange sqref="HPP8:HPP196" name="区域1_2_1_1459"/>
    <protectedRange sqref="HPT8:HPT196" name="区域1_2_1_1460"/>
    <protectedRange sqref="HPX8:HPX196" name="区域1_2_1_1461"/>
    <protectedRange sqref="HQB8:HQB196" name="区域1_2_1_1462"/>
    <protectedRange sqref="HQF8:HQF196" name="区域1_2_1_1463"/>
    <protectedRange sqref="HQJ8:HQJ196" name="区域1_2_1_1464"/>
    <protectedRange sqref="HQN8:HQN196" name="区域1_2_1_1465"/>
    <protectedRange sqref="HQR8:HQR196" name="区域1_2_1_1466"/>
    <protectedRange sqref="HQV8:HQV196" name="区域1_2_1_1467"/>
    <protectedRange sqref="HQZ8:HQZ196" name="区域1_2_1_1468"/>
    <protectedRange sqref="HRD8:HRD196" name="区域1_2_1_1469"/>
    <protectedRange sqref="HRH8:HRH196" name="区域1_2_1_1470"/>
    <protectedRange sqref="HRL8:HRL196" name="区域1_2_1_1471"/>
    <protectedRange sqref="HRP8:HRP196" name="区域1_2_1_1472"/>
    <protectedRange sqref="HRT8:HRT196" name="区域1_2_1_1473"/>
    <protectedRange sqref="HRX8:HRX196" name="区域1_2_1_1474"/>
    <protectedRange sqref="HSB8:HSB196" name="区域1_2_1_1475"/>
    <protectedRange sqref="HSF8:HSF196" name="区域1_2_1_1476"/>
    <protectedRange sqref="HSJ8:HSJ196" name="区域1_2_1_1477"/>
    <protectedRange sqref="HSN8:HSN196" name="区域1_2_1_1478"/>
    <protectedRange sqref="HSR8:HSR196" name="区域1_2_1_1479"/>
    <protectedRange sqref="HSV8:HSV196" name="区域1_2_1_1480"/>
    <protectedRange sqref="HSZ8:HSZ196" name="区域1_2_1_1481"/>
    <protectedRange sqref="HTD8:HTD196" name="区域1_2_1_1482"/>
    <protectedRange sqref="HTH8:HTH196" name="区域1_2_1_1483"/>
    <protectedRange sqref="HTL8:HTL196" name="区域1_2_1_1484"/>
    <protectedRange sqref="HTP8:HTP196" name="区域1_2_1_1485"/>
    <protectedRange sqref="HTT8:HTT196" name="区域1_2_1_1486"/>
    <protectedRange sqref="HTX8:HTX196" name="区域1_2_1_1487"/>
    <protectedRange sqref="HUB8:HUB196" name="区域1_2_1_1488"/>
    <protectedRange sqref="HUF8:HUF196" name="区域1_2_1_1489"/>
    <protectedRange sqref="HUJ8:HUJ196" name="区域1_2_1_1490"/>
    <protectedRange sqref="HUN8:HUN196" name="区域1_2_1_1491"/>
    <protectedRange sqref="HUR8:HUR196" name="区域1_2_1_1492"/>
    <protectedRange sqref="HUV8:HUV196" name="区域1_2_1_1493"/>
    <protectedRange sqref="HUZ8:HUZ196" name="区域1_2_1_1494"/>
    <protectedRange sqref="HVD8:HVD196" name="区域1_2_1_1495"/>
    <protectedRange sqref="HVH8:HVH196" name="区域1_2_1_1496"/>
    <protectedRange sqref="HVL8:HVL196" name="区域1_2_1_1497"/>
    <protectedRange sqref="HVP8:HVP196" name="区域1_2_1_1498"/>
    <protectedRange sqref="HVT8:HVT196" name="区域1_2_1_1499"/>
    <protectedRange sqref="HVX8:HVX196" name="区域1_2_1_1500"/>
    <protectedRange sqref="HWB8:HWB196" name="区域1_2_1_1501"/>
    <protectedRange sqref="HWF8:HWF196" name="区域1_2_1_1502"/>
    <protectedRange sqref="HWJ8:HWJ196" name="区域1_2_1_1503"/>
    <protectedRange sqref="HWN8:HWN196" name="区域1_2_1_1504"/>
    <protectedRange sqref="HWR8:HWR196" name="区域1_2_1_1505"/>
    <protectedRange sqref="HWV8:HWV196" name="区域1_2_1_1506"/>
    <protectedRange sqref="HWZ8:HWZ196" name="区域1_2_1_1507"/>
    <protectedRange sqref="HXD8:HXD196" name="区域1_2_1_1508"/>
    <protectedRange sqref="HXH8:HXH196" name="区域1_2_1_1509"/>
    <protectedRange sqref="HXL8:HXL196" name="区域1_2_1_1510"/>
    <protectedRange sqref="HXP8:HXP196" name="区域1_2_1_1511"/>
    <protectedRange sqref="HXT8:HXT196" name="区域1_2_1_1512"/>
    <protectedRange sqref="HXX8:HXX196" name="区域1_2_1_1513"/>
    <protectedRange sqref="HYB8:HYB196" name="区域1_2_1_1514"/>
    <protectedRange sqref="HYF8:HYF196" name="区域1_2_1_1515"/>
    <protectedRange sqref="HYJ8:HYJ196" name="区域1_2_1_1516"/>
    <protectedRange sqref="HYN8:HYN196" name="区域1_2_1_1517"/>
    <protectedRange sqref="HYR8:HYR196" name="区域1_2_1_1518"/>
    <protectedRange sqref="HYV8:HYV196" name="区域1_2_1_1519"/>
    <protectedRange sqref="HYZ8:HYZ196" name="区域1_2_1_1520"/>
    <protectedRange sqref="HZD8:HZD196" name="区域1_2_1_1521"/>
    <protectedRange sqref="HZH8:HZH196" name="区域1_2_1_1522"/>
    <protectedRange sqref="HZL8:HZL196" name="区域1_2_1_1523"/>
    <protectedRange sqref="HZP8:HZP196" name="区域1_2_1_1524"/>
    <protectedRange sqref="HZT8:HZT196" name="区域1_2_1_1525"/>
    <protectedRange sqref="HZX8:HZX196" name="区域1_2_1_1526"/>
    <protectedRange sqref="IAB8:IAB196" name="区域1_2_1_1527"/>
    <protectedRange sqref="IAF8:IAF196" name="区域1_2_1_1528"/>
    <protectedRange sqref="IAJ8:IAJ196" name="区域1_2_1_1529"/>
    <protectedRange sqref="IAN8:IAN196" name="区域1_2_1_1530"/>
    <protectedRange sqref="IAR8:IAR196" name="区域1_2_1_1531"/>
    <protectedRange sqref="IAV8:IAV196" name="区域1_2_1_1532"/>
    <protectedRange sqref="IAZ8:IAZ196" name="区域1_2_1_1533"/>
    <protectedRange sqref="IBD8:IBD196" name="区域1_2_1_1534"/>
    <protectedRange sqref="IBH8:IBH196" name="区域1_2_1_1535"/>
    <protectedRange sqref="IBL8:IBL196" name="区域1_2_1_1536"/>
    <protectedRange sqref="IBP8:IBP196" name="区域1_2_1_1537"/>
    <protectedRange sqref="IBT8:IBT196" name="区域1_2_1_1538"/>
    <protectedRange sqref="IBX8:IBX196" name="区域1_2_1_1539"/>
    <protectedRange sqref="ICB8:ICB196" name="区域1_2_1_1540"/>
    <protectedRange sqref="ICF8:ICF196" name="区域1_2_1_1541"/>
    <protectedRange sqref="ICJ8:ICJ196" name="区域1_2_1_1542"/>
    <protectedRange sqref="ICN8:ICN196" name="区域1_2_1_1543"/>
    <protectedRange sqref="ICR8:ICR196" name="区域1_2_1_1544"/>
    <protectedRange sqref="ICV8:ICV196" name="区域1_2_1_1545"/>
    <protectedRange sqref="ICZ8:ICZ196" name="区域1_2_1_1546"/>
    <protectedRange sqref="IDD8:IDD196" name="区域1_2_1_1547"/>
    <protectedRange sqref="IDH8:IDH196" name="区域1_2_1_1548"/>
    <protectedRange sqref="IDL8:IDL196" name="区域1_2_1_1549"/>
    <protectedRange sqref="IDP8:IDP196" name="区域1_2_1_1550"/>
    <protectedRange sqref="IDT8:IDT196" name="区域1_2_1_1551"/>
    <protectedRange sqref="IDX8:IDX196" name="区域1_2_1_1552"/>
    <protectedRange sqref="IEB8:IEB196" name="区域1_2_1_1553"/>
    <protectedRange sqref="IEF8:IEF196" name="区域1_2_1_1554"/>
    <protectedRange sqref="IEJ8:IEJ196" name="区域1_2_1_1555"/>
    <protectedRange sqref="IEN8:IEN196" name="区域1_2_1_1556"/>
    <protectedRange sqref="IER8:IER196" name="区域1_2_1_1557"/>
    <protectedRange sqref="IEV8:IEV196" name="区域1_2_1_1558"/>
    <protectedRange sqref="IEZ8:IEZ196" name="区域1_2_1_1559"/>
    <protectedRange sqref="IFD8:IFD196" name="区域1_2_1_1560"/>
    <protectedRange sqref="IFH8:IFH196" name="区域1_2_1_1561"/>
    <protectedRange sqref="IFL8:IFL196" name="区域1_2_1_1562"/>
    <protectedRange sqref="IFP8:IFP196" name="区域1_2_1_1563"/>
    <protectedRange sqref="IFT8:IFT196" name="区域1_2_1_1564"/>
    <protectedRange sqref="IFX8:IFX196" name="区域1_2_1_1565"/>
    <protectedRange sqref="IGB8:IGB196" name="区域1_2_1_1566"/>
    <protectedRange sqref="IGF8:IGF196" name="区域1_2_1_1567"/>
    <protectedRange sqref="IGJ8:IGJ196" name="区域1_2_1_1568"/>
    <protectedRange sqref="IGN8:IGN196" name="区域1_2_1_1569"/>
    <protectedRange sqref="IGR8:IGR196" name="区域1_2_1_1570"/>
    <protectedRange sqref="IGV8:IGV196" name="区域1_2_1_1571"/>
    <protectedRange sqref="IGZ8:IGZ196" name="区域1_2_1_1572"/>
    <protectedRange sqref="IHD8:IHD196" name="区域1_2_1_1573"/>
    <protectedRange sqref="IHH8:IHH196" name="区域1_2_1_1574"/>
    <protectedRange sqref="IHL8:IHL196" name="区域1_2_1_1575"/>
    <protectedRange sqref="IHP8:IHP196" name="区域1_2_1_1576"/>
    <protectedRange sqref="IHT8:IHT196" name="区域1_2_1_1577"/>
    <protectedRange sqref="IHX8:IHX196" name="区域1_2_1_1578"/>
    <protectedRange sqref="IIB8:IIB196" name="区域1_2_1_1579"/>
    <protectedRange sqref="IIF8:IIF196" name="区域1_2_1_1580"/>
    <protectedRange sqref="IIJ8:IIJ196" name="区域1_2_1_1581"/>
    <protectedRange sqref="IIN8:IIN196" name="区域1_2_1_1582"/>
    <protectedRange sqref="IIR8:IIR196" name="区域1_2_1_1583"/>
    <protectedRange sqref="IIV8:IIV196" name="区域1_2_1_1584"/>
    <protectedRange sqref="IIZ8:IIZ196" name="区域1_2_1_1585"/>
    <protectedRange sqref="IJD8:IJD196" name="区域1_2_1_1586"/>
    <protectedRange sqref="IJH8:IJH196" name="区域1_2_1_1587"/>
    <protectedRange sqref="IJL8:IJL196" name="区域1_2_1_1588"/>
    <protectedRange sqref="IJP8:IJP196" name="区域1_2_1_1589"/>
    <protectedRange sqref="IJT8:IJT196" name="区域1_2_1_1590"/>
    <protectedRange sqref="IJX8:IJX196" name="区域1_2_1_1591"/>
    <protectedRange sqref="IKB8:IKB196" name="区域1_2_1_1592"/>
    <protectedRange sqref="IKF8:IKF196" name="区域1_2_1_1593"/>
    <protectedRange sqref="IKJ8:IKJ196" name="区域1_2_1_1594"/>
    <protectedRange sqref="IKN8:IKN196" name="区域1_2_1_1595"/>
    <protectedRange sqref="IKR8:IKR196" name="区域1_2_1_1596"/>
    <protectedRange sqref="IKV8:IKV196" name="区域1_2_1_1597"/>
    <protectedRange sqref="IKZ8:IKZ196" name="区域1_2_1_1598"/>
    <protectedRange sqref="ILD8:ILD196" name="区域1_2_1_1599"/>
    <protectedRange sqref="ILH8:ILH196" name="区域1_2_1_1600"/>
    <protectedRange sqref="ILL8:ILL196" name="区域1_2_1_1601"/>
    <protectedRange sqref="ILP8:ILP196" name="区域1_2_1_1602"/>
    <protectedRange sqref="ILT8:ILT196" name="区域1_2_1_1603"/>
    <protectedRange sqref="ILX8:ILX196" name="区域1_2_1_1604"/>
    <protectedRange sqref="IMB8:IMB196" name="区域1_2_1_1605"/>
    <protectedRange sqref="IMF8:IMF196" name="区域1_2_1_1606"/>
    <protectedRange sqref="IMJ8:IMJ196" name="区域1_2_1_1607"/>
    <protectedRange sqref="IMN8:IMN196" name="区域1_2_1_1608"/>
    <protectedRange sqref="IMR8:IMR196" name="区域1_2_1_1609"/>
    <protectedRange sqref="IMV8:IMV196" name="区域1_2_1_1610"/>
    <protectedRange sqref="IMZ8:IMZ196" name="区域1_2_1_1611"/>
    <protectedRange sqref="IND8:IND196" name="区域1_2_1_1612"/>
    <protectedRange sqref="INH8:INH196" name="区域1_2_1_1613"/>
    <protectedRange sqref="INL8:INL196" name="区域1_2_1_1614"/>
    <protectedRange sqref="INP8:INP196" name="区域1_2_1_1615"/>
    <protectedRange sqref="INT8:INT196" name="区域1_2_1_1616"/>
    <protectedRange sqref="INX8:INX196" name="区域1_2_1_1617"/>
    <protectedRange sqref="IOB8:IOB196" name="区域1_2_1_1618"/>
    <protectedRange sqref="IOF8:IOF196" name="区域1_2_1_1619"/>
    <protectedRange sqref="IOJ8:IOJ196" name="区域1_2_1_1620"/>
    <protectedRange sqref="ION8:ION196" name="区域1_2_1_1621"/>
    <protectedRange sqref="IOR8:IOR196" name="区域1_2_1_1622"/>
    <protectedRange sqref="IOV8:IOV196" name="区域1_2_1_1623"/>
    <protectedRange sqref="IOZ8:IOZ196" name="区域1_2_1_1624"/>
    <protectedRange sqref="IPD8:IPD196" name="区域1_2_1_1625"/>
    <protectedRange sqref="IPH8:IPH196" name="区域1_2_1_1626"/>
    <protectedRange sqref="IPL8:IPL196" name="区域1_2_1_1627"/>
    <protectedRange sqref="IPP8:IPP196" name="区域1_2_1_1628"/>
    <protectedRange sqref="IPT8:IPT196" name="区域1_2_1_1629"/>
    <protectedRange sqref="IPX8:IPX196" name="区域1_2_1_1630"/>
    <protectedRange sqref="IQB8:IQB196" name="区域1_2_1_1631"/>
    <protectedRange sqref="IQF8:IQF196" name="区域1_2_1_1632"/>
    <protectedRange sqref="IQJ8:IQJ196" name="区域1_2_1_1633"/>
    <protectedRange sqref="IQN8:IQN196" name="区域1_2_1_1634"/>
    <protectedRange sqref="IQR8:IQR196" name="区域1_2_1_1635"/>
    <protectedRange sqref="IQV8:IQV196" name="区域1_2_1_1636"/>
    <protectedRange sqref="IQZ8:IQZ196" name="区域1_2_1_1637"/>
    <protectedRange sqref="IRD8:IRD196" name="区域1_2_1_1638"/>
    <protectedRange sqref="IRH8:IRH196" name="区域1_2_1_1639"/>
    <protectedRange sqref="IRL8:IRL196" name="区域1_2_1_1640"/>
    <protectedRange sqref="IRP8:IRP196" name="区域1_2_1_1641"/>
    <protectedRange sqref="IRT8:IRT196" name="区域1_2_1_1642"/>
    <protectedRange sqref="IRX8:IRX196" name="区域1_2_1_1643"/>
    <protectedRange sqref="ISB8:ISB196" name="区域1_2_1_1644"/>
    <protectedRange sqref="ISF8:ISF196" name="区域1_2_1_1645"/>
    <protectedRange sqref="ISJ8:ISJ196" name="区域1_2_1_1646"/>
    <protectedRange sqref="ISN8:ISN196" name="区域1_2_1_1647"/>
    <protectedRange sqref="ISR8:ISR196" name="区域1_2_1_1648"/>
    <protectedRange sqref="ISV8:ISV196" name="区域1_2_1_1649"/>
    <protectedRange sqref="ISZ8:ISZ196" name="区域1_2_1_1650"/>
    <protectedRange sqref="ITD8:ITD196" name="区域1_2_1_1651"/>
    <protectedRange sqref="ITH8:ITH196" name="区域1_2_1_1652"/>
    <protectedRange sqref="ITL8:ITL196" name="区域1_2_1_1653"/>
    <protectedRange sqref="ITP8:ITP196" name="区域1_2_1_1654"/>
    <protectedRange sqref="ITT8:ITT196" name="区域1_2_1_1655"/>
    <protectedRange sqref="ITX8:ITX196" name="区域1_2_1_1656"/>
    <protectedRange sqref="IUB8:IUB196" name="区域1_2_1_1657"/>
    <protectedRange sqref="IUF8:IUF196" name="区域1_2_1_1658"/>
    <protectedRange sqref="IUJ8:IUJ196" name="区域1_2_1_1659"/>
    <protectedRange sqref="IUN8:IUN196" name="区域1_2_1_1660"/>
    <protectedRange sqref="IUR8:IUR196" name="区域1_2_1_1661"/>
    <protectedRange sqref="IUV8:IUV196" name="区域1_2_1_1662"/>
    <protectedRange sqref="IUZ8:IUZ196" name="区域1_2_1_1663"/>
    <protectedRange sqref="IVD8:IVD196" name="区域1_2_1_1664"/>
    <protectedRange sqref="IVH8:IVH196" name="区域1_2_1_1665"/>
    <protectedRange sqref="IVL8:IVL196" name="区域1_2_1_1666"/>
    <protectedRange sqref="IVP8:IVP196" name="区域1_2_1_1667"/>
    <protectedRange sqref="IVT8:IVT196" name="区域1_2_1_1668"/>
    <protectedRange sqref="IVX8:IVX196" name="区域1_2_1_1669"/>
    <protectedRange sqref="IWB8:IWB196" name="区域1_2_1_1670"/>
    <protectedRange sqref="IWF8:IWF196" name="区域1_2_1_1671"/>
    <protectedRange sqref="IWJ8:IWJ196" name="区域1_2_1_1672"/>
    <protectedRange sqref="IWN8:IWN196" name="区域1_2_1_1673"/>
    <protectedRange sqref="IWR8:IWR196" name="区域1_2_1_1674"/>
    <protectedRange sqref="IWV8:IWV196" name="区域1_2_1_1675"/>
    <protectedRange sqref="IWZ8:IWZ196" name="区域1_2_1_1676"/>
    <protectedRange sqref="IXD8:IXD196" name="区域1_2_1_1677"/>
    <protectedRange sqref="IXH8:IXH196" name="区域1_2_1_1678"/>
    <protectedRange sqref="IXL8:IXL196" name="区域1_2_1_1679"/>
    <protectedRange sqref="IXP8:IXP196" name="区域1_2_1_1680"/>
    <protectedRange sqref="IXT8:IXT196" name="区域1_2_1_1681"/>
    <protectedRange sqref="IXX8:IXX196" name="区域1_2_1_1682"/>
    <protectedRange sqref="IYB8:IYB196" name="区域1_2_1_1683"/>
    <protectedRange sqref="IYF8:IYF196" name="区域1_2_1_1684"/>
    <protectedRange sqref="IYJ8:IYJ196" name="区域1_2_1_1685"/>
    <protectedRange sqref="IYN8:IYN196" name="区域1_2_1_1686"/>
    <protectedRange sqref="IYR8:IYR196" name="区域1_2_1_1687"/>
    <protectedRange sqref="IYV8:IYV196" name="区域1_2_1_1688"/>
    <protectedRange sqref="IYZ8:IYZ196" name="区域1_2_1_1689"/>
    <protectedRange sqref="IZD8:IZD196" name="区域1_2_1_1690"/>
    <protectedRange sqref="IZH8:IZH196" name="区域1_2_1_1691"/>
    <protectedRange sqref="IZL8:IZL196" name="区域1_2_1_1692"/>
    <protectedRange sqref="IZP8:IZP196" name="区域1_2_1_1693"/>
    <protectedRange sqref="IZT8:IZT196" name="区域1_2_1_1694"/>
    <protectedRange sqref="IZX8:IZX196" name="区域1_2_1_1695"/>
    <protectedRange sqref="JAB8:JAB196" name="区域1_2_1_1696"/>
    <protectedRange sqref="JAF8:JAF196" name="区域1_2_1_1697"/>
    <protectedRange sqref="JAJ8:JAJ196" name="区域1_2_1_1698"/>
    <protectedRange sqref="JAN8:JAN196" name="区域1_2_1_1699"/>
    <protectedRange sqref="JAR8:JAR196" name="区域1_2_1_1700"/>
    <protectedRange sqref="JAV8:JAV196" name="区域1_2_1_1701"/>
    <protectedRange sqref="JAZ8:JAZ196" name="区域1_2_1_1702"/>
    <protectedRange sqref="JBD8:JBD196" name="区域1_2_1_1703"/>
    <protectedRange sqref="JBH8:JBH196" name="区域1_2_1_1704"/>
    <protectedRange sqref="JBL8:JBL196" name="区域1_2_1_1705"/>
    <protectedRange sqref="JBP8:JBP196" name="区域1_2_1_1706"/>
    <protectedRange sqref="JBT8:JBT196" name="区域1_2_1_1707"/>
    <protectedRange sqref="JBX8:JBX196" name="区域1_2_1_1708"/>
    <protectedRange sqref="JCB8:JCB196" name="区域1_2_1_1709"/>
    <protectedRange sqref="JCF8:JCF196" name="区域1_2_1_1710"/>
    <protectedRange sqref="JCJ8:JCJ196" name="区域1_2_1_1711"/>
    <protectedRange sqref="JCN8:JCN196" name="区域1_2_1_1712"/>
    <protectedRange sqref="JCR8:JCR196" name="区域1_2_1_1713"/>
    <protectedRange sqref="JCV8:JCV196" name="区域1_2_1_1714"/>
    <protectedRange sqref="JCZ8:JCZ196" name="区域1_2_1_1715"/>
    <protectedRange sqref="JDD8:JDD196" name="区域1_2_1_1716"/>
    <protectedRange sqref="JDH8:JDH196" name="区域1_2_1_1717"/>
    <protectedRange sqref="JDL8:JDL196" name="区域1_2_1_1718"/>
    <protectedRange sqref="JDP8:JDP196" name="区域1_2_1_1719"/>
    <protectedRange sqref="JDT8:JDT196" name="区域1_2_1_1720"/>
    <protectedRange sqref="JDX8:JDX196" name="区域1_2_1_1721"/>
    <protectedRange sqref="JEB8:JEB196" name="区域1_2_1_1722"/>
    <protectedRange sqref="JEF8:JEF196" name="区域1_2_1_1723"/>
    <protectedRange sqref="JEJ8:JEJ196" name="区域1_2_1_1724"/>
    <protectedRange sqref="JEN8:JEN196" name="区域1_2_1_1725"/>
    <protectedRange sqref="JER8:JER196" name="区域1_2_1_1726"/>
    <protectedRange sqref="JEV8:JEV196" name="区域1_2_1_1727"/>
    <protectedRange sqref="JEZ8:JEZ196" name="区域1_2_1_1728"/>
    <protectedRange sqref="JFD8:JFD196" name="区域1_2_1_1729"/>
    <protectedRange sqref="JFH8:JFH196" name="区域1_2_1_1730"/>
    <protectedRange sqref="JFL8:JFL196" name="区域1_2_1_1731"/>
    <protectedRange sqref="JFP8:JFP196" name="区域1_2_1_1732"/>
    <protectedRange sqref="JFT8:JFT196" name="区域1_2_1_1733"/>
    <protectedRange sqref="JFX8:JFX196" name="区域1_2_1_1734"/>
    <protectedRange sqref="JGB8:JGB196" name="区域1_2_1_1735"/>
    <protectedRange sqref="JGF8:JGF196" name="区域1_2_1_1736"/>
    <protectedRange sqref="JGJ8:JGJ196" name="区域1_2_1_1737"/>
    <protectedRange sqref="JGN8:JGN196" name="区域1_2_1_1738"/>
    <protectedRange sqref="JGR8:JGR196" name="区域1_2_1_1739"/>
    <protectedRange sqref="JGV8:JGV196" name="区域1_2_1_1740"/>
    <protectedRange sqref="JGZ8:JGZ196" name="区域1_2_1_1741"/>
    <protectedRange sqref="JHD8:JHD196" name="区域1_2_1_1742"/>
    <protectedRange sqref="JHH8:JHH196" name="区域1_2_1_1743"/>
    <protectedRange sqref="JHL8:JHL196" name="区域1_2_1_1744"/>
    <protectedRange sqref="JHP8:JHP196" name="区域1_2_1_1745"/>
    <protectedRange sqref="JHT8:JHT196" name="区域1_2_1_1746"/>
    <protectedRange sqref="JHX8:JHX196" name="区域1_2_1_1747"/>
    <protectedRange sqref="JIB8:JIB196" name="区域1_2_1_1748"/>
    <protectedRange sqref="JIF8:JIF196" name="区域1_2_1_1749"/>
    <protectedRange sqref="JIJ8:JIJ196" name="区域1_2_1_1750"/>
    <protectedRange sqref="JIN8:JIN196" name="区域1_2_1_1751"/>
    <protectedRange sqref="JIR8:JIR196" name="区域1_2_1_1752"/>
    <protectedRange sqref="JIV8:JIV196" name="区域1_2_1_1753"/>
    <protectedRange sqref="JIZ8:JIZ196" name="区域1_2_1_1754"/>
    <protectedRange sqref="JJD8:JJD196" name="区域1_2_1_1755"/>
    <protectedRange sqref="JJH8:JJH196" name="区域1_2_1_1756"/>
    <protectedRange sqref="JJL8:JJL196" name="区域1_2_1_1757"/>
    <protectedRange sqref="JJP8:JJP196" name="区域1_2_1_1758"/>
    <protectedRange sqref="JJT8:JJT196" name="区域1_2_1_1759"/>
    <protectedRange sqref="JJX8:JJX196" name="区域1_2_1_1760"/>
    <protectedRange sqref="JKB8:JKB196" name="区域1_2_1_1761"/>
    <protectedRange sqref="JKF8:JKF196" name="区域1_2_1_1762"/>
    <protectedRange sqref="JKJ8:JKJ196" name="区域1_2_1_1763"/>
    <protectedRange sqref="JKN8:JKN196" name="区域1_2_1_1764"/>
    <protectedRange sqref="JKR8:JKR196" name="区域1_2_1_1765"/>
    <protectedRange sqref="JKV8:JKV196" name="区域1_2_1_1766"/>
    <protectedRange sqref="JKZ8:JKZ196" name="区域1_2_1_1767"/>
    <protectedRange sqref="JLD8:JLD196" name="区域1_2_1_1768"/>
    <protectedRange sqref="JLH8:JLH196" name="区域1_2_1_1769"/>
    <protectedRange sqref="JLL8:JLL196" name="区域1_2_1_1770"/>
    <protectedRange sqref="JLP8:JLP196" name="区域1_2_1_1771"/>
    <protectedRange sqref="JLT8:JLT196" name="区域1_2_1_1772"/>
    <protectedRange sqref="JLX8:JLX196" name="区域1_2_1_1773"/>
    <protectedRange sqref="JMB8:JMB196" name="区域1_2_1_1774"/>
    <protectedRange sqref="JMF8:JMF196" name="区域1_2_1_1775"/>
    <protectedRange sqref="JMJ8:JMJ196" name="区域1_2_1_1776"/>
    <protectedRange sqref="JMN8:JMN196" name="区域1_2_1_1777"/>
    <protectedRange sqref="JMR8:JMR196" name="区域1_2_1_1778"/>
    <protectedRange sqref="JMV8:JMV196" name="区域1_2_1_1779"/>
    <protectedRange sqref="JMZ8:JMZ196" name="区域1_2_1_1780"/>
    <protectedRange sqref="JND8:JND196" name="区域1_2_1_1781"/>
    <protectedRange sqref="JNH8:JNH196" name="区域1_2_1_1782"/>
    <protectedRange sqref="JNL8:JNL196" name="区域1_2_1_1783"/>
    <protectedRange sqref="JNP8:JNP196" name="区域1_2_1_1784"/>
    <protectedRange sqref="JNT8:JNT196" name="区域1_2_1_1785"/>
    <protectedRange sqref="JNX8:JNX196" name="区域1_2_1_1786"/>
    <protectedRange sqref="JOB8:JOB196" name="区域1_2_1_1787"/>
    <protectedRange sqref="JOF8:JOF196" name="区域1_2_1_1788"/>
    <protectedRange sqref="JOJ8:JOJ196" name="区域1_2_1_1789"/>
    <protectedRange sqref="JON8:JON196" name="区域1_2_1_1790"/>
    <protectedRange sqref="JOR8:JOR196" name="区域1_2_1_1791"/>
    <protectedRange sqref="JOV8:JOV196" name="区域1_2_1_1792"/>
    <protectedRange sqref="JOZ8:JOZ196" name="区域1_2_1_1793"/>
    <protectedRange sqref="JPD8:JPD196" name="区域1_2_1_1794"/>
    <protectedRange sqref="JPH8:JPH196" name="区域1_2_1_1795"/>
    <protectedRange sqref="JPL8:JPL196" name="区域1_2_1_1796"/>
    <protectedRange sqref="JPP8:JPP196" name="区域1_2_1_1797"/>
    <protectedRange sqref="JPT8:JPT196" name="区域1_2_1_1798"/>
    <protectedRange sqref="JPX8:JPX196" name="区域1_2_1_1799"/>
    <protectedRange sqref="JQB8:JQB196" name="区域1_2_1_1800"/>
    <protectedRange sqref="JQF8:JQF196" name="区域1_2_1_1801"/>
    <protectedRange sqref="JQJ8:JQJ196" name="区域1_2_1_1802"/>
    <protectedRange sqref="JQN8:JQN196" name="区域1_2_1_1803"/>
    <protectedRange sqref="JQR8:JQR196" name="区域1_2_1_1804"/>
    <protectedRange sqref="JQV8:JQV196" name="区域1_2_1_1805"/>
    <protectedRange sqref="JQZ8:JQZ196" name="区域1_2_1_1806"/>
    <protectedRange sqref="JRD8:JRD196" name="区域1_2_1_1807"/>
    <protectedRange sqref="JRH8:JRH196" name="区域1_2_1_1808"/>
    <protectedRange sqref="JRL8:JRL196" name="区域1_2_1_1809"/>
    <protectedRange sqref="JRP8:JRP196" name="区域1_2_1_1810"/>
    <protectedRange sqref="JRT8:JRT196" name="区域1_2_1_1811"/>
    <protectedRange sqref="JRX8:JRX196" name="区域1_2_1_1812"/>
    <protectedRange sqref="JSB8:JSB196" name="区域1_2_1_1813"/>
    <protectedRange sqref="JSF8:JSF196" name="区域1_2_1_1814"/>
    <protectedRange sqref="JSJ8:JSJ196" name="区域1_2_1_1815"/>
    <protectedRange sqref="JSN8:JSN196" name="区域1_2_1_1816"/>
    <protectedRange sqref="JSR8:JSR196" name="区域1_2_1_1817"/>
    <protectedRange sqref="JSV8:JSV196" name="区域1_2_1_1818"/>
    <protectedRange sqref="JSZ8:JSZ196" name="区域1_2_1_1819"/>
    <protectedRange sqref="JTD8:JTD196" name="区域1_2_1_1820"/>
    <protectedRange sqref="JTH8:JTH196" name="区域1_2_1_1821"/>
    <protectedRange sqref="JTL8:JTL196" name="区域1_2_1_1822"/>
    <protectedRange sqref="JTP8:JTP196" name="区域1_2_1_1823"/>
    <protectedRange sqref="JTT8:JTT196" name="区域1_2_1_1824"/>
    <protectedRange sqref="JTX8:JTX196" name="区域1_2_1_1825"/>
    <protectedRange sqref="JUB8:JUB196" name="区域1_2_1_1826"/>
    <protectedRange sqref="JUF8:JUF196" name="区域1_2_1_1827"/>
    <protectedRange sqref="JUJ8:JUJ196" name="区域1_2_1_1828"/>
    <protectedRange sqref="JUN8:JUN196" name="区域1_2_1_1829"/>
    <protectedRange sqref="JUR8:JUR196" name="区域1_2_1_1830"/>
    <protectedRange sqref="JUV8:JUV196" name="区域1_2_1_1831"/>
    <protectedRange sqref="JUZ8:JUZ196" name="区域1_2_1_1832"/>
    <protectedRange sqref="JVD8:JVD196" name="区域1_2_1_1833"/>
    <protectedRange sqref="JVH8:JVH196" name="区域1_2_1_1834"/>
    <protectedRange sqref="JVL8:JVL196" name="区域1_2_1_1835"/>
    <protectedRange sqref="JVP8:JVP196" name="区域1_2_1_1836"/>
    <protectedRange sqref="JVT8:JVT196" name="区域1_2_1_1837"/>
    <protectedRange sqref="JVX8:JVX196" name="区域1_2_1_1838"/>
    <protectedRange sqref="JWB8:JWB196" name="区域1_2_1_1839"/>
    <protectedRange sqref="JWF8:JWF196" name="区域1_2_1_1840"/>
    <protectedRange sqref="JWJ8:JWJ196" name="区域1_2_1_1841"/>
    <protectedRange sqref="JWN8:JWN196" name="区域1_2_1_1842"/>
    <protectedRange sqref="JWR8:JWR196" name="区域1_2_1_1843"/>
    <protectedRange sqref="JWV8:JWV196" name="区域1_2_1_1844"/>
    <protectedRange sqref="JWZ8:JWZ196" name="区域1_2_1_1845"/>
    <protectedRange sqref="JXD8:JXD196" name="区域1_2_1_1846"/>
    <protectedRange sqref="JXH8:JXH196" name="区域1_2_1_1847"/>
    <protectedRange sqref="JXL8:JXL196" name="区域1_2_1_1848"/>
    <protectedRange sqref="JXP8:JXP196" name="区域1_2_1_1849"/>
    <protectedRange sqref="JXT8:JXT196" name="区域1_2_1_1850"/>
    <protectedRange sqref="JXX8:JXX196" name="区域1_2_1_1851"/>
    <protectedRange sqref="JYB8:JYB196" name="区域1_2_1_1852"/>
    <protectedRange sqref="JYF8:JYF196" name="区域1_2_1_1853"/>
    <protectedRange sqref="JYJ8:JYJ196" name="区域1_2_1_1854"/>
    <protectedRange sqref="JYN8:JYN196" name="区域1_2_1_1855"/>
    <protectedRange sqref="JYR8:JYR196" name="区域1_2_1_1856"/>
    <protectedRange sqref="JYV8:JYV196" name="区域1_2_1_1857"/>
    <protectedRange sqref="JYZ8:JYZ196" name="区域1_2_1_1858"/>
    <protectedRange sqref="JZD8:JZD196" name="区域1_2_1_1859"/>
    <protectedRange sqref="JZH8:JZH196" name="区域1_2_1_1860"/>
    <protectedRange sqref="JZL8:JZL196" name="区域1_2_1_1861"/>
    <protectedRange sqref="JZP8:JZP196" name="区域1_2_1_1862"/>
    <protectedRange sqref="JZT8:JZT196" name="区域1_2_1_1863"/>
    <protectedRange sqref="JZX8:JZX196" name="区域1_2_1_1864"/>
    <protectedRange sqref="KAB8:KAB196" name="区域1_2_1_1865"/>
    <protectedRange sqref="KAF8:KAF196" name="区域1_2_1_1866"/>
    <protectedRange sqref="KAJ8:KAJ196" name="区域1_2_1_1867"/>
    <protectedRange sqref="KAN8:KAN196" name="区域1_2_1_1868"/>
    <protectedRange sqref="KAR8:KAR196" name="区域1_2_1_1869"/>
    <protectedRange sqref="KAV8:KAV196" name="区域1_2_1_1870"/>
    <protectedRange sqref="KAZ8:KAZ196" name="区域1_2_1_1871"/>
    <protectedRange sqref="KBD8:KBD196" name="区域1_2_1_1872"/>
    <protectedRange sqref="KBH8:KBH196" name="区域1_2_1_1873"/>
    <protectedRange sqref="KBL8:KBL196" name="区域1_2_1_1874"/>
    <protectedRange sqref="KBP8:KBP196" name="区域1_2_1_1875"/>
    <protectedRange sqref="KBT8:KBT196" name="区域1_2_1_1876"/>
    <protectedRange sqref="KBX8:KBX196" name="区域1_2_1_1877"/>
    <protectedRange sqref="KCB8:KCB196" name="区域1_2_1_1878"/>
    <protectedRange sqref="KCF8:KCF196" name="区域1_2_1_1879"/>
    <protectedRange sqref="KCJ8:KCJ196" name="区域1_2_1_1880"/>
    <protectedRange sqref="KCN8:KCN196" name="区域1_2_1_1881"/>
    <protectedRange sqref="KCR8:KCR196" name="区域1_2_1_1882"/>
    <protectedRange sqref="KCV8:KCV196" name="区域1_2_1_1883"/>
    <protectedRange sqref="KCZ8:KCZ196" name="区域1_2_1_1884"/>
    <protectedRange sqref="KDD8:KDD196" name="区域1_2_1_1885"/>
    <protectedRange sqref="KDH8:KDH196" name="区域1_2_1_1886"/>
    <protectedRange sqref="KDL8:KDL196" name="区域1_2_1_1887"/>
    <protectedRange sqref="KDP8:KDP196" name="区域1_2_1_1888"/>
    <protectedRange sqref="KDT8:KDT196" name="区域1_2_1_1889"/>
    <protectedRange sqref="KDX8:KDX196" name="区域1_2_1_1890"/>
    <protectedRange sqref="KEB8:KEB196" name="区域1_2_1_1891"/>
    <protectedRange sqref="KEF8:KEF196" name="区域1_2_1_1892"/>
    <protectedRange sqref="KEJ8:KEJ196" name="区域1_2_1_1893"/>
    <protectedRange sqref="KEN8:KEN196" name="区域1_2_1_1894"/>
    <protectedRange sqref="KER8:KER196" name="区域1_2_1_1895"/>
    <protectedRange sqref="KEV8:KEV196" name="区域1_2_1_1896"/>
    <protectedRange sqref="KEZ8:KEZ196" name="区域1_2_1_1897"/>
    <protectedRange sqref="KFD8:KFD196" name="区域1_2_1_1898"/>
    <protectedRange sqref="KFH8:KFH196" name="区域1_2_1_1899"/>
    <protectedRange sqref="KFL8:KFL196" name="区域1_2_1_1900"/>
    <protectedRange sqref="KFP8:KFP196" name="区域1_2_1_1901"/>
    <protectedRange sqref="KFT8:KFT196" name="区域1_2_1_1902"/>
    <protectedRange sqref="KFX8:KFX196" name="区域1_2_1_1903"/>
    <protectedRange sqref="KGB8:KGB196" name="区域1_2_1_1904"/>
    <protectedRange sqref="KGF8:KGF196" name="区域1_2_1_1905"/>
    <protectedRange sqref="KGJ8:KGJ196" name="区域1_2_1_1906"/>
    <protectedRange sqref="KGN8:KGN196" name="区域1_2_1_1907"/>
    <protectedRange sqref="KGR8:KGR196" name="区域1_2_1_1908"/>
    <protectedRange sqref="KGV8:KGV196" name="区域1_2_1_1909"/>
    <protectedRange sqref="KGZ8:KGZ196" name="区域1_2_1_1910"/>
    <protectedRange sqref="KHD8:KHD196" name="区域1_2_1_1911"/>
    <protectedRange sqref="KHH8:KHH196" name="区域1_2_1_1912"/>
    <protectedRange sqref="KHL8:KHL196" name="区域1_2_1_1913"/>
    <protectedRange sqref="KHP8:KHP196" name="区域1_2_1_1914"/>
    <protectedRange sqref="KHT8:KHT196" name="区域1_2_1_1915"/>
    <protectedRange sqref="KHX8:KHX196" name="区域1_2_1_1916"/>
    <protectedRange sqref="KIB8:KIB196" name="区域1_2_1_1917"/>
    <protectedRange sqref="KIF8:KIF196" name="区域1_2_1_1918"/>
    <protectedRange sqref="KIJ8:KIJ196" name="区域1_2_1_1919"/>
    <protectedRange sqref="KIN8:KIN196" name="区域1_2_1_1920"/>
    <protectedRange sqref="KIR8:KIR196" name="区域1_2_1_1921"/>
    <protectedRange sqref="KIV8:KIV196" name="区域1_2_1_1922"/>
    <protectedRange sqref="KIZ8:KIZ196" name="区域1_2_1_1923"/>
    <protectedRange sqref="KJD8:KJD196" name="区域1_2_1_1924"/>
    <protectedRange sqref="KJH8:KJH196" name="区域1_2_1_1925"/>
    <protectedRange sqref="KJL8:KJL196" name="区域1_2_1_1926"/>
    <protectedRange sqref="KJP8:KJP196" name="区域1_2_1_1927"/>
    <protectedRange sqref="KJT8:KJT196" name="区域1_2_1_1928"/>
    <protectedRange sqref="KJX8:KJX196" name="区域1_2_1_1929"/>
    <protectedRange sqref="KKB8:KKB196" name="区域1_2_1_1930"/>
    <protectedRange sqref="KKF8:KKF196" name="区域1_2_1_1931"/>
    <protectedRange sqref="KKJ8:KKJ196" name="区域1_2_1_1932"/>
    <protectedRange sqref="KKN8:KKN196" name="区域1_2_1_1933"/>
    <protectedRange sqref="KKR8:KKR196" name="区域1_2_1_1934"/>
    <protectedRange sqref="KKV8:KKV196" name="区域1_2_1_1935"/>
    <protectedRange sqref="KKZ8:KKZ196" name="区域1_2_1_1936"/>
    <protectedRange sqref="KLD8:KLD196" name="区域1_2_1_1937"/>
    <protectedRange sqref="KLH8:KLH196" name="区域1_2_1_1938"/>
    <protectedRange sqref="KLL8:KLL196" name="区域1_2_1_1939"/>
    <protectedRange sqref="KLP8:KLP196" name="区域1_2_1_1940"/>
    <protectedRange sqref="KLT8:KLT196" name="区域1_2_1_1941"/>
    <protectedRange sqref="KLX8:KLX196" name="区域1_2_1_1942"/>
    <protectedRange sqref="KMB8:KMB196" name="区域1_2_1_1943"/>
    <protectedRange sqref="KMF8:KMF196" name="区域1_2_1_1944"/>
    <protectedRange sqref="KMJ8:KMJ196" name="区域1_2_1_1945"/>
    <protectedRange sqref="KMN8:KMN196" name="区域1_2_1_1946"/>
    <protectedRange sqref="KMR8:KMR196" name="区域1_2_1_1947"/>
    <protectedRange sqref="KMV8:KMV196" name="区域1_2_1_1948"/>
    <protectedRange sqref="KMZ8:KMZ196" name="区域1_2_1_1949"/>
    <protectedRange sqref="KND8:KND196" name="区域1_2_1_1950"/>
    <protectedRange sqref="KNH8:KNH196" name="区域1_2_1_1951"/>
    <protectedRange sqref="KNL8:KNL196" name="区域1_2_1_1952"/>
    <protectedRange sqref="KNP8:KNP196" name="区域1_2_1_1953"/>
    <protectedRange sqref="KNT8:KNT196" name="区域1_2_1_1954"/>
    <protectedRange sqref="KNX8:KNX196" name="区域1_2_1_1955"/>
    <protectedRange sqref="KOB8:KOB196" name="区域1_2_1_1956"/>
    <protectedRange sqref="KOF8:KOF196" name="区域1_2_1_1957"/>
    <protectedRange sqref="KOJ8:KOJ196" name="区域1_2_1_1958"/>
    <protectedRange sqref="KON8:KON196" name="区域1_2_1_1959"/>
    <protectedRange sqref="KOR8:KOR196" name="区域1_2_1_1960"/>
    <protectedRange sqref="KOV8:KOV196" name="区域1_2_1_1961"/>
    <protectedRange sqref="KOZ8:KOZ196" name="区域1_2_1_1962"/>
    <protectedRange sqref="KPD8:KPD196" name="区域1_2_1_1963"/>
    <protectedRange sqref="KPH8:KPH196" name="区域1_2_1_1964"/>
    <protectedRange sqref="KPL8:KPL196" name="区域1_2_1_1965"/>
    <protectedRange sqref="KPP8:KPP196" name="区域1_2_1_1966"/>
    <protectedRange sqref="KPT8:KPT196" name="区域1_2_1_1967"/>
    <protectedRange sqref="KPX8:KPX196" name="区域1_2_1_1968"/>
    <protectedRange sqref="KQB8:KQB196" name="区域1_2_1_1969"/>
    <protectedRange sqref="KQF8:KQF196" name="区域1_2_1_1970"/>
    <protectedRange sqref="KQJ8:KQJ196" name="区域1_2_1_1971"/>
    <protectedRange sqref="KQN8:KQN196" name="区域1_2_1_1972"/>
    <protectedRange sqref="KQR8:KQR196" name="区域1_2_1_1973"/>
    <protectedRange sqref="KQV8:KQV196" name="区域1_2_1_1974"/>
    <protectedRange sqref="KQZ8:KQZ196" name="区域1_2_1_1975"/>
    <protectedRange sqref="KRD8:KRD196" name="区域1_2_1_1976"/>
    <protectedRange sqref="KRH8:KRH196" name="区域1_2_1_1977"/>
    <protectedRange sqref="KRL8:KRL196" name="区域1_2_1_1978"/>
    <protectedRange sqref="KRP8:KRP196" name="区域1_2_1_1979"/>
    <protectedRange sqref="KRT8:KRT196" name="区域1_2_1_1980"/>
    <protectedRange sqref="KRX8:KRX196" name="区域1_2_1_1981"/>
    <protectedRange sqref="KSB8:KSB196" name="区域1_2_1_1982"/>
    <protectedRange sqref="KSF8:KSF196" name="区域1_2_1_1983"/>
    <protectedRange sqref="KSJ8:KSJ196" name="区域1_2_1_1984"/>
    <protectedRange sqref="KSN8:KSN196" name="区域1_2_1_1985"/>
    <protectedRange sqref="KSR8:KSR196" name="区域1_2_1_1986"/>
    <protectedRange sqref="KSV8:KSV196" name="区域1_2_1_1987"/>
    <protectedRange sqref="KSZ8:KSZ196" name="区域1_2_1_1988"/>
    <protectedRange sqref="KTD8:KTD196" name="区域1_2_1_1989"/>
    <protectedRange sqref="KTH8:KTH196" name="区域1_2_1_1990"/>
    <protectedRange sqref="KTL8:KTL196" name="区域1_2_1_1991"/>
    <protectedRange sqref="KTP8:KTP196" name="区域1_2_1_1992"/>
    <protectedRange sqref="KTT8:KTT196" name="区域1_2_1_1993"/>
    <protectedRange sqref="KTX8:KTX196" name="区域1_2_1_1994"/>
    <protectedRange sqref="KUB8:KUB196" name="区域1_2_1_1995"/>
    <protectedRange sqref="KUF8:KUF196" name="区域1_2_1_1996"/>
    <protectedRange sqref="KUJ8:KUJ196" name="区域1_2_1_1997"/>
    <protectedRange sqref="KUN8:KUN196" name="区域1_2_1_1998"/>
    <protectedRange sqref="KUR8:KUR196" name="区域1_2_1_1999"/>
    <protectedRange sqref="KUV8:KUV196" name="区域1_2_1_2000"/>
    <protectedRange sqref="KUZ8:KUZ196" name="区域1_2_1_2001"/>
    <protectedRange sqref="KVD8:KVD196" name="区域1_2_1_2002"/>
    <protectedRange sqref="KVH8:KVH196" name="区域1_2_1_2003"/>
    <protectedRange sqref="KVL8:KVL196" name="区域1_2_1_2004"/>
    <protectedRange sqref="KVP8:KVP196" name="区域1_2_1_2005"/>
    <protectedRange sqref="KVT8:KVT196" name="区域1_2_1_2006"/>
    <protectedRange sqref="KVX8:KVX196" name="区域1_2_1_2007"/>
    <protectedRange sqref="KWB8:KWB196" name="区域1_2_1_2008"/>
    <protectedRange sqref="KWF8:KWF196" name="区域1_2_1_2009"/>
    <protectedRange sqref="KWJ8:KWJ196" name="区域1_2_1_2010"/>
    <protectedRange sqref="KWN8:KWN196" name="区域1_2_1_2011"/>
    <protectedRange sqref="KWR8:KWR196" name="区域1_2_1_2012"/>
    <protectedRange sqref="KWV8:KWV196" name="区域1_2_1_2013"/>
    <protectedRange sqref="KWZ8:KWZ196" name="区域1_2_1_2014"/>
    <protectedRange sqref="KXD8:KXD196" name="区域1_2_1_2015"/>
    <protectedRange sqref="KXH8:KXH196" name="区域1_2_1_2016"/>
    <protectedRange sqref="KXL8:KXL196" name="区域1_2_1_2017"/>
    <protectedRange sqref="KXP8:KXP196" name="区域1_2_1_2018"/>
    <protectedRange sqref="KXT8:KXT196" name="区域1_2_1_2019"/>
    <protectedRange sqref="KXX8:KXX196" name="区域1_2_1_2020"/>
    <protectedRange sqref="KYB8:KYB196" name="区域1_2_1_2021"/>
    <protectedRange sqref="KYF8:KYF196" name="区域1_2_1_2022"/>
    <protectedRange sqref="KYJ8:KYJ196" name="区域1_2_1_2023"/>
    <protectedRange sqref="KYN8:KYN196" name="区域1_2_1_2024"/>
    <protectedRange sqref="KYR8:KYR196" name="区域1_2_1_2025"/>
    <protectedRange sqref="KYV8:KYV196" name="区域1_2_1_2026"/>
    <protectedRange sqref="KYZ8:KYZ196" name="区域1_2_1_2027"/>
    <protectedRange sqref="KZD8:KZD196" name="区域1_2_1_2028"/>
    <protectedRange sqref="KZH8:KZH196" name="区域1_2_1_2029"/>
    <protectedRange sqref="KZL8:KZL196" name="区域1_2_1_2030"/>
    <protectedRange sqref="KZP8:KZP196" name="区域1_2_1_2031"/>
    <protectedRange sqref="KZT8:KZT196" name="区域1_2_1_2032"/>
    <protectedRange sqref="KZX8:KZX196" name="区域1_2_1_2033"/>
    <protectedRange sqref="LAB8:LAB196" name="区域1_2_1_2034"/>
    <protectedRange sqref="LAF8:LAF196" name="区域1_2_1_2035"/>
    <protectedRange sqref="LAJ8:LAJ196" name="区域1_2_1_2036"/>
    <protectedRange sqref="LAN8:LAN196" name="区域1_2_1_2037"/>
    <protectedRange sqref="LAR8:LAR196" name="区域1_2_1_2038"/>
    <protectedRange sqref="LAV8:LAV196" name="区域1_2_1_2039"/>
    <protectedRange sqref="LAZ8:LAZ196" name="区域1_2_1_2040"/>
    <protectedRange sqref="LBD8:LBD196" name="区域1_2_1_2041"/>
    <protectedRange sqref="LBH8:LBH196" name="区域1_2_1_2042"/>
    <protectedRange sqref="LBL8:LBL196" name="区域1_2_1_2043"/>
    <protectedRange sqref="LBP8:LBP196" name="区域1_2_1_2044"/>
    <protectedRange sqref="LBT8:LBT196" name="区域1_2_1_2045"/>
    <protectedRange sqref="LBX8:LBX196" name="区域1_2_1_2046"/>
    <protectedRange sqref="LCB8:LCB196" name="区域1_2_1_2047"/>
    <protectedRange sqref="LCF8:LCF196" name="区域1_2_1_2048"/>
    <protectedRange sqref="LCJ8:LCJ196" name="区域1_2_1_2049"/>
    <protectedRange sqref="LCN8:LCN196" name="区域1_2_1_2050"/>
    <protectedRange sqref="LCR8:LCR196" name="区域1_2_1_2051"/>
    <protectedRange sqref="LCV8:LCV196" name="区域1_2_1_2052"/>
    <protectedRange sqref="LCZ8:LCZ196" name="区域1_2_1_2053"/>
    <protectedRange sqref="LDD8:LDD196" name="区域1_2_1_2054"/>
    <protectedRange sqref="LDH8:LDH196" name="区域1_2_1_2055"/>
    <protectedRange sqref="LDL8:LDL196" name="区域1_2_1_2056"/>
    <protectedRange sqref="LDP8:LDP196" name="区域1_2_1_2057"/>
    <protectedRange sqref="LDT8:LDT196" name="区域1_2_1_2058"/>
    <protectedRange sqref="LDX8:LDX196" name="区域1_2_1_2059"/>
    <protectedRange sqref="LEB8:LEB196" name="区域1_2_1_2060"/>
    <protectedRange sqref="LEF8:LEF196" name="区域1_2_1_2061"/>
    <protectedRange sqref="LEJ8:LEJ196" name="区域1_2_1_2062"/>
    <protectedRange sqref="LEN8:LEN196" name="区域1_2_1_2063"/>
    <protectedRange sqref="LER8:LER196" name="区域1_2_1_2064"/>
    <protectedRange sqref="LEV8:LEV196" name="区域1_2_1_2065"/>
    <protectedRange sqref="LEZ8:LEZ196" name="区域1_2_1_2066"/>
    <protectedRange sqref="LFD8:LFD196" name="区域1_2_1_2067"/>
    <protectedRange sqref="LFH8:LFH196" name="区域1_2_1_2068"/>
    <protectedRange sqref="LFL8:LFL196" name="区域1_2_1_2069"/>
    <protectedRange sqref="LFP8:LFP196" name="区域1_2_1_2070"/>
    <protectedRange sqref="LFT8:LFT196" name="区域1_2_1_2071"/>
    <protectedRange sqref="LFX8:LFX196" name="区域1_2_1_2072"/>
    <protectedRange sqref="LGB8:LGB196" name="区域1_2_1_2073"/>
    <protectedRange sqref="LGF8:LGF196" name="区域1_2_1_2074"/>
    <protectedRange sqref="LGJ8:LGJ196" name="区域1_2_1_2075"/>
    <protectedRange sqref="LGN8:LGN196" name="区域1_2_1_2076"/>
    <protectedRange sqref="LGR8:LGR196" name="区域1_2_1_2077"/>
    <protectedRange sqref="LGV8:LGV196" name="区域1_2_1_2078"/>
    <protectedRange sqref="LGZ8:LGZ196" name="区域1_2_1_2079"/>
    <protectedRange sqref="LHD8:LHD196" name="区域1_2_1_2080"/>
    <protectedRange sqref="LHH8:LHH196" name="区域1_2_1_2081"/>
    <protectedRange sqref="LHL8:LHL196" name="区域1_2_1_2082"/>
    <protectedRange sqref="LHP8:LHP196" name="区域1_2_1_2083"/>
    <protectedRange sqref="LHT8:LHT196" name="区域1_2_1_2084"/>
    <protectedRange sqref="LHX8:LHX196" name="区域1_2_1_2085"/>
    <protectedRange sqref="LIB8:LIB196" name="区域1_2_1_2086"/>
    <protectedRange sqref="LIF8:LIF196" name="区域1_2_1_2087"/>
    <protectedRange sqref="LIJ8:LIJ196" name="区域1_2_1_2088"/>
    <protectedRange sqref="LIN8:LIN196" name="区域1_2_1_2089"/>
    <protectedRange sqref="LIR8:LIR196" name="区域1_2_1_2090"/>
    <protectedRange sqref="LIV8:LIV196" name="区域1_2_1_2091"/>
    <protectedRange sqref="LIZ8:LIZ196" name="区域1_2_1_2092"/>
    <protectedRange sqref="LJD8:LJD196" name="区域1_2_1_2093"/>
    <protectedRange sqref="LJH8:LJH196" name="区域1_2_1_2094"/>
    <protectedRange sqref="LJL8:LJL196" name="区域1_2_1_2095"/>
    <protectedRange sqref="LJP8:LJP196" name="区域1_2_1_2096"/>
    <protectedRange sqref="LJT8:LJT196" name="区域1_2_1_2097"/>
    <protectedRange sqref="LJX8:LJX196" name="区域1_2_1_2098"/>
    <protectedRange sqref="LKB8:LKB196" name="区域1_2_1_2099"/>
    <protectedRange sqref="LKF8:LKF196" name="区域1_2_1_2100"/>
    <protectedRange sqref="LKJ8:LKJ196" name="区域1_2_1_2101"/>
    <protectedRange sqref="LKN8:LKN196" name="区域1_2_1_2102"/>
    <protectedRange sqref="LKR8:LKR196" name="区域1_2_1_2103"/>
    <protectedRange sqref="LKV8:LKV196" name="区域1_2_1_2104"/>
    <protectedRange sqref="LKZ8:LKZ196" name="区域1_2_1_2105"/>
    <protectedRange sqref="LLD8:LLD196" name="区域1_2_1_2106"/>
    <protectedRange sqref="LLH8:LLH196" name="区域1_2_1_2107"/>
    <protectedRange sqref="LLL8:LLL196" name="区域1_2_1_2108"/>
    <protectedRange sqref="LLP8:LLP196" name="区域1_2_1_2109"/>
    <protectedRange sqref="LLT8:LLT196" name="区域1_2_1_2110"/>
    <protectedRange sqref="LLX8:LLX196" name="区域1_2_1_2111"/>
    <protectedRange sqref="LMB8:LMB196" name="区域1_2_1_2112"/>
    <protectedRange sqref="LMF8:LMF196" name="区域1_2_1_2113"/>
    <protectedRange sqref="LMJ8:LMJ196" name="区域1_2_1_2114"/>
    <protectedRange sqref="LMN8:LMN196" name="区域1_2_1_2115"/>
    <protectedRange sqref="LMR8:LMR196" name="区域1_2_1_2116"/>
    <protectedRange sqref="LMV8:LMV196" name="区域1_2_1_2117"/>
    <protectedRange sqref="LMZ8:LMZ196" name="区域1_2_1_2118"/>
    <protectedRange sqref="LND8:LND196" name="区域1_2_1_2119"/>
    <protectedRange sqref="LNH8:LNH196" name="区域1_2_1_2120"/>
    <protectedRange sqref="LNL8:LNL196" name="区域1_2_1_2121"/>
    <protectedRange sqref="LNP8:LNP196" name="区域1_2_1_2122"/>
    <protectedRange sqref="LNT8:LNT196" name="区域1_2_1_2123"/>
    <protectedRange sqref="LNX8:LNX196" name="区域1_2_1_2124"/>
    <protectedRange sqref="LOB8:LOB196" name="区域1_2_1_2125"/>
    <protectedRange sqref="LOF8:LOF196" name="区域1_2_1_2126"/>
    <protectedRange sqref="LOJ8:LOJ196" name="区域1_2_1_2127"/>
    <protectedRange sqref="LON8:LON196" name="区域1_2_1_2128"/>
    <protectedRange sqref="LOR8:LOR196" name="区域1_2_1_2129"/>
    <protectedRange sqref="LOV8:LOV196" name="区域1_2_1_2130"/>
    <protectedRange sqref="LOZ8:LOZ196" name="区域1_2_1_2131"/>
    <protectedRange sqref="LPD8:LPD196" name="区域1_2_1_2132"/>
    <protectedRange sqref="LPH8:LPH196" name="区域1_2_1_2133"/>
    <protectedRange sqref="LPL8:LPL196" name="区域1_2_1_2134"/>
    <protectedRange sqref="LPP8:LPP196" name="区域1_2_1_2135"/>
    <protectedRange sqref="LPT8:LPT196" name="区域1_2_1_2136"/>
    <protectedRange sqref="LPX8:LPX196" name="区域1_2_1_2137"/>
    <protectedRange sqref="LQB8:LQB196" name="区域1_2_1_2138"/>
    <protectedRange sqref="LQF8:LQF196" name="区域1_2_1_2139"/>
    <protectedRange sqref="LQJ8:LQJ196" name="区域1_2_1_2140"/>
    <protectedRange sqref="LQN8:LQN196" name="区域1_2_1_2141"/>
    <protectedRange sqref="LQR8:LQR196" name="区域1_2_1_2142"/>
    <protectedRange sqref="LQV8:LQV196" name="区域1_2_1_2143"/>
    <protectedRange sqref="LQZ8:LQZ196" name="区域1_2_1_2144"/>
    <protectedRange sqref="LRD8:LRD196" name="区域1_2_1_2145"/>
    <protectedRange sqref="LRH8:LRH196" name="区域1_2_1_2146"/>
    <protectedRange sqref="LRL8:LRL196" name="区域1_2_1_2147"/>
    <protectedRange sqref="LRP8:LRP196" name="区域1_2_1_2148"/>
    <protectedRange sqref="LRT8:LRT196" name="区域1_2_1_2149"/>
    <protectedRange sqref="LRX8:LRX196" name="区域1_2_1_2150"/>
    <protectedRange sqref="LSB8:LSB196" name="区域1_2_1_2151"/>
    <protectedRange sqref="LSF8:LSF196" name="区域1_2_1_2152"/>
    <protectedRange sqref="LSJ8:LSJ196" name="区域1_2_1_2153"/>
    <protectedRange sqref="LSN8:LSN196" name="区域1_2_1_2154"/>
    <protectedRange sqref="LSR8:LSR196" name="区域1_2_1_2155"/>
    <protectedRange sqref="LSV8:LSV196" name="区域1_2_1_2156"/>
    <protectedRange sqref="LSZ8:LSZ196" name="区域1_2_1_2157"/>
    <protectedRange sqref="LTD8:LTD196" name="区域1_2_1_2158"/>
    <protectedRange sqref="LTH8:LTH196" name="区域1_2_1_2159"/>
    <protectedRange sqref="LTL8:LTL196" name="区域1_2_1_2160"/>
    <protectedRange sqref="LTP8:LTP196" name="区域1_2_1_2161"/>
    <protectedRange sqref="LTT8:LTT196" name="区域1_2_1_2162"/>
    <protectedRange sqref="LTX8:LTX196" name="区域1_2_1_2163"/>
    <protectedRange sqref="LUB8:LUB196" name="区域1_2_1_2164"/>
    <protectedRange sqref="LUF8:LUF196" name="区域1_2_1_2165"/>
    <protectedRange sqref="LUJ8:LUJ196" name="区域1_2_1_2166"/>
    <protectedRange sqref="LUN8:LUN196" name="区域1_2_1_2167"/>
    <protectedRange sqref="LUR8:LUR196" name="区域1_2_1_2168"/>
    <protectedRange sqref="LUV8:LUV196" name="区域1_2_1_2169"/>
    <protectedRange sqref="LUZ8:LUZ196" name="区域1_2_1_2170"/>
    <protectedRange sqref="LVD8:LVD196" name="区域1_2_1_2171"/>
    <protectedRange sqref="LVH8:LVH196" name="区域1_2_1_2172"/>
    <protectedRange sqref="LVL8:LVL196" name="区域1_2_1_2173"/>
    <protectedRange sqref="LVP8:LVP196" name="区域1_2_1_2174"/>
    <protectedRange sqref="LVT8:LVT196" name="区域1_2_1_2175"/>
    <protectedRange sqref="LVX8:LVX196" name="区域1_2_1_2176"/>
    <protectedRange sqref="LWB8:LWB196" name="区域1_2_1_2177"/>
    <protectedRange sqref="LWF8:LWF196" name="区域1_2_1_2178"/>
    <protectedRange sqref="LWJ8:LWJ196" name="区域1_2_1_2179"/>
    <protectedRange sqref="LWN8:LWN196" name="区域1_2_1_2180"/>
    <protectedRange sqref="LWR8:LWR196" name="区域1_2_1_2181"/>
    <protectedRange sqref="LWV8:LWV196" name="区域1_2_1_2182"/>
    <protectedRange sqref="LWZ8:LWZ196" name="区域1_2_1_2183"/>
    <protectedRange sqref="LXD8:LXD196" name="区域1_2_1_2184"/>
    <protectedRange sqref="LXH8:LXH196" name="区域1_2_1_2185"/>
    <protectedRange sqref="LXL8:LXL196" name="区域1_2_1_2186"/>
    <protectedRange sqref="LXP8:LXP196" name="区域1_2_1_2187"/>
    <protectedRange sqref="LXT8:LXT196" name="区域1_2_1_2188"/>
    <protectedRange sqref="LXX8:LXX196" name="区域1_2_1_2189"/>
    <protectedRange sqref="LYB8:LYB196" name="区域1_2_1_2190"/>
    <protectedRange sqref="LYF8:LYF196" name="区域1_2_1_2191"/>
    <protectedRange sqref="LYJ8:LYJ196" name="区域1_2_1_2192"/>
    <protectedRange sqref="LYN8:LYN196" name="区域1_2_1_2193"/>
    <protectedRange sqref="LYR8:LYR196" name="区域1_2_1_2194"/>
    <protectedRange sqref="LYV8:LYV196" name="区域1_2_1_2195"/>
    <protectedRange sqref="LYZ8:LYZ196" name="区域1_2_1_2196"/>
    <protectedRange sqref="LZD8:LZD196" name="区域1_2_1_2197"/>
    <protectedRange sqref="LZH8:LZH196" name="区域1_2_1_2198"/>
    <protectedRange sqref="LZL8:LZL196" name="区域1_2_1_2199"/>
    <protectedRange sqref="LZP8:LZP196" name="区域1_2_1_2200"/>
    <protectedRange sqref="LZT8:LZT196" name="区域1_2_1_2201"/>
    <protectedRange sqref="LZX8:LZX196" name="区域1_2_1_2202"/>
    <protectedRange sqref="MAB8:MAB196" name="区域1_2_1_2203"/>
    <protectedRange sqref="MAF8:MAF196" name="区域1_2_1_2204"/>
    <protectedRange sqref="MAJ8:MAJ196" name="区域1_2_1_2205"/>
    <protectedRange sqref="MAN8:MAN196" name="区域1_2_1_2206"/>
    <protectedRange sqref="MAR8:MAR196" name="区域1_2_1_2207"/>
    <protectedRange sqref="MAV8:MAV196" name="区域1_2_1_2208"/>
    <protectedRange sqref="MAZ8:MAZ196" name="区域1_2_1_2209"/>
    <protectedRange sqref="MBD8:MBD196" name="区域1_2_1_2210"/>
    <protectedRange sqref="MBH8:MBH196" name="区域1_2_1_2211"/>
    <protectedRange sqref="MBL8:MBL196" name="区域1_2_1_2212"/>
    <protectedRange sqref="MBP8:MBP196" name="区域1_2_1_2213"/>
    <protectedRange sqref="MBT8:MBT196" name="区域1_2_1_2214"/>
    <protectedRange sqref="MBX8:MBX196" name="区域1_2_1_2215"/>
    <protectedRange sqref="MCB8:MCB196" name="区域1_2_1_2216"/>
    <protectedRange sqref="MCF8:MCF196" name="区域1_2_1_2217"/>
    <protectedRange sqref="MCJ8:MCJ196" name="区域1_2_1_2218"/>
    <protectedRange sqref="MCN8:MCN196" name="区域1_2_1_2219"/>
    <protectedRange sqref="MCR8:MCR196" name="区域1_2_1_2220"/>
    <protectedRange sqref="MCV8:MCV196" name="区域1_2_1_2221"/>
    <protectedRange sqref="MCZ8:MCZ196" name="区域1_2_1_2222"/>
    <protectedRange sqref="MDD8:MDD196" name="区域1_2_1_2223"/>
    <protectedRange sqref="MDH8:MDH196" name="区域1_2_1_2224"/>
    <protectedRange sqref="MDL8:MDL196" name="区域1_2_1_2225"/>
    <protectedRange sqref="MDP8:MDP196" name="区域1_2_1_2226"/>
    <protectedRange sqref="MDT8:MDT196" name="区域1_2_1_2227"/>
    <protectedRange sqref="MDX8:MDX196" name="区域1_2_1_2228"/>
    <protectedRange sqref="MEB8:MEB196" name="区域1_2_1_2229"/>
    <protectedRange sqref="MEF8:MEF196" name="区域1_2_1_2230"/>
    <protectedRange sqref="MEJ8:MEJ196" name="区域1_2_1_2231"/>
    <protectedRange sqref="MEN8:MEN196" name="区域1_2_1_2232"/>
    <protectedRange sqref="MER8:MER196" name="区域1_2_1_2233"/>
    <protectedRange sqref="MEV8:MEV196" name="区域1_2_1_2234"/>
    <protectedRange sqref="MEZ8:MEZ196" name="区域1_2_1_2235"/>
    <protectedRange sqref="MFD8:MFD196" name="区域1_2_1_2236"/>
    <protectedRange sqref="MFH8:MFH196" name="区域1_2_1_2237"/>
    <protectedRange sqref="MFL8:MFL196" name="区域1_2_1_2238"/>
    <protectedRange sqref="MFP8:MFP196" name="区域1_2_1_2239"/>
    <protectedRange sqref="MFT8:MFT196" name="区域1_2_1_2240"/>
    <protectedRange sqref="MFX8:MFX196" name="区域1_2_1_2241"/>
    <protectedRange sqref="MGB8:MGB196" name="区域1_2_1_2242"/>
    <protectedRange sqref="MGF8:MGF196" name="区域1_2_1_2243"/>
    <protectedRange sqref="MGJ8:MGJ196" name="区域1_2_1_2244"/>
    <protectedRange sqref="MGN8:MGN196" name="区域1_2_1_2245"/>
    <protectedRange sqref="MGR8:MGR196" name="区域1_2_1_2246"/>
    <protectedRange sqref="MGV8:MGV196" name="区域1_2_1_2247"/>
    <protectedRange sqref="MGZ8:MGZ196" name="区域1_2_1_2248"/>
    <protectedRange sqref="MHD8:MHD196" name="区域1_2_1_2249"/>
    <protectedRange sqref="MHH8:MHH196" name="区域1_2_1_2250"/>
    <protectedRange sqref="MHL8:MHL196" name="区域1_2_1_2251"/>
    <protectedRange sqref="MHP8:MHP196" name="区域1_2_1_2252"/>
    <protectedRange sqref="MHT8:MHT196" name="区域1_2_1_2253"/>
    <protectedRange sqref="MHX8:MHX196" name="区域1_2_1_2254"/>
    <protectedRange sqref="MIB8:MIB196" name="区域1_2_1_2255"/>
    <protectedRange sqref="MIF8:MIF196" name="区域1_2_1_2256"/>
    <protectedRange sqref="MIJ8:MIJ196" name="区域1_2_1_2257"/>
    <protectedRange sqref="MIN8:MIN196" name="区域1_2_1_2258"/>
    <protectedRange sqref="MIR8:MIR196" name="区域1_2_1_2259"/>
    <protectedRange sqref="MIV8:MIV196" name="区域1_2_1_2260"/>
    <protectedRange sqref="MIZ8:MIZ196" name="区域1_2_1_2261"/>
    <protectedRange sqref="MJD8:MJD196" name="区域1_2_1_2262"/>
    <protectedRange sqref="MJH8:MJH196" name="区域1_2_1_2263"/>
    <protectedRange sqref="MJL8:MJL196" name="区域1_2_1_2264"/>
    <protectedRange sqref="MJP8:MJP196" name="区域1_2_1_2265"/>
    <protectedRange sqref="MJT8:MJT196" name="区域1_2_1_2266"/>
    <protectedRange sqref="MJX8:MJX196" name="区域1_2_1_2267"/>
    <protectedRange sqref="MKB8:MKB196" name="区域1_2_1_2268"/>
    <protectedRange sqref="MKF8:MKF196" name="区域1_2_1_2269"/>
    <protectedRange sqref="MKJ8:MKJ196" name="区域1_2_1_2270"/>
    <protectedRange sqref="MKN8:MKN196" name="区域1_2_1_2271"/>
    <protectedRange sqref="MKR8:MKR196" name="区域1_2_1_2272"/>
    <protectedRange sqref="MKV8:MKV196" name="区域1_2_1_2273"/>
    <protectedRange sqref="MKZ8:MKZ196" name="区域1_2_1_2274"/>
    <protectedRange sqref="MLD8:MLD196" name="区域1_2_1_2275"/>
    <protectedRange sqref="MLH8:MLH196" name="区域1_2_1_2276"/>
    <protectedRange sqref="MLL8:MLL196" name="区域1_2_1_2277"/>
    <protectedRange sqref="MLP8:MLP196" name="区域1_2_1_2278"/>
    <protectedRange sqref="MLT8:MLT196" name="区域1_2_1_2279"/>
    <protectedRange sqref="MLX8:MLX196" name="区域1_2_1_2280"/>
    <protectedRange sqref="MMB8:MMB196" name="区域1_2_1_2281"/>
    <protectedRange sqref="MMF8:MMF196" name="区域1_2_1_2282"/>
    <protectedRange sqref="MMJ8:MMJ196" name="区域1_2_1_2283"/>
    <protectedRange sqref="MMN8:MMN196" name="区域1_2_1_2284"/>
    <protectedRange sqref="MMR8:MMR196" name="区域1_2_1_2285"/>
    <protectedRange sqref="MMV8:MMV196" name="区域1_2_1_2286"/>
    <protectedRange sqref="MMZ8:MMZ196" name="区域1_2_1_2287"/>
    <protectedRange sqref="MND8:MND196" name="区域1_2_1_2288"/>
    <protectedRange sqref="MNH8:MNH196" name="区域1_2_1_2289"/>
    <protectedRange sqref="MNL8:MNL196" name="区域1_2_1_2290"/>
    <protectedRange sqref="MNP8:MNP196" name="区域1_2_1_2291"/>
    <protectedRange sqref="MNT8:MNT196" name="区域1_2_1_2292"/>
    <protectedRange sqref="MNX8:MNX196" name="区域1_2_1_2293"/>
    <protectedRange sqref="MOB8:MOB196" name="区域1_2_1_2294"/>
    <protectedRange sqref="MOF8:MOF196" name="区域1_2_1_2295"/>
    <protectedRange sqref="MOJ8:MOJ196" name="区域1_2_1_2296"/>
    <protectedRange sqref="MON8:MON196" name="区域1_2_1_2297"/>
    <protectedRange sqref="MOR8:MOR196" name="区域1_2_1_2298"/>
    <protectedRange sqref="MOV8:MOV196" name="区域1_2_1_2299"/>
    <protectedRange sqref="MOZ8:MOZ196" name="区域1_2_1_2300"/>
    <protectedRange sqref="MPD8:MPD196" name="区域1_2_1_2301"/>
    <protectedRange sqref="MPH8:MPH196" name="区域1_2_1_2302"/>
    <protectedRange sqref="MPL8:MPL196" name="区域1_2_1_2303"/>
    <protectedRange sqref="MPP8:MPP196" name="区域1_2_1_2304"/>
    <protectedRange sqref="MPT8:MPT196" name="区域1_2_1_2305"/>
    <protectedRange sqref="MPX8:MPX196" name="区域1_2_1_2306"/>
    <protectedRange sqref="MQB8:MQB196" name="区域1_2_1_2307"/>
    <protectedRange sqref="MQF8:MQF196" name="区域1_2_1_2308"/>
    <protectedRange sqref="MQJ8:MQJ196" name="区域1_2_1_2309"/>
    <protectedRange sqref="MQN8:MQN196" name="区域1_2_1_2310"/>
    <protectedRange sqref="MQR8:MQR196" name="区域1_2_1_2311"/>
    <protectedRange sqref="MQV8:MQV196" name="区域1_2_1_2312"/>
    <protectedRange sqref="MQZ8:MQZ196" name="区域1_2_1_2313"/>
    <protectedRange sqref="MRD8:MRD196" name="区域1_2_1_2314"/>
    <protectedRange sqref="MRH8:MRH196" name="区域1_2_1_2315"/>
    <protectedRange sqref="MRL8:MRL196" name="区域1_2_1_2316"/>
    <protectedRange sqref="MRP8:MRP196" name="区域1_2_1_2317"/>
    <protectedRange sqref="MRT8:MRT196" name="区域1_2_1_2318"/>
    <protectedRange sqref="MRX8:MRX196" name="区域1_2_1_2319"/>
    <protectedRange sqref="MSB8:MSB196" name="区域1_2_1_2320"/>
    <protectedRange sqref="MSF8:MSF196" name="区域1_2_1_2321"/>
    <protectedRange sqref="MSJ8:MSJ196" name="区域1_2_1_2322"/>
    <protectedRange sqref="MSN8:MSN196" name="区域1_2_1_2323"/>
    <protectedRange sqref="MSR8:MSR196" name="区域1_2_1_2324"/>
    <protectedRange sqref="MSV8:MSV196" name="区域1_2_1_2325"/>
    <protectedRange sqref="MSZ8:MSZ196" name="区域1_2_1_2326"/>
    <protectedRange sqref="MTD8:MTD196" name="区域1_2_1_2327"/>
    <protectedRange sqref="MTH8:MTH196" name="区域1_2_1_2328"/>
    <protectedRange sqref="MTL8:MTL196" name="区域1_2_1_2329"/>
    <protectedRange sqref="MTP8:MTP196" name="区域1_2_1_2330"/>
    <protectedRange sqref="MTT8:MTT196" name="区域1_2_1_2331"/>
    <protectedRange sqref="MTX8:MTX196" name="区域1_2_1_2332"/>
    <protectedRange sqref="MUB8:MUB196" name="区域1_2_1_2333"/>
    <protectedRange sqref="MUF8:MUF196" name="区域1_2_1_2334"/>
    <protectedRange sqref="MUJ8:MUJ196" name="区域1_2_1_2335"/>
    <protectedRange sqref="MUN8:MUN196" name="区域1_2_1_2336"/>
    <protectedRange sqref="MUR8:MUR196" name="区域1_2_1_2337"/>
    <protectedRange sqref="MUV8:MUV196" name="区域1_2_1_2338"/>
    <protectedRange sqref="MUZ8:MUZ196" name="区域1_2_1_2339"/>
    <protectedRange sqref="MVD8:MVD196" name="区域1_2_1_2340"/>
    <protectedRange sqref="MVH8:MVH196" name="区域1_2_1_2341"/>
    <protectedRange sqref="MVL8:MVL196" name="区域1_2_1_2342"/>
    <protectedRange sqref="MVP8:MVP196" name="区域1_2_1_2343"/>
    <protectedRange sqref="MVT8:MVT196" name="区域1_2_1_2344"/>
    <protectedRange sqref="MVX8:MVX196" name="区域1_2_1_2345"/>
    <protectedRange sqref="MWB8:MWB196" name="区域1_2_1_2346"/>
    <protectedRange sqref="MWF8:MWF196" name="区域1_2_1_2347"/>
    <protectedRange sqref="MWJ8:MWJ196" name="区域1_2_1_2348"/>
    <protectedRange sqref="MWN8:MWN196" name="区域1_2_1_2349"/>
    <protectedRange sqref="MWR8:MWR196" name="区域1_2_1_2350"/>
    <protectedRange sqref="MWV8:MWV196" name="区域1_2_1_2351"/>
    <protectedRange sqref="MWZ8:MWZ196" name="区域1_2_1_2352"/>
    <protectedRange sqref="MXD8:MXD196" name="区域1_2_1_2353"/>
    <protectedRange sqref="MXH8:MXH196" name="区域1_2_1_2354"/>
    <protectedRange sqref="MXL8:MXL196" name="区域1_2_1_2355"/>
    <protectedRange sqref="MXP8:MXP196" name="区域1_2_1_2356"/>
    <protectedRange sqref="MXT8:MXT196" name="区域1_2_1_2357"/>
    <protectedRange sqref="MXX8:MXX196" name="区域1_2_1_2358"/>
    <protectedRange sqref="MYB8:MYB196" name="区域1_2_1_2359"/>
    <protectedRange sqref="MYF8:MYF196" name="区域1_2_1_2360"/>
    <protectedRange sqref="MYJ8:MYJ196" name="区域1_2_1_2361"/>
    <protectedRange sqref="MYN8:MYN196" name="区域1_2_1_2362"/>
    <protectedRange sqref="MYR8:MYR196" name="区域1_2_1_2363"/>
    <protectedRange sqref="MYV8:MYV196" name="区域1_2_1_2364"/>
    <protectedRange sqref="MYZ8:MYZ196" name="区域1_2_1_2365"/>
    <protectedRange sqref="MZD8:MZD196" name="区域1_2_1_2366"/>
    <protectedRange sqref="MZH8:MZH196" name="区域1_2_1_2367"/>
    <protectedRange sqref="MZL8:MZL196" name="区域1_2_1_2368"/>
    <protectedRange sqref="MZP8:MZP196" name="区域1_2_1_2369"/>
    <protectedRange sqref="MZT8:MZT196" name="区域1_2_1_2370"/>
    <protectedRange sqref="MZX8:MZX196" name="区域1_2_1_2371"/>
    <protectedRange sqref="NAB8:NAB196" name="区域1_2_1_2372"/>
    <protectedRange sqref="NAF8:NAF196" name="区域1_2_1_2373"/>
    <protectedRange sqref="NAJ8:NAJ196" name="区域1_2_1_2374"/>
    <protectedRange sqref="NAN8:NAN196" name="区域1_2_1_2375"/>
    <protectedRange sqref="NAR8:NAR196" name="区域1_2_1_2376"/>
    <protectedRange sqref="NAV8:NAV196" name="区域1_2_1_2377"/>
    <protectedRange sqref="NAZ8:NAZ196" name="区域1_2_1_2378"/>
    <protectedRange sqref="NBD8:NBD196" name="区域1_2_1_2379"/>
    <protectedRange sqref="NBH8:NBH196" name="区域1_2_1_2380"/>
    <protectedRange sqref="NBL8:NBL196" name="区域1_2_1_2381"/>
    <protectedRange sqref="NBP8:NBP196" name="区域1_2_1_2382"/>
    <protectedRange sqref="NBT8:NBT196" name="区域1_2_1_2383"/>
    <protectedRange sqref="NBX8:NBX196" name="区域1_2_1_2384"/>
    <protectedRange sqref="NCB8:NCB196" name="区域1_2_1_2385"/>
    <protectedRange sqref="NCF8:NCF196" name="区域1_2_1_2386"/>
    <protectedRange sqref="NCJ8:NCJ196" name="区域1_2_1_2387"/>
    <protectedRange sqref="NCN8:NCN196" name="区域1_2_1_2388"/>
    <protectedRange sqref="NCR8:NCR196" name="区域1_2_1_2389"/>
    <protectedRange sqref="NCV8:NCV196" name="区域1_2_1_2390"/>
    <protectedRange sqref="NCZ8:NCZ196" name="区域1_2_1_2391"/>
    <protectedRange sqref="NDD8:NDD196" name="区域1_2_1_2392"/>
    <protectedRange sqref="NDH8:NDH196" name="区域1_2_1_2393"/>
    <protectedRange sqref="NDL8:NDL196" name="区域1_2_1_2394"/>
    <protectedRange sqref="NDP8:NDP196" name="区域1_2_1_2395"/>
    <protectedRange sqref="NDT8:NDT196" name="区域1_2_1_2396"/>
    <protectedRange sqref="NDX8:NDX196" name="区域1_2_1_2397"/>
    <protectedRange sqref="NEB8:NEB196" name="区域1_2_1_2398"/>
    <protectedRange sqref="NEF8:NEF196" name="区域1_2_1_2399"/>
    <protectedRange sqref="NEJ8:NEJ196" name="区域1_2_1_2400"/>
    <protectedRange sqref="NEN8:NEN196" name="区域1_2_1_2401"/>
    <protectedRange sqref="NER8:NER196" name="区域1_2_1_2402"/>
    <protectedRange sqref="NEV8:NEV196" name="区域1_2_1_2403"/>
    <protectedRange sqref="NEZ8:NEZ196" name="区域1_2_1_2404"/>
    <protectedRange sqref="NFD8:NFD196" name="区域1_2_1_2405"/>
    <protectedRange sqref="NFH8:NFH196" name="区域1_2_1_2406"/>
    <protectedRange sqref="NFL8:NFL196" name="区域1_2_1_2407"/>
    <protectedRange sqref="NFP8:NFP196" name="区域1_2_1_2408"/>
    <protectedRange sqref="NFT8:NFT196" name="区域1_2_1_2409"/>
    <protectedRange sqref="NFX8:NFX196" name="区域1_2_1_2410"/>
    <protectedRange sqref="NGB8:NGB196" name="区域1_2_1_2411"/>
    <protectedRange sqref="NGF8:NGF196" name="区域1_2_1_2412"/>
    <protectedRange sqref="NGJ8:NGJ196" name="区域1_2_1_2413"/>
    <protectedRange sqref="NGN8:NGN196" name="区域1_2_1_2414"/>
    <protectedRange sqref="NGR8:NGR196" name="区域1_2_1_2415"/>
    <protectedRange sqref="NGV8:NGV196" name="区域1_2_1_2416"/>
    <protectedRange sqref="NGZ8:NGZ196" name="区域1_2_1_2417"/>
    <protectedRange sqref="NHD8:NHD196" name="区域1_2_1_2418"/>
    <protectedRange sqref="NHH8:NHH196" name="区域1_2_1_2419"/>
    <protectedRange sqref="NHL8:NHL196" name="区域1_2_1_2420"/>
    <protectedRange sqref="NHP8:NHP196" name="区域1_2_1_2421"/>
    <protectedRange sqref="NHT8:NHT196" name="区域1_2_1_2422"/>
    <protectedRange sqref="NHX8:NHX196" name="区域1_2_1_2423"/>
    <protectedRange sqref="NIB8:NIB196" name="区域1_2_1_2424"/>
    <protectedRange sqref="NIF8:NIF196" name="区域1_2_1_2425"/>
    <protectedRange sqref="NIJ8:NIJ196" name="区域1_2_1_2426"/>
    <protectedRange sqref="NIN8:NIN196" name="区域1_2_1_2427"/>
    <protectedRange sqref="NIR8:NIR196" name="区域1_2_1_2428"/>
    <protectedRange sqref="NIV8:NIV196" name="区域1_2_1_2429"/>
    <protectedRange sqref="NIZ8:NIZ196" name="区域1_2_1_2430"/>
    <protectedRange sqref="NJD8:NJD196" name="区域1_2_1_2431"/>
    <protectedRange sqref="NJH8:NJH196" name="区域1_2_1_2432"/>
    <protectedRange sqref="NJL8:NJL196" name="区域1_2_1_2433"/>
    <protectedRange sqref="NJP8:NJP196" name="区域1_2_1_2434"/>
    <protectedRange sqref="NJT8:NJT196" name="区域1_2_1_2435"/>
    <protectedRange sqref="NJX8:NJX196" name="区域1_2_1_2436"/>
    <protectedRange sqref="NKB8:NKB196" name="区域1_2_1_2437"/>
    <protectedRange sqref="NKF8:NKF196" name="区域1_2_1_2438"/>
    <protectedRange sqref="NKJ8:NKJ196" name="区域1_2_1_2439"/>
    <protectedRange sqref="NKN8:NKN196" name="区域1_2_1_2440"/>
    <protectedRange sqref="NKR8:NKR196" name="区域1_2_1_2441"/>
    <protectedRange sqref="NKV8:NKV196" name="区域1_2_1_2442"/>
    <protectedRange sqref="NKZ8:NKZ196" name="区域1_2_1_2443"/>
    <protectedRange sqref="NLD8:NLD196" name="区域1_2_1_2444"/>
    <protectedRange sqref="NLH8:NLH196" name="区域1_2_1_2445"/>
    <protectedRange sqref="NLL8:NLL196" name="区域1_2_1_2446"/>
    <protectedRange sqref="NLP8:NLP196" name="区域1_2_1_2447"/>
    <protectedRange sqref="NLT8:NLT196" name="区域1_2_1_2448"/>
    <protectedRange sqref="NLX8:NLX196" name="区域1_2_1_2449"/>
    <protectedRange sqref="NMB8:NMB196" name="区域1_2_1_2450"/>
    <protectedRange sqref="NMF8:NMF196" name="区域1_2_1_2451"/>
    <protectedRange sqref="NMJ8:NMJ196" name="区域1_2_1_2452"/>
    <protectedRange sqref="NMN8:NMN196" name="区域1_2_1_2453"/>
    <protectedRange sqref="NMR8:NMR196" name="区域1_2_1_2454"/>
    <protectedRange sqref="NMV8:NMV196" name="区域1_2_1_2455"/>
    <protectedRange sqref="NMZ8:NMZ196" name="区域1_2_1_2456"/>
    <protectedRange sqref="NND8:NND196" name="区域1_2_1_2457"/>
    <protectedRange sqref="NNH8:NNH196" name="区域1_2_1_2458"/>
    <protectedRange sqref="NNL8:NNL196" name="区域1_2_1_2459"/>
    <protectedRange sqref="NNP8:NNP196" name="区域1_2_1_2460"/>
    <protectedRange sqref="NNT8:NNT196" name="区域1_2_1_2461"/>
    <protectedRange sqref="NNX8:NNX196" name="区域1_2_1_2462"/>
    <protectedRange sqref="NOB8:NOB196" name="区域1_2_1_2463"/>
    <protectedRange sqref="NOF8:NOF196" name="区域1_2_1_2464"/>
    <protectedRange sqref="NOJ8:NOJ196" name="区域1_2_1_2465"/>
    <protectedRange sqref="NON8:NON196" name="区域1_2_1_2466"/>
    <protectedRange sqref="NOR8:NOR196" name="区域1_2_1_2467"/>
    <protectedRange sqref="NOV8:NOV196" name="区域1_2_1_2468"/>
    <protectedRange sqref="NOZ8:NOZ196" name="区域1_2_1_2469"/>
    <protectedRange sqref="NPD8:NPD196" name="区域1_2_1_2470"/>
    <protectedRange sqref="NPH8:NPH196" name="区域1_2_1_2471"/>
    <protectedRange sqref="NPL8:NPL196" name="区域1_2_1_2472"/>
    <protectedRange sqref="NPP8:NPP196" name="区域1_2_1_2473"/>
    <protectedRange sqref="NPT8:NPT196" name="区域1_2_1_2474"/>
    <protectedRange sqref="NPX8:NPX196" name="区域1_2_1_2475"/>
    <protectedRange sqref="NQB8:NQB196" name="区域1_2_1_2476"/>
    <protectedRange sqref="NQF8:NQF196" name="区域1_2_1_2477"/>
    <protectedRange sqref="NQJ8:NQJ196" name="区域1_2_1_2478"/>
    <protectedRange sqref="NQN8:NQN196" name="区域1_2_1_2479"/>
    <protectedRange sqref="NQR8:NQR196" name="区域1_2_1_2480"/>
    <protectedRange sqref="NQV8:NQV196" name="区域1_2_1_2481"/>
    <protectedRange sqref="NQZ8:NQZ196" name="区域1_2_1_2482"/>
    <protectedRange sqref="NRD8:NRD196" name="区域1_2_1_2483"/>
    <protectedRange sqref="NRH8:NRH196" name="区域1_2_1_2484"/>
    <protectedRange sqref="NRL8:NRL196" name="区域1_2_1_2485"/>
    <protectedRange sqref="NRP8:NRP196" name="区域1_2_1_2486"/>
    <protectedRange sqref="NRT8:NRT196" name="区域1_2_1_2487"/>
    <protectedRange sqref="NRX8:NRX196" name="区域1_2_1_2488"/>
    <protectedRange sqref="NSB8:NSB196" name="区域1_2_1_2489"/>
    <protectedRange sqref="NSF8:NSF196" name="区域1_2_1_2490"/>
    <protectedRange sqref="NSJ8:NSJ196" name="区域1_2_1_2491"/>
    <protectedRange sqref="NSN8:NSN196" name="区域1_2_1_2492"/>
    <protectedRange sqref="NSR8:NSR196" name="区域1_2_1_2493"/>
    <protectedRange sqref="NSV8:NSV196" name="区域1_2_1_2494"/>
    <protectedRange sqref="NSZ8:NSZ196" name="区域1_2_1_2495"/>
    <protectedRange sqref="NTD8:NTD196" name="区域1_2_1_2496"/>
    <protectedRange sqref="NTH8:NTH196" name="区域1_2_1_2497"/>
    <protectedRange sqref="NTL8:NTL196" name="区域1_2_1_2498"/>
    <protectedRange sqref="NTP8:NTP196" name="区域1_2_1_2499"/>
    <protectedRange sqref="NTT8:NTT196" name="区域1_2_1_2500"/>
    <protectedRange sqref="NTX8:NTX196" name="区域1_2_1_2501"/>
    <protectedRange sqref="NUB8:NUB196" name="区域1_2_1_2502"/>
    <protectedRange sqref="NUF8:NUF196" name="区域1_2_1_2503"/>
    <protectedRange sqref="NUJ8:NUJ196" name="区域1_2_1_2504"/>
    <protectedRange sqref="NUN8:NUN196" name="区域1_2_1_2505"/>
    <protectedRange sqref="NUR8:NUR196" name="区域1_2_1_2506"/>
    <protectedRange sqref="NUV8:NUV196" name="区域1_2_1_2507"/>
    <protectedRange sqref="NUZ8:NUZ196" name="区域1_2_1_2508"/>
    <protectedRange sqref="NVD8:NVD196" name="区域1_2_1_2509"/>
    <protectedRange sqref="NVH8:NVH196" name="区域1_2_1_2510"/>
    <protectedRange sqref="NVL8:NVL196" name="区域1_2_1_2511"/>
    <protectedRange sqref="NVP8:NVP196" name="区域1_2_1_2512"/>
    <protectedRange sqref="NVT8:NVT196" name="区域1_2_1_2513"/>
    <protectedRange sqref="NVX8:NVX196" name="区域1_2_1_2514"/>
    <protectedRange sqref="NWB8:NWB196" name="区域1_2_1_2515"/>
    <protectedRange sqref="NWF8:NWF196" name="区域1_2_1_2516"/>
    <protectedRange sqref="NWJ8:NWJ196" name="区域1_2_1_2517"/>
    <protectedRange sqref="NWN8:NWN196" name="区域1_2_1_2518"/>
    <protectedRange sqref="NWR8:NWR196" name="区域1_2_1_2519"/>
    <protectedRange sqref="NWV8:NWV196" name="区域1_2_1_2520"/>
    <protectedRange sqref="NWZ8:NWZ196" name="区域1_2_1_2521"/>
    <protectedRange sqref="NXD8:NXD196" name="区域1_2_1_2522"/>
    <protectedRange sqref="NXH8:NXH196" name="区域1_2_1_2523"/>
    <protectedRange sqref="NXL8:NXL196" name="区域1_2_1_2524"/>
    <protectedRange sqref="NXP8:NXP196" name="区域1_2_1_2525"/>
    <protectedRange sqref="NXT8:NXT196" name="区域1_2_1_2526"/>
    <protectedRange sqref="NXX8:NXX196" name="区域1_2_1_2527"/>
    <protectedRange sqref="NYB8:NYB196" name="区域1_2_1_2528"/>
    <protectedRange sqref="NYF8:NYF196" name="区域1_2_1_2529"/>
    <protectedRange sqref="NYJ8:NYJ196" name="区域1_2_1_2530"/>
    <protectedRange sqref="NYN8:NYN196" name="区域1_2_1_2531"/>
    <protectedRange sqref="NYR8:NYR196" name="区域1_2_1_2532"/>
    <protectedRange sqref="NYV8:NYV196" name="区域1_2_1_2533"/>
    <protectedRange sqref="NYZ8:NYZ196" name="区域1_2_1_2534"/>
    <protectedRange sqref="NZD8:NZD196" name="区域1_2_1_2535"/>
    <protectedRange sqref="NZH8:NZH196" name="区域1_2_1_2536"/>
    <protectedRange sqref="NZL8:NZL196" name="区域1_2_1_2537"/>
    <protectedRange sqref="NZP8:NZP196" name="区域1_2_1_2538"/>
    <protectedRange sqref="NZT8:NZT196" name="区域1_2_1_2539"/>
    <protectedRange sqref="NZX8:NZX196" name="区域1_2_1_2540"/>
    <protectedRange sqref="OAB8:OAB196" name="区域1_2_1_2541"/>
    <protectedRange sqref="OAF8:OAF196" name="区域1_2_1_2542"/>
    <protectedRange sqref="OAJ8:OAJ196" name="区域1_2_1_2543"/>
    <protectedRange sqref="OAN8:OAN196" name="区域1_2_1_2544"/>
    <protectedRange sqref="OAR8:OAR196" name="区域1_2_1_2545"/>
    <protectedRange sqref="OAV8:OAV196" name="区域1_2_1_2546"/>
    <protectedRange sqref="OAZ8:OAZ196" name="区域1_2_1_2547"/>
    <protectedRange sqref="OBD8:OBD196" name="区域1_2_1_2548"/>
    <protectedRange sqref="OBH8:OBH196" name="区域1_2_1_2549"/>
    <protectedRange sqref="OBL8:OBL196" name="区域1_2_1_2550"/>
    <protectedRange sqref="OBP8:OBP196" name="区域1_2_1_2551"/>
    <protectedRange sqref="OBT8:OBT196" name="区域1_2_1_2552"/>
    <protectedRange sqref="OBX8:OBX196" name="区域1_2_1_2553"/>
    <protectedRange sqref="OCB8:OCB196" name="区域1_2_1_2554"/>
    <protectedRange sqref="OCF8:OCF196" name="区域1_2_1_2555"/>
    <protectedRange sqref="OCJ8:OCJ196" name="区域1_2_1_2556"/>
    <protectedRange sqref="OCN8:OCN196" name="区域1_2_1_2557"/>
    <protectedRange sqref="OCR8:OCR196" name="区域1_2_1_2558"/>
    <protectedRange sqref="OCV8:OCV196" name="区域1_2_1_2559"/>
    <protectedRange sqref="OCZ8:OCZ196" name="区域1_2_1_2560"/>
    <protectedRange sqref="ODD8:ODD196" name="区域1_2_1_2561"/>
    <protectedRange sqref="ODH8:ODH196" name="区域1_2_1_2562"/>
    <protectedRange sqref="ODL8:ODL196" name="区域1_2_1_2563"/>
    <protectedRange sqref="ODP8:ODP196" name="区域1_2_1_2564"/>
    <protectedRange sqref="ODT8:ODT196" name="区域1_2_1_2565"/>
    <protectedRange sqref="ODX8:ODX196" name="区域1_2_1_2566"/>
    <protectedRange sqref="OEB8:OEB196" name="区域1_2_1_2567"/>
    <protectedRange sqref="OEF8:OEF196" name="区域1_2_1_2568"/>
    <protectedRange sqref="OEJ8:OEJ196" name="区域1_2_1_2569"/>
    <protectedRange sqref="OEN8:OEN196" name="区域1_2_1_2570"/>
    <protectedRange sqref="OER8:OER196" name="区域1_2_1_2571"/>
    <protectedRange sqref="OEV8:OEV196" name="区域1_2_1_2572"/>
    <protectedRange sqref="OEZ8:OEZ196" name="区域1_2_1_2573"/>
    <protectedRange sqref="OFD8:OFD196" name="区域1_2_1_2574"/>
    <protectedRange sqref="OFH8:OFH196" name="区域1_2_1_2575"/>
    <protectedRange sqref="OFL8:OFL196" name="区域1_2_1_2576"/>
    <protectedRange sqref="OFP8:OFP196" name="区域1_2_1_2577"/>
    <protectedRange sqref="OFT8:OFT196" name="区域1_2_1_2578"/>
    <protectedRange sqref="OFX8:OFX196" name="区域1_2_1_2579"/>
    <protectedRange sqref="OGB8:OGB196" name="区域1_2_1_2580"/>
    <protectedRange sqref="OGF8:OGF196" name="区域1_2_1_2581"/>
    <protectedRange sqref="OGJ8:OGJ196" name="区域1_2_1_2582"/>
    <protectedRange sqref="OGN8:OGN196" name="区域1_2_1_2583"/>
    <protectedRange sqref="OGR8:OGR196" name="区域1_2_1_2584"/>
    <protectedRange sqref="OGV8:OGV196" name="区域1_2_1_2585"/>
    <protectedRange sqref="OGZ8:OGZ196" name="区域1_2_1_2586"/>
    <protectedRange sqref="OHD8:OHD196" name="区域1_2_1_2587"/>
    <protectedRange sqref="OHH8:OHH196" name="区域1_2_1_2588"/>
    <protectedRange sqref="OHL8:OHL196" name="区域1_2_1_2589"/>
    <protectedRange sqref="OHP8:OHP196" name="区域1_2_1_2590"/>
    <protectedRange sqref="OHT8:OHT196" name="区域1_2_1_2591"/>
    <protectedRange sqref="OHX8:OHX196" name="区域1_2_1_2592"/>
    <protectedRange sqref="OIB8:OIB196" name="区域1_2_1_2593"/>
    <protectedRange sqref="OIF8:OIF196" name="区域1_2_1_2594"/>
    <protectedRange sqref="OIJ8:OIJ196" name="区域1_2_1_2595"/>
    <protectedRange sqref="OIN8:OIN196" name="区域1_2_1_2596"/>
    <protectedRange sqref="OIR8:OIR196" name="区域1_2_1_2597"/>
    <protectedRange sqref="OIV8:OIV196" name="区域1_2_1_2598"/>
    <protectedRange sqref="OIZ8:OIZ196" name="区域1_2_1_2599"/>
    <protectedRange sqref="OJD8:OJD196" name="区域1_2_1_2600"/>
    <protectedRange sqref="OJH8:OJH196" name="区域1_2_1_2601"/>
    <protectedRange sqref="OJL8:OJL196" name="区域1_2_1_2602"/>
    <protectedRange sqref="OJP8:OJP196" name="区域1_2_1_2603"/>
    <protectedRange sqref="OJT8:OJT196" name="区域1_2_1_2604"/>
    <protectedRange sqref="OJX8:OJX196" name="区域1_2_1_2605"/>
    <protectedRange sqref="OKB8:OKB196" name="区域1_2_1_2606"/>
    <protectedRange sqref="OKF8:OKF196" name="区域1_2_1_2607"/>
    <protectedRange sqref="OKJ8:OKJ196" name="区域1_2_1_2608"/>
    <protectedRange sqref="OKN8:OKN196" name="区域1_2_1_2609"/>
    <protectedRange sqref="OKR8:OKR196" name="区域1_2_1_2610"/>
    <protectedRange sqref="OKV8:OKV196" name="区域1_2_1_2611"/>
    <protectedRange sqref="OKZ8:OKZ196" name="区域1_2_1_2612"/>
    <protectedRange sqref="OLD8:OLD196" name="区域1_2_1_2613"/>
    <protectedRange sqref="OLH8:OLH196" name="区域1_2_1_2614"/>
    <protectedRange sqref="OLL8:OLL196" name="区域1_2_1_2615"/>
    <protectedRange sqref="OLP8:OLP196" name="区域1_2_1_2616"/>
    <protectedRange sqref="OLT8:OLT196" name="区域1_2_1_2617"/>
    <protectedRange sqref="OLX8:OLX196" name="区域1_2_1_2618"/>
    <protectedRange sqref="OMB8:OMB196" name="区域1_2_1_2619"/>
    <protectedRange sqref="OMF8:OMF196" name="区域1_2_1_2620"/>
    <protectedRange sqref="OMJ8:OMJ196" name="区域1_2_1_2621"/>
    <protectedRange sqref="OMN8:OMN196" name="区域1_2_1_2622"/>
    <protectedRange sqref="OMR8:OMR196" name="区域1_2_1_2623"/>
    <protectedRange sqref="OMV8:OMV196" name="区域1_2_1_2624"/>
    <protectedRange sqref="OMZ8:OMZ196" name="区域1_2_1_2625"/>
    <protectedRange sqref="OND8:OND196" name="区域1_2_1_2626"/>
    <protectedRange sqref="ONH8:ONH196" name="区域1_2_1_2627"/>
    <protectedRange sqref="ONL8:ONL196" name="区域1_2_1_2628"/>
    <protectedRange sqref="ONP8:ONP196" name="区域1_2_1_2629"/>
    <protectedRange sqref="ONT8:ONT196" name="区域1_2_1_2630"/>
    <protectedRange sqref="ONX8:ONX196" name="区域1_2_1_2631"/>
    <protectedRange sqref="OOB8:OOB196" name="区域1_2_1_2632"/>
    <protectedRange sqref="OOF8:OOF196" name="区域1_2_1_2633"/>
    <protectedRange sqref="OOJ8:OOJ196" name="区域1_2_1_2634"/>
    <protectedRange sqref="OON8:OON196" name="区域1_2_1_2635"/>
    <protectedRange sqref="OOR8:OOR196" name="区域1_2_1_2636"/>
    <protectedRange sqref="OOV8:OOV196" name="区域1_2_1_2637"/>
    <protectedRange sqref="OOZ8:OOZ196" name="区域1_2_1_2638"/>
    <protectedRange sqref="OPD8:OPD196" name="区域1_2_1_2639"/>
    <protectedRange sqref="OPH8:OPH196" name="区域1_2_1_2640"/>
    <protectedRange sqref="OPL8:OPL196" name="区域1_2_1_2641"/>
    <protectedRange sqref="OPP8:OPP196" name="区域1_2_1_2642"/>
    <protectedRange sqref="OPT8:OPT196" name="区域1_2_1_2643"/>
    <protectedRange sqref="OPX8:OPX196" name="区域1_2_1_2644"/>
    <protectedRange sqref="OQB8:OQB196" name="区域1_2_1_2645"/>
    <protectedRange sqref="OQF8:OQF196" name="区域1_2_1_2646"/>
    <protectedRange sqref="OQJ8:OQJ196" name="区域1_2_1_2647"/>
    <protectedRange sqref="OQN8:OQN196" name="区域1_2_1_2648"/>
    <protectedRange sqref="OQR8:OQR196" name="区域1_2_1_2649"/>
    <protectedRange sqref="OQV8:OQV196" name="区域1_2_1_2650"/>
    <protectedRange sqref="OQZ8:OQZ196" name="区域1_2_1_2651"/>
    <protectedRange sqref="ORD8:ORD196" name="区域1_2_1_2652"/>
    <protectedRange sqref="ORH8:ORH196" name="区域1_2_1_2653"/>
    <protectedRange sqref="ORL8:ORL196" name="区域1_2_1_2654"/>
    <protectedRange sqref="ORP8:ORP196" name="区域1_2_1_2655"/>
    <protectedRange sqref="ORT8:ORT196" name="区域1_2_1_2656"/>
    <protectedRange sqref="ORX8:ORX196" name="区域1_2_1_2657"/>
    <protectedRange sqref="OSB8:OSB196" name="区域1_2_1_2658"/>
    <protectedRange sqref="OSF8:OSF196" name="区域1_2_1_2659"/>
    <protectedRange sqref="OSJ8:OSJ196" name="区域1_2_1_2660"/>
    <protectedRange sqref="OSN8:OSN196" name="区域1_2_1_2661"/>
    <protectedRange sqref="OSR8:OSR196" name="区域1_2_1_2662"/>
    <protectedRange sqref="OSV8:OSV196" name="区域1_2_1_2663"/>
    <protectedRange sqref="OSZ8:OSZ196" name="区域1_2_1_2664"/>
    <protectedRange sqref="OTD8:OTD196" name="区域1_2_1_2665"/>
    <protectedRange sqref="OTH8:OTH196" name="区域1_2_1_2666"/>
    <protectedRange sqref="OTL8:OTL196" name="区域1_2_1_2667"/>
    <protectedRange sqref="OTP8:OTP196" name="区域1_2_1_2668"/>
    <protectedRange sqref="OTT8:OTT196" name="区域1_2_1_2669"/>
    <protectedRange sqref="OTX8:OTX196" name="区域1_2_1_2670"/>
    <protectedRange sqref="OUB8:OUB196" name="区域1_2_1_2671"/>
    <protectedRange sqref="OUF8:OUF196" name="区域1_2_1_2672"/>
    <protectedRange sqref="OUJ8:OUJ196" name="区域1_2_1_2673"/>
    <protectedRange sqref="OUN8:OUN196" name="区域1_2_1_2674"/>
    <protectedRange sqref="OUR8:OUR196" name="区域1_2_1_2675"/>
    <protectedRange sqref="OUV8:OUV196" name="区域1_2_1_2676"/>
    <protectedRange sqref="OUZ8:OUZ196" name="区域1_2_1_2677"/>
    <protectedRange sqref="OVD8:OVD196" name="区域1_2_1_2678"/>
    <protectedRange sqref="OVH8:OVH196" name="区域1_2_1_2679"/>
    <protectedRange sqref="OVL8:OVL196" name="区域1_2_1_2680"/>
    <protectedRange sqref="OVP8:OVP196" name="区域1_2_1_2681"/>
    <protectedRange sqref="OVT8:OVT196" name="区域1_2_1_2682"/>
    <protectedRange sqref="OVX8:OVX196" name="区域1_2_1_2683"/>
    <protectedRange sqref="OWB8:OWB196" name="区域1_2_1_2684"/>
    <protectedRange sqref="OWF8:OWF196" name="区域1_2_1_2685"/>
    <protectedRange sqref="OWJ8:OWJ196" name="区域1_2_1_2686"/>
    <protectedRange sqref="OWN8:OWN196" name="区域1_2_1_2687"/>
    <protectedRange sqref="OWR8:OWR196" name="区域1_2_1_2688"/>
    <protectedRange sqref="OWV8:OWV196" name="区域1_2_1_2689"/>
    <protectedRange sqref="OWZ8:OWZ196" name="区域1_2_1_2690"/>
    <protectedRange sqref="OXD8:OXD196" name="区域1_2_1_2691"/>
    <protectedRange sqref="OXH8:OXH196" name="区域1_2_1_2692"/>
    <protectedRange sqref="OXL8:OXL196" name="区域1_2_1_2693"/>
    <protectedRange sqref="OXP8:OXP196" name="区域1_2_1_2694"/>
    <protectedRange sqref="OXT8:OXT196" name="区域1_2_1_2695"/>
    <protectedRange sqref="OXX8:OXX196" name="区域1_2_1_2696"/>
    <protectedRange sqref="OYB8:OYB196" name="区域1_2_1_2697"/>
    <protectedRange sqref="OYF8:OYF196" name="区域1_2_1_2698"/>
    <protectedRange sqref="OYJ8:OYJ196" name="区域1_2_1_2699"/>
    <protectedRange sqref="OYN8:OYN196" name="区域1_2_1_2700"/>
    <protectedRange sqref="OYR8:OYR196" name="区域1_2_1_2701"/>
    <protectedRange sqref="OYV8:OYV196" name="区域1_2_1_2702"/>
    <protectedRange sqref="OYZ8:OYZ196" name="区域1_2_1_2703"/>
    <protectedRange sqref="OZD8:OZD196" name="区域1_2_1_2704"/>
    <protectedRange sqref="OZH8:OZH196" name="区域1_2_1_2705"/>
    <protectedRange sqref="OZL8:OZL196" name="区域1_2_1_2706"/>
    <protectedRange sqref="OZP8:OZP196" name="区域1_2_1_2707"/>
    <protectedRange sqref="OZT8:OZT196" name="区域1_2_1_2708"/>
    <protectedRange sqref="OZX8:OZX196" name="区域1_2_1_2709"/>
    <protectedRange sqref="PAB8:PAB196" name="区域1_2_1_2710"/>
    <protectedRange sqref="PAF8:PAF196" name="区域1_2_1_2711"/>
    <protectedRange sqref="PAJ8:PAJ196" name="区域1_2_1_2712"/>
    <protectedRange sqref="PAN8:PAN196" name="区域1_2_1_2713"/>
    <protectedRange sqref="PAR8:PAR196" name="区域1_2_1_2714"/>
    <protectedRange sqref="PAV8:PAV196" name="区域1_2_1_2715"/>
    <protectedRange sqref="PAZ8:PAZ196" name="区域1_2_1_2716"/>
    <protectedRange sqref="PBD8:PBD196" name="区域1_2_1_2717"/>
    <protectedRange sqref="PBH8:PBH196" name="区域1_2_1_2718"/>
    <protectedRange sqref="PBL8:PBL196" name="区域1_2_1_2719"/>
    <protectedRange sqref="PBP8:PBP196" name="区域1_2_1_2720"/>
    <protectedRange sqref="PBT8:PBT196" name="区域1_2_1_2721"/>
    <protectedRange sqref="PBX8:PBX196" name="区域1_2_1_2722"/>
    <protectedRange sqref="PCB8:PCB196" name="区域1_2_1_2723"/>
    <protectedRange sqref="PCF8:PCF196" name="区域1_2_1_2724"/>
    <protectedRange sqref="PCJ8:PCJ196" name="区域1_2_1_2725"/>
    <protectedRange sqref="PCN8:PCN196" name="区域1_2_1_2726"/>
    <protectedRange sqref="PCR8:PCR196" name="区域1_2_1_2727"/>
    <protectedRange sqref="PCV8:PCV196" name="区域1_2_1_2728"/>
    <protectedRange sqref="PCZ8:PCZ196" name="区域1_2_1_2729"/>
    <protectedRange sqref="PDD8:PDD196" name="区域1_2_1_2730"/>
    <protectedRange sqref="PDH8:PDH196" name="区域1_2_1_2731"/>
    <protectedRange sqref="PDL8:PDL196" name="区域1_2_1_2732"/>
    <protectedRange sqref="PDP8:PDP196" name="区域1_2_1_2733"/>
    <protectedRange sqref="PDT8:PDT196" name="区域1_2_1_2734"/>
    <protectedRange sqref="PDX8:PDX196" name="区域1_2_1_2735"/>
    <protectedRange sqref="PEB8:PEB196" name="区域1_2_1_2736"/>
    <protectedRange sqref="PEF8:PEF196" name="区域1_2_1_2737"/>
    <protectedRange sqref="PEJ8:PEJ196" name="区域1_2_1_2738"/>
    <protectedRange sqref="PEN8:PEN196" name="区域1_2_1_2739"/>
    <protectedRange sqref="PER8:PER196" name="区域1_2_1_2740"/>
    <protectedRange sqref="PEV8:PEV196" name="区域1_2_1_2741"/>
    <protectedRange sqref="PEZ8:PEZ196" name="区域1_2_1_2742"/>
    <protectedRange sqref="PFD8:PFD196" name="区域1_2_1_2743"/>
    <protectedRange sqref="PFH8:PFH196" name="区域1_2_1_2744"/>
    <protectedRange sqref="PFL8:PFL196" name="区域1_2_1_2745"/>
    <protectedRange sqref="PFP8:PFP196" name="区域1_2_1_2746"/>
    <protectedRange sqref="PFT8:PFT196" name="区域1_2_1_2747"/>
    <protectedRange sqref="PFX8:PFX196" name="区域1_2_1_2748"/>
    <protectedRange sqref="PGB8:PGB196" name="区域1_2_1_2749"/>
    <protectedRange sqref="PGF8:PGF196" name="区域1_2_1_2750"/>
    <protectedRange sqref="PGJ8:PGJ196" name="区域1_2_1_2751"/>
    <protectedRange sqref="PGN8:PGN196" name="区域1_2_1_2752"/>
    <protectedRange sqref="PGR8:PGR196" name="区域1_2_1_2753"/>
    <protectedRange sqref="PGV8:PGV196" name="区域1_2_1_2754"/>
    <protectedRange sqref="PGZ8:PGZ196" name="区域1_2_1_2755"/>
    <protectedRange sqref="PHD8:PHD196" name="区域1_2_1_2756"/>
    <protectedRange sqref="PHH8:PHH196" name="区域1_2_1_2757"/>
    <protectedRange sqref="PHL8:PHL196" name="区域1_2_1_2758"/>
    <protectedRange sqref="PHP8:PHP196" name="区域1_2_1_2759"/>
    <protectedRange sqref="PHT8:PHT196" name="区域1_2_1_2760"/>
    <protectedRange sqref="PHX8:PHX196" name="区域1_2_1_2761"/>
    <protectedRange sqref="PIB8:PIB196" name="区域1_2_1_2762"/>
    <protectedRange sqref="PIF8:PIF196" name="区域1_2_1_2763"/>
    <protectedRange sqref="PIJ8:PIJ196" name="区域1_2_1_2764"/>
    <protectedRange sqref="PIN8:PIN196" name="区域1_2_1_2765"/>
    <protectedRange sqref="PIR8:PIR196" name="区域1_2_1_2766"/>
    <protectedRange sqref="PIV8:PIV196" name="区域1_2_1_2767"/>
    <protectedRange sqref="PIZ8:PIZ196" name="区域1_2_1_2768"/>
    <protectedRange sqref="PJD8:PJD196" name="区域1_2_1_2769"/>
    <protectedRange sqref="PJH8:PJH196" name="区域1_2_1_2770"/>
    <protectedRange sqref="PJL8:PJL196" name="区域1_2_1_2771"/>
    <protectedRange sqref="PJP8:PJP196" name="区域1_2_1_2772"/>
    <protectedRange sqref="PJT8:PJT196" name="区域1_2_1_2773"/>
    <protectedRange sqref="PJX8:PJX196" name="区域1_2_1_2774"/>
    <protectedRange sqref="PKB8:PKB196" name="区域1_2_1_2775"/>
    <protectedRange sqref="PKF8:PKF196" name="区域1_2_1_2776"/>
    <protectedRange sqref="PKJ8:PKJ196" name="区域1_2_1_2777"/>
    <protectedRange sqref="PKN8:PKN196" name="区域1_2_1_2778"/>
    <protectedRange sqref="PKR8:PKR196" name="区域1_2_1_2779"/>
    <protectedRange sqref="PKV8:PKV196" name="区域1_2_1_2780"/>
    <protectedRange sqref="PKZ8:PKZ196" name="区域1_2_1_2781"/>
    <protectedRange sqref="PLD8:PLD196" name="区域1_2_1_2782"/>
    <protectedRange sqref="PLH8:PLH196" name="区域1_2_1_2783"/>
    <protectedRange sqref="PLL8:PLL196" name="区域1_2_1_2784"/>
    <protectedRange sqref="PLP8:PLP196" name="区域1_2_1_2785"/>
    <protectedRange sqref="PLT8:PLT196" name="区域1_2_1_2786"/>
    <protectedRange sqref="PLX8:PLX196" name="区域1_2_1_2787"/>
    <protectedRange sqref="PMB8:PMB196" name="区域1_2_1_2788"/>
    <protectedRange sqref="PMF8:PMF196" name="区域1_2_1_2789"/>
    <protectedRange sqref="PMJ8:PMJ196" name="区域1_2_1_2790"/>
    <protectedRange sqref="PMN8:PMN196" name="区域1_2_1_2791"/>
    <protectedRange sqref="PMR8:PMR196" name="区域1_2_1_2792"/>
    <protectedRange sqref="PMV8:PMV196" name="区域1_2_1_2793"/>
    <protectedRange sqref="PMZ8:PMZ196" name="区域1_2_1_2794"/>
    <protectedRange sqref="PND8:PND196" name="区域1_2_1_2795"/>
    <protectedRange sqref="PNH8:PNH196" name="区域1_2_1_2796"/>
    <protectedRange sqref="PNL8:PNL196" name="区域1_2_1_2797"/>
    <protectedRange sqref="PNP8:PNP196" name="区域1_2_1_2798"/>
    <protectedRange sqref="PNT8:PNT196" name="区域1_2_1_2799"/>
    <protectedRange sqref="PNX8:PNX196" name="区域1_2_1_2800"/>
    <protectedRange sqref="POB8:POB196" name="区域1_2_1_2801"/>
    <protectedRange sqref="POF8:POF196" name="区域1_2_1_2802"/>
    <protectedRange sqref="POJ8:POJ196" name="区域1_2_1_2803"/>
    <protectedRange sqref="PON8:PON196" name="区域1_2_1_2804"/>
    <protectedRange sqref="POR8:POR196" name="区域1_2_1_2805"/>
    <protectedRange sqref="POV8:POV196" name="区域1_2_1_2806"/>
    <protectedRange sqref="POZ8:POZ196" name="区域1_2_1_2807"/>
    <protectedRange sqref="PPD8:PPD196" name="区域1_2_1_2808"/>
    <protectedRange sqref="PPH8:PPH196" name="区域1_2_1_2809"/>
    <protectedRange sqref="PPL8:PPL196" name="区域1_2_1_2810"/>
    <protectedRange sqref="PPP8:PPP196" name="区域1_2_1_2811"/>
    <protectedRange sqref="PPT8:PPT196" name="区域1_2_1_2812"/>
    <protectedRange sqref="PPX8:PPX196" name="区域1_2_1_2813"/>
    <protectedRange sqref="PQB8:PQB196" name="区域1_2_1_2814"/>
    <protectedRange sqref="PQF8:PQF196" name="区域1_2_1_2815"/>
    <protectedRange sqref="PQJ8:PQJ196" name="区域1_2_1_2816"/>
    <protectedRange sqref="PQN8:PQN196" name="区域1_2_1_2817"/>
    <protectedRange sqref="PQR8:PQR196" name="区域1_2_1_2818"/>
    <protectedRange sqref="PQV8:PQV196" name="区域1_2_1_2819"/>
    <protectedRange sqref="PQZ8:PQZ196" name="区域1_2_1_2820"/>
    <protectedRange sqref="PRD8:PRD196" name="区域1_2_1_2821"/>
    <protectedRange sqref="PRH8:PRH196" name="区域1_2_1_2822"/>
    <protectedRange sqref="PRL8:PRL196" name="区域1_2_1_2823"/>
    <protectedRange sqref="PRP8:PRP196" name="区域1_2_1_2824"/>
    <protectedRange sqref="PRT8:PRT196" name="区域1_2_1_2825"/>
    <protectedRange sqref="PRX8:PRX196" name="区域1_2_1_2826"/>
    <protectedRange sqref="PSB8:PSB196" name="区域1_2_1_2827"/>
    <protectedRange sqref="PSF8:PSF196" name="区域1_2_1_2828"/>
    <protectedRange sqref="PSJ8:PSJ196" name="区域1_2_1_2829"/>
    <protectedRange sqref="PSN8:PSN196" name="区域1_2_1_2830"/>
    <protectedRange sqref="PSR8:PSR196" name="区域1_2_1_2831"/>
    <protectedRange sqref="PSV8:PSV196" name="区域1_2_1_2832"/>
    <protectedRange sqref="PSZ8:PSZ196" name="区域1_2_1_2833"/>
    <protectedRange sqref="PTD8:PTD196" name="区域1_2_1_2834"/>
    <protectedRange sqref="PTH8:PTH196" name="区域1_2_1_2835"/>
    <protectedRange sqref="PTL8:PTL196" name="区域1_2_1_2836"/>
    <protectedRange sqref="PTP8:PTP196" name="区域1_2_1_2837"/>
    <protectedRange sqref="PTT8:PTT196" name="区域1_2_1_2838"/>
    <protectedRange sqref="PTX8:PTX196" name="区域1_2_1_2839"/>
    <protectedRange sqref="PUB8:PUB196" name="区域1_2_1_2840"/>
    <protectedRange sqref="PUF8:PUF196" name="区域1_2_1_2841"/>
    <protectedRange sqref="PUJ8:PUJ196" name="区域1_2_1_2842"/>
    <protectedRange sqref="PUN8:PUN196" name="区域1_2_1_2843"/>
    <protectedRange sqref="PUR8:PUR196" name="区域1_2_1_2844"/>
    <protectedRange sqref="PUV8:PUV196" name="区域1_2_1_2845"/>
    <protectedRange sqref="PUZ8:PUZ196" name="区域1_2_1_2846"/>
    <protectedRange sqref="PVD8:PVD196" name="区域1_2_1_2847"/>
    <protectedRange sqref="PVH8:PVH196" name="区域1_2_1_2848"/>
    <protectedRange sqref="PVL8:PVL196" name="区域1_2_1_2849"/>
    <protectedRange sqref="PVP8:PVP196" name="区域1_2_1_2850"/>
    <protectedRange sqref="PVT8:PVT196" name="区域1_2_1_2851"/>
    <protectedRange sqref="PVX8:PVX196" name="区域1_2_1_2852"/>
    <protectedRange sqref="PWB8:PWB196" name="区域1_2_1_2853"/>
    <protectedRange sqref="PWF8:PWF196" name="区域1_2_1_2854"/>
    <protectedRange sqref="PWJ8:PWJ196" name="区域1_2_1_2855"/>
    <protectedRange sqref="PWN8:PWN196" name="区域1_2_1_2856"/>
    <protectedRange sqref="PWR8:PWR196" name="区域1_2_1_2857"/>
    <protectedRange sqref="PWV8:PWV196" name="区域1_2_1_2858"/>
    <protectedRange sqref="PWZ8:PWZ196" name="区域1_2_1_2859"/>
    <protectedRange sqref="PXD8:PXD196" name="区域1_2_1_2860"/>
    <protectedRange sqref="PXH8:PXH196" name="区域1_2_1_2861"/>
    <protectedRange sqref="PXL8:PXL196" name="区域1_2_1_2862"/>
    <protectedRange sqref="PXP8:PXP196" name="区域1_2_1_2863"/>
    <protectedRange sqref="PXT8:PXT196" name="区域1_2_1_2864"/>
    <protectedRange sqref="PXX8:PXX196" name="区域1_2_1_2865"/>
    <protectedRange sqref="PYB8:PYB196" name="区域1_2_1_2866"/>
    <protectedRange sqref="PYF8:PYF196" name="区域1_2_1_2867"/>
    <protectedRange sqref="PYJ8:PYJ196" name="区域1_2_1_2868"/>
    <protectedRange sqref="PYN8:PYN196" name="区域1_2_1_2869"/>
    <protectedRange sqref="PYR8:PYR196" name="区域1_2_1_2870"/>
    <protectedRange sqref="PYV8:PYV196" name="区域1_2_1_2871"/>
    <protectedRange sqref="PYZ8:PYZ196" name="区域1_2_1_2872"/>
    <protectedRange sqref="PZD8:PZD196" name="区域1_2_1_2873"/>
    <protectedRange sqref="PZH8:PZH196" name="区域1_2_1_2874"/>
    <protectedRange sqref="PZL8:PZL196" name="区域1_2_1_2875"/>
    <protectedRange sqref="PZP8:PZP196" name="区域1_2_1_2876"/>
    <protectedRange sqref="PZT8:PZT196" name="区域1_2_1_2877"/>
    <protectedRange sqref="PZX8:PZX196" name="区域1_2_1_2878"/>
    <protectedRange sqref="QAB8:QAB196" name="区域1_2_1_2879"/>
    <protectedRange sqref="QAF8:QAF196" name="区域1_2_1_2880"/>
    <protectedRange sqref="QAJ8:QAJ196" name="区域1_2_1_2881"/>
    <protectedRange sqref="QAN8:QAN196" name="区域1_2_1_2882"/>
    <protectedRange sqref="QAR8:QAR196" name="区域1_2_1_2883"/>
    <protectedRange sqref="QAV8:QAV196" name="区域1_2_1_2884"/>
    <protectedRange sqref="QAZ8:QAZ196" name="区域1_2_1_2885"/>
    <protectedRange sqref="QBD8:QBD196" name="区域1_2_1_2886"/>
    <protectedRange sqref="QBH8:QBH196" name="区域1_2_1_2887"/>
    <protectedRange sqref="QBL8:QBL196" name="区域1_2_1_2888"/>
    <protectedRange sqref="QBP8:QBP196" name="区域1_2_1_2889"/>
    <protectedRange sqref="QBT8:QBT196" name="区域1_2_1_2890"/>
    <protectedRange sqref="QBX8:QBX196" name="区域1_2_1_2891"/>
    <protectedRange sqref="QCB8:QCB196" name="区域1_2_1_2892"/>
    <protectedRange sqref="QCF8:QCF196" name="区域1_2_1_2893"/>
    <protectedRange sqref="QCJ8:QCJ196" name="区域1_2_1_2894"/>
    <protectedRange sqref="QCN8:QCN196" name="区域1_2_1_2895"/>
    <protectedRange sqref="QCR8:QCR196" name="区域1_2_1_2896"/>
    <protectedRange sqref="QCV8:QCV196" name="区域1_2_1_2897"/>
    <protectedRange sqref="QCZ8:QCZ196" name="区域1_2_1_2898"/>
    <protectedRange sqref="QDD8:QDD196" name="区域1_2_1_2899"/>
    <protectedRange sqref="QDH8:QDH196" name="区域1_2_1_2900"/>
    <protectedRange sqref="QDL8:QDL196" name="区域1_2_1_2901"/>
    <protectedRange sqref="QDP8:QDP196" name="区域1_2_1_2902"/>
    <protectedRange sqref="QDT8:QDT196" name="区域1_2_1_2903"/>
    <protectedRange sqref="QDX8:QDX196" name="区域1_2_1_2904"/>
    <protectedRange sqref="QEB8:QEB196" name="区域1_2_1_2905"/>
    <protectedRange sqref="QEF8:QEF196" name="区域1_2_1_2906"/>
    <protectedRange sqref="QEJ8:QEJ196" name="区域1_2_1_2907"/>
    <protectedRange sqref="QEN8:QEN196" name="区域1_2_1_2908"/>
    <protectedRange sqref="QER8:QER196" name="区域1_2_1_2909"/>
    <protectedRange sqref="QEV8:QEV196" name="区域1_2_1_2910"/>
    <protectedRange sqref="QEZ8:QEZ196" name="区域1_2_1_2911"/>
    <protectedRange sqref="QFD8:QFD196" name="区域1_2_1_2912"/>
    <protectedRange sqref="QFH8:QFH196" name="区域1_2_1_2913"/>
    <protectedRange sqref="QFL8:QFL196" name="区域1_2_1_2914"/>
    <protectedRange sqref="QFP8:QFP196" name="区域1_2_1_2915"/>
    <protectedRange sqref="QFT8:QFT196" name="区域1_2_1_2916"/>
    <protectedRange sqref="QFX8:QFX196" name="区域1_2_1_2917"/>
    <protectedRange sqref="QGB8:QGB196" name="区域1_2_1_2918"/>
    <protectedRange sqref="QGF8:QGF196" name="区域1_2_1_2919"/>
    <protectedRange sqref="QGJ8:QGJ196" name="区域1_2_1_2920"/>
    <protectedRange sqref="QGN8:QGN196" name="区域1_2_1_2921"/>
    <protectedRange sqref="QGR8:QGR196" name="区域1_2_1_2922"/>
    <protectedRange sqref="QGV8:QGV196" name="区域1_2_1_2923"/>
    <protectedRange sqref="QGZ8:QGZ196" name="区域1_2_1_2924"/>
    <protectedRange sqref="QHD8:QHD196" name="区域1_2_1_2925"/>
    <protectedRange sqref="QHH8:QHH196" name="区域1_2_1_2926"/>
    <protectedRange sqref="QHL8:QHL196" name="区域1_2_1_2927"/>
    <protectedRange sqref="QHP8:QHP196" name="区域1_2_1_2928"/>
    <protectedRange sqref="QHT8:QHT196" name="区域1_2_1_2929"/>
    <protectedRange sqref="QHX8:QHX196" name="区域1_2_1_2930"/>
    <protectedRange sqref="QIB8:QIB196" name="区域1_2_1_2931"/>
    <protectedRange sqref="QIF8:QIF196" name="区域1_2_1_2932"/>
    <protectedRange sqref="QIJ8:QIJ196" name="区域1_2_1_2933"/>
    <protectedRange sqref="QIN8:QIN196" name="区域1_2_1_2934"/>
    <protectedRange sqref="QIR8:QIR196" name="区域1_2_1_2935"/>
    <protectedRange sqref="QIV8:QIV196" name="区域1_2_1_2936"/>
    <protectedRange sqref="QIZ8:QIZ196" name="区域1_2_1_2937"/>
    <protectedRange sqref="QJD8:QJD196" name="区域1_2_1_2938"/>
    <protectedRange sqref="QJH8:QJH196" name="区域1_2_1_2939"/>
    <protectedRange sqref="QJL8:QJL196" name="区域1_2_1_2940"/>
    <protectedRange sqref="QJP8:QJP196" name="区域1_2_1_2941"/>
    <protectedRange sqref="QJT8:QJT196" name="区域1_2_1_2942"/>
    <protectedRange sqref="QJX8:QJX196" name="区域1_2_1_2943"/>
    <protectedRange sqref="QKB8:QKB196" name="区域1_2_1_2944"/>
    <protectedRange sqref="QKF8:QKF196" name="区域1_2_1_2945"/>
    <protectedRange sqref="QKJ8:QKJ196" name="区域1_2_1_2946"/>
    <protectedRange sqref="QKN8:QKN196" name="区域1_2_1_2947"/>
    <protectedRange sqref="QKR8:QKR196" name="区域1_2_1_2948"/>
    <protectedRange sqref="QKV8:QKV196" name="区域1_2_1_2949"/>
    <protectedRange sqref="QKZ8:QKZ196" name="区域1_2_1_2950"/>
    <protectedRange sqref="QLD8:QLD196" name="区域1_2_1_2951"/>
    <protectedRange sqref="QLH8:QLH196" name="区域1_2_1_2952"/>
    <protectedRange sqref="QLL8:QLL196" name="区域1_2_1_2953"/>
    <protectedRange sqref="QLP8:QLP196" name="区域1_2_1_2954"/>
    <protectedRange sqref="QLT8:QLT196" name="区域1_2_1_2955"/>
    <protectedRange sqref="QLX8:QLX196" name="区域1_2_1_2956"/>
    <protectedRange sqref="QMB8:QMB196" name="区域1_2_1_2957"/>
    <protectedRange sqref="QMF8:QMF196" name="区域1_2_1_2958"/>
    <protectedRange sqref="QMJ8:QMJ196" name="区域1_2_1_2959"/>
    <protectedRange sqref="QMN8:QMN196" name="区域1_2_1_2960"/>
    <protectedRange sqref="QMR8:QMR196" name="区域1_2_1_2961"/>
    <protectedRange sqref="QMV8:QMV196" name="区域1_2_1_2962"/>
    <protectedRange sqref="QMZ8:QMZ196" name="区域1_2_1_2963"/>
    <protectedRange sqref="QND8:QND196" name="区域1_2_1_2964"/>
    <protectedRange sqref="QNH8:QNH196" name="区域1_2_1_2965"/>
    <protectedRange sqref="QNL8:QNL196" name="区域1_2_1_2966"/>
    <protectedRange sqref="QNP8:QNP196" name="区域1_2_1_2967"/>
    <protectedRange sqref="QNT8:QNT196" name="区域1_2_1_2968"/>
    <protectedRange sqref="QNX8:QNX196" name="区域1_2_1_2969"/>
    <protectedRange sqref="QOB8:QOB196" name="区域1_2_1_2970"/>
    <protectedRange sqref="QOF8:QOF196" name="区域1_2_1_2971"/>
    <protectedRange sqref="QOJ8:QOJ196" name="区域1_2_1_2972"/>
    <protectedRange sqref="QON8:QON196" name="区域1_2_1_2973"/>
    <protectedRange sqref="QOR8:QOR196" name="区域1_2_1_2974"/>
    <protectedRange sqref="QOV8:QOV196" name="区域1_2_1_2975"/>
    <protectedRange sqref="QOZ8:QOZ196" name="区域1_2_1_2976"/>
    <protectedRange sqref="QPD8:QPD196" name="区域1_2_1_2977"/>
    <protectedRange sqref="QPH8:QPH196" name="区域1_2_1_2978"/>
    <protectedRange sqref="QPL8:QPL196" name="区域1_2_1_2979"/>
    <protectedRange sqref="QPP8:QPP196" name="区域1_2_1_2980"/>
    <protectedRange sqref="QPT8:QPT196" name="区域1_2_1_2981"/>
    <protectedRange sqref="QPX8:QPX196" name="区域1_2_1_2982"/>
    <protectedRange sqref="QQB8:QQB196" name="区域1_2_1_2983"/>
    <protectedRange sqref="QQF8:QQF196" name="区域1_2_1_2984"/>
    <protectedRange sqref="QQJ8:QQJ196" name="区域1_2_1_2985"/>
    <protectedRange sqref="QQN8:QQN196" name="区域1_2_1_2986"/>
    <protectedRange sqref="QQR8:QQR196" name="区域1_2_1_2987"/>
    <protectedRange sqref="QQV8:QQV196" name="区域1_2_1_2988"/>
    <protectedRange sqref="QQZ8:QQZ196" name="区域1_2_1_2989"/>
    <protectedRange sqref="QRD8:QRD196" name="区域1_2_1_2990"/>
    <protectedRange sqref="QRH8:QRH196" name="区域1_2_1_2991"/>
    <protectedRange sqref="QRL8:QRL196" name="区域1_2_1_2992"/>
    <protectedRange sqref="QRP8:QRP196" name="区域1_2_1_2993"/>
    <protectedRange sqref="QRT8:QRT196" name="区域1_2_1_2994"/>
    <protectedRange sqref="QRX8:QRX196" name="区域1_2_1_2995"/>
    <protectedRange sqref="QSB8:QSB196" name="区域1_2_1_2996"/>
    <protectedRange sqref="QSF8:QSF196" name="区域1_2_1_2997"/>
    <protectedRange sqref="QSJ8:QSJ196" name="区域1_2_1_2998"/>
    <protectedRange sqref="QSN8:QSN196" name="区域1_2_1_2999"/>
    <protectedRange sqref="QSR8:QSR196" name="区域1_2_1_3000"/>
    <protectedRange sqref="QSV8:QSV196" name="区域1_2_1_3001"/>
    <protectedRange sqref="QSZ8:QSZ196" name="区域1_2_1_3002"/>
    <protectedRange sqref="QTD8:QTD196" name="区域1_2_1_3003"/>
    <protectedRange sqref="QTH8:QTH196" name="区域1_2_1_3004"/>
    <protectedRange sqref="QTL8:QTL196" name="区域1_2_1_3005"/>
    <protectedRange sqref="QTP8:QTP196" name="区域1_2_1_3006"/>
    <protectedRange sqref="QTT8:QTT196" name="区域1_2_1_3007"/>
    <protectedRange sqref="QTX8:QTX196" name="区域1_2_1_3008"/>
    <protectedRange sqref="QUB8:QUB196" name="区域1_2_1_3009"/>
    <protectedRange sqref="QUF8:QUF196" name="区域1_2_1_3010"/>
    <protectedRange sqref="QUJ8:QUJ196" name="区域1_2_1_3011"/>
    <protectedRange sqref="QUN8:QUN196" name="区域1_2_1_3012"/>
    <protectedRange sqref="QUR8:QUR196" name="区域1_2_1_3013"/>
    <protectedRange sqref="QUV8:QUV196" name="区域1_2_1_3014"/>
    <protectedRange sqref="QUZ8:QUZ196" name="区域1_2_1_3015"/>
    <protectedRange sqref="QVD8:QVD196" name="区域1_2_1_3016"/>
    <protectedRange sqref="QVH8:QVH196" name="区域1_2_1_3017"/>
    <protectedRange sqref="QVL8:QVL196" name="区域1_2_1_3018"/>
    <protectedRange sqref="QVP8:QVP196" name="区域1_2_1_3019"/>
    <protectedRange sqref="QVT8:QVT196" name="区域1_2_1_3020"/>
    <protectedRange sqref="QVX8:QVX196" name="区域1_2_1_3021"/>
    <protectedRange sqref="QWB8:QWB196" name="区域1_2_1_3022"/>
    <protectedRange sqref="QWF8:QWF196" name="区域1_2_1_3023"/>
    <protectedRange sqref="QWJ8:QWJ196" name="区域1_2_1_3024"/>
    <protectedRange sqref="QWN8:QWN196" name="区域1_2_1_3025"/>
    <protectedRange sqref="QWR8:QWR196" name="区域1_2_1_3026"/>
    <protectedRange sqref="QWV8:QWV196" name="区域1_2_1_3027"/>
    <protectedRange sqref="QWZ8:QWZ196" name="区域1_2_1_3028"/>
    <protectedRange sqref="QXD8:QXD196" name="区域1_2_1_3029"/>
    <protectedRange sqref="QXH8:QXH196" name="区域1_2_1_3030"/>
    <protectedRange sqref="QXL8:QXL196" name="区域1_2_1_3031"/>
    <protectedRange sqref="QXP8:QXP196" name="区域1_2_1_3032"/>
    <protectedRange sqref="QXT8:QXT196" name="区域1_2_1_3033"/>
    <protectedRange sqref="QXX8:QXX196" name="区域1_2_1_3034"/>
    <protectedRange sqref="QYB8:QYB196" name="区域1_2_1_3035"/>
    <protectedRange sqref="QYF8:QYF196" name="区域1_2_1_3036"/>
    <protectedRange sqref="QYJ8:QYJ196" name="区域1_2_1_3037"/>
    <protectedRange sqref="QYN8:QYN196" name="区域1_2_1_3038"/>
    <protectedRange sqref="QYR8:QYR196" name="区域1_2_1_3039"/>
    <protectedRange sqref="QYV8:QYV196" name="区域1_2_1_3040"/>
    <protectedRange sqref="QYZ8:QYZ196" name="区域1_2_1_3041"/>
    <protectedRange sqref="QZD8:QZD196" name="区域1_2_1_3042"/>
    <protectedRange sqref="QZH8:QZH196" name="区域1_2_1_3043"/>
    <protectedRange sqref="QZL8:QZL196" name="区域1_2_1_3044"/>
    <protectedRange sqref="QZP8:QZP196" name="区域1_2_1_3045"/>
    <protectedRange sqref="QZT8:QZT196" name="区域1_2_1_3046"/>
    <protectedRange sqref="QZX8:QZX196" name="区域1_2_1_3047"/>
    <protectedRange sqref="RAB8:RAB196" name="区域1_2_1_3048"/>
    <protectedRange sqref="RAF8:RAF196" name="区域1_2_1_3049"/>
    <protectedRange sqref="RAJ8:RAJ196" name="区域1_2_1_3050"/>
    <protectedRange sqref="RAN8:RAN196" name="区域1_2_1_3051"/>
    <protectedRange sqref="RAR8:RAR196" name="区域1_2_1_3052"/>
    <protectedRange sqref="RAV8:RAV196" name="区域1_2_1_3053"/>
    <protectedRange sqref="RAZ8:RAZ196" name="区域1_2_1_3054"/>
    <protectedRange sqref="RBD8:RBD196" name="区域1_2_1_3055"/>
    <protectedRange sqref="RBH8:RBH196" name="区域1_2_1_3056"/>
    <protectedRange sqref="RBL8:RBL196" name="区域1_2_1_3057"/>
    <protectedRange sqref="RBP8:RBP196" name="区域1_2_1_3058"/>
    <protectedRange sqref="RBT8:RBT196" name="区域1_2_1_3059"/>
    <protectedRange sqref="RBX8:RBX196" name="区域1_2_1_3060"/>
    <protectedRange sqref="RCB8:RCB196" name="区域1_2_1_3061"/>
    <protectedRange sqref="RCF8:RCF196" name="区域1_2_1_3062"/>
    <protectedRange sqref="RCJ8:RCJ196" name="区域1_2_1_3063"/>
    <protectedRange sqref="RCN8:RCN196" name="区域1_2_1_3064"/>
    <protectedRange sqref="RCR8:RCR196" name="区域1_2_1_3065"/>
    <protectedRange sqref="RCV8:RCV196" name="区域1_2_1_3066"/>
    <protectedRange sqref="RCZ8:RCZ196" name="区域1_2_1_3067"/>
    <protectedRange sqref="RDD8:RDD196" name="区域1_2_1_3068"/>
    <protectedRange sqref="RDH8:RDH196" name="区域1_2_1_3069"/>
    <protectedRange sqref="RDL8:RDL196" name="区域1_2_1_3070"/>
    <protectedRange sqref="RDP8:RDP196" name="区域1_2_1_3071"/>
    <protectedRange sqref="RDT8:RDT196" name="区域1_2_1_3072"/>
    <protectedRange sqref="RDX8:RDX196" name="区域1_2_1_3073"/>
    <protectedRange sqref="REB8:REB196" name="区域1_2_1_3074"/>
    <protectedRange sqref="REF8:REF196" name="区域1_2_1_3075"/>
    <protectedRange sqref="REJ8:REJ196" name="区域1_2_1_3076"/>
    <protectedRange sqref="REN8:REN196" name="区域1_2_1_3077"/>
    <protectedRange sqref="RER8:RER196" name="区域1_2_1_3078"/>
    <protectedRange sqref="REV8:REV196" name="区域1_2_1_3079"/>
    <protectedRange sqref="REZ8:REZ196" name="区域1_2_1_3080"/>
    <protectedRange sqref="RFD8:RFD196" name="区域1_2_1_3081"/>
    <protectedRange sqref="RFH8:RFH196" name="区域1_2_1_3082"/>
    <protectedRange sqref="RFL8:RFL196" name="区域1_2_1_3083"/>
    <protectedRange sqref="RFP8:RFP196" name="区域1_2_1_3084"/>
    <protectedRange sqref="RFT8:RFT196" name="区域1_2_1_3085"/>
    <protectedRange sqref="RFX8:RFX196" name="区域1_2_1_3086"/>
    <protectedRange sqref="RGB8:RGB196" name="区域1_2_1_3087"/>
    <protectedRange sqref="RGF8:RGF196" name="区域1_2_1_3088"/>
    <protectedRange sqref="RGJ8:RGJ196" name="区域1_2_1_3089"/>
    <protectedRange sqref="RGN8:RGN196" name="区域1_2_1_3090"/>
    <protectedRange sqref="RGR8:RGR196" name="区域1_2_1_3091"/>
    <protectedRange sqref="RGV8:RGV196" name="区域1_2_1_3092"/>
    <protectedRange sqref="RGZ8:RGZ196" name="区域1_2_1_3093"/>
    <protectedRange sqref="RHD8:RHD196" name="区域1_2_1_3094"/>
    <protectedRange sqref="RHH8:RHH196" name="区域1_2_1_3095"/>
    <protectedRange sqref="RHL8:RHL196" name="区域1_2_1_3096"/>
    <protectedRange sqref="RHP8:RHP196" name="区域1_2_1_3097"/>
    <protectedRange sqref="RHT8:RHT196" name="区域1_2_1_3098"/>
    <protectedRange sqref="RHX8:RHX196" name="区域1_2_1_3099"/>
    <protectedRange sqref="RIB8:RIB196" name="区域1_2_1_3100"/>
    <protectedRange sqref="RIF8:RIF196" name="区域1_2_1_3101"/>
    <protectedRange sqref="RIJ8:RIJ196" name="区域1_2_1_3102"/>
    <protectedRange sqref="RIN8:RIN196" name="区域1_2_1_3103"/>
    <protectedRange sqref="RIR8:RIR196" name="区域1_2_1_3104"/>
    <protectedRange sqref="RIV8:RIV196" name="区域1_2_1_3105"/>
    <protectedRange sqref="RIZ8:RIZ196" name="区域1_2_1_3106"/>
    <protectedRange sqref="RJD8:RJD196" name="区域1_2_1_3107"/>
    <protectedRange sqref="RJH8:RJH196" name="区域1_2_1_3108"/>
    <protectedRange sqref="RJL8:RJL196" name="区域1_2_1_3109"/>
    <protectedRange sqref="RJP8:RJP196" name="区域1_2_1_3110"/>
    <protectedRange sqref="RJT8:RJT196" name="区域1_2_1_3111"/>
    <protectedRange sqref="RJX8:RJX196" name="区域1_2_1_3112"/>
    <protectedRange sqref="RKB8:RKB196" name="区域1_2_1_3113"/>
    <protectedRange sqref="RKF8:RKF196" name="区域1_2_1_3114"/>
    <protectedRange sqref="RKJ8:RKJ196" name="区域1_2_1_3115"/>
    <protectedRange sqref="RKN8:RKN196" name="区域1_2_1_3116"/>
    <protectedRange sqref="RKR8:RKR196" name="区域1_2_1_3117"/>
    <protectedRange sqref="RKV8:RKV196" name="区域1_2_1_3118"/>
    <protectedRange sqref="RKZ8:RKZ196" name="区域1_2_1_3119"/>
    <protectedRange sqref="RLD8:RLD196" name="区域1_2_1_3120"/>
    <protectedRange sqref="RLH8:RLH196" name="区域1_2_1_3121"/>
    <protectedRange sqref="RLL8:RLL196" name="区域1_2_1_3122"/>
    <protectedRange sqref="RLP8:RLP196" name="区域1_2_1_3123"/>
    <protectedRange sqref="RLT8:RLT196" name="区域1_2_1_3124"/>
    <protectedRange sqref="RLX8:RLX196" name="区域1_2_1_3125"/>
    <protectedRange sqref="RMB8:RMB196" name="区域1_2_1_3126"/>
    <protectedRange sqref="RMF8:RMF196" name="区域1_2_1_3127"/>
    <protectedRange sqref="RMJ8:RMJ196" name="区域1_2_1_3128"/>
    <protectedRange sqref="RMN8:RMN196" name="区域1_2_1_3129"/>
    <protectedRange sqref="RMR8:RMR196" name="区域1_2_1_3130"/>
    <protectedRange sqref="RMV8:RMV196" name="区域1_2_1_3131"/>
    <protectedRange sqref="RMZ8:RMZ196" name="区域1_2_1_3132"/>
    <protectedRange sqref="RND8:RND196" name="区域1_2_1_3133"/>
    <protectedRange sqref="RNH8:RNH196" name="区域1_2_1_3134"/>
    <protectedRange sqref="RNL8:RNL196" name="区域1_2_1_3135"/>
    <protectedRange sqref="RNP8:RNP196" name="区域1_2_1_3136"/>
    <protectedRange sqref="RNT8:RNT196" name="区域1_2_1_3137"/>
    <protectedRange sqref="RNX8:RNX196" name="区域1_2_1_3138"/>
    <protectedRange sqref="ROB8:ROB196" name="区域1_2_1_3139"/>
    <protectedRange sqref="ROF8:ROF196" name="区域1_2_1_3140"/>
    <protectedRange sqref="ROJ8:ROJ196" name="区域1_2_1_3141"/>
    <protectedRange sqref="RON8:RON196" name="区域1_2_1_3142"/>
    <protectedRange sqref="ROR8:ROR196" name="区域1_2_1_3143"/>
    <protectedRange sqref="ROV8:ROV196" name="区域1_2_1_3144"/>
    <protectedRange sqref="ROZ8:ROZ196" name="区域1_2_1_3145"/>
    <protectedRange sqref="RPD8:RPD196" name="区域1_2_1_3146"/>
    <protectedRange sqref="RPH8:RPH196" name="区域1_2_1_3147"/>
    <protectedRange sqref="RPL8:RPL196" name="区域1_2_1_3148"/>
    <protectedRange sqref="RPP8:RPP196" name="区域1_2_1_3149"/>
    <protectedRange sqref="RPT8:RPT196" name="区域1_2_1_3150"/>
    <protectedRange sqref="RPX8:RPX196" name="区域1_2_1_3151"/>
    <protectedRange sqref="RQB8:RQB196" name="区域1_2_1_3152"/>
    <protectedRange sqref="RQF8:RQF196" name="区域1_2_1_3153"/>
    <protectedRange sqref="RQJ8:RQJ196" name="区域1_2_1_3154"/>
    <protectedRange sqref="RQN8:RQN196" name="区域1_2_1_3155"/>
    <protectedRange sqref="RQR8:RQR196" name="区域1_2_1_3156"/>
    <protectedRange sqref="RQV8:RQV196" name="区域1_2_1_3157"/>
    <protectedRange sqref="RQZ8:RQZ196" name="区域1_2_1_3158"/>
    <protectedRange sqref="RRD8:RRD196" name="区域1_2_1_3159"/>
    <protectedRange sqref="RRH8:RRH196" name="区域1_2_1_3160"/>
    <protectedRange sqref="RRL8:RRL196" name="区域1_2_1_3161"/>
    <protectedRange sqref="RRP8:RRP196" name="区域1_2_1_3162"/>
    <protectedRange sqref="RRT8:RRT196" name="区域1_2_1_3163"/>
    <protectedRange sqref="RRX8:RRX196" name="区域1_2_1_3164"/>
    <protectedRange sqref="RSB8:RSB196" name="区域1_2_1_3165"/>
    <protectedRange sqref="RSF8:RSF196" name="区域1_2_1_3166"/>
    <protectedRange sqref="RSJ8:RSJ196" name="区域1_2_1_3167"/>
    <protectedRange sqref="RSN8:RSN196" name="区域1_2_1_3168"/>
    <protectedRange sqref="RSR8:RSR196" name="区域1_2_1_3169"/>
    <protectedRange sqref="RSV8:RSV196" name="区域1_2_1_3170"/>
    <protectedRange sqref="RSZ8:RSZ196" name="区域1_2_1_3171"/>
    <protectedRange sqref="RTD8:RTD196" name="区域1_2_1_3172"/>
    <protectedRange sqref="RTH8:RTH196" name="区域1_2_1_3173"/>
    <protectedRange sqref="RTL8:RTL196" name="区域1_2_1_3174"/>
    <protectedRange sqref="RTP8:RTP196" name="区域1_2_1_3175"/>
    <protectedRange sqref="RTT8:RTT196" name="区域1_2_1_3176"/>
    <protectedRange sqref="RTX8:RTX196" name="区域1_2_1_3177"/>
    <protectedRange sqref="RUB8:RUB196" name="区域1_2_1_3178"/>
    <protectedRange sqref="RUF8:RUF196" name="区域1_2_1_3179"/>
    <protectedRange sqref="RUJ8:RUJ196" name="区域1_2_1_3180"/>
    <protectedRange sqref="RUN8:RUN196" name="区域1_2_1_3181"/>
    <protectedRange sqref="RUR8:RUR196" name="区域1_2_1_3182"/>
    <protectedRange sqref="RUV8:RUV196" name="区域1_2_1_3183"/>
    <protectedRange sqref="RUZ8:RUZ196" name="区域1_2_1_3184"/>
    <protectedRange sqref="RVD8:RVD196" name="区域1_2_1_3185"/>
    <protectedRange sqref="RVH8:RVH196" name="区域1_2_1_3186"/>
    <protectedRange sqref="RVL8:RVL196" name="区域1_2_1_3187"/>
    <protectedRange sqref="RVP8:RVP196" name="区域1_2_1_3188"/>
    <protectedRange sqref="RVT8:RVT196" name="区域1_2_1_3189"/>
    <protectedRange sqref="RVX8:RVX196" name="区域1_2_1_3190"/>
    <protectedRange sqref="RWB8:RWB196" name="区域1_2_1_3191"/>
    <protectedRange sqref="RWF8:RWF196" name="区域1_2_1_3192"/>
    <protectedRange sqref="RWJ8:RWJ196" name="区域1_2_1_3193"/>
    <protectedRange sqref="RWN8:RWN196" name="区域1_2_1_3194"/>
    <protectedRange sqref="RWR8:RWR196" name="区域1_2_1_3195"/>
    <protectedRange sqref="RWV8:RWV196" name="区域1_2_1_3196"/>
    <protectedRange sqref="RWZ8:RWZ196" name="区域1_2_1_3197"/>
    <protectedRange sqref="RXD8:RXD196" name="区域1_2_1_3198"/>
    <protectedRange sqref="RXH8:RXH196" name="区域1_2_1_3199"/>
    <protectedRange sqref="RXL8:RXL196" name="区域1_2_1_3200"/>
    <protectedRange sqref="RXP8:RXP196" name="区域1_2_1_3201"/>
    <protectedRange sqref="RXT8:RXT196" name="区域1_2_1_3202"/>
    <protectedRange sqref="RXX8:RXX196" name="区域1_2_1_3203"/>
    <protectedRange sqref="RYB8:RYB196" name="区域1_2_1_3204"/>
    <protectedRange sqref="RYF8:RYF196" name="区域1_2_1_3205"/>
    <protectedRange sqref="RYJ8:RYJ196" name="区域1_2_1_3206"/>
    <protectedRange sqref="RYN8:RYN196" name="区域1_2_1_3207"/>
    <protectedRange sqref="RYR8:RYR196" name="区域1_2_1_3208"/>
    <protectedRange sqref="RYV8:RYV196" name="区域1_2_1_3209"/>
    <protectedRange sqref="RYZ8:RYZ196" name="区域1_2_1_3210"/>
    <protectedRange sqref="RZD8:RZD196" name="区域1_2_1_3211"/>
    <protectedRange sqref="RZH8:RZH196" name="区域1_2_1_3212"/>
    <protectedRange sqref="RZL8:RZL196" name="区域1_2_1_3213"/>
    <protectedRange sqref="RZP8:RZP196" name="区域1_2_1_3214"/>
    <protectedRange sqref="RZT8:RZT196" name="区域1_2_1_3215"/>
    <protectedRange sqref="RZX8:RZX196" name="区域1_2_1_3216"/>
    <protectedRange sqref="SAB8:SAB196" name="区域1_2_1_3217"/>
    <protectedRange sqref="SAF8:SAF196" name="区域1_2_1_3218"/>
    <protectedRange sqref="SAJ8:SAJ196" name="区域1_2_1_3219"/>
    <protectedRange sqref="SAN8:SAN196" name="区域1_2_1_3220"/>
    <protectedRange sqref="SAR8:SAR196" name="区域1_2_1_3221"/>
    <protectedRange sqref="SAV8:SAV196" name="区域1_2_1_3222"/>
    <protectedRange sqref="SAZ8:SAZ196" name="区域1_2_1_3223"/>
    <protectedRange sqref="SBD8:SBD196" name="区域1_2_1_3224"/>
    <protectedRange sqref="SBH8:SBH196" name="区域1_2_1_3225"/>
    <protectedRange sqref="SBL8:SBL196" name="区域1_2_1_3226"/>
    <protectedRange sqref="SBP8:SBP196" name="区域1_2_1_3227"/>
    <protectedRange sqref="SBT8:SBT196" name="区域1_2_1_3228"/>
    <protectedRange sqref="SBX8:SBX196" name="区域1_2_1_3229"/>
    <protectedRange sqref="SCB8:SCB196" name="区域1_2_1_3230"/>
    <protectedRange sqref="SCF8:SCF196" name="区域1_2_1_3231"/>
    <protectedRange sqref="SCJ8:SCJ196" name="区域1_2_1_3232"/>
    <protectedRange sqref="SCN8:SCN196" name="区域1_2_1_3233"/>
    <protectedRange sqref="SCR8:SCR196" name="区域1_2_1_3234"/>
    <protectedRange sqref="SCV8:SCV196" name="区域1_2_1_3235"/>
    <protectedRange sqref="SCZ8:SCZ196" name="区域1_2_1_3236"/>
    <protectedRange sqref="SDD8:SDD196" name="区域1_2_1_3237"/>
    <protectedRange sqref="SDH8:SDH196" name="区域1_2_1_3238"/>
    <protectedRange sqref="SDL8:SDL196" name="区域1_2_1_3239"/>
    <protectedRange sqref="SDP8:SDP196" name="区域1_2_1_3240"/>
    <protectedRange sqref="SDT8:SDT196" name="区域1_2_1_3241"/>
    <protectedRange sqref="SDX8:SDX196" name="区域1_2_1_3242"/>
    <protectedRange sqref="SEB8:SEB196" name="区域1_2_1_3243"/>
    <protectedRange sqref="SEF8:SEF196" name="区域1_2_1_3244"/>
    <protectedRange sqref="SEJ8:SEJ196" name="区域1_2_1_3245"/>
    <protectedRange sqref="SEN8:SEN196" name="区域1_2_1_3246"/>
    <protectedRange sqref="SER8:SER196" name="区域1_2_1_3247"/>
    <protectedRange sqref="SEV8:SEV196" name="区域1_2_1_3248"/>
    <protectedRange sqref="SEZ8:SEZ196" name="区域1_2_1_3249"/>
    <protectedRange sqref="SFD8:SFD196" name="区域1_2_1_3250"/>
    <protectedRange sqref="SFH8:SFH196" name="区域1_2_1_3251"/>
    <protectedRange sqref="SFL8:SFL196" name="区域1_2_1_3252"/>
    <protectedRange sqref="SFP8:SFP196" name="区域1_2_1_3253"/>
    <protectedRange sqref="SFT8:SFT196" name="区域1_2_1_3254"/>
    <protectedRange sqref="SFX8:SFX196" name="区域1_2_1_3255"/>
    <protectedRange sqref="SGB8:SGB196" name="区域1_2_1_3256"/>
    <protectedRange sqref="SGF8:SGF196" name="区域1_2_1_3257"/>
    <protectedRange sqref="SGJ8:SGJ196" name="区域1_2_1_3258"/>
    <protectedRange sqref="SGN8:SGN196" name="区域1_2_1_3259"/>
    <protectedRange sqref="SGR8:SGR196" name="区域1_2_1_3260"/>
    <protectedRange sqref="SGV8:SGV196" name="区域1_2_1_3261"/>
    <protectedRange sqref="SGZ8:SGZ196" name="区域1_2_1_3262"/>
    <protectedRange sqref="SHD8:SHD196" name="区域1_2_1_3263"/>
    <protectedRange sqref="SHH8:SHH196" name="区域1_2_1_3264"/>
    <protectedRange sqref="SHL8:SHL196" name="区域1_2_1_3265"/>
    <protectedRange sqref="SHP8:SHP196" name="区域1_2_1_3266"/>
    <protectedRange sqref="SHT8:SHT196" name="区域1_2_1_3267"/>
    <protectedRange sqref="SHX8:SHX196" name="区域1_2_1_3268"/>
    <protectedRange sqref="SIB8:SIB196" name="区域1_2_1_3269"/>
    <protectedRange sqref="SIF8:SIF196" name="区域1_2_1_3270"/>
    <protectedRange sqref="SIJ8:SIJ196" name="区域1_2_1_3271"/>
    <protectedRange sqref="SIN8:SIN196" name="区域1_2_1_3272"/>
    <protectedRange sqref="SIR8:SIR196" name="区域1_2_1_3273"/>
    <protectedRange sqref="SIV8:SIV196" name="区域1_2_1_3274"/>
    <protectedRange sqref="SIZ8:SIZ196" name="区域1_2_1_3275"/>
    <protectedRange sqref="SJD8:SJD196" name="区域1_2_1_3276"/>
    <protectedRange sqref="SJH8:SJH196" name="区域1_2_1_3277"/>
    <protectedRange sqref="SJL8:SJL196" name="区域1_2_1_3278"/>
    <protectedRange sqref="SJP8:SJP196" name="区域1_2_1_3279"/>
    <protectedRange sqref="SJT8:SJT196" name="区域1_2_1_3280"/>
    <protectedRange sqref="SJX8:SJX196" name="区域1_2_1_3281"/>
    <protectedRange sqref="SKB8:SKB196" name="区域1_2_1_3282"/>
    <protectedRange sqref="SKF8:SKF196" name="区域1_2_1_3283"/>
    <protectedRange sqref="SKJ8:SKJ196" name="区域1_2_1_3284"/>
    <protectedRange sqref="SKN8:SKN196" name="区域1_2_1_3285"/>
    <protectedRange sqref="SKR8:SKR196" name="区域1_2_1_3286"/>
    <protectedRange sqref="SKV8:SKV196" name="区域1_2_1_3287"/>
    <protectedRange sqref="SKZ8:SKZ196" name="区域1_2_1_3288"/>
    <protectedRange sqref="SLD8:SLD196" name="区域1_2_1_3289"/>
    <protectedRange sqref="SLH8:SLH196" name="区域1_2_1_3290"/>
    <protectedRange sqref="SLL8:SLL196" name="区域1_2_1_3291"/>
    <protectedRange sqref="SLP8:SLP196" name="区域1_2_1_3292"/>
    <protectedRange sqref="SLT8:SLT196" name="区域1_2_1_3293"/>
    <protectedRange sqref="SLX8:SLX196" name="区域1_2_1_3294"/>
    <protectedRange sqref="SMB8:SMB196" name="区域1_2_1_3295"/>
    <protectedRange sqref="SMF8:SMF196" name="区域1_2_1_3296"/>
    <protectedRange sqref="SMJ8:SMJ196" name="区域1_2_1_3297"/>
    <protectedRange sqref="SMN8:SMN196" name="区域1_2_1_3298"/>
    <protectedRange sqref="SMR8:SMR196" name="区域1_2_1_3299"/>
    <protectedRange sqref="SMV8:SMV196" name="区域1_2_1_3300"/>
    <protectedRange sqref="SMZ8:SMZ196" name="区域1_2_1_3301"/>
    <protectedRange sqref="SND8:SND196" name="区域1_2_1_3302"/>
    <protectedRange sqref="SNH8:SNH196" name="区域1_2_1_3303"/>
    <protectedRange sqref="SNL8:SNL196" name="区域1_2_1_3304"/>
    <protectedRange sqref="SNP8:SNP196" name="区域1_2_1_3305"/>
    <protectedRange sqref="SNT8:SNT196" name="区域1_2_1_3306"/>
    <protectedRange sqref="SNX8:SNX196" name="区域1_2_1_3307"/>
    <protectedRange sqref="SOB8:SOB196" name="区域1_2_1_3308"/>
    <protectedRange sqref="SOF8:SOF196" name="区域1_2_1_3309"/>
    <protectedRange sqref="SOJ8:SOJ196" name="区域1_2_1_3310"/>
    <protectedRange sqref="SON8:SON196" name="区域1_2_1_3311"/>
    <protectedRange sqref="SOR8:SOR196" name="区域1_2_1_3312"/>
    <protectedRange sqref="SOV8:SOV196" name="区域1_2_1_3313"/>
    <protectedRange sqref="SOZ8:SOZ196" name="区域1_2_1_3314"/>
    <protectedRange sqref="SPD8:SPD196" name="区域1_2_1_3315"/>
    <protectedRange sqref="SPH8:SPH196" name="区域1_2_1_3316"/>
    <protectedRange sqref="SPL8:SPL196" name="区域1_2_1_3317"/>
    <protectedRange sqref="SPP8:SPP196" name="区域1_2_1_3318"/>
    <protectedRange sqref="SPT8:SPT196" name="区域1_2_1_3319"/>
    <protectedRange sqref="SPX8:SPX196" name="区域1_2_1_3320"/>
    <protectedRange sqref="SQB8:SQB196" name="区域1_2_1_3321"/>
    <protectedRange sqref="SQF8:SQF196" name="区域1_2_1_3322"/>
    <protectedRange sqref="SQJ8:SQJ196" name="区域1_2_1_3323"/>
    <protectedRange sqref="SQN8:SQN196" name="区域1_2_1_3324"/>
    <protectedRange sqref="SQR8:SQR196" name="区域1_2_1_3325"/>
    <protectedRange sqref="SQV8:SQV196" name="区域1_2_1_3326"/>
    <protectedRange sqref="SQZ8:SQZ196" name="区域1_2_1_3327"/>
    <protectedRange sqref="SRD8:SRD196" name="区域1_2_1_3328"/>
    <protectedRange sqref="SRH8:SRH196" name="区域1_2_1_3329"/>
    <protectedRange sqref="SRL8:SRL196" name="区域1_2_1_3330"/>
    <protectedRange sqref="SRP8:SRP196" name="区域1_2_1_3331"/>
    <protectedRange sqref="SRT8:SRT196" name="区域1_2_1_3332"/>
    <protectedRange sqref="SRX8:SRX196" name="区域1_2_1_3333"/>
    <protectedRange sqref="SSB8:SSB196" name="区域1_2_1_3334"/>
    <protectedRange sqref="SSF8:SSF196" name="区域1_2_1_3335"/>
    <protectedRange sqref="SSJ8:SSJ196" name="区域1_2_1_3336"/>
    <protectedRange sqref="SSN8:SSN196" name="区域1_2_1_3337"/>
    <protectedRange sqref="SSR8:SSR196" name="区域1_2_1_3338"/>
    <protectedRange sqref="SSV8:SSV196" name="区域1_2_1_3339"/>
    <protectedRange sqref="SSZ8:SSZ196" name="区域1_2_1_3340"/>
    <protectedRange sqref="STD8:STD196" name="区域1_2_1_3341"/>
    <protectedRange sqref="STH8:STH196" name="区域1_2_1_3342"/>
    <protectedRange sqref="STL8:STL196" name="区域1_2_1_3343"/>
    <protectedRange sqref="STP8:STP196" name="区域1_2_1_3344"/>
    <protectedRange sqref="STT8:STT196" name="区域1_2_1_3345"/>
    <protectedRange sqref="STX8:STX196" name="区域1_2_1_3346"/>
    <protectedRange sqref="SUB8:SUB196" name="区域1_2_1_3347"/>
    <protectedRange sqref="SUF8:SUF196" name="区域1_2_1_3348"/>
    <protectedRange sqref="SUJ8:SUJ196" name="区域1_2_1_3349"/>
    <protectedRange sqref="SUN8:SUN196" name="区域1_2_1_3350"/>
    <protectedRange sqref="SUR8:SUR196" name="区域1_2_1_3351"/>
    <protectedRange sqref="SUV8:SUV196" name="区域1_2_1_3352"/>
    <protectedRange sqref="SUZ8:SUZ196" name="区域1_2_1_3353"/>
    <protectedRange sqref="SVD8:SVD196" name="区域1_2_1_3354"/>
    <protectedRange sqref="SVH8:SVH196" name="区域1_2_1_3355"/>
    <protectedRange sqref="SVL8:SVL196" name="区域1_2_1_3356"/>
    <protectedRange sqref="SVP8:SVP196" name="区域1_2_1_3357"/>
    <protectedRange sqref="SVT8:SVT196" name="区域1_2_1_3358"/>
    <protectedRange sqref="SVX8:SVX196" name="区域1_2_1_3359"/>
    <protectedRange sqref="SWB8:SWB196" name="区域1_2_1_3360"/>
    <protectedRange sqref="SWF8:SWF196" name="区域1_2_1_3361"/>
    <protectedRange sqref="SWJ8:SWJ196" name="区域1_2_1_3362"/>
    <protectedRange sqref="SWN8:SWN196" name="区域1_2_1_3363"/>
    <protectedRange sqref="SWR8:SWR196" name="区域1_2_1_3364"/>
    <protectedRange sqref="SWV8:SWV196" name="区域1_2_1_3365"/>
    <protectedRange sqref="SWZ8:SWZ196" name="区域1_2_1_3366"/>
    <protectedRange sqref="SXD8:SXD196" name="区域1_2_1_3367"/>
    <protectedRange sqref="SXH8:SXH196" name="区域1_2_1_3368"/>
    <protectedRange sqref="SXL8:SXL196" name="区域1_2_1_3369"/>
    <protectedRange sqref="SXP8:SXP196" name="区域1_2_1_3370"/>
    <protectedRange sqref="SXT8:SXT196" name="区域1_2_1_3371"/>
    <protectedRange sqref="SXX8:SXX196" name="区域1_2_1_3372"/>
    <protectedRange sqref="SYB8:SYB196" name="区域1_2_1_3373"/>
    <protectedRange sqref="SYF8:SYF196" name="区域1_2_1_3374"/>
    <protectedRange sqref="SYJ8:SYJ196" name="区域1_2_1_3375"/>
    <protectedRange sqref="SYN8:SYN196" name="区域1_2_1_3376"/>
    <protectedRange sqref="SYR8:SYR196" name="区域1_2_1_3377"/>
    <protectedRange sqref="SYV8:SYV196" name="区域1_2_1_3378"/>
    <protectedRange sqref="SYZ8:SYZ196" name="区域1_2_1_3379"/>
    <protectedRange sqref="SZD8:SZD196" name="区域1_2_1_3380"/>
    <protectedRange sqref="SZH8:SZH196" name="区域1_2_1_3381"/>
    <protectedRange sqref="SZL8:SZL196" name="区域1_2_1_3382"/>
    <protectedRange sqref="SZP8:SZP196" name="区域1_2_1_3383"/>
    <protectedRange sqref="SZT8:SZT196" name="区域1_2_1_3384"/>
    <protectedRange sqref="SZX8:SZX196" name="区域1_2_1_3385"/>
    <protectedRange sqref="TAB8:TAB196" name="区域1_2_1_3386"/>
    <protectedRange sqref="TAF8:TAF196" name="区域1_2_1_3387"/>
    <protectedRange sqref="TAJ8:TAJ196" name="区域1_2_1_3388"/>
    <protectedRange sqref="TAN8:TAN196" name="区域1_2_1_3389"/>
    <protectedRange sqref="TAR8:TAR196" name="区域1_2_1_3390"/>
    <protectedRange sqref="TAV8:TAV196" name="区域1_2_1_3391"/>
    <protectedRange sqref="TAZ8:TAZ196" name="区域1_2_1_3392"/>
    <protectedRange sqref="TBD8:TBD196" name="区域1_2_1_3393"/>
    <protectedRange sqref="TBH8:TBH196" name="区域1_2_1_3394"/>
    <protectedRange sqref="TBL8:TBL196" name="区域1_2_1_3395"/>
    <protectedRange sqref="TBP8:TBP196" name="区域1_2_1_3396"/>
    <protectedRange sqref="TBT8:TBT196" name="区域1_2_1_3397"/>
    <protectedRange sqref="TBX8:TBX196" name="区域1_2_1_3398"/>
    <protectedRange sqref="TCB8:TCB196" name="区域1_2_1_3399"/>
    <protectedRange sqref="TCF8:TCF196" name="区域1_2_1_3400"/>
    <protectedRange sqref="TCJ8:TCJ196" name="区域1_2_1_3401"/>
    <protectedRange sqref="TCN8:TCN196" name="区域1_2_1_3402"/>
    <protectedRange sqref="TCR8:TCR196" name="区域1_2_1_3403"/>
    <protectedRange sqref="TCV8:TCV196" name="区域1_2_1_3404"/>
    <protectedRange sqref="TCZ8:TCZ196" name="区域1_2_1_3405"/>
    <protectedRange sqref="TDD8:TDD196" name="区域1_2_1_3406"/>
    <protectedRange sqref="TDH8:TDH196" name="区域1_2_1_3407"/>
    <protectedRange sqref="TDL8:TDL196" name="区域1_2_1_3408"/>
    <protectedRange sqref="TDP8:TDP196" name="区域1_2_1_3409"/>
    <protectedRange sqref="TDT8:TDT196" name="区域1_2_1_3410"/>
    <protectedRange sqref="TDX8:TDX196" name="区域1_2_1_3411"/>
    <protectedRange sqref="TEB8:TEB196" name="区域1_2_1_3412"/>
    <protectedRange sqref="TEF8:TEF196" name="区域1_2_1_3413"/>
    <protectedRange sqref="TEJ8:TEJ196" name="区域1_2_1_3414"/>
    <protectedRange sqref="TEN8:TEN196" name="区域1_2_1_3415"/>
    <protectedRange sqref="TER8:TER196" name="区域1_2_1_3416"/>
    <protectedRange sqref="TEV8:TEV196" name="区域1_2_1_3417"/>
    <protectedRange sqref="TEZ8:TEZ196" name="区域1_2_1_3418"/>
    <protectedRange sqref="TFD8:TFD196" name="区域1_2_1_3419"/>
    <protectedRange sqref="TFH8:TFH196" name="区域1_2_1_3420"/>
    <protectedRange sqref="TFL8:TFL196" name="区域1_2_1_3421"/>
    <protectedRange sqref="TFP8:TFP196" name="区域1_2_1_3422"/>
    <protectedRange sqref="TFT8:TFT196" name="区域1_2_1_3423"/>
    <protectedRange sqref="TFX8:TFX196" name="区域1_2_1_3424"/>
    <protectedRange sqref="TGB8:TGB196" name="区域1_2_1_3425"/>
    <protectedRange sqref="TGF8:TGF196" name="区域1_2_1_3426"/>
    <protectedRange sqref="TGJ8:TGJ196" name="区域1_2_1_3427"/>
    <protectedRange sqref="TGN8:TGN196" name="区域1_2_1_3428"/>
    <protectedRange sqref="TGR8:TGR196" name="区域1_2_1_3429"/>
    <protectedRange sqref="TGV8:TGV196" name="区域1_2_1_3430"/>
    <protectedRange sqref="TGZ8:TGZ196" name="区域1_2_1_3431"/>
    <protectedRange sqref="THD8:THD196" name="区域1_2_1_3432"/>
    <protectedRange sqref="THH8:THH196" name="区域1_2_1_3433"/>
    <protectedRange sqref="THL8:THL196" name="区域1_2_1_3434"/>
    <protectedRange sqref="THP8:THP196" name="区域1_2_1_3435"/>
    <protectedRange sqref="THT8:THT196" name="区域1_2_1_3436"/>
    <protectedRange sqref="THX8:THX196" name="区域1_2_1_3437"/>
    <protectedRange sqref="TIB8:TIB196" name="区域1_2_1_3438"/>
    <protectedRange sqref="TIF8:TIF196" name="区域1_2_1_3439"/>
    <protectedRange sqref="TIJ8:TIJ196" name="区域1_2_1_3440"/>
    <protectedRange sqref="TIN8:TIN196" name="区域1_2_1_3441"/>
    <protectedRange sqref="TIR8:TIR196" name="区域1_2_1_3442"/>
    <protectedRange sqref="TIV8:TIV196" name="区域1_2_1_3443"/>
    <protectedRange sqref="TIZ8:TIZ196" name="区域1_2_1_3444"/>
    <protectedRange sqref="TJD8:TJD196" name="区域1_2_1_3445"/>
    <protectedRange sqref="TJH8:TJH196" name="区域1_2_1_3446"/>
    <protectedRange sqref="TJL8:TJL196" name="区域1_2_1_3447"/>
    <protectedRange sqref="TJP8:TJP196" name="区域1_2_1_3448"/>
    <protectedRange sqref="TJT8:TJT196" name="区域1_2_1_3449"/>
    <protectedRange sqref="TJX8:TJX196" name="区域1_2_1_3450"/>
    <protectedRange sqref="TKB8:TKB196" name="区域1_2_1_3451"/>
    <protectedRange sqref="TKF8:TKF196" name="区域1_2_1_3452"/>
    <protectedRange sqref="TKJ8:TKJ196" name="区域1_2_1_3453"/>
    <protectedRange sqref="TKN8:TKN196" name="区域1_2_1_3454"/>
    <protectedRange sqref="TKR8:TKR196" name="区域1_2_1_3455"/>
    <protectedRange sqref="TKV8:TKV196" name="区域1_2_1_3456"/>
    <protectedRange sqref="TKZ8:TKZ196" name="区域1_2_1_3457"/>
    <protectedRange sqref="TLD8:TLD196" name="区域1_2_1_3458"/>
    <protectedRange sqref="TLH8:TLH196" name="区域1_2_1_3459"/>
    <protectedRange sqref="TLL8:TLL196" name="区域1_2_1_3460"/>
    <protectedRange sqref="TLP8:TLP196" name="区域1_2_1_3461"/>
    <protectedRange sqref="TLT8:TLT196" name="区域1_2_1_3462"/>
    <protectedRange sqref="TLX8:TLX196" name="区域1_2_1_3463"/>
    <protectedRange sqref="TMB8:TMB196" name="区域1_2_1_3464"/>
    <protectedRange sqref="TMF8:TMF196" name="区域1_2_1_3465"/>
    <protectedRange sqref="TMJ8:TMJ196" name="区域1_2_1_3466"/>
    <protectedRange sqref="TMN8:TMN196" name="区域1_2_1_3467"/>
    <protectedRange sqref="TMR8:TMR196" name="区域1_2_1_3468"/>
    <protectedRange sqref="TMV8:TMV196" name="区域1_2_1_3469"/>
    <protectedRange sqref="TMZ8:TMZ196" name="区域1_2_1_3470"/>
    <protectedRange sqref="TND8:TND196" name="区域1_2_1_3471"/>
    <protectedRange sqref="TNH8:TNH196" name="区域1_2_1_3472"/>
    <protectedRange sqref="TNL8:TNL196" name="区域1_2_1_3473"/>
    <protectedRange sqref="TNP8:TNP196" name="区域1_2_1_3474"/>
    <protectedRange sqref="TNT8:TNT196" name="区域1_2_1_3475"/>
    <protectedRange sqref="TNX8:TNX196" name="区域1_2_1_3476"/>
    <protectedRange sqref="TOB8:TOB196" name="区域1_2_1_3477"/>
    <protectedRange sqref="TOF8:TOF196" name="区域1_2_1_3478"/>
    <protectedRange sqref="TOJ8:TOJ196" name="区域1_2_1_3479"/>
    <protectedRange sqref="TON8:TON196" name="区域1_2_1_3480"/>
    <protectedRange sqref="TOR8:TOR196" name="区域1_2_1_3481"/>
    <protectedRange sqref="TOV8:TOV196" name="区域1_2_1_3482"/>
    <protectedRange sqref="TOZ8:TOZ196" name="区域1_2_1_3483"/>
    <protectedRange sqref="TPD8:TPD196" name="区域1_2_1_3484"/>
    <protectedRange sqref="TPH8:TPH196" name="区域1_2_1_3485"/>
    <protectedRange sqref="TPL8:TPL196" name="区域1_2_1_3486"/>
    <protectedRange sqref="TPP8:TPP196" name="区域1_2_1_3487"/>
    <protectedRange sqref="TPT8:TPT196" name="区域1_2_1_3488"/>
    <protectedRange sqref="TPX8:TPX196" name="区域1_2_1_3489"/>
    <protectedRange sqref="TQB8:TQB196" name="区域1_2_1_3490"/>
    <protectedRange sqref="TQF8:TQF196" name="区域1_2_1_3491"/>
    <protectedRange sqref="TQJ8:TQJ196" name="区域1_2_1_3492"/>
    <protectedRange sqref="TQN8:TQN196" name="区域1_2_1_3493"/>
    <protectedRange sqref="TQR8:TQR196" name="区域1_2_1_3494"/>
    <protectedRange sqref="TQV8:TQV196" name="区域1_2_1_3495"/>
    <protectedRange sqref="TQZ8:TQZ196" name="区域1_2_1_3496"/>
    <protectedRange sqref="TRD8:TRD196" name="区域1_2_1_3497"/>
    <protectedRange sqref="TRH8:TRH196" name="区域1_2_1_3498"/>
    <protectedRange sqref="TRL8:TRL196" name="区域1_2_1_3499"/>
    <protectedRange sqref="TRP8:TRP196" name="区域1_2_1_3500"/>
    <protectedRange sqref="TRT8:TRT196" name="区域1_2_1_3501"/>
    <protectedRange sqref="TRX8:TRX196" name="区域1_2_1_3502"/>
    <protectedRange sqref="TSB8:TSB196" name="区域1_2_1_3503"/>
    <protectedRange sqref="TSF8:TSF196" name="区域1_2_1_3504"/>
    <protectedRange sqref="TSJ8:TSJ196" name="区域1_2_1_3505"/>
    <protectedRange sqref="TSN8:TSN196" name="区域1_2_1_3506"/>
    <protectedRange sqref="TSR8:TSR196" name="区域1_2_1_3507"/>
    <protectedRange sqref="TSV8:TSV196" name="区域1_2_1_3508"/>
    <protectedRange sqref="TSZ8:TSZ196" name="区域1_2_1_3509"/>
    <protectedRange sqref="TTD8:TTD196" name="区域1_2_1_3510"/>
    <protectedRange sqref="TTH8:TTH196" name="区域1_2_1_3511"/>
    <protectedRange sqref="TTL8:TTL196" name="区域1_2_1_3512"/>
    <protectedRange sqref="TTP8:TTP196" name="区域1_2_1_3513"/>
    <protectedRange sqref="TTT8:TTT196" name="区域1_2_1_3514"/>
    <protectedRange sqref="TTX8:TTX196" name="区域1_2_1_3515"/>
    <protectedRange sqref="TUB8:TUB196" name="区域1_2_1_3516"/>
    <protectedRange sqref="TUF8:TUF196" name="区域1_2_1_3517"/>
    <protectedRange sqref="TUJ8:TUJ196" name="区域1_2_1_3518"/>
    <protectedRange sqref="TUN8:TUN196" name="区域1_2_1_3519"/>
    <protectedRange sqref="TUR8:TUR196" name="区域1_2_1_3520"/>
    <protectedRange sqref="TUV8:TUV196" name="区域1_2_1_3521"/>
    <protectedRange sqref="TUZ8:TUZ196" name="区域1_2_1_3522"/>
    <protectedRange sqref="TVD8:TVD196" name="区域1_2_1_3523"/>
    <protectedRange sqref="TVH8:TVH196" name="区域1_2_1_3524"/>
    <protectedRange sqref="TVL8:TVL196" name="区域1_2_1_3525"/>
    <protectedRange sqref="TVP8:TVP196" name="区域1_2_1_3526"/>
    <protectedRange sqref="TVT8:TVT196" name="区域1_2_1_3527"/>
    <protectedRange sqref="TVX8:TVX196" name="区域1_2_1_3528"/>
    <protectedRange sqref="TWB8:TWB196" name="区域1_2_1_3529"/>
    <protectedRange sqref="TWF8:TWF196" name="区域1_2_1_3530"/>
    <protectedRange sqref="TWJ8:TWJ196" name="区域1_2_1_3531"/>
    <protectedRange sqref="TWN8:TWN196" name="区域1_2_1_3532"/>
    <protectedRange sqref="TWR8:TWR196" name="区域1_2_1_3533"/>
    <protectedRange sqref="TWV8:TWV196" name="区域1_2_1_3534"/>
    <protectedRange sqref="TWZ8:TWZ196" name="区域1_2_1_3535"/>
    <protectedRange sqref="TXD8:TXD196" name="区域1_2_1_3536"/>
    <protectedRange sqref="TXH8:TXH196" name="区域1_2_1_3537"/>
    <protectedRange sqref="TXL8:TXL196" name="区域1_2_1_3538"/>
    <protectedRange sqref="TXP8:TXP196" name="区域1_2_1_3539"/>
    <protectedRange sqref="TXT8:TXT196" name="区域1_2_1_3540"/>
    <protectedRange sqref="TXX8:TXX196" name="区域1_2_1_3541"/>
    <protectedRange sqref="TYB8:TYB196" name="区域1_2_1_3542"/>
    <protectedRange sqref="TYF8:TYF196" name="区域1_2_1_3543"/>
    <protectedRange sqref="TYJ8:TYJ196" name="区域1_2_1_3544"/>
    <protectedRange sqref="TYN8:TYN196" name="区域1_2_1_3545"/>
    <protectedRange sqref="TYR8:TYR196" name="区域1_2_1_3546"/>
    <protectedRange sqref="TYV8:TYV196" name="区域1_2_1_3547"/>
    <protectedRange sqref="TYZ8:TYZ196" name="区域1_2_1_3548"/>
    <protectedRange sqref="TZD8:TZD196" name="区域1_2_1_3549"/>
    <protectedRange sqref="TZH8:TZH196" name="区域1_2_1_3550"/>
    <protectedRange sqref="TZL8:TZL196" name="区域1_2_1_3551"/>
    <protectedRange sqref="TZP8:TZP196" name="区域1_2_1_3552"/>
    <protectedRange sqref="TZT8:TZT196" name="区域1_2_1_3553"/>
    <protectedRange sqref="TZX8:TZX196" name="区域1_2_1_3554"/>
    <protectedRange sqref="UAB8:UAB196" name="区域1_2_1_3555"/>
    <protectedRange sqref="UAF8:UAF196" name="区域1_2_1_3556"/>
    <protectedRange sqref="UAJ8:UAJ196" name="区域1_2_1_3557"/>
    <protectedRange sqref="UAN8:UAN196" name="区域1_2_1_3558"/>
    <protectedRange sqref="UAR8:UAR196" name="区域1_2_1_3559"/>
    <protectedRange sqref="UAV8:UAV196" name="区域1_2_1_3560"/>
    <protectedRange sqref="UAZ8:UAZ196" name="区域1_2_1_3561"/>
    <protectedRange sqref="UBD8:UBD196" name="区域1_2_1_3562"/>
    <protectedRange sqref="UBH8:UBH196" name="区域1_2_1_3563"/>
    <protectedRange sqref="UBL8:UBL196" name="区域1_2_1_3564"/>
    <protectedRange sqref="UBP8:UBP196" name="区域1_2_1_3565"/>
    <protectedRange sqref="UBT8:UBT196" name="区域1_2_1_3566"/>
    <protectedRange sqref="UBX8:UBX196" name="区域1_2_1_3567"/>
    <protectedRange sqref="UCB8:UCB196" name="区域1_2_1_3568"/>
    <protectedRange sqref="UCF8:UCF196" name="区域1_2_1_3569"/>
    <protectedRange sqref="UCJ8:UCJ196" name="区域1_2_1_3570"/>
    <protectedRange sqref="UCN8:UCN196" name="区域1_2_1_3571"/>
    <protectedRange sqref="UCR8:UCR196" name="区域1_2_1_3572"/>
    <protectedRange sqref="UCV8:UCV196" name="区域1_2_1_3573"/>
    <protectedRange sqref="UCZ8:UCZ196" name="区域1_2_1_3574"/>
    <protectedRange sqref="UDD8:UDD196" name="区域1_2_1_3575"/>
    <protectedRange sqref="UDH8:UDH196" name="区域1_2_1_3576"/>
    <protectedRange sqref="UDL8:UDL196" name="区域1_2_1_3577"/>
    <protectedRange sqref="UDP8:UDP196" name="区域1_2_1_3578"/>
    <protectedRange sqref="UDT8:UDT196" name="区域1_2_1_3579"/>
    <protectedRange sqref="UDX8:UDX196" name="区域1_2_1_3580"/>
    <protectedRange sqref="UEB8:UEB196" name="区域1_2_1_3581"/>
    <protectedRange sqref="UEF8:UEF196" name="区域1_2_1_3582"/>
    <protectedRange sqref="UEJ8:UEJ196" name="区域1_2_1_3583"/>
    <protectedRange sqref="UEN8:UEN196" name="区域1_2_1_3584"/>
    <protectedRange sqref="UER8:UER196" name="区域1_2_1_3585"/>
    <protectedRange sqref="UEV8:UEV196" name="区域1_2_1_3586"/>
    <protectedRange sqref="UEZ8:UEZ196" name="区域1_2_1_3587"/>
    <protectedRange sqref="UFD8:UFD196" name="区域1_2_1_3588"/>
    <protectedRange sqref="UFH8:UFH196" name="区域1_2_1_3589"/>
    <protectedRange sqref="UFL8:UFL196" name="区域1_2_1_3590"/>
    <protectedRange sqref="UFP8:UFP196" name="区域1_2_1_3591"/>
    <protectedRange sqref="UFT8:UFT196" name="区域1_2_1_3592"/>
    <protectedRange sqref="UFX8:UFX196" name="区域1_2_1_3593"/>
    <protectedRange sqref="UGB8:UGB196" name="区域1_2_1_3594"/>
    <protectedRange sqref="UGF8:UGF196" name="区域1_2_1_3595"/>
    <protectedRange sqref="UGJ8:UGJ196" name="区域1_2_1_3596"/>
    <protectedRange sqref="UGN8:UGN196" name="区域1_2_1_3597"/>
    <protectedRange sqref="UGR8:UGR196" name="区域1_2_1_3598"/>
    <protectedRange sqref="UGV8:UGV196" name="区域1_2_1_3599"/>
    <protectedRange sqref="UGZ8:UGZ196" name="区域1_2_1_3600"/>
    <protectedRange sqref="UHD8:UHD196" name="区域1_2_1_3601"/>
    <protectedRange sqref="UHH8:UHH196" name="区域1_2_1_3602"/>
    <protectedRange sqref="UHL8:UHL196" name="区域1_2_1_3603"/>
    <protectedRange sqref="UHP8:UHP196" name="区域1_2_1_3604"/>
    <protectedRange sqref="UHT8:UHT196" name="区域1_2_1_3605"/>
    <protectedRange sqref="UHX8:UHX196" name="区域1_2_1_3606"/>
    <protectedRange sqref="UIB8:UIB196" name="区域1_2_1_3607"/>
    <protectedRange sqref="UIF8:UIF196" name="区域1_2_1_3608"/>
    <protectedRange sqref="UIJ8:UIJ196" name="区域1_2_1_3609"/>
    <protectedRange sqref="UIN8:UIN196" name="区域1_2_1_3610"/>
    <protectedRange sqref="UIR8:UIR196" name="区域1_2_1_3611"/>
    <protectedRange sqref="UIV8:UIV196" name="区域1_2_1_3612"/>
    <protectedRange sqref="UIZ8:UIZ196" name="区域1_2_1_3613"/>
    <protectedRange sqref="UJD8:UJD196" name="区域1_2_1_3614"/>
    <protectedRange sqref="UJH8:UJH196" name="区域1_2_1_3615"/>
    <protectedRange sqref="UJL8:UJL196" name="区域1_2_1_3616"/>
    <protectedRange sqref="UJP8:UJP196" name="区域1_2_1_3617"/>
    <protectedRange sqref="UJT8:UJT196" name="区域1_2_1_3618"/>
    <protectedRange sqref="UJX8:UJX196" name="区域1_2_1_3619"/>
    <protectedRange sqref="UKB8:UKB196" name="区域1_2_1_3620"/>
    <protectedRange sqref="UKF8:UKF196" name="区域1_2_1_3621"/>
    <protectedRange sqref="UKJ8:UKJ196" name="区域1_2_1_3622"/>
    <protectedRange sqref="UKN8:UKN196" name="区域1_2_1_3623"/>
    <protectedRange sqref="UKR8:UKR196" name="区域1_2_1_3624"/>
    <protectedRange sqref="UKV8:UKV196" name="区域1_2_1_3625"/>
    <protectedRange sqref="UKZ8:UKZ196" name="区域1_2_1_3626"/>
    <protectedRange sqref="ULD8:ULD196" name="区域1_2_1_3627"/>
    <protectedRange sqref="ULH8:ULH196" name="区域1_2_1_3628"/>
    <protectedRange sqref="ULL8:ULL196" name="区域1_2_1_3629"/>
    <protectedRange sqref="ULP8:ULP196" name="区域1_2_1_3630"/>
    <protectedRange sqref="ULT8:ULT196" name="区域1_2_1_3631"/>
    <protectedRange sqref="ULX8:ULX196" name="区域1_2_1_3632"/>
    <protectedRange sqref="UMB8:UMB196" name="区域1_2_1_3633"/>
    <protectedRange sqref="UMF8:UMF196" name="区域1_2_1_3634"/>
    <protectedRange sqref="UMJ8:UMJ196" name="区域1_2_1_3635"/>
    <protectedRange sqref="UMN8:UMN196" name="区域1_2_1_3636"/>
    <protectedRange sqref="UMR8:UMR196" name="区域1_2_1_3637"/>
    <protectedRange sqref="UMV8:UMV196" name="区域1_2_1_3638"/>
    <protectedRange sqref="UMZ8:UMZ196" name="区域1_2_1_3639"/>
    <protectedRange sqref="UND8:UND196" name="区域1_2_1_3640"/>
    <protectedRange sqref="UNH8:UNH196" name="区域1_2_1_3641"/>
    <protectedRange sqref="UNL8:UNL196" name="区域1_2_1_3642"/>
    <protectedRange sqref="UNP8:UNP196" name="区域1_2_1_3643"/>
    <protectedRange sqref="UNT8:UNT196" name="区域1_2_1_3644"/>
    <protectedRange sqref="UNX8:UNX196" name="区域1_2_1_3645"/>
    <protectedRange sqref="UOB8:UOB196" name="区域1_2_1_3646"/>
    <protectedRange sqref="UOF8:UOF196" name="区域1_2_1_3647"/>
    <protectedRange sqref="UOJ8:UOJ196" name="区域1_2_1_3648"/>
    <protectedRange sqref="UON8:UON196" name="区域1_2_1_3649"/>
    <protectedRange sqref="UOR8:UOR196" name="区域1_2_1_3650"/>
    <protectedRange sqref="UOV8:UOV196" name="区域1_2_1_3651"/>
    <protectedRange sqref="UOZ8:UOZ196" name="区域1_2_1_3652"/>
    <protectedRange sqref="UPD8:UPD196" name="区域1_2_1_3653"/>
    <protectedRange sqref="UPH8:UPH196" name="区域1_2_1_3654"/>
    <protectedRange sqref="UPL8:UPL196" name="区域1_2_1_3655"/>
    <protectedRange sqref="UPP8:UPP196" name="区域1_2_1_3656"/>
    <protectedRange sqref="UPT8:UPT196" name="区域1_2_1_3657"/>
    <protectedRange sqref="UPX8:UPX196" name="区域1_2_1_3658"/>
    <protectedRange sqref="UQB8:UQB196" name="区域1_2_1_3659"/>
    <protectedRange sqref="UQF8:UQF196" name="区域1_2_1_3660"/>
    <protectedRange sqref="UQJ8:UQJ196" name="区域1_2_1_3661"/>
    <protectedRange sqref="UQN8:UQN196" name="区域1_2_1_3662"/>
    <protectedRange sqref="UQR8:UQR196" name="区域1_2_1_3663"/>
    <protectedRange sqref="UQV8:UQV196" name="区域1_2_1_3664"/>
    <protectedRange sqref="UQZ8:UQZ196" name="区域1_2_1_3665"/>
    <protectedRange sqref="URD8:URD196" name="区域1_2_1_3666"/>
    <protectedRange sqref="URH8:URH196" name="区域1_2_1_3667"/>
    <protectedRange sqref="URL8:URL196" name="区域1_2_1_3668"/>
    <protectedRange sqref="URP8:URP196" name="区域1_2_1_3669"/>
    <protectedRange sqref="URT8:URT196" name="区域1_2_1_3670"/>
    <protectedRange sqref="URX8:URX196" name="区域1_2_1_3671"/>
    <protectedRange sqref="USB8:USB196" name="区域1_2_1_3672"/>
    <protectedRange sqref="USF8:USF196" name="区域1_2_1_3673"/>
    <protectedRange sqref="USJ8:USJ196" name="区域1_2_1_3674"/>
    <protectedRange sqref="USN8:USN196" name="区域1_2_1_3675"/>
    <protectedRange sqref="USR8:USR196" name="区域1_2_1_3676"/>
    <protectedRange sqref="USV8:USV196" name="区域1_2_1_3677"/>
    <protectedRange sqref="USZ8:USZ196" name="区域1_2_1_3678"/>
    <protectedRange sqref="UTD8:UTD196" name="区域1_2_1_3679"/>
    <protectedRange sqref="UTH8:UTH196" name="区域1_2_1_3680"/>
    <protectedRange sqref="UTL8:UTL196" name="区域1_2_1_3681"/>
    <protectedRange sqref="UTP8:UTP196" name="区域1_2_1_3682"/>
    <protectedRange sqref="UTT8:UTT196" name="区域1_2_1_3683"/>
    <protectedRange sqref="UTX8:UTX196" name="区域1_2_1_3684"/>
    <protectedRange sqref="UUB8:UUB196" name="区域1_2_1_3685"/>
    <protectedRange sqref="UUF8:UUF196" name="区域1_2_1_3686"/>
    <protectedRange sqref="UUJ8:UUJ196" name="区域1_2_1_3687"/>
    <protectedRange sqref="UUN8:UUN196" name="区域1_2_1_3688"/>
    <protectedRange sqref="UUR8:UUR196" name="区域1_2_1_3689"/>
    <protectedRange sqref="UUV8:UUV196" name="区域1_2_1_3690"/>
    <protectedRange sqref="UUZ8:UUZ196" name="区域1_2_1_3691"/>
    <protectedRange sqref="UVD8:UVD196" name="区域1_2_1_3692"/>
    <protectedRange sqref="UVH8:UVH196" name="区域1_2_1_3693"/>
    <protectedRange sqref="UVL8:UVL196" name="区域1_2_1_3694"/>
    <protectedRange sqref="UVP8:UVP196" name="区域1_2_1_3695"/>
    <protectedRange sqref="UVT8:UVT196" name="区域1_2_1_3696"/>
    <protectedRange sqref="UVX8:UVX196" name="区域1_2_1_3697"/>
    <protectedRange sqref="UWB8:UWB196" name="区域1_2_1_3698"/>
    <protectedRange sqref="UWF8:UWF196" name="区域1_2_1_3699"/>
    <protectedRange sqref="UWJ8:UWJ196" name="区域1_2_1_3700"/>
    <protectedRange sqref="UWN8:UWN196" name="区域1_2_1_3701"/>
    <protectedRange sqref="UWR8:UWR196" name="区域1_2_1_3702"/>
    <protectedRange sqref="UWV8:UWV196" name="区域1_2_1_3703"/>
    <protectedRange sqref="UWZ8:UWZ196" name="区域1_2_1_3704"/>
    <protectedRange sqref="UXD8:UXD196" name="区域1_2_1_3705"/>
    <protectedRange sqref="UXH8:UXH196" name="区域1_2_1_3706"/>
    <protectedRange sqref="UXL8:UXL196" name="区域1_2_1_3707"/>
    <protectedRange sqref="UXP8:UXP196" name="区域1_2_1_3708"/>
    <protectedRange sqref="UXT8:UXT196" name="区域1_2_1_3709"/>
    <protectedRange sqref="UXX8:UXX196" name="区域1_2_1_3710"/>
    <protectedRange sqref="UYB8:UYB196" name="区域1_2_1_3711"/>
    <protectedRange sqref="UYF8:UYF196" name="区域1_2_1_3712"/>
    <protectedRange sqref="UYJ8:UYJ196" name="区域1_2_1_3713"/>
    <protectedRange sqref="UYN8:UYN196" name="区域1_2_1_3714"/>
    <protectedRange sqref="UYR8:UYR196" name="区域1_2_1_3715"/>
    <protectedRange sqref="UYV8:UYV196" name="区域1_2_1_3716"/>
    <protectedRange sqref="UYZ8:UYZ196" name="区域1_2_1_3717"/>
    <protectedRange sqref="UZD8:UZD196" name="区域1_2_1_3718"/>
    <protectedRange sqref="UZH8:UZH196" name="区域1_2_1_3719"/>
    <protectedRange sqref="UZL8:UZL196" name="区域1_2_1_3720"/>
    <protectedRange sqref="UZP8:UZP196" name="区域1_2_1_3721"/>
    <protectedRange sqref="UZT8:UZT196" name="区域1_2_1_3722"/>
    <protectedRange sqref="UZX8:UZX196" name="区域1_2_1_3723"/>
    <protectedRange sqref="VAB8:VAB196" name="区域1_2_1_3724"/>
    <protectedRange sqref="VAF8:VAF196" name="区域1_2_1_3725"/>
    <protectedRange sqref="VAJ8:VAJ196" name="区域1_2_1_3726"/>
    <protectedRange sqref="VAN8:VAN196" name="区域1_2_1_3727"/>
    <protectedRange sqref="VAR8:VAR196" name="区域1_2_1_3728"/>
    <protectedRange sqref="VAV8:VAV196" name="区域1_2_1_3729"/>
    <protectedRange sqref="VAZ8:VAZ196" name="区域1_2_1_3730"/>
    <protectedRange sqref="VBD8:VBD196" name="区域1_2_1_3731"/>
    <protectedRange sqref="VBH8:VBH196" name="区域1_2_1_3732"/>
    <protectedRange sqref="VBL8:VBL196" name="区域1_2_1_3733"/>
    <protectedRange sqref="VBP8:VBP196" name="区域1_2_1_3734"/>
    <protectedRange sqref="VBT8:VBT196" name="区域1_2_1_3735"/>
    <protectedRange sqref="VBX8:VBX196" name="区域1_2_1_3736"/>
    <protectedRange sqref="VCB8:VCB196" name="区域1_2_1_3737"/>
    <protectedRange sqref="VCF8:VCF196" name="区域1_2_1_3738"/>
    <protectedRange sqref="VCJ8:VCJ196" name="区域1_2_1_3739"/>
    <protectedRange sqref="VCN8:VCN196" name="区域1_2_1_3740"/>
    <protectedRange sqref="VCR8:VCR196" name="区域1_2_1_3741"/>
    <protectedRange sqref="VCV8:VCV196" name="区域1_2_1_3742"/>
    <protectedRange sqref="VCZ8:VCZ196" name="区域1_2_1_3743"/>
    <protectedRange sqref="VDD8:VDD196" name="区域1_2_1_3744"/>
    <protectedRange sqref="VDH8:VDH196" name="区域1_2_1_3745"/>
    <protectedRange sqref="VDL8:VDL196" name="区域1_2_1_3746"/>
    <protectedRange sqref="VDP8:VDP196" name="区域1_2_1_3747"/>
    <protectedRange sqref="VDT8:VDT196" name="区域1_2_1_3748"/>
    <protectedRange sqref="VDX8:VDX196" name="区域1_2_1_3749"/>
    <protectedRange sqref="VEB8:VEB196" name="区域1_2_1_3750"/>
    <protectedRange sqref="VEF8:VEF196" name="区域1_2_1_3751"/>
    <protectedRange sqref="VEJ8:VEJ196" name="区域1_2_1_3752"/>
    <protectedRange sqref="VEN8:VEN196" name="区域1_2_1_3753"/>
    <protectedRange sqref="VER8:VER196" name="区域1_2_1_3754"/>
    <protectedRange sqref="VEV8:VEV196" name="区域1_2_1_3755"/>
    <protectedRange sqref="VEZ8:VEZ196" name="区域1_2_1_3756"/>
    <protectedRange sqref="VFD8:VFD196" name="区域1_2_1_3757"/>
    <protectedRange sqref="VFH8:VFH196" name="区域1_2_1_3758"/>
    <protectedRange sqref="VFL8:VFL196" name="区域1_2_1_3759"/>
    <protectedRange sqref="VFP8:VFP196" name="区域1_2_1_3760"/>
    <protectedRange sqref="VFT8:VFT196" name="区域1_2_1_3761"/>
    <protectedRange sqref="VFX8:VFX196" name="区域1_2_1_3762"/>
    <protectedRange sqref="VGB8:VGB196" name="区域1_2_1_3763"/>
    <protectedRange sqref="VGF8:VGF196" name="区域1_2_1_3764"/>
    <protectedRange sqref="VGJ8:VGJ196" name="区域1_2_1_3765"/>
    <protectedRange sqref="VGN8:VGN196" name="区域1_2_1_3766"/>
    <protectedRange sqref="VGR8:VGR196" name="区域1_2_1_3767"/>
    <protectedRange sqref="VGV8:VGV196" name="区域1_2_1_3768"/>
    <protectedRange sqref="VGZ8:VGZ196" name="区域1_2_1_3769"/>
    <protectedRange sqref="VHD8:VHD196" name="区域1_2_1_3770"/>
    <protectedRange sqref="VHH8:VHH196" name="区域1_2_1_3771"/>
    <protectedRange sqref="VHL8:VHL196" name="区域1_2_1_3772"/>
    <protectedRange sqref="VHP8:VHP196" name="区域1_2_1_3773"/>
    <protectedRange sqref="VHT8:VHT196" name="区域1_2_1_3774"/>
    <protectedRange sqref="VHX8:VHX196" name="区域1_2_1_3775"/>
    <protectedRange sqref="VIB8:VIB196" name="区域1_2_1_3776"/>
    <protectedRange sqref="VIF8:VIF196" name="区域1_2_1_3777"/>
    <protectedRange sqref="VIJ8:VIJ196" name="区域1_2_1_3778"/>
    <protectedRange sqref="VIN8:VIN196" name="区域1_2_1_3779"/>
    <protectedRange sqref="VIR8:VIR196" name="区域1_2_1_3780"/>
    <protectedRange sqref="VIV8:VIV196" name="区域1_2_1_3781"/>
    <protectedRange sqref="VIZ8:VIZ196" name="区域1_2_1_3782"/>
    <protectedRange sqref="VJD8:VJD196" name="区域1_2_1_3783"/>
    <protectedRange sqref="VJH8:VJH196" name="区域1_2_1_3784"/>
    <protectedRange sqref="VJL8:VJL196" name="区域1_2_1_3785"/>
    <protectedRange sqref="VJP8:VJP196" name="区域1_2_1_3786"/>
    <protectedRange sqref="VJT8:VJT196" name="区域1_2_1_3787"/>
    <protectedRange sqref="VJX8:VJX196" name="区域1_2_1_3788"/>
    <protectedRange sqref="VKB8:VKB196" name="区域1_2_1_3789"/>
    <protectedRange sqref="VKF8:VKF196" name="区域1_2_1_3790"/>
    <protectedRange sqref="VKJ8:VKJ196" name="区域1_2_1_3791"/>
    <protectedRange sqref="VKN8:VKN196" name="区域1_2_1_3792"/>
    <protectedRange sqref="VKR8:VKR196" name="区域1_2_1_3793"/>
    <protectedRange sqref="VKV8:VKV196" name="区域1_2_1_3794"/>
    <protectedRange sqref="VKZ8:VKZ196" name="区域1_2_1_3795"/>
    <protectedRange sqref="VLD8:VLD196" name="区域1_2_1_3796"/>
    <protectedRange sqref="VLH8:VLH196" name="区域1_2_1_3797"/>
    <protectedRange sqref="VLL8:VLL196" name="区域1_2_1_3798"/>
    <protectedRange sqref="VLP8:VLP196" name="区域1_2_1_3799"/>
    <protectedRange sqref="VLT8:VLT196" name="区域1_2_1_3800"/>
    <protectedRange sqref="VLX8:VLX196" name="区域1_2_1_3801"/>
    <protectedRange sqref="VMB8:VMB196" name="区域1_2_1_3802"/>
    <protectedRange sqref="VMF8:VMF196" name="区域1_2_1_3803"/>
    <protectedRange sqref="VMJ8:VMJ196" name="区域1_2_1_3804"/>
    <protectedRange sqref="VMN8:VMN196" name="区域1_2_1_3805"/>
    <protectedRange sqref="VMR8:VMR196" name="区域1_2_1_3806"/>
    <protectedRange sqref="VMV8:VMV196" name="区域1_2_1_3807"/>
    <protectedRange sqref="VMZ8:VMZ196" name="区域1_2_1_3808"/>
    <protectedRange sqref="VND8:VND196" name="区域1_2_1_3809"/>
    <protectedRange sqref="VNH8:VNH196" name="区域1_2_1_3810"/>
    <protectedRange sqref="VNL8:VNL196" name="区域1_2_1_3811"/>
    <protectedRange sqref="VNP8:VNP196" name="区域1_2_1_3812"/>
    <protectedRange sqref="VNT8:VNT196" name="区域1_2_1_3813"/>
    <protectedRange sqref="VNX8:VNX196" name="区域1_2_1_3814"/>
    <protectedRange sqref="VOB8:VOB196" name="区域1_2_1_3815"/>
    <protectedRange sqref="VOF8:VOF196" name="区域1_2_1_3816"/>
    <protectedRange sqref="VOJ8:VOJ196" name="区域1_2_1_3817"/>
    <protectedRange sqref="VON8:VON196" name="区域1_2_1_3818"/>
    <protectedRange sqref="VOR8:VOR196" name="区域1_2_1_3819"/>
    <protectedRange sqref="VOV8:VOV196" name="区域1_2_1_3820"/>
    <protectedRange sqref="VOZ8:VOZ196" name="区域1_2_1_3821"/>
    <protectedRange sqref="VPD8:VPD196" name="区域1_2_1_3822"/>
    <protectedRange sqref="VPH8:VPH196" name="区域1_2_1_3823"/>
    <protectedRange sqref="VPL8:VPL196" name="区域1_2_1_3824"/>
    <protectedRange sqref="VPP8:VPP196" name="区域1_2_1_3825"/>
    <protectedRange sqref="VPT8:VPT196" name="区域1_2_1_3826"/>
    <protectedRange sqref="VPX8:VPX196" name="区域1_2_1_3827"/>
    <protectedRange sqref="VQB8:VQB196" name="区域1_2_1_3828"/>
    <protectedRange sqref="VQF8:VQF196" name="区域1_2_1_3829"/>
    <protectedRange sqref="VQJ8:VQJ196" name="区域1_2_1_3830"/>
    <protectedRange sqref="VQN8:VQN196" name="区域1_2_1_3831"/>
    <protectedRange sqref="VQR8:VQR196" name="区域1_2_1_3832"/>
    <protectedRange sqref="VQV8:VQV196" name="区域1_2_1_3833"/>
    <protectedRange sqref="VQZ8:VQZ196" name="区域1_2_1_3834"/>
    <protectedRange sqref="VRD8:VRD196" name="区域1_2_1_3835"/>
    <protectedRange sqref="VRH8:VRH196" name="区域1_2_1_3836"/>
    <protectedRange sqref="VRL8:VRL196" name="区域1_2_1_3837"/>
    <protectedRange sqref="VRP8:VRP196" name="区域1_2_1_3838"/>
    <protectedRange sqref="VRT8:VRT196" name="区域1_2_1_3839"/>
    <protectedRange sqref="VRX8:VRX196" name="区域1_2_1_3840"/>
    <protectedRange sqref="VSB8:VSB196" name="区域1_2_1_3841"/>
    <protectedRange sqref="VSF8:VSF196" name="区域1_2_1_3842"/>
    <protectedRange sqref="VSJ8:VSJ196" name="区域1_2_1_3843"/>
    <protectedRange sqref="VSN8:VSN196" name="区域1_2_1_3844"/>
    <protectedRange sqref="VSR8:VSR196" name="区域1_2_1_3845"/>
    <protectedRange sqref="VSV8:VSV196" name="区域1_2_1_3846"/>
    <protectedRange sqref="VSZ8:VSZ196" name="区域1_2_1_3847"/>
    <protectedRange sqref="VTD8:VTD196" name="区域1_2_1_3848"/>
    <protectedRange sqref="VTH8:VTH196" name="区域1_2_1_3849"/>
    <protectedRange sqref="VTL8:VTL196" name="区域1_2_1_3850"/>
    <protectedRange sqref="VTP8:VTP196" name="区域1_2_1_3851"/>
    <protectedRange sqref="VTT8:VTT196" name="区域1_2_1_3852"/>
    <protectedRange sqref="VTX8:VTX196" name="区域1_2_1_3853"/>
    <protectedRange sqref="VUB8:VUB196" name="区域1_2_1_3854"/>
    <protectedRange sqref="VUF8:VUF196" name="区域1_2_1_3855"/>
    <protectedRange sqref="VUJ8:VUJ196" name="区域1_2_1_3856"/>
    <protectedRange sqref="VUN8:VUN196" name="区域1_2_1_3857"/>
    <protectedRange sqref="VUR8:VUR196" name="区域1_2_1_3858"/>
    <protectedRange sqref="VUV8:VUV196" name="区域1_2_1_3859"/>
    <protectedRange sqref="VUZ8:VUZ196" name="区域1_2_1_3860"/>
    <protectedRange sqref="VVD8:VVD196" name="区域1_2_1_3861"/>
    <protectedRange sqref="VVH8:VVH196" name="区域1_2_1_3862"/>
    <protectedRange sqref="VVL8:VVL196" name="区域1_2_1_3863"/>
    <protectedRange sqref="VVP8:VVP196" name="区域1_2_1_3864"/>
    <protectedRange sqref="VVT8:VVT196" name="区域1_2_1_3865"/>
    <protectedRange sqref="VVX8:VVX196" name="区域1_2_1_3866"/>
    <protectedRange sqref="VWB8:VWB196" name="区域1_2_1_3867"/>
    <protectedRange sqref="VWF8:VWF196" name="区域1_2_1_3868"/>
    <protectedRange sqref="VWJ8:VWJ196" name="区域1_2_1_3869"/>
    <protectedRange sqref="VWN8:VWN196" name="区域1_2_1_3870"/>
    <protectedRange sqref="VWR8:VWR196" name="区域1_2_1_3871"/>
    <protectedRange sqref="VWV8:VWV196" name="区域1_2_1_3872"/>
    <protectedRange sqref="VWZ8:VWZ196" name="区域1_2_1_3873"/>
    <protectedRange sqref="VXD8:VXD196" name="区域1_2_1_3874"/>
    <protectedRange sqref="VXH8:VXH196" name="区域1_2_1_3875"/>
    <protectedRange sqref="VXL8:VXL196" name="区域1_2_1_3876"/>
    <protectedRange sqref="VXP8:VXP196" name="区域1_2_1_3877"/>
    <protectedRange sqref="VXT8:VXT196" name="区域1_2_1_3878"/>
    <protectedRange sqref="VXX8:VXX196" name="区域1_2_1_3879"/>
    <protectedRange sqref="VYB8:VYB196" name="区域1_2_1_3880"/>
    <protectedRange sqref="VYF8:VYF196" name="区域1_2_1_3881"/>
    <protectedRange sqref="VYJ8:VYJ196" name="区域1_2_1_3882"/>
    <protectedRange sqref="VYN8:VYN196" name="区域1_2_1_3883"/>
    <protectedRange sqref="VYR8:VYR196" name="区域1_2_1_3884"/>
    <protectedRange sqref="VYV8:VYV196" name="区域1_2_1_3885"/>
    <protectedRange sqref="VYZ8:VYZ196" name="区域1_2_1_3886"/>
    <protectedRange sqref="VZD8:VZD196" name="区域1_2_1_3887"/>
    <protectedRange sqref="VZH8:VZH196" name="区域1_2_1_3888"/>
    <protectedRange sqref="VZL8:VZL196" name="区域1_2_1_3889"/>
    <protectedRange sqref="VZP8:VZP196" name="区域1_2_1_3890"/>
    <protectedRange sqref="VZT8:VZT196" name="区域1_2_1_3891"/>
    <protectedRange sqref="VZX8:VZX196" name="区域1_2_1_3892"/>
    <protectedRange sqref="WAB8:WAB196" name="区域1_2_1_3893"/>
    <protectedRange sqref="WAF8:WAF196" name="区域1_2_1_3894"/>
    <protectedRange sqref="WAJ8:WAJ196" name="区域1_2_1_3895"/>
    <protectedRange sqref="WAN8:WAN196" name="区域1_2_1_3896"/>
    <protectedRange sqref="WAR8:WAR196" name="区域1_2_1_3897"/>
    <protectedRange sqref="WAV8:WAV196" name="区域1_2_1_3898"/>
    <protectedRange sqref="WAZ8:WAZ196" name="区域1_2_1_3899"/>
    <protectedRange sqref="WBD8:WBD196" name="区域1_2_1_3900"/>
    <protectedRange sqref="WBH8:WBH196" name="区域1_2_1_3901"/>
    <protectedRange sqref="WBL8:WBL196" name="区域1_2_1_3902"/>
    <protectedRange sqref="WBP8:WBP196" name="区域1_2_1_3903"/>
    <protectedRange sqref="WBT8:WBT196" name="区域1_2_1_3904"/>
    <protectedRange sqref="WBX8:WBX196" name="区域1_2_1_3905"/>
    <protectedRange sqref="WCB8:WCB196" name="区域1_2_1_3906"/>
    <protectedRange sqref="WCF8:WCF196" name="区域1_2_1_3907"/>
    <protectedRange sqref="WCJ8:WCJ196" name="区域1_2_1_3908"/>
    <protectedRange sqref="WCN8:WCN196" name="区域1_2_1_3909"/>
    <protectedRange sqref="WCR8:WCR196" name="区域1_2_1_3910"/>
    <protectedRange sqref="WCV8:WCV196" name="区域1_2_1_3911"/>
    <protectedRange sqref="WCZ8:WCZ196" name="区域1_2_1_3912"/>
    <protectedRange sqref="WDD8:WDD196" name="区域1_2_1_3913"/>
    <protectedRange sqref="WDH8:WDH196" name="区域1_2_1_3914"/>
    <protectedRange sqref="WDL8:WDL196" name="区域1_2_1_3915"/>
    <protectedRange sqref="WDP8:WDP196" name="区域1_2_1_3916"/>
    <protectedRange sqref="WDT8:WDT196" name="区域1_2_1_3917"/>
    <protectedRange sqref="WDX8:WDX196" name="区域1_2_1_3918"/>
    <protectedRange sqref="WEB8:WEB196" name="区域1_2_1_3919"/>
    <protectedRange sqref="WEF8:WEF196" name="区域1_2_1_3920"/>
    <protectedRange sqref="WEJ8:WEJ196" name="区域1_2_1_3921"/>
    <protectedRange sqref="WEN8:WEN196" name="区域1_2_1_3922"/>
    <protectedRange sqref="WER8:WER196" name="区域1_2_1_3923"/>
    <protectedRange sqref="WEV8:WEV196" name="区域1_2_1_3924"/>
    <protectedRange sqref="WEZ8:WEZ196" name="区域1_2_1_3925"/>
    <protectedRange sqref="WFD8:WFD196" name="区域1_2_1_3926"/>
    <protectedRange sqref="WFH8:WFH196" name="区域1_2_1_3927"/>
    <protectedRange sqref="WFL8:WFL196" name="区域1_2_1_3928"/>
    <protectedRange sqref="WFP8:WFP196" name="区域1_2_1_3929"/>
    <protectedRange sqref="WFT8:WFT196" name="区域1_2_1_3930"/>
    <protectedRange sqref="WFX8:WFX196" name="区域1_2_1_3931"/>
    <protectedRange sqref="WGB8:WGB196" name="区域1_2_1_3932"/>
    <protectedRange sqref="WGF8:WGF196" name="区域1_2_1_3933"/>
    <protectedRange sqref="WGJ8:WGJ196" name="区域1_2_1_3934"/>
    <protectedRange sqref="WGN8:WGN196" name="区域1_2_1_3935"/>
    <protectedRange sqref="WGR8:WGR196" name="区域1_2_1_3936"/>
    <protectedRange sqref="WGV8:WGV196" name="区域1_2_1_3937"/>
    <protectedRange sqref="WGZ8:WGZ196" name="区域1_2_1_3938"/>
    <protectedRange sqref="WHD8:WHD196" name="区域1_2_1_3939"/>
    <protectedRange sqref="WHH8:WHH196" name="区域1_2_1_3940"/>
    <protectedRange sqref="WHL8:WHL196" name="区域1_2_1_3941"/>
    <protectedRange sqref="WHP8:WHP196" name="区域1_2_1_3942"/>
    <protectedRange sqref="WHT8:WHT196" name="区域1_2_1_3943"/>
    <protectedRange sqref="WHX8:WHX196" name="区域1_2_1_3944"/>
    <protectedRange sqref="WIB8:WIB196" name="区域1_2_1_3945"/>
    <protectedRange sqref="WIF8:WIF196" name="区域1_2_1_3946"/>
    <protectedRange sqref="WIJ8:WIJ196" name="区域1_2_1_3947"/>
    <protectedRange sqref="WIN8:WIN196" name="区域1_2_1_3948"/>
    <protectedRange sqref="WIR8:WIR196" name="区域1_2_1_3949"/>
    <protectedRange sqref="WIV8:WIV196" name="区域1_2_1_3950"/>
    <protectedRange sqref="WIZ8:WIZ196" name="区域1_2_1_3951"/>
    <protectedRange sqref="WJD8:WJD196" name="区域1_2_1_3952"/>
    <protectedRange sqref="WJH8:WJH196" name="区域1_2_1_3953"/>
    <protectedRange sqref="WJL8:WJL196" name="区域1_2_1_3954"/>
    <protectedRange sqref="WJP8:WJP196" name="区域1_2_1_3955"/>
    <protectedRange sqref="WJT8:WJT196" name="区域1_2_1_3956"/>
    <protectedRange sqref="WJX8:WJX196" name="区域1_2_1_3957"/>
    <protectedRange sqref="WKB8:WKB196" name="区域1_2_1_3958"/>
    <protectedRange sqref="WKF8:WKF196" name="区域1_2_1_3959"/>
    <protectedRange sqref="WKJ8:WKJ196" name="区域1_2_1_3960"/>
    <protectedRange sqref="WKN8:WKN196" name="区域1_2_1_3961"/>
    <protectedRange sqref="WKR8:WKR196" name="区域1_2_1_3962"/>
    <protectedRange sqref="WKV8:WKV196" name="区域1_2_1_3963"/>
    <protectedRange sqref="WKZ8:WKZ196" name="区域1_2_1_3964"/>
    <protectedRange sqref="WLD8:WLD196" name="区域1_2_1_3965"/>
    <protectedRange sqref="WLH8:WLH196" name="区域1_2_1_3966"/>
    <protectedRange sqref="WLL8:WLL196" name="区域1_2_1_3967"/>
    <protectedRange sqref="WLP8:WLP196" name="区域1_2_1_3968"/>
    <protectedRange sqref="WLT8:WLT196" name="区域1_2_1_3969"/>
    <protectedRange sqref="WLX8:WLX196" name="区域1_2_1_3970"/>
    <protectedRange sqref="WMB8:WMB196" name="区域1_2_1_3971"/>
    <protectedRange sqref="WMF8:WMF196" name="区域1_2_1_3972"/>
    <protectedRange sqref="WMJ8:WMJ196" name="区域1_2_1_3973"/>
    <protectedRange sqref="WMN8:WMN196" name="区域1_2_1_3974"/>
    <protectedRange sqref="WMR8:WMR196" name="区域1_2_1_3975"/>
    <protectedRange sqref="WMV8:WMV196" name="区域1_2_1_3976"/>
    <protectedRange sqref="WMZ8:WMZ196" name="区域1_2_1_3977"/>
    <protectedRange sqref="WND8:WND196" name="区域1_2_1_3978"/>
    <protectedRange sqref="WNH8:WNH196" name="区域1_2_1_3979"/>
    <protectedRange sqref="WNL8:WNL196" name="区域1_2_1_3980"/>
    <protectedRange sqref="WNP8:WNP196" name="区域1_2_1_3981"/>
    <protectedRange sqref="WNT8:WNT196" name="区域1_2_1_3982"/>
    <protectedRange sqref="WNX8:WNX196" name="区域1_2_1_3983"/>
    <protectedRange sqref="WOB8:WOB196" name="区域1_2_1_3984"/>
    <protectedRange sqref="WOF8:WOF196" name="区域1_2_1_3985"/>
    <protectedRange sqref="WOJ8:WOJ196" name="区域1_2_1_3986"/>
    <protectedRange sqref="WON8:WON196" name="区域1_2_1_3987"/>
    <protectedRange sqref="WOR8:WOR196" name="区域1_2_1_3988"/>
    <protectedRange sqref="WOV8:WOV196" name="区域1_2_1_3989"/>
    <protectedRange sqref="WOZ8:WOZ196" name="区域1_2_1_3990"/>
    <protectedRange sqref="WPD8:WPD196" name="区域1_2_1_3991"/>
    <protectedRange sqref="WPH8:WPH196" name="区域1_2_1_3992"/>
    <protectedRange sqref="WPL8:WPL196" name="区域1_2_1_3993"/>
    <protectedRange sqref="WPP8:WPP196" name="区域1_2_1_3994"/>
    <protectedRange sqref="WPT8:WPT196" name="区域1_2_1_3995"/>
    <protectedRange sqref="WPX8:WPX196" name="区域1_2_1_3996"/>
    <protectedRange sqref="WQB8:WQB196" name="区域1_2_1_3997"/>
    <protectedRange sqref="WQF8:WQF196" name="区域1_2_1_3998"/>
    <protectedRange sqref="WQJ8:WQJ196" name="区域1_2_1_3999"/>
    <protectedRange sqref="WQN8:WQN196" name="区域1_2_1_4000"/>
    <protectedRange sqref="WQR8:WQR196" name="区域1_2_1_4001"/>
    <protectedRange sqref="WQV8:WQV196" name="区域1_2_1_4002"/>
    <protectedRange sqref="WQZ8:WQZ196" name="区域1_2_1_4003"/>
    <protectedRange sqref="WRD8:WRD196" name="区域1_2_1_4004"/>
    <protectedRange sqref="WRH8:WRH196" name="区域1_2_1_4005"/>
    <protectedRange sqref="WRL8:WRL196" name="区域1_2_1_4006"/>
    <protectedRange sqref="WRP8:WRP196" name="区域1_2_1_4007"/>
    <protectedRange sqref="WRT8:WRT196" name="区域1_2_1_4008"/>
    <protectedRange sqref="WRX8:WRX196" name="区域1_2_1_4009"/>
    <protectedRange sqref="WSB8:WSB196" name="区域1_2_1_4010"/>
    <protectedRange sqref="WSF8:WSF196" name="区域1_2_1_4011"/>
    <protectedRange sqref="WSJ8:WSJ196" name="区域1_2_1_4012"/>
    <protectedRange sqref="WSN8:WSN196" name="区域1_2_1_4013"/>
    <protectedRange sqref="WSR8:WSR196" name="区域1_2_1_4014"/>
    <protectedRange sqref="WSV8:WSV196" name="区域1_2_1_4015"/>
    <protectedRange sqref="WSZ8:WSZ196" name="区域1_2_1_4016"/>
    <protectedRange sqref="WTD8:WTD196" name="区域1_2_1_4017"/>
    <protectedRange sqref="WTH8:WTH196" name="区域1_2_1_4018"/>
    <protectedRange sqref="WTL8:WTL196" name="区域1_2_1_4019"/>
    <protectedRange sqref="WTP8:WTP196" name="区域1_2_1_4020"/>
    <protectedRange sqref="WTT8:WTT196" name="区域1_2_1_4021"/>
    <protectedRange sqref="WTX8:WTX196" name="区域1_2_1_4022"/>
    <protectedRange sqref="WUB8:WUB196" name="区域1_2_1_4023"/>
    <protectedRange sqref="WUF8:WUF196" name="区域1_2_1_4024"/>
    <protectedRange sqref="WUJ8:WUJ196" name="区域1_2_1_4025"/>
    <protectedRange sqref="WUN8:WUN196" name="区域1_2_1_4026"/>
    <protectedRange sqref="WUR8:WUR196" name="区域1_2_1_4027"/>
    <protectedRange sqref="WUV8:WUV196" name="区域1_2_1_4028"/>
    <protectedRange sqref="WUZ8:WUZ196" name="区域1_2_1_4029"/>
    <protectedRange sqref="WVD8:WVD196" name="区域1_2_1_4030"/>
    <protectedRange sqref="WVH8:WVH196" name="区域1_2_1_4031"/>
    <protectedRange sqref="WVL8:WVL196" name="区域1_2_1_4032"/>
    <protectedRange sqref="WVP8:WVP196" name="区域1_2_1_4033"/>
    <protectedRange sqref="WVT8:WVT196" name="区域1_2_1_4034"/>
    <protectedRange sqref="WVX8:WVX196" name="区域1_2_1_4035"/>
    <protectedRange sqref="WWB8:WWB196" name="区域1_2_1_4036"/>
    <protectedRange sqref="WWF8:WWF196" name="区域1_2_1_4037"/>
    <protectedRange sqref="WWJ8:WWJ196" name="区域1_2_1_4038"/>
    <protectedRange sqref="WWN8:WWN196" name="区域1_2_1_4039"/>
    <protectedRange sqref="WWR8:WWR196" name="区域1_2_1_4040"/>
    <protectedRange sqref="WWV8:WWV196" name="区域1_2_1_4041"/>
    <protectedRange sqref="WWZ8:WWZ196" name="区域1_2_1_4042"/>
    <protectedRange sqref="WXD8:WXD196" name="区域1_2_1_4043"/>
    <protectedRange sqref="WXH8:WXH196" name="区域1_2_1_4044"/>
    <protectedRange sqref="WXL8:WXL196" name="区域1_2_1_4045"/>
    <protectedRange sqref="WXP8:WXP196" name="区域1_2_1_4046"/>
    <protectedRange sqref="WXT8:WXT196" name="区域1_2_1_4047"/>
    <protectedRange sqref="WXX8:WXX196" name="区域1_2_1_4048"/>
    <protectedRange sqref="WYB8:WYB196" name="区域1_2_1_4049"/>
    <protectedRange sqref="WYF8:WYF196" name="区域1_2_1_4050"/>
    <protectedRange sqref="WYJ8:WYJ196" name="区域1_2_1_4051"/>
    <protectedRange sqref="WYN8:WYN196" name="区域1_2_1_4052"/>
    <protectedRange sqref="WYR8:WYR196" name="区域1_2_1_4053"/>
    <protectedRange sqref="WYV8:WYV196" name="区域1_2_1_4054"/>
    <protectedRange sqref="WYZ8:WYZ196" name="区域1_2_1_4055"/>
    <protectedRange sqref="WZD8:WZD196" name="区域1_2_1_4056"/>
    <protectedRange sqref="WZH8:WZH196" name="区域1_2_1_4057"/>
    <protectedRange sqref="WZL8:WZL196" name="区域1_2_1_4058"/>
    <protectedRange sqref="WZP8:WZP196" name="区域1_2_1_4059"/>
    <protectedRange sqref="WZT8:WZT196" name="区域1_2_1_4060"/>
    <protectedRange sqref="WZX8:WZX196" name="区域1_2_1_4061"/>
    <protectedRange sqref="XAB8:XAB196" name="区域1_2_1_4062"/>
    <protectedRange sqref="XAF8:XAF196" name="区域1_2_1_4063"/>
    <protectedRange sqref="XAJ8:XAJ196" name="区域1_2_1_4064"/>
    <protectedRange sqref="XAN8:XAN196" name="区域1_2_1_4065"/>
    <protectedRange sqref="XAR8:XAR196" name="区域1_2_1_4066"/>
    <protectedRange sqref="XAV8:XAV196" name="区域1_2_1_4067"/>
    <protectedRange sqref="XAZ8:XAZ196" name="区域1_2_1_4068"/>
    <protectedRange sqref="XBD8:XBD196" name="区域1_2_1_4069"/>
    <protectedRange sqref="XBH8:XBH196" name="区域1_2_1_4070"/>
    <protectedRange sqref="XBL8:XBL196" name="区域1_2_1_4071"/>
    <protectedRange sqref="XBP8:XBP196" name="区域1_2_1_4072"/>
    <protectedRange sqref="XBT8:XBT196" name="区域1_2_1_4073"/>
    <protectedRange sqref="XBX8:XBX196" name="区域1_2_1_4074"/>
    <protectedRange sqref="XCB8:XCB196" name="区域1_2_1_4075"/>
    <protectedRange sqref="XCF8:XCF196" name="区域1_2_1_4076"/>
    <protectedRange sqref="XCJ8:XCJ196" name="区域1_2_1_4077"/>
    <protectedRange sqref="XCN8:XCN196" name="区域1_2_1_4078"/>
    <protectedRange sqref="XCR8:XCR196" name="区域1_2_1_4079"/>
    <protectedRange sqref="XCV8:XCV196" name="区域1_2_1_4080"/>
    <protectedRange sqref="XCZ8:XCZ196" name="区域1_2_1_4081"/>
    <protectedRange sqref="XDD8:XDD196" name="区域1_2_1_4082"/>
    <protectedRange sqref="XDH8:XDH196" name="区域1_2_1_4083"/>
    <protectedRange sqref="XDL8:XDL196" name="区域1_2_1_4084"/>
    <protectedRange sqref="XDP8:XDP196" name="区域1_2_1_4085"/>
    <protectedRange sqref="XDT8:XDT196" name="区域1_2_1_4086"/>
    <protectedRange sqref="XDX8:XDX196" name="区域1_2_1_4087"/>
    <protectedRange sqref="XEB8:XEB196" name="区域1_2_1_4088"/>
    <protectedRange sqref="XEF8:XEF196" name="区域1_2_1_4089"/>
    <protectedRange sqref="XEJ8:XEJ196" name="区域1_2_1_4090"/>
    <protectedRange sqref="XEN8:XEN196" name="区域1_2_1_4091"/>
    <protectedRange sqref="XER8:XER196" name="区域1_2_1_4092"/>
    <protectedRange sqref="XEV8:XEV196" name="区域1_2_1_4093"/>
    <protectedRange sqref="XEZ8:XEZ196" name="区域1_2_1_4094"/>
    <protectedRange sqref="XFD8:XFD196" name="区域1_2_1_4095"/>
    <protectedRange sqref="M5:M195" name="区域1_2_1_4096"/>
    <protectedRange sqref="D8:D24" name="区域1_2_1_4097"/>
    <protectedRange sqref="D6" name="区域1_2_1_4098"/>
    <protectedRange sqref="D25:D55" name="区域1_2_1_4099"/>
  </protectedRanges>
  <mergeCells count="29">
    <mergeCell ref="A1:G1"/>
    <mergeCell ref="A2:G2"/>
    <mergeCell ref="B5:G5"/>
    <mergeCell ref="B112:H112"/>
    <mergeCell ref="A3:A4"/>
    <mergeCell ref="A8:A18"/>
    <mergeCell ref="A19:A24"/>
    <mergeCell ref="A25:A29"/>
    <mergeCell ref="A32:A36"/>
    <mergeCell ref="A37:A41"/>
    <mergeCell ref="A42:A45"/>
    <mergeCell ref="A46:A48"/>
    <mergeCell ref="A49:A51"/>
    <mergeCell ref="A52:A54"/>
    <mergeCell ref="A56:A61"/>
    <mergeCell ref="A62:A66"/>
    <mergeCell ref="A67:A68"/>
    <mergeCell ref="A69:A70"/>
    <mergeCell ref="A71:A72"/>
    <mergeCell ref="A73:A82"/>
    <mergeCell ref="A83:A84"/>
    <mergeCell ref="A85:A91"/>
    <mergeCell ref="A92:A103"/>
    <mergeCell ref="A108:A110"/>
    <mergeCell ref="C3:C4"/>
    <mergeCell ref="D3:D4"/>
    <mergeCell ref="E3:E4"/>
    <mergeCell ref="F3:F4"/>
    <mergeCell ref="G3:G4"/>
  </mergeCells>
  <pageMargins left="0.7" right="0.7" top="0.75" bottom="0.75" header="0.3" footer="0.3"/>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1"/>
  <sheetViews>
    <sheetView topLeftCell="A28" workbookViewId="0">
      <selection activeCell="E35" sqref="E35:E40"/>
    </sheetView>
  </sheetViews>
  <sheetFormatPr defaultColWidth="9" defaultRowHeight="13.5" outlineLevelCol="7"/>
  <cols>
    <col min="2" max="2" width="47.625" customWidth="1"/>
    <col min="4" max="4" width="9" style="36"/>
    <col min="5" max="5" width="9.375"/>
    <col min="6" max="6" width="12.25" customWidth="1"/>
  </cols>
  <sheetData>
    <row r="1" s="4" customFormat="1" ht="14.25" spans="1:7">
      <c r="A1" s="5" t="s">
        <v>14</v>
      </c>
      <c r="B1" s="5"/>
      <c r="C1" s="5"/>
      <c r="D1" s="37"/>
      <c r="E1" s="38"/>
      <c r="F1" s="38"/>
      <c r="G1" s="5"/>
    </row>
    <row r="2" s="4" customFormat="1" ht="38.1" customHeight="1" spans="1:7">
      <c r="A2" s="39" t="s">
        <v>875</v>
      </c>
      <c r="B2" s="40"/>
      <c r="C2" s="40"/>
      <c r="D2" s="41"/>
      <c r="E2" s="42"/>
      <c r="F2" s="42"/>
      <c r="G2" s="43"/>
    </row>
    <row r="3" s="4" customFormat="1" ht="18" customHeight="1" spans="1:7">
      <c r="A3" s="27" t="s">
        <v>160</v>
      </c>
      <c r="B3" s="23" t="s">
        <v>161</v>
      </c>
      <c r="C3" s="12"/>
      <c r="D3" s="44"/>
      <c r="E3" s="13"/>
      <c r="F3" s="45"/>
      <c r="G3" s="46"/>
    </row>
    <row r="4" s="4" customFormat="1" ht="42.75" customHeight="1" spans="1:7">
      <c r="A4" s="27"/>
      <c r="B4" s="23" t="s">
        <v>162</v>
      </c>
      <c r="C4" s="24" t="s">
        <v>81</v>
      </c>
      <c r="D4" s="47" t="s">
        <v>82</v>
      </c>
      <c r="E4" s="10" t="s">
        <v>83</v>
      </c>
      <c r="F4" s="10" t="s">
        <v>84</v>
      </c>
      <c r="G4" s="9" t="s">
        <v>4</v>
      </c>
    </row>
    <row r="5" ht="14.25" spans="1:7">
      <c r="A5" s="27" t="s">
        <v>876</v>
      </c>
      <c r="B5" s="48" t="s">
        <v>11</v>
      </c>
      <c r="C5" s="49"/>
      <c r="D5" s="50"/>
      <c r="E5" s="49"/>
      <c r="F5" s="49"/>
      <c r="G5" s="51"/>
    </row>
    <row r="6" s="4" customFormat="1" ht="18" customHeight="1" spans="1:7">
      <c r="A6" s="52">
        <v>-101</v>
      </c>
      <c r="B6" s="17" t="s">
        <v>877</v>
      </c>
      <c r="C6" s="9" t="s">
        <v>127</v>
      </c>
      <c r="D6" s="47">
        <v>5</v>
      </c>
      <c r="E6" s="10"/>
      <c r="F6" s="10">
        <f t="shared" ref="F6:F12" si="0">E6*D6</f>
        <v>0</v>
      </c>
      <c r="G6" s="9"/>
    </row>
    <row r="7" s="4" customFormat="1" ht="15" customHeight="1" spans="1:7">
      <c r="A7" s="53"/>
      <c r="B7" s="17" t="s">
        <v>878</v>
      </c>
      <c r="C7" s="9" t="s">
        <v>879</v>
      </c>
      <c r="D7" s="47">
        <v>20</v>
      </c>
      <c r="E7" s="10"/>
      <c r="F7" s="10">
        <f t="shared" si="0"/>
        <v>0</v>
      </c>
      <c r="G7" s="9"/>
    </row>
    <row r="8" s="4" customFormat="1" ht="17.1" customHeight="1" spans="1:7">
      <c r="A8" s="9">
        <v>-102</v>
      </c>
      <c r="B8" s="17" t="s">
        <v>880</v>
      </c>
      <c r="C8" s="9" t="s">
        <v>881</v>
      </c>
      <c r="D8" s="47">
        <v>2</v>
      </c>
      <c r="E8" s="10"/>
      <c r="F8" s="10">
        <f t="shared" si="0"/>
        <v>0</v>
      </c>
      <c r="G8" s="9"/>
    </row>
    <row r="9" s="4" customFormat="1" ht="17.1" customHeight="1" spans="1:7">
      <c r="A9" s="54">
        <v>-103</v>
      </c>
      <c r="B9" s="17" t="s">
        <v>882</v>
      </c>
      <c r="C9" s="9" t="s">
        <v>340</v>
      </c>
      <c r="D9" s="47">
        <v>1</v>
      </c>
      <c r="E9" s="10"/>
      <c r="F9" s="10">
        <f t="shared" si="0"/>
        <v>0</v>
      </c>
      <c r="G9" s="9"/>
    </row>
    <row r="10" s="4" customFormat="1" ht="18" customHeight="1" spans="1:7">
      <c r="A10" s="54">
        <v>-104</v>
      </c>
      <c r="B10" s="17" t="s">
        <v>883</v>
      </c>
      <c r="C10" s="9" t="s">
        <v>881</v>
      </c>
      <c r="D10" s="47">
        <v>2</v>
      </c>
      <c r="E10" s="10"/>
      <c r="F10" s="10">
        <f t="shared" si="0"/>
        <v>0</v>
      </c>
      <c r="G10" s="9"/>
    </row>
    <row r="11" s="4" customFormat="1" ht="18" customHeight="1" spans="1:7">
      <c r="A11" s="53"/>
      <c r="B11" s="17" t="s">
        <v>884</v>
      </c>
      <c r="C11" s="9" t="s">
        <v>230</v>
      </c>
      <c r="D11" s="47">
        <v>2</v>
      </c>
      <c r="E11" s="10"/>
      <c r="F11" s="10">
        <f t="shared" si="0"/>
        <v>0</v>
      </c>
      <c r="G11" s="9"/>
    </row>
    <row r="12" s="4" customFormat="1" ht="24" customHeight="1" spans="1:7">
      <c r="A12" s="9">
        <v>-105</v>
      </c>
      <c r="B12" s="17" t="s">
        <v>885</v>
      </c>
      <c r="C12" s="9" t="s">
        <v>143</v>
      </c>
      <c r="D12" s="47">
        <v>1</v>
      </c>
      <c r="E12" s="10"/>
      <c r="F12" s="10">
        <f t="shared" si="0"/>
        <v>0</v>
      </c>
      <c r="G12" s="9"/>
    </row>
    <row r="13" s="4" customFormat="1" ht="24" customHeight="1" spans="1:7">
      <c r="A13" s="54">
        <v>-106</v>
      </c>
      <c r="B13" s="17" t="s">
        <v>886</v>
      </c>
      <c r="C13" s="9"/>
      <c r="D13" s="47"/>
      <c r="E13" s="10"/>
      <c r="F13" s="10"/>
      <c r="G13" s="9"/>
    </row>
    <row r="14" s="4" customFormat="1" ht="24" customHeight="1" spans="1:7">
      <c r="A14" s="53"/>
      <c r="B14" s="17" t="s">
        <v>887</v>
      </c>
      <c r="C14" s="9" t="s">
        <v>230</v>
      </c>
      <c r="D14" s="47">
        <v>4</v>
      </c>
      <c r="E14" s="10"/>
      <c r="F14" s="10">
        <f t="shared" ref="F14:F40" si="1">E14*D14</f>
        <v>0</v>
      </c>
      <c r="G14" s="9"/>
    </row>
    <row r="15" s="4" customFormat="1" ht="18.95" customHeight="1" spans="1:7">
      <c r="A15" s="9">
        <v>-107</v>
      </c>
      <c r="B15" s="55" t="s">
        <v>888</v>
      </c>
      <c r="C15" s="9" t="s">
        <v>230</v>
      </c>
      <c r="D15" s="47">
        <v>1</v>
      </c>
      <c r="E15" s="10"/>
      <c r="F15" s="10">
        <f t="shared" si="1"/>
        <v>0</v>
      </c>
      <c r="G15" s="9"/>
    </row>
    <row r="16" s="4" customFormat="1" ht="21" customHeight="1" spans="1:7">
      <c r="A16" s="9">
        <v>-108</v>
      </c>
      <c r="B16" s="55" t="s">
        <v>889</v>
      </c>
      <c r="C16" s="9" t="s">
        <v>143</v>
      </c>
      <c r="D16" s="47">
        <v>1</v>
      </c>
      <c r="E16" s="10"/>
      <c r="F16" s="10">
        <f t="shared" si="1"/>
        <v>0</v>
      </c>
      <c r="G16" s="9"/>
    </row>
    <row r="17" s="4" customFormat="1" ht="18.95" customHeight="1" spans="1:7">
      <c r="A17" s="9">
        <v>-109</v>
      </c>
      <c r="B17" s="55" t="s">
        <v>890</v>
      </c>
      <c r="C17" s="9" t="s">
        <v>143</v>
      </c>
      <c r="D17" s="47">
        <v>1</v>
      </c>
      <c r="E17" s="10"/>
      <c r="F17" s="10">
        <f t="shared" si="1"/>
        <v>0</v>
      </c>
      <c r="G17" s="9"/>
    </row>
    <row r="18" s="4" customFormat="1" ht="18.95" customHeight="1" spans="1:7">
      <c r="A18" s="9">
        <v>-110</v>
      </c>
      <c r="B18" s="55" t="s">
        <v>891</v>
      </c>
      <c r="C18" s="9" t="s">
        <v>88</v>
      </c>
      <c r="D18" s="47">
        <v>1</v>
      </c>
      <c r="E18" s="10"/>
      <c r="F18" s="10">
        <f t="shared" si="1"/>
        <v>0</v>
      </c>
      <c r="G18" s="9"/>
    </row>
    <row r="19" s="4" customFormat="1" ht="31.15" customHeight="1" spans="1:7">
      <c r="A19" s="9">
        <v>-111</v>
      </c>
      <c r="B19" s="55" t="s">
        <v>892</v>
      </c>
      <c r="C19" s="9" t="s">
        <v>230</v>
      </c>
      <c r="D19" s="47">
        <v>2</v>
      </c>
      <c r="E19" s="10"/>
      <c r="F19" s="10">
        <f t="shared" si="1"/>
        <v>0</v>
      </c>
      <c r="G19" s="9"/>
    </row>
    <row r="20" s="4" customFormat="1" ht="18.95" customHeight="1" spans="1:7">
      <c r="A20" s="54">
        <v>-112</v>
      </c>
      <c r="B20" s="55" t="s">
        <v>893</v>
      </c>
      <c r="C20" s="9" t="s">
        <v>251</v>
      </c>
      <c r="D20" s="47">
        <v>3</v>
      </c>
      <c r="E20" s="10"/>
      <c r="F20" s="10">
        <f t="shared" si="1"/>
        <v>0</v>
      </c>
      <c r="G20" s="9"/>
    </row>
    <row r="21" s="4" customFormat="1" ht="18.95" customHeight="1" spans="1:7">
      <c r="A21" s="53"/>
      <c r="B21" s="55" t="s">
        <v>894</v>
      </c>
      <c r="C21" s="9" t="s">
        <v>127</v>
      </c>
      <c r="D21" s="47">
        <v>5</v>
      </c>
      <c r="E21" s="10"/>
      <c r="F21" s="10">
        <f t="shared" si="1"/>
        <v>0</v>
      </c>
      <c r="G21" s="9"/>
    </row>
    <row r="22" s="4" customFormat="1" ht="18.95" customHeight="1" spans="1:7">
      <c r="A22" s="9">
        <v>-113</v>
      </c>
      <c r="B22" s="55" t="s">
        <v>895</v>
      </c>
      <c r="C22" s="9" t="s">
        <v>232</v>
      </c>
      <c r="D22" s="47">
        <v>2</v>
      </c>
      <c r="E22" s="10"/>
      <c r="F22" s="10">
        <f t="shared" si="1"/>
        <v>0</v>
      </c>
      <c r="G22" s="9"/>
    </row>
    <row r="23" s="4" customFormat="1" ht="27.95" customHeight="1" spans="1:7">
      <c r="A23" s="9">
        <v>-114</v>
      </c>
      <c r="B23" s="55" t="s">
        <v>896</v>
      </c>
      <c r="C23" s="9" t="s">
        <v>88</v>
      </c>
      <c r="D23" s="47">
        <v>2</v>
      </c>
      <c r="E23" s="10"/>
      <c r="F23" s="10">
        <f t="shared" si="1"/>
        <v>0</v>
      </c>
      <c r="G23" s="9"/>
    </row>
    <row r="24" s="4" customFormat="1" ht="33" customHeight="1" spans="1:7">
      <c r="A24" s="9">
        <v>-115</v>
      </c>
      <c r="B24" s="55" t="s">
        <v>897</v>
      </c>
      <c r="C24" s="9" t="s">
        <v>383</v>
      </c>
      <c r="D24" s="47">
        <v>7</v>
      </c>
      <c r="E24" s="10"/>
      <c r="F24" s="10">
        <f t="shared" si="1"/>
        <v>0</v>
      </c>
      <c r="G24" s="9"/>
    </row>
    <row r="25" s="4" customFormat="1" ht="45.6" customHeight="1" spans="1:8">
      <c r="A25" s="9">
        <v>-116</v>
      </c>
      <c r="B25" s="55" t="s">
        <v>898</v>
      </c>
      <c r="C25" s="9" t="s">
        <v>88</v>
      </c>
      <c r="D25" s="47">
        <v>1</v>
      </c>
      <c r="E25" s="10"/>
      <c r="F25" s="10">
        <f t="shared" si="1"/>
        <v>0</v>
      </c>
      <c r="G25" s="9"/>
      <c r="H25" s="56"/>
    </row>
    <row r="26" s="4" customFormat="1" ht="31.9" customHeight="1" spans="1:7">
      <c r="A26" s="9">
        <v>-117</v>
      </c>
      <c r="B26" s="11" t="s">
        <v>899</v>
      </c>
      <c r="C26" s="9" t="s">
        <v>88</v>
      </c>
      <c r="D26" s="47">
        <v>1</v>
      </c>
      <c r="E26" s="10"/>
      <c r="F26" s="10">
        <f t="shared" si="1"/>
        <v>0</v>
      </c>
      <c r="G26" s="11"/>
    </row>
    <row r="27" s="4" customFormat="1" ht="31.9" customHeight="1" spans="1:7">
      <c r="A27" s="9"/>
      <c r="B27" s="11" t="s">
        <v>900</v>
      </c>
      <c r="C27" s="9" t="s">
        <v>427</v>
      </c>
      <c r="D27" s="47">
        <v>4</v>
      </c>
      <c r="E27" s="10"/>
      <c r="F27" s="10">
        <f t="shared" si="1"/>
        <v>0</v>
      </c>
      <c r="G27" s="11"/>
    </row>
    <row r="28" s="4" customFormat="1" ht="31.9" customHeight="1" spans="1:7">
      <c r="A28" s="9"/>
      <c r="B28" s="11" t="s">
        <v>901</v>
      </c>
      <c r="C28" s="9" t="s">
        <v>88</v>
      </c>
      <c r="D28" s="47">
        <v>1</v>
      </c>
      <c r="E28" s="10"/>
      <c r="F28" s="10">
        <f t="shared" si="1"/>
        <v>0</v>
      </c>
      <c r="G28" s="11"/>
    </row>
    <row r="29" s="4" customFormat="1" ht="31.9" customHeight="1" spans="1:7">
      <c r="A29" s="9">
        <v>-118</v>
      </c>
      <c r="B29" s="11" t="s">
        <v>902</v>
      </c>
      <c r="C29" s="9" t="s">
        <v>204</v>
      </c>
      <c r="D29" s="47">
        <v>2</v>
      </c>
      <c r="E29" s="10"/>
      <c r="F29" s="10">
        <f t="shared" si="1"/>
        <v>0</v>
      </c>
      <c r="G29" s="11"/>
    </row>
    <row r="30" s="4" customFormat="1" ht="31.9" customHeight="1" spans="1:7">
      <c r="A30" s="9"/>
      <c r="B30" s="11" t="s">
        <v>903</v>
      </c>
      <c r="C30" s="9" t="s">
        <v>204</v>
      </c>
      <c r="D30" s="47">
        <v>1</v>
      </c>
      <c r="E30" s="10"/>
      <c r="F30" s="10">
        <f t="shared" si="1"/>
        <v>0</v>
      </c>
      <c r="G30" s="11"/>
    </row>
    <row r="31" s="4" customFormat="1" ht="31.9" customHeight="1" spans="1:7">
      <c r="A31" s="9"/>
      <c r="B31" s="11" t="s">
        <v>904</v>
      </c>
      <c r="C31" s="9" t="s">
        <v>204</v>
      </c>
      <c r="D31" s="47">
        <v>2</v>
      </c>
      <c r="E31" s="10"/>
      <c r="F31" s="10">
        <f t="shared" si="1"/>
        <v>0</v>
      </c>
      <c r="G31" s="11"/>
    </row>
    <row r="32" s="4" customFormat="1" ht="31.9" customHeight="1" spans="1:7">
      <c r="A32" s="9"/>
      <c r="B32" s="11" t="s">
        <v>905</v>
      </c>
      <c r="C32" s="9" t="s">
        <v>204</v>
      </c>
      <c r="D32" s="47">
        <v>1</v>
      </c>
      <c r="E32" s="10"/>
      <c r="F32" s="10">
        <f t="shared" si="1"/>
        <v>0</v>
      </c>
      <c r="G32" s="11"/>
    </row>
    <row r="33" s="4" customFormat="1" ht="31.9" customHeight="1" spans="1:7">
      <c r="A33" s="9"/>
      <c r="B33" s="11" t="s">
        <v>906</v>
      </c>
      <c r="C33" s="9" t="s">
        <v>427</v>
      </c>
      <c r="D33" s="47">
        <v>1</v>
      </c>
      <c r="E33" s="10"/>
      <c r="F33" s="10">
        <f t="shared" si="1"/>
        <v>0</v>
      </c>
      <c r="G33" s="11"/>
    </row>
    <row r="34" s="4" customFormat="1" ht="31.9" customHeight="1" spans="1:7">
      <c r="A34" s="9"/>
      <c r="B34" s="11" t="s">
        <v>907</v>
      </c>
      <c r="C34" s="9" t="s">
        <v>427</v>
      </c>
      <c r="D34" s="47">
        <v>3</v>
      </c>
      <c r="E34" s="10"/>
      <c r="F34" s="10">
        <f t="shared" si="1"/>
        <v>0</v>
      </c>
      <c r="G34" s="11"/>
    </row>
    <row r="35" s="4" customFormat="1" ht="18" customHeight="1" spans="1:7">
      <c r="A35" s="9">
        <v>-119</v>
      </c>
      <c r="B35" s="17" t="s">
        <v>908</v>
      </c>
      <c r="C35" s="9" t="s">
        <v>129</v>
      </c>
      <c r="D35" s="47">
        <v>50</v>
      </c>
      <c r="E35" s="10"/>
      <c r="F35" s="10">
        <f t="shared" si="1"/>
        <v>0</v>
      </c>
      <c r="G35" s="46"/>
    </row>
    <row r="36" s="4" customFormat="1" ht="18" customHeight="1" spans="1:7">
      <c r="A36" s="9">
        <v>-120</v>
      </c>
      <c r="B36" s="17" t="s">
        <v>909</v>
      </c>
      <c r="C36" s="9" t="s">
        <v>129</v>
      </c>
      <c r="D36" s="47">
        <v>50</v>
      </c>
      <c r="E36" s="10"/>
      <c r="F36" s="10">
        <f t="shared" si="1"/>
        <v>0</v>
      </c>
      <c r="G36" s="46"/>
    </row>
    <row r="37" s="4" customFormat="1" ht="18" customHeight="1" spans="1:7">
      <c r="A37" s="9">
        <v>-121</v>
      </c>
      <c r="B37" s="17" t="s">
        <v>910</v>
      </c>
      <c r="C37" s="9" t="s">
        <v>251</v>
      </c>
      <c r="D37" s="47">
        <v>10</v>
      </c>
      <c r="E37" s="10"/>
      <c r="F37" s="10">
        <f t="shared" si="1"/>
        <v>0</v>
      </c>
      <c r="G37" s="46"/>
    </row>
    <row r="38" s="4" customFormat="1" ht="18" customHeight="1" spans="1:7">
      <c r="A38" s="9">
        <v>-122</v>
      </c>
      <c r="B38" s="17" t="s">
        <v>911</v>
      </c>
      <c r="C38" s="9" t="s">
        <v>251</v>
      </c>
      <c r="D38" s="47">
        <v>6</v>
      </c>
      <c r="E38" s="10"/>
      <c r="F38" s="10">
        <f t="shared" si="1"/>
        <v>0</v>
      </c>
      <c r="G38" s="46"/>
    </row>
    <row r="39" s="4" customFormat="1" ht="77.1" customHeight="1" spans="1:7">
      <c r="A39" s="9">
        <v>-103</v>
      </c>
      <c r="B39" s="8" t="s">
        <v>912</v>
      </c>
      <c r="C39" s="9" t="s">
        <v>232</v>
      </c>
      <c r="D39" s="47">
        <v>9</v>
      </c>
      <c r="E39" s="57"/>
      <c r="F39" s="57">
        <f t="shared" si="1"/>
        <v>0</v>
      </c>
      <c r="G39" s="9"/>
    </row>
    <row r="40" s="35" customFormat="1" ht="36.75" customHeight="1" spans="1:7">
      <c r="A40" s="58">
        <v>29</v>
      </c>
      <c r="B40" s="59" t="s">
        <v>913</v>
      </c>
      <c r="C40" s="60" t="s">
        <v>88</v>
      </c>
      <c r="D40" s="61">
        <v>1</v>
      </c>
      <c r="E40" s="62"/>
      <c r="F40" s="63">
        <f t="shared" si="1"/>
        <v>0</v>
      </c>
      <c r="G40" s="58"/>
    </row>
    <row r="41" ht="14.25" spans="1:7">
      <c r="A41" s="64"/>
      <c r="B41" s="17" t="s">
        <v>914</v>
      </c>
      <c r="C41" s="64"/>
      <c r="D41" s="65"/>
      <c r="E41" s="64"/>
      <c r="F41" s="10">
        <f>SUM(F6:F40)</f>
        <v>0</v>
      </c>
      <c r="G41" s="64"/>
    </row>
  </sheetData>
  <mergeCells count="10">
    <mergeCell ref="A1:G1"/>
    <mergeCell ref="A2:G2"/>
    <mergeCell ref="B5:G5"/>
    <mergeCell ref="A3:A4"/>
    <mergeCell ref="A6:A7"/>
    <mergeCell ref="A10:A11"/>
    <mergeCell ref="A13:A14"/>
    <mergeCell ref="A20:A21"/>
    <mergeCell ref="A26:A28"/>
    <mergeCell ref="A29:A34"/>
  </mergeCells>
  <pageMargins left="0.75" right="0.75" top="1" bottom="1" header="0.5" footer="0.5"/>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0"/>
  <dimension ref="A1:H28"/>
  <sheetViews>
    <sheetView topLeftCell="A16" workbookViewId="0">
      <selection activeCell="E21" sqref="E21:E25"/>
    </sheetView>
  </sheetViews>
  <sheetFormatPr defaultColWidth="9" defaultRowHeight="14.25" outlineLevelCol="7"/>
  <cols>
    <col min="1" max="1" width="9" style="2"/>
    <col min="2" max="2" width="45.625" style="3" customWidth="1"/>
    <col min="3" max="4" width="9" style="2"/>
    <col min="5" max="5" width="11.5" style="2"/>
    <col min="6" max="6" width="12.625" style="2"/>
    <col min="7" max="7" width="13" style="2" customWidth="1"/>
    <col min="8" max="16384" width="9" style="4"/>
  </cols>
  <sheetData>
    <row r="1" spans="1:7">
      <c r="A1" s="5" t="s">
        <v>14</v>
      </c>
      <c r="B1" s="6"/>
      <c r="C1" s="5"/>
      <c r="D1" s="5"/>
      <c r="E1" s="5"/>
      <c r="F1" s="5"/>
      <c r="G1" s="5"/>
    </row>
    <row r="2" ht="23.1" customHeight="1" spans="1:7">
      <c r="A2" s="7" t="s">
        <v>915</v>
      </c>
      <c r="B2" s="7"/>
      <c r="C2" s="7"/>
      <c r="D2" s="7"/>
      <c r="E2" s="7"/>
      <c r="F2" s="7"/>
      <c r="G2" s="7"/>
    </row>
    <row r="3" spans="1:7">
      <c r="A3" s="6" t="s">
        <v>160</v>
      </c>
      <c r="B3" s="6" t="s">
        <v>161</v>
      </c>
      <c r="C3" s="5" t="s">
        <v>81</v>
      </c>
      <c r="D3" s="5" t="s">
        <v>82</v>
      </c>
      <c r="E3" s="6" t="s">
        <v>83</v>
      </c>
      <c r="F3" s="5" t="s">
        <v>84</v>
      </c>
      <c r="G3" s="6" t="s">
        <v>4</v>
      </c>
    </row>
    <row r="4" ht="42.75" spans="1:7">
      <c r="A4" s="6"/>
      <c r="B4" s="7" t="s">
        <v>916</v>
      </c>
      <c r="C4" s="5"/>
      <c r="D4" s="5"/>
      <c r="E4" s="6"/>
      <c r="F4" s="5"/>
      <c r="G4" s="6"/>
    </row>
    <row r="5" ht="42.75" spans="1:7">
      <c r="A5" s="6" t="s">
        <v>917</v>
      </c>
      <c r="B5" s="8" t="s">
        <v>918</v>
      </c>
      <c r="C5" s="9" t="s">
        <v>143</v>
      </c>
      <c r="D5" s="10">
        <v>1</v>
      </c>
      <c r="E5" s="10"/>
      <c r="F5" s="10">
        <f>E5*D5</f>
        <v>0</v>
      </c>
      <c r="G5" s="9" t="s">
        <v>919</v>
      </c>
    </row>
    <row r="6" ht="28.5" spans="1:7">
      <c r="A6" s="5" t="s">
        <v>920</v>
      </c>
      <c r="B6" s="11" t="s">
        <v>921</v>
      </c>
      <c r="C6" s="12"/>
      <c r="D6" s="13"/>
      <c r="E6" s="13"/>
      <c r="F6" s="10"/>
      <c r="G6" s="12"/>
    </row>
    <row r="7" spans="1:7">
      <c r="A7" s="12">
        <v>-201</v>
      </c>
      <c r="B7" s="11" t="s">
        <v>922</v>
      </c>
      <c r="C7" s="12" t="s">
        <v>127</v>
      </c>
      <c r="D7" s="13">
        <v>183</v>
      </c>
      <c r="E7" s="13"/>
      <c r="F7" s="10">
        <f t="shared" ref="F7:F13" si="0">E7*D7</f>
        <v>0</v>
      </c>
      <c r="G7" s="12"/>
    </row>
    <row r="8" ht="28.5" spans="1:7">
      <c r="A8" s="12">
        <v>-202</v>
      </c>
      <c r="B8" s="11" t="s">
        <v>923</v>
      </c>
      <c r="C8" s="12" t="s">
        <v>127</v>
      </c>
      <c r="D8" s="13">
        <v>20</v>
      </c>
      <c r="E8" s="13"/>
      <c r="F8" s="10">
        <f t="shared" si="0"/>
        <v>0</v>
      </c>
      <c r="G8" s="12"/>
    </row>
    <row r="9" spans="1:7">
      <c r="A9" s="12">
        <v>-203</v>
      </c>
      <c r="B9" s="11" t="s">
        <v>924</v>
      </c>
      <c r="C9" s="12" t="s">
        <v>127</v>
      </c>
      <c r="D9" s="13">
        <v>20</v>
      </c>
      <c r="E9" s="13"/>
      <c r="F9" s="10">
        <f t="shared" si="0"/>
        <v>0</v>
      </c>
      <c r="G9" s="12"/>
    </row>
    <row r="10" spans="1:7">
      <c r="A10" s="12">
        <v>-204</v>
      </c>
      <c r="B10" s="11" t="s">
        <v>925</v>
      </c>
      <c r="C10" s="12" t="s">
        <v>88</v>
      </c>
      <c r="D10" s="13">
        <v>50</v>
      </c>
      <c r="E10" s="13"/>
      <c r="F10" s="10">
        <f t="shared" si="0"/>
        <v>0</v>
      </c>
      <c r="G10" s="12"/>
    </row>
    <row r="11" ht="28.5" spans="1:7">
      <c r="A11" s="12">
        <v>-205</v>
      </c>
      <c r="B11" s="11" t="s">
        <v>926</v>
      </c>
      <c r="C11" s="12" t="s">
        <v>230</v>
      </c>
      <c r="D11" s="13">
        <v>190</v>
      </c>
      <c r="E11" s="13"/>
      <c r="F11" s="10">
        <f t="shared" si="0"/>
        <v>0</v>
      </c>
      <c r="G11" s="12"/>
    </row>
    <row r="12" ht="28.5" spans="1:7">
      <c r="A12" s="12">
        <v>-206</v>
      </c>
      <c r="B12" s="11" t="s">
        <v>927</v>
      </c>
      <c r="C12" s="12" t="s">
        <v>230</v>
      </c>
      <c r="D12" s="13">
        <v>200</v>
      </c>
      <c r="E12" s="13"/>
      <c r="F12" s="10">
        <f t="shared" si="0"/>
        <v>0</v>
      </c>
      <c r="G12" s="12"/>
    </row>
    <row r="13" ht="28.5" spans="1:7">
      <c r="A13" s="5" t="s">
        <v>928</v>
      </c>
      <c r="B13" s="11" t="s">
        <v>929</v>
      </c>
      <c r="C13" s="12" t="s">
        <v>88</v>
      </c>
      <c r="D13" s="13">
        <v>1</v>
      </c>
      <c r="E13" s="13"/>
      <c r="F13" s="10">
        <f t="shared" si="0"/>
        <v>0</v>
      </c>
      <c r="G13" s="12"/>
    </row>
    <row r="14" spans="1:7">
      <c r="A14" s="6" t="s">
        <v>930</v>
      </c>
      <c r="B14" s="14" t="s">
        <v>931</v>
      </c>
      <c r="C14" s="12"/>
      <c r="D14" s="13"/>
      <c r="E14" s="13"/>
      <c r="F14" s="13"/>
      <c r="G14" s="12"/>
    </row>
    <row r="15" ht="42.75" spans="1:7">
      <c r="A15" s="9">
        <v>-401</v>
      </c>
      <c r="B15" s="14" t="s">
        <v>932</v>
      </c>
      <c r="C15" s="15" t="s">
        <v>88</v>
      </c>
      <c r="D15" s="10">
        <v>1</v>
      </c>
      <c r="E15" s="13"/>
      <c r="F15" s="10">
        <f>E15*D15</f>
        <v>0</v>
      </c>
      <c r="G15" s="12"/>
    </row>
    <row r="16" spans="1:7">
      <c r="A16" s="5" t="s">
        <v>933</v>
      </c>
      <c r="B16" s="11" t="s">
        <v>934</v>
      </c>
      <c r="C16" s="12"/>
      <c r="D16" s="13"/>
      <c r="E16" s="13"/>
      <c r="F16" s="10"/>
      <c r="G16" s="12"/>
    </row>
    <row r="17" ht="42.75" spans="1:7">
      <c r="A17" s="12">
        <v>-501</v>
      </c>
      <c r="B17" s="11" t="s">
        <v>935</v>
      </c>
      <c r="C17" s="12" t="s">
        <v>88</v>
      </c>
      <c r="D17" s="13">
        <v>3</v>
      </c>
      <c r="E17" s="13"/>
      <c r="F17" s="10">
        <f t="shared" ref="F17:F25" si="1">E17*D17</f>
        <v>0</v>
      </c>
      <c r="G17" s="12"/>
    </row>
    <row r="18" s="1" customFormat="1" ht="36" customHeight="1" spans="1:8">
      <c r="A18" s="16" t="s">
        <v>936</v>
      </c>
      <c r="B18" s="17" t="s">
        <v>937</v>
      </c>
      <c r="C18" s="18" t="s">
        <v>88</v>
      </c>
      <c r="D18" s="19">
        <v>1</v>
      </c>
      <c r="E18" s="19"/>
      <c r="F18" s="10">
        <f t="shared" si="1"/>
        <v>0</v>
      </c>
      <c r="G18" s="20" t="s">
        <v>938</v>
      </c>
      <c r="H18" s="21"/>
    </row>
    <row r="19" ht="48" customHeight="1" spans="1:7">
      <c r="A19" s="6" t="s">
        <v>939</v>
      </c>
      <c r="B19" s="8" t="s">
        <v>940</v>
      </c>
      <c r="C19" s="9" t="s">
        <v>88</v>
      </c>
      <c r="D19" s="10">
        <v>1</v>
      </c>
      <c r="E19" s="10"/>
      <c r="F19" s="10">
        <f t="shared" si="1"/>
        <v>0</v>
      </c>
      <c r="G19" s="9"/>
    </row>
    <row r="20" ht="102.95" customHeight="1" spans="1:7">
      <c r="A20" s="22" t="s">
        <v>941</v>
      </c>
      <c r="B20" s="23" t="s">
        <v>942</v>
      </c>
      <c r="C20" s="24" t="s">
        <v>88</v>
      </c>
      <c r="D20" s="10">
        <v>1</v>
      </c>
      <c r="E20" s="10"/>
      <c r="F20" s="10">
        <f t="shared" si="1"/>
        <v>0</v>
      </c>
      <c r="G20" s="9"/>
    </row>
    <row r="21" ht="27.95" customHeight="1" spans="1:7">
      <c r="A21" s="25"/>
      <c r="B21" s="23" t="s">
        <v>943</v>
      </c>
      <c r="C21" s="24" t="s">
        <v>88</v>
      </c>
      <c r="D21" s="10">
        <v>1</v>
      </c>
      <c r="E21" s="10"/>
      <c r="F21" s="10">
        <f t="shared" si="1"/>
        <v>0</v>
      </c>
      <c r="G21" s="9"/>
    </row>
    <row r="22" ht="27.95" customHeight="1" spans="1:7">
      <c r="A22" s="6" t="s">
        <v>944</v>
      </c>
      <c r="B22" s="8" t="s">
        <v>945</v>
      </c>
      <c r="C22" s="9" t="s">
        <v>143</v>
      </c>
      <c r="D22" s="10">
        <v>1</v>
      </c>
      <c r="E22" s="10"/>
      <c r="F22" s="10">
        <f t="shared" si="1"/>
        <v>0</v>
      </c>
      <c r="G22" s="17" t="s">
        <v>946</v>
      </c>
    </row>
    <row r="23" ht="27.95" customHeight="1" spans="1:7">
      <c r="A23" s="6"/>
      <c r="B23" s="8" t="s">
        <v>947</v>
      </c>
      <c r="C23" s="9" t="s">
        <v>143</v>
      </c>
      <c r="D23" s="10">
        <v>1</v>
      </c>
      <c r="E23" s="10"/>
      <c r="F23" s="10">
        <f t="shared" si="1"/>
        <v>0</v>
      </c>
      <c r="G23" s="17" t="s">
        <v>946</v>
      </c>
    </row>
    <row r="24" ht="48" customHeight="1" spans="1:7">
      <c r="A24" s="6" t="s">
        <v>948</v>
      </c>
      <c r="B24" s="8" t="s">
        <v>949</v>
      </c>
      <c r="C24" s="9" t="s">
        <v>143</v>
      </c>
      <c r="D24" s="10">
        <v>1</v>
      </c>
      <c r="E24" s="10"/>
      <c r="F24" s="10">
        <f t="shared" si="1"/>
        <v>0</v>
      </c>
      <c r="G24" s="17"/>
    </row>
    <row r="25" ht="33" customHeight="1" spans="1:7">
      <c r="A25" s="6" t="s">
        <v>950</v>
      </c>
      <c r="B25" s="8" t="s">
        <v>951</v>
      </c>
      <c r="C25" s="9" t="s">
        <v>185</v>
      </c>
      <c r="D25" s="10">
        <v>1</v>
      </c>
      <c r="E25" s="10"/>
      <c r="F25" s="10">
        <f t="shared" si="1"/>
        <v>0</v>
      </c>
      <c r="G25" s="17"/>
    </row>
    <row r="26" ht="27.95" customHeight="1" spans="1:7">
      <c r="A26" s="6"/>
      <c r="B26" s="26" t="s">
        <v>778</v>
      </c>
      <c r="C26" s="9"/>
      <c r="D26" s="10"/>
      <c r="E26" s="10"/>
      <c r="F26" s="10">
        <f>SUM(F5:F25)</f>
        <v>0</v>
      </c>
      <c r="G26" s="17"/>
    </row>
    <row r="27" ht="27.95" customHeight="1" spans="1:7">
      <c r="A27" s="6"/>
      <c r="B27" s="8"/>
      <c r="C27" s="9"/>
      <c r="D27" s="27"/>
      <c r="E27" s="28"/>
      <c r="F27" s="28"/>
      <c r="G27" s="17"/>
    </row>
    <row r="28" ht="27.95" customHeight="1" spans="1:7">
      <c r="A28" s="29"/>
      <c r="B28" s="30"/>
      <c r="C28" s="31"/>
      <c r="D28" s="32"/>
      <c r="E28" s="33"/>
      <c r="F28" s="32"/>
      <c r="G28" s="34"/>
    </row>
  </sheetData>
  <mergeCells count="10">
    <mergeCell ref="A1:G1"/>
    <mergeCell ref="A2:G2"/>
    <mergeCell ref="A3:A4"/>
    <mergeCell ref="A20:A21"/>
    <mergeCell ref="A22:A23"/>
    <mergeCell ref="C3:C4"/>
    <mergeCell ref="D3:D4"/>
    <mergeCell ref="E3:E4"/>
    <mergeCell ref="F3:F4"/>
    <mergeCell ref="G3:G4"/>
  </mergeCells>
  <pageMargins left="0.75" right="0.75" top="1" bottom="1" header="0.5" footer="0.5"/>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10" master=""/>
  <rangeList sheetStid="2" master=""/>
  <rangeList sheetStid="3" master="">
    <arrUserId title="区域1" rangeCreator="" othersAccessPermission="edit"/>
  </rangeList>
  <rangeList sheetStid="4" master=""/>
  <rangeList sheetStid="5" master="">
    <arrUserId title="区域1" rangeCreator="" othersAccessPermission="edit"/>
  </rangeList>
  <rangeList sheetStid="6" master="">
    <arrUserId title="区域2" rangeCreator="" othersAccessPermission="edit"/>
    <arrUserId title="区域1" rangeCreator="" othersAccessPermission="edit"/>
    <arrUserId title="区域2_1" rangeCreator="" othersAccessPermission="edit"/>
    <arrUserId title="区域2_2" rangeCreator="" othersAccessPermission="edit"/>
    <arrUserId title="区域1_1" rangeCreator="" othersAccessPermission="edit"/>
    <arrUserId title="区域2_3" rangeCreator="" othersAccessPermission="edit"/>
    <arrUserId title="区域1_2" rangeCreator="" othersAccessPermission="edit"/>
    <arrUserId title="区域2_4" rangeCreator="" othersAccessPermission="edit"/>
    <arrUserId title="区域1_3" rangeCreator="" othersAccessPermission="edit"/>
    <arrUserId title="区域2_5" rangeCreator="" othersAccessPermission="edit"/>
  </rangeList>
  <rangeList sheetStid="7" master=""/>
  <rangeList sheetStid="1" master="">
    <arrUserId title="区域1_2_1" rangeCreator="" othersAccessPermission="edit"/>
    <arrUserId title="区域1_2_1_1" rangeCreator="" othersAccessPermission="edit"/>
    <arrUserId title="区域1_2_1_2" rangeCreator="" othersAccessPermission="edit"/>
    <arrUserId title="区域1_2_1_3" rangeCreator="" othersAccessPermission="edit"/>
    <arrUserId title="区域1_2_1_4" rangeCreator="" othersAccessPermission="edit"/>
    <arrUserId title="区域1_2_1_5" rangeCreator="" othersAccessPermission="edit"/>
    <arrUserId title="区域1_2_1_6" rangeCreator="" othersAccessPermission="edit"/>
    <arrUserId title="区域1_2_1_7" rangeCreator="" othersAccessPermission="edit"/>
    <arrUserId title="区域1_2_1_8" rangeCreator="" othersAccessPermission="edit"/>
    <arrUserId title="区域1_2_1_9" rangeCreator="" othersAccessPermission="edit"/>
    <arrUserId title="区域1_2_1_10" rangeCreator="" othersAccessPermission="edit"/>
    <arrUserId title="区域1_2_1_11" rangeCreator="" othersAccessPermission="edit"/>
    <arrUserId title="区域1_2_1_12" rangeCreator="" othersAccessPermission="edit"/>
    <arrUserId title="区域1_2_1_13" rangeCreator="" othersAccessPermission="edit"/>
    <arrUserId title="区域1_2_1_14" rangeCreator="" othersAccessPermission="edit"/>
    <arrUserId title="区域1_2_1_15" rangeCreator="" othersAccessPermission="edit"/>
    <arrUserId title="区域1_2_1_16" rangeCreator="" othersAccessPermission="edit"/>
    <arrUserId title="区域1_2_1_17" rangeCreator="" othersAccessPermission="edit"/>
    <arrUserId title="区域1_2_1_18" rangeCreator="" othersAccessPermission="edit"/>
    <arrUserId title="区域1_2_1_19" rangeCreator="" othersAccessPermission="edit"/>
    <arrUserId title="区域1_2_1_20" rangeCreator="" othersAccessPermission="edit"/>
    <arrUserId title="区域1_2_1_21" rangeCreator="" othersAccessPermission="edit"/>
    <arrUserId title="区域1_2_1_22" rangeCreator="" othersAccessPermission="edit"/>
    <arrUserId title="区域1_2_1_23" rangeCreator="" othersAccessPermission="edit"/>
    <arrUserId title="区域1_2_1_24" rangeCreator="" othersAccessPermission="edit"/>
    <arrUserId title="区域1_2_1_25" rangeCreator="" othersAccessPermission="edit"/>
    <arrUserId title="区域1_2_1_26" rangeCreator="" othersAccessPermission="edit"/>
    <arrUserId title="区域1_2_1_27" rangeCreator="" othersAccessPermission="edit"/>
    <arrUserId title="区域1_2_1_28" rangeCreator="" othersAccessPermission="edit"/>
    <arrUserId title="区域1_2_1_29" rangeCreator="" othersAccessPermission="edit"/>
    <arrUserId title="区域1_2_1_30" rangeCreator="" othersAccessPermission="edit"/>
    <arrUserId title="区域1_2_1_31" rangeCreator="" othersAccessPermission="edit"/>
    <arrUserId title="区域1_2_1_32" rangeCreator="" othersAccessPermission="edit"/>
    <arrUserId title="区域1_2_1_33" rangeCreator="" othersAccessPermission="edit"/>
    <arrUserId title="区域1_2_1_34" rangeCreator="" othersAccessPermission="edit"/>
    <arrUserId title="区域1_2_1_35" rangeCreator="" othersAccessPermission="edit"/>
    <arrUserId title="区域1_2_1_36" rangeCreator="" othersAccessPermission="edit"/>
    <arrUserId title="区域1_2_1_37" rangeCreator="" othersAccessPermission="edit"/>
    <arrUserId title="区域1_2_1_38" rangeCreator="" othersAccessPermission="edit"/>
    <arrUserId title="区域1_2_1_39" rangeCreator="" othersAccessPermission="edit"/>
    <arrUserId title="区域1_2_1_40" rangeCreator="" othersAccessPermission="edit"/>
    <arrUserId title="区域1_2_1_41" rangeCreator="" othersAccessPermission="edit"/>
    <arrUserId title="区域1_2_1_42" rangeCreator="" othersAccessPermission="edit"/>
    <arrUserId title="区域1_2_1_43" rangeCreator="" othersAccessPermission="edit"/>
    <arrUserId title="区域1_2_1_44" rangeCreator="" othersAccessPermission="edit"/>
    <arrUserId title="区域1_2_1_45" rangeCreator="" othersAccessPermission="edit"/>
    <arrUserId title="区域1_2_1_46" rangeCreator="" othersAccessPermission="edit"/>
    <arrUserId title="区域1_2_1_47" rangeCreator="" othersAccessPermission="edit"/>
    <arrUserId title="区域1_2_1_48" rangeCreator="" othersAccessPermission="edit"/>
    <arrUserId title="区域1_2_1_49" rangeCreator="" othersAccessPermission="edit"/>
    <arrUserId title="区域1_2_1_50" rangeCreator="" othersAccessPermission="edit"/>
    <arrUserId title="区域1_2_1_51" rangeCreator="" othersAccessPermission="edit"/>
    <arrUserId title="区域1_2_1_52" rangeCreator="" othersAccessPermission="edit"/>
    <arrUserId title="区域1_2_1_53" rangeCreator="" othersAccessPermission="edit"/>
    <arrUserId title="区域1_2_1_54" rangeCreator="" othersAccessPermission="edit"/>
    <arrUserId title="区域1_2_1_55" rangeCreator="" othersAccessPermission="edit"/>
    <arrUserId title="区域1_2_1_56" rangeCreator="" othersAccessPermission="edit"/>
    <arrUserId title="区域1_2_1_57" rangeCreator="" othersAccessPermission="edit"/>
    <arrUserId title="区域1_2_1_58" rangeCreator="" othersAccessPermission="edit"/>
    <arrUserId title="区域1_2_1_59" rangeCreator="" othersAccessPermission="edit"/>
    <arrUserId title="区域1_2_1_60" rangeCreator="" othersAccessPermission="edit"/>
    <arrUserId title="区域1_2_1_61" rangeCreator="" othersAccessPermission="edit"/>
    <arrUserId title="区域1_2_1_62" rangeCreator="" othersAccessPermission="edit"/>
    <arrUserId title="区域1_2_1_63" rangeCreator="" othersAccessPermission="edit"/>
    <arrUserId title="区域1_2_1_64" rangeCreator="" othersAccessPermission="edit"/>
    <arrUserId title="区域1_2_1_65" rangeCreator="" othersAccessPermission="edit"/>
    <arrUserId title="区域1_2_1_66" rangeCreator="" othersAccessPermission="edit"/>
    <arrUserId title="区域1_2_1_67" rangeCreator="" othersAccessPermission="edit"/>
    <arrUserId title="区域1_2_1_68" rangeCreator="" othersAccessPermission="edit"/>
    <arrUserId title="区域1_2_1_69" rangeCreator="" othersAccessPermission="edit"/>
    <arrUserId title="区域1_2_1_70" rangeCreator="" othersAccessPermission="edit"/>
    <arrUserId title="区域1_2_1_71" rangeCreator="" othersAccessPermission="edit"/>
    <arrUserId title="区域1_2_1_72" rangeCreator="" othersAccessPermission="edit"/>
    <arrUserId title="区域1_2_1_73" rangeCreator="" othersAccessPermission="edit"/>
    <arrUserId title="区域1_2_1_74" rangeCreator="" othersAccessPermission="edit"/>
    <arrUserId title="区域1_2_1_75" rangeCreator="" othersAccessPermission="edit"/>
    <arrUserId title="区域1_2_1_76" rangeCreator="" othersAccessPermission="edit"/>
    <arrUserId title="区域1_2_1_77" rangeCreator="" othersAccessPermission="edit"/>
    <arrUserId title="区域1_2_1_78" rangeCreator="" othersAccessPermission="edit"/>
    <arrUserId title="区域1_2_1_79" rangeCreator="" othersAccessPermission="edit"/>
    <arrUserId title="区域1_2_1_80" rangeCreator="" othersAccessPermission="edit"/>
    <arrUserId title="区域1_2_1_81" rangeCreator="" othersAccessPermission="edit"/>
    <arrUserId title="区域1_2_1_82" rangeCreator="" othersAccessPermission="edit"/>
    <arrUserId title="区域1_2_1_83" rangeCreator="" othersAccessPermission="edit"/>
    <arrUserId title="区域1_2_1_84" rangeCreator="" othersAccessPermission="edit"/>
    <arrUserId title="区域1_2_1_85" rangeCreator="" othersAccessPermission="edit"/>
    <arrUserId title="区域1_2_1_86" rangeCreator="" othersAccessPermission="edit"/>
    <arrUserId title="区域1_2_1_87" rangeCreator="" othersAccessPermission="edit"/>
    <arrUserId title="区域1_2_1_88" rangeCreator="" othersAccessPermission="edit"/>
    <arrUserId title="区域1_2_1_89" rangeCreator="" othersAccessPermission="edit"/>
    <arrUserId title="区域1_2_1_90" rangeCreator="" othersAccessPermission="edit"/>
    <arrUserId title="区域1_2_1_91" rangeCreator="" othersAccessPermission="edit"/>
    <arrUserId title="区域1_2_1_92" rangeCreator="" othersAccessPermission="edit"/>
    <arrUserId title="区域1_2_1_93" rangeCreator="" othersAccessPermission="edit"/>
    <arrUserId title="区域1_2_1_94" rangeCreator="" othersAccessPermission="edit"/>
    <arrUserId title="区域1_2_1_95" rangeCreator="" othersAccessPermission="edit"/>
    <arrUserId title="区域1_2_1_96" rangeCreator="" othersAccessPermission="edit"/>
    <arrUserId title="区域1_2_1_97" rangeCreator="" othersAccessPermission="edit"/>
    <arrUserId title="区域1_2_1_98" rangeCreator="" othersAccessPermission="edit"/>
    <arrUserId title="区域1_2_1_99" rangeCreator="" othersAccessPermission="edit"/>
    <arrUserId title="区域1_2_1_100" rangeCreator="" othersAccessPermission="edit"/>
    <arrUserId title="区域1_2_1_101" rangeCreator="" othersAccessPermission="edit"/>
    <arrUserId title="区域1_2_1_102" rangeCreator="" othersAccessPermission="edit"/>
    <arrUserId title="区域1_2_1_103" rangeCreator="" othersAccessPermission="edit"/>
    <arrUserId title="区域1_2_1_104" rangeCreator="" othersAccessPermission="edit"/>
    <arrUserId title="区域1_2_1_105" rangeCreator="" othersAccessPermission="edit"/>
    <arrUserId title="区域1_2_1_106" rangeCreator="" othersAccessPermission="edit"/>
    <arrUserId title="区域1_2_1_107" rangeCreator="" othersAccessPermission="edit"/>
    <arrUserId title="区域1_2_1_108" rangeCreator="" othersAccessPermission="edit"/>
    <arrUserId title="区域1_2_1_109" rangeCreator="" othersAccessPermission="edit"/>
    <arrUserId title="区域1_2_1_110" rangeCreator="" othersAccessPermission="edit"/>
    <arrUserId title="区域1_2_1_111" rangeCreator="" othersAccessPermission="edit"/>
    <arrUserId title="区域1_2_1_112" rangeCreator="" othersAccessPermission="edit"/>
    <arrUserId title="区域1_2_1_113" rangeCreator="" othersAccessPermission="edit"/>
    <arrUserId title="区域1_2_1_114" rangeCreator="" othersAccessPermission="edit"/>
    <arrUserId title="区域1_2_1_115" rangeCreator="" othersAccessPermission="edit"/>
    <arrUserId title="区域1_2_1_116" rangeCreator="" othersAccessPermission="edit"/>
    <arrUserId title="区域1_2_1_117" rangeCreator="" othersAccessPermission="edit"/>
    <arrUserId title="区域1_2_1_118" rangeCreator="" othersAccessPermission="edit"/>
    <arrUserId title="区域1_2_1_119" rangeCreator="" othersAccessPermission="edit"/>
    <arrUserId title="区域1_2_1_120" rangeCreator="" othersAccessPermission="edit"/>
    <arrUserId title="区域1_2_1_121" rangeCreator="" othersAccessPermission="edit"/>
    <arrUserId title="区域1_2_1_122" rangeCreator="" othersAccessPermission="edit"/>
    <arrUserId title="区域1_2_1_123" rangeCreator="" othersAccessPermission="edit"/>
    <arrUserId title="区域1_2_1_124" rangeCreator="" othersAccessPermission="edit"/>
    <arrUserId title="区域1_2_1_125" rangeCreator="" othersAccessPermission="edit"/>
    <arrUserId title="区域1_2_1_126" rangeCreator="" othersAccessPermission="edit"/>
    <arrUserId title="区域1_2_1_127" rangeCreator="" othersAccessPermission="edit"/>
    <arrUserId title="区域1_2_1_128" rangeCreator="" othersAccessPermission="edit"/>
    <arrUserId title="区域1_2_1_129" rangeCreator="" othersAccessPermission="edit"/>
    <arrUserId title="区域1_2_1_130" rangeCreator="" othersAccessPermission="edit"/>
    <arrUserId title="区域1_2_1_131" rangeCreator="" othersAccessPermission="edit"/>
    <arrUserId title="区域1_2_1_132" rangeCreator="" othersAccessPermission="edit"/>
    <arrUserId title="区域1_2_1_133" rangeCreator="" othersAccessPermission="edit"/>
    <arrUserId title="区域1_2_1_134" rangeCreator="" othersAccessPermission="edit"/>
    <arrUserId title="区域1_2_1_135" rangeCreator="" othersAccessPermission="edit"/>
    <arrUserId title="区域1_2_1_136" rangeCreator="" othersAccessPermission="edit"/>
    <arrUserId title="区域1_2_1_137" rangeCreator="" othersAccessPermission="edit"/>
    <arrUserId title="区域1_2_1_138" rangeCreator="" othersAccessPermission="edit"/>
    <arrUserId title="区域1_2_1_139" rangeCreator="" othersAccessPermission="edit"/>
    <arrUserId title="区域1_2_1_140" rangeCreator="" othersAccessPermission="edit"/>
    <arrUserId title="区域1_2_1_141" rangeCreator="" othersAccessPermission="edit"/>
    <arrUserId title="区域1_2_1_142" rangeCreator="" othersAccessPermission="edit"/>
    <arrUserId title="区域1_2_1_143" rangeCreator="" othersAccessPermission="edit"/>
    <arrUserId title="区域1_2_1_144" rangeCreator="" othersAccessPermission="edit"/>
    <arrUserId title="区域1_2_1_145" rangeCreator="" othersAccessPermission="edit"/>
    <arrUserId title="区域1_2_1_146" rangeCreator="" othersAccessPermission="edit"/>
    <arrUserId title="区域1_2_1_147" rangeCreator="" othersAccessPermission="edit"/>
    <arrUserId title="区域1_2_1_148" rangeCreator="" othersAccessPermission="edit"/>
    <arrUserId title="区域1_2_1_149" rangeCreator="" othersAccessPermission="edit"/>
    <arrUserId title="区域1_2_1_150" rangeCreator="" othersAccessPermission="edit"/>
    <arrUserId title="区域1_2_1_151" rangeCreator="" othersAccessPermission="edit"/>
    <arrUserId title="区域1_2_1_152" rangeCreator="" othersAccessPermission="edit"/>
    <arrUserId title="区域1_2_1_153" rangeCreator="" othersAccessPermission="edit"/>
    <arrUserId title="区域1_2_1_154" rangeCreator="" othersAccessPermission="edit"/>
    <arrUserId title="区域1_2_1_155" rangeCreator="" othersAccessPermission="edit"/>
    <arrUserId title="区域1_2_1_156" rangeCreator="" othersAccessPermission="edit"/>
    <arrUserId title="区域1_2_1_157" rangeCreator="" othersAccessPermission="edit"/>
    <arrUserId title="区域1_2_1_158" rangeCreator="" othersAccessPermission="edit"/>
    <arrUserId title="区域1_2_1_159" rangeCreator="" othersAccessPermission="edit"/>
    <arrUserId title="区域1_2_1_160" rangeCreator="" othersAccessPermission="edit"/>
    <arrUserId title="区域1_2_1_161" rangeCreator="" othersAccessPermission="edit"/>
    <arrUserId title="区域1_2_1_162" rangeCreator="" othersAccessPermission="edit"/>
    <arrUserId title="区域1_2_1_163" rangeCreator="" othersAccessPermission="edit"/>
    <arrUserId title="区域1_2_1_164" rangeCreator="" othersAccessPermission="edit"/>
    <arrUserId title="区域1_2_1_165" rangeCreator="" othersAccessPermission="edit"/>
    <arrUserId title="区域1_2_1_166" rangeCreator="" othersAccessPermission="edit"/>
    <arrUserId title="区域1_2_1_167" rangeCreator="" othersAccessPermission="edit"/>
    <arrUserId title="区域1_2_1_168" rangeCreator="" othersAccessPermission="edit"/>
    <arrUserId title="区域1_2_1_169" rangeCreator="" othersAccessPermission="edit"/>
    <arrUserId title="区域1_2_1_170" rangeCreator="" othersAccessPermission="edit"/>
    <arrUserId title="区域1_2_1_171" rangeCreator="" othersAccessPermission="edit"/>
    <arrUserId title="区域1_2_1_172" rangeCreator="" othersAccessPermission="edit"/>
    <arrUserId title="区域1_2_1_173" rangeCreator="" othersAccessPermission="edit"/>
    <arrUserId title="区域1_2_1_174" rangeCreator="" othersAccessPermission="edit"/>
    <arrUserId title="区域1_2_1_175" rangeCreator="" othersAccessPermission="edit"/>
    <arrUserId title="区域1_2_1_176" rangeCreator="" othersAccessPermission="edit"/>
    <arrUserId title="区域1_2_1_177" rangeCreator="" othersAccessPermission="edit"/>
    <arrUserId title="区域1_2_1_178" rangeCreator="" othersAccessPermission="edit"/>
    <arrUserId title="区域1_2_1_179" rangeCreator="" othersAccessPermission="edit"/>
    <arrUserId title="区域1_2_1_180" rangeCreator="" othersAccessPermission="edit"/>
    <arrUserId title="区域1_2_1_181" rangeCreator="" othersAccessPermission="edit"/>
    <arrUserId title="区域1_2_1_182" rangeCreator="" othersAccessPermission="edit"/>
    <arrUserId title="区域1_2_1_183" rangeCreator="" othersAccessPermission="edit"/>
    <arrUserId title="区域1_2_1_184" rangeCreator="" othersAccessPermission="edit"/>
    <arrUserId title="区域1_2_1_185" rangeCreator="" othersAccessPermission="edit"/>
    <arrUserId title="区域1_2_1_186" rangeCreator="" othersAccessPermission="edit"/>
    <arrUserId title="区域1_2_1_187" rangeCreator="" othersAccessPermission="edit"/>
    <arrUserId title="区域1_2_1_188" rangeCreator="" othersAccessPermission="edit"/>
    <arrUserId title="区域1_2_1_189" rangeCreator="" othersAccessPermission="edit"/>
    <arrUserId title="区域1_2_1_190" rangeCreator="" othersAccessPermission="edit"/>
    <arrUserId title="区域1_2_1_191" rangeCreator="" othersAccessPermission="edit"/>
    <arrUserId title="区域1_2_1_192" rangeCreator="" othersAccessPermission="edit"/>
    <arrUserId title="区域1_2_1_193" rangeCreator="" othersAccessPermission="edit"/>
    <arrUserId title="区域1_2_1_194" rangeCreator="" othersAccessPermission="edit"/>
    <arrUserId title="区域1_2_1_195" rangeCreator="" othersAccessPermission="edit"/>
    <arrUserId title="区域1_2_1_196" rangeCreator="" othersAccessPermission="edit"/>
    <arrUserId title="区域1_2_1_197" rangeCreator="" othersAccessPermission="edit"/>
    <arrUserId title="区域1_2_1_198" rangeCreator="" othersAccessPermission="edit"/>
    <arrUserId title="区域1_2_1_199" rangeCreator="" othersAccessPermission="edit"/>
    <arrUserId title="区域1_2_1_200" rangeCreator="" othersAccessPermission="edit"/>
    <arrUserId title="区域1_2_1_201" rangeCreator="" othersAccessPermission="edit"/>
    <arrUserId title="区域1_2_1_202" rangeCreator="" othersAccessPermission="edit"/>
    <arrUserId title="区域1_2_1_203" rangeCreator="" othersAccessPermission="edit"/>
    <arrUserId title="区域1_2_1_204" rangeCreator="" othersAccessPermission="edit"/>
    <arrUserId title="区域1_2_1_205" rangeCreator="" othersAccessPermission="edit"/>
    <arrUserId title="区域1_2_1_206" rangeCreator="" othersAccessPermission="edit"/>
    <arrUserId title="区域1_2_1_207" rangeCreator="" othersAccessPermission="edit"/>
    <arrUserId title="区域1_2_1_208" rangeCreator="" othersAccessPermission="edit"/>
    <arrUserId title="区域1_2_1_209" rangeCreator="" othersAccessPermission="edit"/>
    <arrUserId title="区域1_2_1_210" rangeCreator="" othersAccessPermission="edit"/>
    <arrUserId title="区域1_2_1_211" rangeCreator="" othersAccessPermission="edit"/>
    <arrUserId title="区域1_2_1_212" rangeCreator="" othersAccessPermission="edit"/>
    <arrUserId title="区域1_2_1_213" rangeCreator="" othersAccessPermission="edit"/>
    <arrUserId title="区域1_2_1_214" rangeCreator="" othersAccessPermission="edit"/>
    <arrUserId title="区域1_2_1_215" rangeCreator="" othersAccessPermission="edit"/>
    <arrUserId title="区域1_2_1_216" rangeCreator="" othersAccessPermission="edit"/>
    <arrUserId title="区域1_2_1_217" rangeCreator="" othersAccessPermission="edit"/>
    <arrUserId title="区域1_2_1_218" rangeCreator="" othersAccessPermission="edit"/>
    <arrUserId title="区域1_2_1_219" rangeCreator="" othersAccessPermission="edit"/>
    <arrUserId title="区域1_2_1_220" rangeCreator="" othersAccessPermission="edit"/>
    <arrUserId title="区域1_2_1_221" rangeCreator="" othersAccessPermission="edit"/>
    <arrUserId title="区域1_2_1_222" rangeCreator="" othersAccessPermission="edit"/>
    <arrUserId title="区域1_2_1_223" rangeCreator="" othersAccessPermission="edit"/>
    <arrUserId title="区域1_2_1_224" rangeCreator="" othersAccessPermission="edit"/>
    <arrUserId title="区域1_2_1_225" rangeCreator="" othersAccessPermission="edit"/>
    <arrUserId title="区域1_2_1_226" rangeCreator="" othersAccessPermission="edit"/>
    <arrUserId title="区域1_2_1_227" rangeCreator="" othersAccessPermission="edit"/>
    <arrUserId title="区域1_2_1_228" rangeCreator="" othersAccessPermission="edit"/>
    <arrUserId title="区域1_2_1_229" rangeCreator="" othersAccessPermission="edit"/>
    <arrUserId title="区域1_2_1_230" rangeCreator="" othersAccessPermission="edit"/>
    <arrUserId title="区域1_2_1_231" rangeCreator="" othersAccessPermission="edit"/>
    <arrUserId title="区域1_2_1_232" rangeCreator="" othersAccessPermission="edit"/>
    <arrUserId title="区域1_2_1_233" rangeCreator="" othersAccessPermission="edit"/>
    <arrUserId title="区域1_2_1_234" rangeCreator="" othersAccessPermission="edit"/>
    <arrUserId title="区域1_2_1_235" rangeCreator="" othersAccessPermission="edit"/>
    <arrUserId title="区域1_2_1_236" rangeCreator="" othersAccessPermission="edit"/>
    <arrUserId title="区域1_2_1_237" rangeCreator="" othersAccessPermission="edit"/>
    <arrUserId title="区域1_2_1_238" rangeCreator="" othersAccessPermission="edit"/>
    <arrUserId title="区域1_2_1_239" rangeCreator="" othersAccessPermission="edit"/>
    <arrUserId title="区域1_2_1_240" rangeCreator="" othersAccessPermission="edit"/>
    <arrUserId title="区域1_2_1_241" rangeCreator="" othersAccessPermission="edit"/>
    <arrUserId title="区域1_2_1_242" rangeCreator="" othersAccessPermission="edit"/>
    <arrUserId title="区域1_2_1_243" rangeCreator="" othersAccessPermission="edit"/>
    <arrUserId title="区域1_2_1_244" rangeCreator="" othersAccessPermission="edit"/>
    <arrUserId title="区域1_2_1_245" rangeCreator="" othersAccessPermission="edit"/>
    <arrUserId title="区域1_2_1_246" rangeCreator="" othersAccessPermission="edit"/>
    <arrUserId title="区域1_2_1_247" rangeCreator="" othersAccessPermission="edit"/>
    <arrUserId title="区域1_2_1_248" rangeCreator="" othersAccessPermission="edit"/>
    <arrUserId title="区域1_2_1_249" rangeCreator="" othersAccessPermission="edit"/>
    <arrUserId title="区域1_2_1_250" rangeCreator="" othersAccessPermission="edit"/>
    <arrUserId title="区域1_2_1_251" rangeCreator="" othersAccessPermission="edit"/>
    <arrUserId title="区域1_2_1_252" rangeCreator="" othersAccessPermission="edit"/>
    <arrUserId title="区域1_2_1_253" rangeCreator="" othersAccessPermission="edit"/>
    <arrUserId title="区域1_2_1_254" rangeCreator="" othersAccessPermission="edit"/>
    <arrUserId title="区域1_2_1_255" rangeCreator="" othersAccessPermission="edit"/>
    <arrUserId title="区域1_2_1_256" rangeCreator="" othersAccessPermission="edit"/>
    <arrUserId title="区域1_2_1_257" rangeCreator="" othersAccessPermission="edit"/>
    <arrUserId title="区域1_2_1_258" rangeCreator="" othersAccessPermission="edit"/>
    <arrUserId title="区域1_2_1_259" rangeCreator="" othersAccessPermission="edit"/>
    <arrUserId title="区域1_2_1_260" rangeCreator="" othersAccessPermission="edit"/>
    <arrUserId title="区域1_2_1_261" rangeCreator="" othersAccessPermission="edit"/>
    <arrUserId title="区域1_2_1_262" rangeCreator="" othersAccessPermission="edit"/>
    <arrUserId title="区域1_2_1_263" rangeCreator="" othersAccessPermission="edit"/>
    <arrUserId title="区域1_2_1_264" rangeCreator="" othersAccessPermission="edit"/>
    <arrUserId title="区域1_2_1_265" rangeCreator="" othersAccessPermission="edit"/>
    <arrUserId title="区域1_2_1_266" rangeCreator="" othersAccessPermission="edit"/>
    <arrUserId title="区域1_2_1_267" rangeCreator="" othersAccessPermission="edit"/>
    <arrUserId title="区域1_2_1_268" rangeCreator="" othersAccessPermission="edit"/>
    <arrUserId title="区域1_2_1_269" rangeCreator="" othersAccessPermission="edit"/>
    <arrUserId title="区域1_2_1_270" rangeCreator="" othersAccessPermission="edit"/>
    <arrUserId title="区域1_2_1_271" rangeCreator="" othersAccessPermission="edit"/>
    <arrUserId title="区域1_2_1_272" rangeCreator="" othersAccessPermission="edit"/>
    <arrUserId title="区域1_2_1_273" rangeCreator="" othersAccessPermission="edit"/>
    <arrUserId title="区域1_2_1_274" rangeCreator="" othersAccessPermission="edit"/>
    <arrUserId title="区域1_2_1_275" rangeCreator="" othersAccessPermission="edit"/>
    <arrUserId title="区域1_2_1_276" rangeCreator="" othersAccessPermission="edit"/>
    <arrUserId title="区域1_2_1_277" rangeCreator="" othersAccessPermission="edit"/>
    <arrUserId title="区域1_2_1_278" rangeCreator="" othersAccessPermission="edit"/>
    <arrUserId title="区域1_2_1_279" rangeCreator="" othersAccessPermission="edit"/>
    <arrUserId title="区域1_2_1_280" rangeCreator="" othersAccessPermission="edit"/>
    <arrUserId title="区域1_2_1_281" rangeCreator="" othersAccessPermission="edit"/>
    <arrUserId title="区域1_2_1_282" rangeCreator="" othersAccessPermission="edit"/>
    <arrUserId title="区域1_2_1_283" rangeCreator="" othersAccessPermission="edit"/>
    <arrUserId title="区域1_2_1_284" rangeCreator="" othersAccessPermission="edit"/>
    <arrUserId title="区域1_2_1_285" rangeCreator="" othersAccessPermission="edit"/>
    <arrUserId title="区域1_2_1_286" rangeCreator="" othersAccessPermission="edit"/>
    <arrUserId title="区域1_2_1_287" rangeCreator="" othersAccessPermission="edit"/>
    <arrUserId title="区域1_2_1_288" rangeCreator="" othersAccessPermission="edit"/>
    <arrUserId title="区域1_2_1_289" rangeCreator="" othersAccessPermission="edit"/>
    <arrUserId title="区域1_2_1_290" rangeCreator="" othersAccessPermission="edit"/>
    <arrUserId title="区域1_2_1_291" rangeCreator="" othersAccessPermission="edit"/>
    <arrUserId title="区域1_2_1_292" rangeCreator="" othersAccessPermission="edit"/>
    <arrUserId title="区域1_2_1_293" rangeCreator="" othersAccessPermission="edit"/>
    <arrUserId title="区域1_2_1_294" rangeCreator="" othersAccessPermission="edit"/>
    <arrUserId title="区域1_2_1_295" rangeCreator="" othersAccessPermission="edit"/>
    <arrUserId title="区域1_2_1_296" rangeCreator="" othersAccessPermission="edit"/>
    <arrUserId title="区域1_2_1_297" rangeCreator="" othersAccessPermission="edit"/>
    <arrUserId title="区域1_2_1_298" rangeCreator="" othersAccessPermission="edit"/>
    <arrUserId title="区域1_2_1_299" rangeCreator="" othersAccessPermission="edit"/>
    <arrUserId title="区域1_2_1_300" rangeCreator="" othersAccessPermission="edit"/>
    <arrUserId title="区域1_2_1_301" rangeCreator="" othersAccessPermission="edit"/>
    <arrUserId title="区域1_2_1_302" rangeCreator="" othersAccessPermission="edit"/>
    <arrUserId title="区域1_2_1_303" rangeCreator="" othersAccessPermission="edit"/>
    <arrUserId title="区域1_2_1_304" rangeCreator="" othersAccessPermission="edit"/>
    <arrUserId title="区域1_2_1_305" rangeCreator="" othersAccessPermission="edit"/>
    <arrUserId title="区域1_2_1_306" rangeCreator="" othersAccessPermission="edit"/>
    <arrUserId title="区域1_2_1_307" rangeCreator="" othersAccessPermission="edit"/>
    <arrUserId title="区域1_2_1_308" rangeCreator="" othersAccessPermission="edit"/>
    <arrUserId title="区域1_2_1_309" rangeCreator="" othersAccessPermission="edit"/>
    <arrUserId title="区域1_2_1_310" rangeCreator="" othersAccessPermission="edit"/>
    <arrUserId title="区域1_2_1_311" rangeCreator="" othersAccessPermission="edit"/>
    <arrUserId title="区域1_2_1_312" rangeCreator="" othersAccessPermission="edit"/>
    <arrUserId title="区域1_2_1_313" rangeCreator="" othersAccessPermission="edit"/>
    <arrUserId title="区域1_2_1_314" rangeCreator="" othersAccessPermission="edit"/>
    <arrUserId title="区域1_2_1_315" rangeCreator="" othersAccessPermission="edit"/>
    <arrUserId title="区域1_2_1_316" rangeCreator="" othersAccessPermission="edit"/>
    <arrUserId title="区域1_2_1_317" rangeCreator="" othersAccessPermission="edit"/>
    <arrUserId title="区域1_2_1_318" rangeCreator="" othersAccessPermission="edit"/>
    <arrUserId title="区域1_2_1_319" rangeCreator="" othersAccessPermission="edit"/>
    <arrUserId title="区域1_2_1_320" rangeCreator="" othersAccessPermission="edit"/>
    <arrUserId title="区域1_2_1_321" rangeCreator="" othersAccessPermission="edit"/>
    <arrUserId title="区域1_2_1_322" rangeCreator="" othersAccessPermission="edit"/>
    <arrUserId title="区域1_2_1_323" rangeCreator="" othersAccessPermission="edit"/>
    <arrUserId title="区域1_2_1_324" rangeCreator="" othersAccessPermission="edit"/>
    <arrUserId title="区域1_2_1_325" rangeCreator="" othersAccessPermission="edit"/>
    <arrUserId title="区域1_2_1_326" rangeCreator="" othersAccessPermission="edit"/>
    <arrUserId title="区域1_2_1_327" rangeCreator="" othersAccessPermission="edit"/>
    <arrUserId title="区域1_2_1_328" rangeCreator="" othersAccessPermission="edit"/>
    <arrUserId title="区域1_2_1_329" rangeCreator="" othersAccessPermission="edit"/>
    <arrUserId title="区域1_2_1_330" rangeCreator="" othersAccessPermission="edit"/>
    <arrUserId title="区域1_2_1_331" rangeCreator="" othersAccessPermission="edit"/>
    <arrUserId title="区域1_2_1_332" rangeCreator="" othersAccessPermission="edit"/>
    <arrUserId title="区域1_2_1_333" rangeCreator="" othersAccessPermission="edit"/>
    <arrUserId title="区域1_2_1_334" rangeCreator="" othersAccessPermission="edit"/>
    <arrUserId title="区域1_2_1_335" rangeCreator="" othersAccessPermission="edit"/>
    <arrUserId title="区域1_2_1_336" rangeCreator="" othersAccessPermission="edit"/>
    <arrUserId title="区域1_2_1_337" rangeCreator="" othersAccessPermission="edit"/>
    <arrUserId title="区域1_2_1_338" rangeCreator="" othersAccessPermission="edit"/>
    <arrUserId title="区域1_2_1_339" rangeCreator="" othersAccessPermission="edit"/>
    <arrUserId title="区域1_2_1_340" rangeCreator="" othersAccessPermission="edit"/>
    <arrUserId title="区域1_2_1_341" rangeCreator="" othersAccessPermission="edit"/>
    <arrUserId title="区域1_2_1_342" rangeCreator="" othersAccessPermission="edit"/>
    <arrUserId title="区域1_2_1_343" rangeCreator="" othersAccessPermission="edit"/>
    <arrUserId title="区域1_2_1_344" rangeCreator="" othersAccessPermission="edit"/>
    <arrUserId title="区域1_2_1_345" rangeCreator="" othersAccessPermission="edit"/>
    <arrUserId title="区域1_2_1_346" rangeCreator="" othersAccessPermission="edit"/>
    <arrUserId title="区域1_2_1_347" rangeCreator="" othersAccessPermission="edit"/>
    <arrUserId title="区域1_2_1_348" rangeCreator="" othersAccessPermission="edit"/>
    <arrUserId title="区域1_2_1_349" rangeCreator="" othersAccessPermission="edit"/>
    <arrUserId title="区域1_2_1_350" rangeCreator="" othersAccessPermission="edit"/>
    <arrUserId title="区域1_2_1_351" rangeCreator="" othersAccessPermission="edit"/>
    <arrUserId title="区域1_2_1_352" rangeCreator="" othersAccessPermission="edit"/>
    <arrUserId title="区域1_2_1_353" rangeCreator="" othersAccessPermission="edit"/>
    <arrUserId title="区域1_2_1_354" rangeCreator="" othersAccessPermission="edit"/>
    <arrUserId title="区域1_2_1_355" rangeCreator="" othersAccessPermission="edit"/>
    <arrUserId title="区域1_2_1_356" rangeCreator="" othersAccessPermission="edit"/>
    <arrUserId title="区域1_2_1_357" rangeCreator="" othersAccessPermission="edit"/>
    <arrUserId title="区域1_2_1_358" rangeCreator="" othersAccessPermission="edit"/>
    <arrUserId title="区域1_2_1_359" rangeCreator="" othersAccessPermission="edit"/>
    <arrUserId title="区域1_2_1_360" rangeCreator="" othersAccessPermission="edit"/>
    <arrUserId title="区域1_2_1_361" rangeCreator="" othersAccessPermission="edit"/>
    <arrUserId title="区域1_2_1_362" rangeCreator="" othersAccessPermission="edit"/>
    <arrUserId title="区域1_2_1_363" rangeCreator="" othersAccessPermission="edit"/>
    <arrUserId title="区域1_2_1_364" rangeCreator="" othersAccessPermission="edit"/>
    <arrUserId title="区域1_2_1_365" rangeCreator="" othersAccessPermission="edit"/>
    <arrUserId title="区域1_2_1_366" rangeCreator="" othersAccessPermission="edit"/>
    <arrUserId title="区域1_2_1_367" rangeCreator="" othersAccessPermission="edit"/>
    <arrUserId title="区域1_2_1_368" rangeCreator="" othersAccessPermission="edit"/>
    <arrUserId title="区域1_2_1_369" rangeCreator="" othersAccessPermission="edit"/>
    <arrUserId title="区域1_2_1_370" rangeCreator="" othersAccessPermission="edit"/>
    <arrUserId title="区域1_2_1_371" rangeCreator="" othersAccessPermission="edit"/>
    <arrUserId title="区域1_2_1_372" rangeCreator="" othersAccessPermission="edit"/>
    <arrUserId title="区域1_2_1_373" rangeCreator="" othersAccessPermission="edit"/>
    <arrUserId title="区域1_2_1_374" rangeCreator="" othersAccessPermission="edit"/>
    <arrUserId title="区域1_2_1_375" rangeCreator="" othersAccessPermission="edit"/>
    <arrUserId title="区域1_2_1_376" rangeCreator="" othersAccessPermission="edit"/>
    <arrUserId title="区域1_2_1_377" rangeCreator="" othersAccessPermission="edit"/>
    <arrUserId title="区域1_2_1_378" rangeCreator="" othersAccessPermission="edit"/>
    <arrUserId title="区域1_2_1_379" rangeCreator="" othersAccessPermission="edit"/>
    <arrUserId title="区域1_2_1_380" rangeCreator="" othersAccessPermission="edit"/>
    <arrUserId title="区域1_2_1_381" rangeCreator="" othersAccessPermission="edit"/>
    <arrUserId title="区域1_2_1_382" rangeCreator="" othersAccessPermission="edit"/>
    <arrUserId title="区域1_2_1_383" rangeCreator="" othersAccessPermission="edit"/>
    <arrUserId title="区域1_2_1_384" rangeCreator="" othersAccessPermission="edit"/>
    <arrUserId title="区域1_2_1_385" rangeCreator="" othersAccessPermission="edit"/>
    <arrUserId title="区域1_2_1_386" rangeCreator="" othersAccessPermission="edit"/>
    <arrUserId title="区域1_2_1_387" rangeCreator="" othersAccessPermission="edit"/>
    <arrUserId title="区域1_2_1_388" rangeCreator="" othersAccessPermission="edit"/>
    <arrUserId title="区域1_2_1_389" rangeCreator="" othersAccessPermission="edit"/>
    <arrUserId title="区域1_2_1_390" rangeCreator="" othersAccessPermission="edit"/>
    <arrUserId title="区域1_2_1_391" rangeCreator="" othersAccessPermission="edit"/>
    <arrUserId title="区域1_2_1_392" rangeCreator="" othersAccessPermission="edit"/>
    <arrUserId title="区域1_2_1_393" rangeCreator="" othersAccessPermission="edit"/>
    <arrUserId title="区域1_2_1_394" rangeCreator="" othersAccessPermission="edit"/>
    <arrUserId title="区域1_2_1_395" rangeCreator="" othersAccessPermission="edit"/>
    <arrUserId title="区域1_2_1_396" rangeCreator="" othersAccessPermission="edit"/>
    <arrUserId title="区域1_2_1_397" rangeCreator="" othersAccessPermission="edit"/>
    <arrUserId title="区域1_2_1_398" rangeCreator="" othersAccessPermission="edit"/>
    <arrUserId title="区域1_2_1_399" rangeCreator="" othersAccessPermission="edit"/>
    <arrUserId title="区域1_2_1_400" rangeCreator="" othersAccessPermission="edit"/>
    <arrUserId title="区域1_2_1_401" rangeCreator="" othersAccessPermission="edit"/>
    <arrUserId title="区域1_2_1_402" rangeCreator="" othersAccessPermission="edit"/>
    <arrUserId title="区域1_2_1_403" rangeCreator="" othersAccessPermission="edit"/>
    <arrUserId title="区域1_2_1_404" rangeCreator="" othersAccessPermission="edit"/>
    <arrUserId title="区域1_2_1_405" rangeCreator="" othersAccessPermission="edit"/>
    <arrUserId title="区域1_2_1_406" rangeCreator="" othersAccessPermission="edit"/>
    <arrUserId title="区域1_2_1_407" rangeCreator="" othersAccessPermission="edit"/>
    <arrUserId title="区域1_2_1_408" rangeCreator="" othersAccessPermission="edit"/>
    <arrUserId title="区域1_2_1_409" rangeCreator="" othersAccessPermission="edit"/>
    <arrUserId title="区域1_2_1_410" rangeCreator="" othersAccessPermission="edit"/>
    <arrUserId title="区域1_2_1_411" rangeCreator="" othersAccessPermission="edit"/>
    <arrUserId title="区域1_2_1_412" rangeCreator="" othersAccessPermission="edit"/>
    <arrUserId title="区域1_2_1_413" rangeCreator="" othersAccessPermission="edit"/>
    <arrUserId title="区域1_2_1_414" rangeCreator="" othersAccessPermission="edit"/>
    <arrUserId title="区域1_2_1_415" rangeCreator="" othersAccessPermission="edit"/>
    <arrUserId title="区域1_2_1_416" rangeCreator="" othersAccessPermission="edit"/>
    <arrUserId title="区域1_2_1_417" rangeCreator="" othersAccessPermission="edit"/>
    <arrUserId title="区域1_2_1_418" rangeCreator="" othersAccessPermission="edit"/>
    <arrUserId title="区域1_2_1_419" rangeCreator="" othersAccessPermission="edit"/>
    <arrUserId title="区域1_2_1_420" rangeCreator="" othersAccessPermission="edit"/>
    <arrUserId title="区域1_2_1_421" rangeCreator="" othersAccessPermission="edit"/>
    <arrUserId title="区域1_2_1_422" rangeCreator="" othersAccessPermission="edit"/>
    <arrUserId title="区域1_2_1_423" rangeCreator="" othersAccessPermission="edit"/>
    <arrUserId title="区域1_2_1_424" rangeCreator="" othersAccessPermission="edit"/>
    <arrUserId title="区域1_2_1_425" rangeCreator="" othersAccessPermission="edit"/>
    <arrUserId title="区域1_2_1_426" rangeCreator="" othersAccessPermission="edit"/>
    <arrUserId title="区域1_2_1_427" rangeCreator="" othersAccessPermission="edit"/>
    <arrUserId title="区域1_2_1_428" rangeCreator="" othersAccessPermission="edit"/>
    <arrUserId title="区域1_2_1_429" rangeCreator="" othersAccessPermission="edit"/>
    <arrUserId title="区域1_2_1_430" rangeCreator="" othersAccessPermission="edit"/>
    <arrUserId title="区域1_2_1_431" rangeCreator="" othersAccessPermission="edit"/>
    <arrUserId title="区域1_2_1_432" rangeCreator="" othersAccessPermission="edit"/>
    <arrUserId title="区域1_2_1_433" rangeCreator="" othersAccessPermission="edit"/>
    <arrUserId title="区域1_2_1_434" rangeCreator="" othersAccessPermission="edit"/>
    <arrUserId title="区域1_2_1_435" rangeCreator="" othersAccessPermission="edit"/>
    <arrUserId title="区域1_2_1_436" rangeCreator="" othersAccessPermission="edit"/>
    <arrUserId title="区域1_2_1_437" rangeCreator="" othersAccessPermission="edit"/>
    <arrUserId title="区域1_2_1_438" rangeCreator="" othersAccessPermission="edit"/>
    <arrUserId title="区域1_2_1_439" rangeCreator="" othersAccessPermission="edit"/>
    <arrUserId title="区域1_2_1_440" rangeCreator="" othersAccessPermission="edit"/>
    <arrUserId title="区域1_2_1_441" rangeCreator="" othersAccessPermission="edit"/>
    <arrUserId title="区域1_2_1_442" rangeCreator="" othersAccessPermission="edit"/>
    <arrUserId title="区域1_2_1_443" rangeCreator="" othersAccessPermission="edit"/>
    <arrUserId title="区域1_2_1_444" rangeCreator="" othersAccessPermission="edit"/>
    <arrUserId title="区域1_2_1_445" rangeCreator="" othersAccessPermission="edit"/>
    <arrUserId title="区域1_2_1_446" rangeCreator="" othersAccessPermission="edit"/>
    <arrUserId title="区域1_2_1_447" rangeCreator="" othersAccessPermission="edit"/>
    <arrUserId title="区域1_2_1_448" rangeCreator="" othersAccessPermission="edit"/>
    <arrUserId title="区域1_2_1_449" rangeCreator="" othersAccessPermission="edit"/>
    <arrUserId title="区域1_2_1_450" rangeCreator="" othersAccessPermission="edit"/>
    <arrUserId title="区域1_2_1_451" rangeCreator="" othersAccessPermission="edit"/>
    <arrUserId title="区域1_2_1_452" rangeCreator="" othersAccessPermission="edit"/>
    <arrUserId title="区域1_2_1_453" rangeCreator="" othersAccessPermission="edit"/>
    <arrUserId title="区域1_2_1_454" rangeCreator="" othersAccessPermission="edit"/>
    <arrUserId title="区域1_2_1_455" rangeCreator="" othersAccessPermission="edit"/>
    <arrUserId title="区域1_2_1_456" rangeCreator="" othersAccessPermission="edit"/>
    <arrUserId title="区域1_2_1_457" rangeCreator="" othersAccessPermission="edit"/>
    <arrUserId title="区域1_2_1_458" rangeCreator="" othersAccessPermission="edit"/>
    <arrUserId title="区域1_2_1_459" rangeCreator="" othersAccessPermission="edit"/>
    <arrUserId title="区域1_2_1_460" rangeCreator="" othersAccessPermission="edit"/>
    <arrUserId title="区域1_2_1_461" rangeCreator="" othersAccessPermission="edit"/>
    <arrUserId title="区域1_2_1_462" rangeCreator="" othersAccessPermission="edit"/>
    <arrUserId title="区域1_2_1_463" rangeCreator="" othersAccessPermission="edit"/>
    <arrUserId title="区域1_2_1_464" rangeCreator="" othersAccessPermission="edit"/>
    <arrUserId title="区域1_2_1_465" rangeCreator="" othersAccessPermission="edit"/>
    <arrUserId title="区域1_2_1_466" rangeCreator="" othersAccessPermission="edit"/>
    <arrUserId title="区域1_2_1_467" rangeCreator="" othersAccessPermission="edit"/>
    <arrUserId title="区域1_2_1_468" rangeCreator="" othersAccessPermission="edit"/>
    <arrUserId title="区域1_2_1_469" rangeCreator="" othersAccessPermission="edit"/>
    <arrUserId title="区域1_2_1_470" rangeCreator="" othersAccessPermission="edit"/>
    <arrUserId title="区域1_2_1_471" rangeCreator="" othersAccessPermission="edit"/>
    <arrUserId title="区域1_2_1_472" rangeCreator="" othersAccessPermission="edit"/>
    <arrUserId title="区域1_2_1_473" rangeCreator="" othersAccessPermission="edit"/>
    <arrUserId title="区域1_2_1_474" rangeCreator="" othersAccessPermission="edit"/>
    <arrUserId title="区域1_2_1_475" rangeCreator="" othersAccessPermission="edit"/>
    <arrUserId title="区域1_2_1_476" rangeCreator="" othersAccessPermission="edit"/>
    <arrUserId title="区域1_2_1_477" rangeCreator="" othersAccessPermission="edit"/>
    <arrUserId title="区域1_2_1_478" rangeCreator="" othersAccessPermission="edit"/>
    <arrUserId title="区域1_2_1_479" rangeCreator="" othersAccessPermission="edit"/>
    <arrUserId title="区域1_2_1_480" rangeCreator="" othersAccessPermission="edit"/>
    <arrUserId title="区域1_2_1_481" rangeCreator="" othersAccessPermission="edit"/>
    <arrUserId title="区域1_2_1_482" rangeCreator="" othersAccessPermission="edit"/>
    <arrUserId title="区域1_2_1_483" rangeCreator="" othersAccessPermission="edit"/>
    <arrUserId title="区域1_2_1_484" rangeCreator="" othersAccessPermission="edit"/>
    <arrUserId title="区域1_2_1_485" rangeCreator="" othersAccessPermission="edit"/>
    <arrUserId title="区域1_2_1_486" rangeCreator="" othersAccessPermission="edit"/>
    <arrUserId title="区域1_2_1_487" rangeCreator="" othersAccessPermission="edit"/>
    <arrUserId title="区域1_2_1_488" rangeCreator="" othersAccessPermission="edit"/>
    <arrUserId title="区域1_2_1_489" rangeCreator="" othersAccessPermission="edit"/>
    <arrUserId title="区域1_2_1_490" rangeCreator="" othersAccessPermission="edit"/>
    <arrUserId title="区域1_2_1_491" rangeCreator="" othersAccessPermission="edit"/>
    <arrUserId title="区域1_2_1_492" rangeCreator="" othersAccessPermission="edit"/>
    <arrUserId title="区域1_2_1_493" rangeCreator="" othersAccessPermission="edit"/>
    <arrUserId title="区域1_2_1_494" rangeCreator="" othersAccessPermission="edit"/>
    <arrUserId title="区域1_2_1_495" rangeCreator="" othersAccessPermission="edit"/>
    <arrUserId title="区域1_2_1_496" rangeCreator="" othersAccessPermission="edit"/>
    <arrUserId title="区域1_2_1_497" rangeCreator="" othersAccessPermission="edit"/>
    <arrUserId title="区域1_2_1_498" rangeCreator="" othersAccessPermission="edit"/>
    <arrUserId title="区域1_2_1_499" rangeCreator="" othersAccessPermission="edit"/>
    <arrUserId title="区域1_2_1_500" rangeCreator="" othersAccessPermission="edit"/>
    <arrUserId title="区域1_2_1_501" rangeCreator="" othersAccessPermission="edit"/>
    <arrUserId title="区域1_2_1_502" rangeCreator="" othersAccessPermission="edit"/>
    <arrUserId title="区域1_2_1_503" rangeCreator="" othersAccessPermission="edit"/>
    <arrUserId title="区域1_2_1_504" rangeCreator="" othersAccessPermission="edit"/>
    <arrUserId title="区域1_2_1_505" rangeCreator="" othersAccessPermission="edit"/>
    <arrUserId title="区域1_2_1_506" rangeCreator="" othersAccessPermission="edit"/>
    <arrUserId title="区域1_2_1_507" rangeCreator="" othersAccessPermission="edit"/>
    <arrUserId title="区域1_2_1_508" rangeCreator="" othersAccessPermission="edit"/>
    <arrUserId title="区域1_2_1_509" rangeCreator="" othersAccessPermission="edit"/>
    <arrUserId title="区域1_2_1_510" rangeCreator="" othersAccessPermission="edit"/>
    <arrUserId title="区域1_2_1_511" rangeCreator="" othersAccessPermission="edit"/>
    <arrUserId title="区域1_2_1_512" rangeCreator="" othersAccessPermission="edit"/>
    <arrUserId title="区域1_2_1_513" rangeCreator="" othersAccessPermission="edit"/>
    <arrUserId title="区域1_2_1_514" rangeCreator="" othersAccessPermission="edit"/>
    <arrUserId title="区域1_2_1_515" rangeCreator="" othersAccessPermission="edit"/>
    <arrUserId title="区域1_2_1_516" rangeCreator="" othersAccessPermission="edit"/>
    <arrUserId title="区域1_2_1_517" rangeCreator="" othersAccessPermission="edit"/>
    <arrUserId title="区域1_2_1_518" rangeCreator="" othersAccessPermission="edit"/>
    <arrUserId title="区域1_2_1_519" rangeCreator="" othersAccessPermission="edit"/>
    <arrUserId title="区域1_2_1_520" rangeCreator="" othersAccessPermission="edit"/>
    <arrUserId title="区域1_2_1_521" rangeCreator="" othersAccessPermission="edit"/>
    <arrUserId title="区域1_2_1_522" rangeCreator="" othersAccessPermission="edit"/>
    <arrUserId title="区域1_2_1_523" rangeCreator="" othersAccessPermission="edit"/>
    <arrUserId title="区域1_2_1_524" rangeCreator="" othersAccessPermission="edit"/>
    <arrUserId title="区域1_2_1_525" rangeCreator="" othersAccessPermission="edit"/>
    <arrUserId title="区域1_2_1_526" rangeCreator="" othersAccessPermission="edit"/>
    <arrUserId title="区域1_2_1_527" rangeCreator="" othersAccessPermission="edit"/>
    <arrUserId title="区域1_2_1_528" rangeCreator="" othersAccessPermission="edit"/>
    <arrUserId title="区域1_2_1_529" rangeCreator="" othersAccessPermission="edit"/>
    <arrUserId title="区域1_2_1_530" rangeCreator="" othersAccessPermission="edit"/>
    <arrUserId title="区域1_2_1_531" rangeCreator="" othersAccessPermission="edit"/>
    <arrUserId title="区域1_2_1_532" rangeCreator="" othersAccessPermission="edit"/>
    <arrUserId title="区域1_2_1_533" rangeCreator="" othersAccessPermission="edit"/>
    <arrUserId title="区域1_2_1_534" rangeCreator="" othersAccessPermission="edit"/>
    <arrUserId title="区域1_2_1_535" rangeCreator="" othersAccessPermission="edit"/>
    <arrUserId title="区域1_2_1_536" rangeCreator="" othersAccessPermission="edit"/>
    <arrUserId title="区域1_2_1_537" rangeCreator="" othersAccessPermission="edit"/>
    <arrUserId title="区域1_2_1_538" rangeCreator="" othersAccessPermission="edit"/>
    <arrUserId title="区域1_2_1_539" rangeCreator="" othersAccessPermission="edit"/>
    <arrUserId title="区域1_2_1_540" rangeCreator="" othersAccessPermission="edit"/>
    <arrUserId title="区域1_2_1_541" rangeCreator="" othersAccessPermission="edit"/>
    <arrUserId title="区域1_2_1_542" rangeCreator="" othersAccessPermission="edit"/>
    <arrUserId title="区域1_2_1_543" rangeCreator="" othersAccessPermission="edit"/>
    <arrUserId title="区域1_2_1_544" rangeCreator="" othersAccessPermission="edit"/>
    <arrUserId title="区域1_2_1_545" rangeCreator="" othersAccessPermission="edit"/>
    <arrUserId title="区域1_2_1_546" rangeCreator="" othersAccessPermission="edit"/>
    <arrUserId title="区域1_2_1_547" rangeCreator="" othersAccessPermission="edit"/>
    <arrUserId title="区域1_2_1_548" rangeCreator="" othersAccessPermission="edit"/>
    <arrUserId title="区域1_2_1_549" rangeCreator="" othersAccessPermission="edit"/>
    <arrUserId title="区域1_2_1_550" rangeCreator="" othersAccessPermission="edit"/>
    <arrUserId title="区域1_2_1_551" rangeCreator="" othersAccessPermission="edit"/>
    <arrUserId title="区域1_2_1_552" rangeCreator="" othersAccessPermission="edit"/>
    <arrUserId title="区域1_2_1_553" rangeCreator="" othersAccessPermission="edit"/>
    <arrUserId title="区域1_2_1_554" rangeCreator="" othersAccessPermission="edit"/>
    <arrUserId title="区域1_2_1_555" rangeCreator="" othersAccessPermission="edit"/>
    <arrUserId title="区域1_2_1_556" rangeCreator="" othersAccessPermission="edit"/>
    <arrUserId title="区域1_2_1_557" rangeCreator="" othersAccessPermission="edit"/>
    <arrUserId title="区域1_2_1_558" rangeCreator="" othersAccessPermission="edit"/>
    <arrUserId title="区域1_2_1_559" rangeCreator="" othersAccessPermission="edit"/>
    <arrUserId title="区域1_2_1_560" rangeCreator="" othersAccessPermission="edit"/>
    <arrUserId title="区域1_2_1_561" rangeCreator="" othersAccessPermission="edit"/>
    <arrUserId title="区域1_2_1_562" rangeCreator="" othersAccessPermission="edit"/>
    <arrUserId title="区域1_2_1_563" rangeCreator="" othersAccessPermission="edit"/>
    <arrUserId title="区域1_2_1_564" rangeCreator="" othersAccessPermission="edit"/>
    <arrUserId title="区域1_2_1_565" rangeCreator="" othersAccessPermission="edit"/>
    <arrUserId title="区域1_2_1_566" rangeCreator="" othersAccessPermission="edit"/>
    <arrUserId title="区域1_2_1_567" rangeCreator="" othersAccessPermission="edit"/>
    <arrUserId title="区域1_2_1_568" rangeCreator="" othersAccessPermission="edit"/>
    <arrUserId title="区域1_2_1_569" rangeCreator="" othersAccessPermission="edit"/>
    <arrUserId title="区域1_2_1_570" rangeCreator="" othersAccessPermission="edit"/>
    <arrUserId title="区域1_2_1_571" rangeCreator="" othersAccessPermission="edit"/>
    <arrUserId title="区域1_2_1_572" rangeCreator="" othersAccessPermission="edit"/>
    <arrUserId title="区域1_2_1_573" rangeCreator="" othersAccessPermission="edit"/>
    <arrUserId title="区域1_2_1_574" rangeCreator="" othersAccessPermission="edit"/>
    <arrUserId title="区域1_2_1_575" rangeCreator="" othersAccessPermission="edit"/>
    <arrUserId title="区域1_2_1_576" rangeCreator="" othersAccessPermission="edit"/>
    <arrUserId title="区域1_2_1_577" rangeCreator="" othersAccessPermission="edit"/>
    <arrUserId title="区域1_2_1_578" rangeCreator="" othersAccessPermission="edit"/>
    <arrUserId title="区域1_2_1_579" rangeCreator="" othersAccessPermission="edit"/>
    <arrUserId title="区域1_2_1_580" rangeCreator="" othersAccessPermission="edit"/>
    <arrUserId title="区域1_2_1_581" rangeCreator="" othersAccessPermission="edit"/>
    <arrUserId title="区域1_2_1_582" rangeCreator="" othersAccessPermission="edit"/>
    <arrUserId title="区域1_2_1_583" rangeCreator="" othersAccessPermission="edit"/>
    <arrUserId title="区域1_2_1_584" rangeCreator="" othersAccessPermission="edit"/>
    <arrUserId title="区域1_2_1_585" rangeCreator="" othersAccessPermission="edit"/>
    <arrUserId title="区域1_2_1_586" rangeCreator="" othersAccessPermission="edit"/>
    <arrUserId title="区域1_2_1_587" rangeCreator="" othersAccessPermission="edit"/>
    <arrUserId title="区域1_2_1_588" rangeCreator="" othersAccessPermission="edit"/>
    <arrUserId title="区域1_2_1_589" rangeCreator="" othersAccessPermission="edit"/>
    <arrUserId title="区域1_2_1_590" rangeCreator="" othersAccessPermission="edit"/>
    <arrUserId title="区域1_2_1_591" rangeCreator="" othersAccessPermission="edit"/>
    <arrUserId title="区域1_2_1_592" rangeCreator="" othersAccessPermission="edit"/>
    <arrUserId title="区域1_2_1_593" rangeCreator="" othersAccessPermission="edit"/>
    <arrUserId title="区域1_2_1_594" rangeCreator="" othersAccessPermission="edit"/>
    <arrUserId title="区域1_2_1_595" rangeCreator="" othersAccessPermission="edit"/>
    <arrUserId title="区域1_2_1_596" rangeCreator="" othersAccessPermission="edit"/>
    <arrUserId title="区域1_2_1_597" rangeCreator="" othersAccessPermission="edit"/>
    <arrUserId title="区域1_2_1_598" rangeCreator="" othersAccessPermission="edit"/>
    <arrUserId title="区域1_2_1_599" rangeCreator="" othersAccessPermission="edit"/>
    <arrUserId title="区域1_2_1_600" rangeCreator="" othersAccessPermission="edit"/>
    <arrUserId title="区域1_2_1_601" rangeCreator="" othersAccessPermission="edit"/>
    <arrUserId title="区域1_2_1_602" rangeCreator="" othersAccessPermission="edit"/>
    <arrUserId title="区域1_2_1_603" rangeCreator="" othersAccessPermission="edit"/>
    <arrUserId title="区域1_2_1_604" rangeCreator="" othersAccessPermission="edit"/>
    <arrUserId title="区域1_2_1_605" rangeCreator="" othersAccessPermission="edit"/>
    <arrUserId title="区域1_2_1_606" rangeCreator="" othersAccessPermission="edit"/>
    <arrUserId title="区域1_2_1_607" rangeCreator="" othersAccessPermission="edit"/>
    <arrUserId title="区域1_2_1_608" rangeCreator="" othersAccessPermission="edit"/>
    <arrUserId title="区域1_2_1_609" rangeCreator="" othersAccessPermission="edit"/>
    <arrUserId title="区域1_2_1_610" rangeCreator="" othersAccessPermission="edit"/>
    <arrUserId title="区域1_2_1_611" rangeCreator="" othersAccessPermission="edit"/>
    <arrUserId title="区域1_2_1_612" rangeCreator="" othersAccessPermission="edit"/>
    <arrUserId title="区域1_2_1_613" rangeCreator="" othersAccessPermission="edit"/>
    <arrUserId title="区域1_2_1_614" rangeCreator="" othersAccessPermission="edit"/>
    <arrUserId title="区域1_2_1_615" rangeCreator="" othersAccessPermission="edit"/>
    <arrUserId title="区域1_2_1_616" rangeCreator="" othersAccessPermission="edit"/>
    <arrUserId title="区域1_2_1_617" rangeCreator="" othersAccessPermission="edit"/>
    <arrUserId title="区域1_2_1_618" rangeCreator="" othersAccessPermission="edit"/>
    <arrUserId title="区域1_2_1_619" rangeCreator="" othersAccessPermission="edit"/>
    <arrUserId title="区域1_2_1_620" rangeCreator="" othersAccessPermission="edit"/>
    <arrUserId title="区域1_2_1_621" rangeCreator="" othersAccessPermission="edit"/>
    <arrUserId title="区域1_2_1_622" rangeCreator="" othersAccessPermission="edit"/>
    <arrUserId title="区域1_2_1_623" rangeCreator="" othersAccessPermission="edit"/>
    <arrUserId title="区域1_2_1_624" rangeCreator="" othersAccessPermission="edit"/>
    <arrUserId title="区域1_2_1_625" rangeCreator="" othersAccessPermission="edit"/>
    <arrUserId title="区域1_2_1_626" rangeCreator="" othersAccessPermission="edit"/>
    <arrUserId title="区域1_2_1_627" rangeCreator="" othersAccessPermission="edit"/>
    <arrUserId title="区域1_2_1_628" rangeCreator="" othersAccessPermission="edit"/>
    <arrUserId title="区域1_2_1_629" rangeCreator="" othersAccessPermission="edit"/>
    <arrUserId title="区域1_2_1_630" rangeCreator="" othersAccessPermission="edit"/>
    <arrUserId title="区域1_2_1_631" rangeCreator="" othersAccessPermission="edit"/>
    <arrUserId title="区域1_2_1_632" rangeCreator="" othersAccessPermission="edit"/>
    <arrUserId title="区域1_2_1_633" rangeCreator="" othersAccessPermission="edit"/>
    <arrUserId title="区域1_2_1_634" rangeCreator="" othersAccessPermission="edit"/>
    <arrUserId title="区域1_2_1_635" rangeCreator="" othersAccessPermission="edit"/>
    <arrUserId title="区域1_2_1_636" rangeCreator="" othersAccessPermission="edit"/>
    <arrUserId title="区域1_2_1_637" rangeCreator="" othersAccessPermission="edit"/>
    <arrUserId title="区域1_2_1_638" rangeCreator="" othersAccessPermission="edit"/>
    <arrUserId title="区域1_2_1_639" rangeCreator="" othersAccessPermission="edit"/>
    <arrUserId title="区域1_2_1_640" rangeCreator="" othersAccessPermission="edit"/>
    <arrUserId title="区域1_2_1_641" rangeCreator="" othersAccessPermission="edit"/>
    <arrUserId title="区域1_2_1_642" rangeCreator="" othersAccessPermission="edit"/>
    <arrUserId title="区域1_2_1_643" rangeCreator="" othersAccessPermission="edit"/>
    <arrUserId title="区域1_2_1_644" rangeCreator="" othersAccessPermission="edit"/>
    <arrUserId title="区域1_2_1_645" rangeCreator="" othersAccessPermission="edit"/>
    <arrUserId title="区域1_2_1_646" rangeCreator="" othersAccessPermission="edit"/>
    <arrUserId title="区域1_2_1_647" rangeCreator="" othersAccessPermission="edit"/>
    <arrUserId title="区域1_2_1_648" rangeCreator="" othersAccessPermission="edit"/>
    <arrUserId title="区域1_2_1_649" rangeCreator="" othersAccessPermission="edit"/>
    <arrUserId title="区域1_2_1_650" rangeCreator="" othersAccessPermission="edit"/>
    <arrUserId title="区域1_2_1_651" rangeCreator="" othersAccessPermission="edit"/>
    <arrUserId title="区域1_2_1_652" rangeCreator="" othersAccessPermission="edit"/>
    <arrUserId title="区域1_2_1_653" rangeCreator="" othersAccessPermission="edit"/>
    <arrUserId title="区域1_2_1_654" rangeCreator="" othersAccessPermission="edit"/>
    <arrUserId title="区域1_2_1_655" rangeCreator="" othersAccessPermission="edit"/>
    <arrUserId title="区域1_2_1_656" rangeCreator="" othersAccessPermission="edit"/>
    <arrUserId title="区域1_2_1_657" rangeCreator="" othersAccessPermission="edit"/>
    <arrUserId title="区域1_2_1_658" rangeCreator="" othersAccessPermission="edit"/>
    <arrUserId title="区域1_2_1_659" rangeCreator="" othersAccessPermission="edit"/>
    <arrUserId title="区域1_2_1_660" rangeCreator="" othersAccessPermission="edit"/>
    <arrUserId title="区域1_2_1_661" rangeCreator="" othersAccessPermission="edit"/>
    <arrUserId title="区域1_2_1_662" rangeCreator="" othersAccessPermission="edit"/>
    <arrUserId title="区域1_2_1_663" rangeCreator="" othersAccessPermission="edit"/>
    <arrUserId title="区域1_2_1_664" rangeCreator="" othersAccessPermission="edit"/>
    <arrUserId title="区域1_2_1_665" rangeCreator="" othersAccessPermission="edit"/>
    <arrUserId title="区域1_2_1_666" rangeCreator="" othersAccessPermission="edit"/>
    <arrUserId title="区域1_2_1_667" rangeCreator="" othersAccessPermission="edit"/>
    <arrUserId title="区域1_2_1_668" rangeCreator="" othersAccessPermission="edit"/>
    <arrUserId title="区域1_2_1_669" rangeCreator="" othersAccessPermission="edit"/>
    <arrUserId title="区域1_2_1_670" rangeCreator="" othersAccessPermission="edit"/>
    <arrUserId title="区域1_2_1_671" rangeCreator="" othersAccessPermission="edit"/>
    <arrUserId title="区域1_2_1_672" rangeCreator="" othersAccessPermission="edit"/>
    <arrUserId title="区域1_2_1_673" rangeCreator="" othersAccessPermission="edit"/>
    <arrUserId title="区域1_2_1_674" rangeCreator="" othersAccessPermission="edit"/>
    <arrUserId title="区域1_2_1_675" rangeCreator="" othersAccessPermission="edit"/>
    <arrUserId title="区域1_2_1_676" rangeCreator="" othersAccessPermission="edit"/>
    <arrUserId title="区域1_2_1_677" rangeCreator="" othersAccessPermission="edit"/>
    <arrUserId title="区域1_2_1_678" rangeCreator="" othersAccessPermission="edit"/>
    <arrUserId title="区域1_2_1_679" rangeCreator="" othersAccessPermission="edit"/>
    <arrUserId title="区域1_2_1_680" rangeCreator="" othersAccessPermission="edit"/>
    <arrUserId title="区域1_2_1_681" rangeCreator="" othersAccessPermission="edit"/>
    <arrUserId title="区域1_2_1_682" rangeCreator="" othersAccessPermission="edit"/>
    <arrUserId title="区域1_2_1_683" rangeCreator="" othersAccessPermission="edit"/>
    <arrUserId title="区域1_2_1_684" rangeCreator="" othersAccessPermission="edit"/>
    <arrUserId title="区域1_2_1_685" rangeCreator="" othersAccessPermission="edit"/>
    <arrUserId title="区域1_2_1_686" rangeCreator="" othersAccessPermission="edit"/>
    <arrUserId title="区域1_2_1_687" rangeCreator="" othersAccessPermission="edit"/>
    <arrUserId title="区域1_2_1_688" rangeCreator="" othersAccessPermission="edit"/>
    <arrUserId title="区域1_2_1_689" rangeCreator="" othersAccessPermission="edit"/>
    <arrUserId title="区域1_2_1_690" rangeCreator="" othersAccessPermission="edit"/>
    <arrUserId title="区域1_2_1_691" rangeCreator="" othersAccessPermission="edit"/>
    <arrUserId title="区域1_2_1_692" rangeCreator="" othersAccessPermission="edit"/>
    <arrUserId title="区域1_2_1_693" rangeCreator="" othersAccessPermission="edit"/>
    <arrUserId title="区域1_2_1_694" rangeCreator="" othersAccessPermission="edit"/>
    <arrUserId title="区域1_2_1_695" rangeCreator="" othersAccessPermission="edit"/>
    <arrUserId title="区域1_2_1_696" rangeCreator="" othersAccessPermission="edit"/>
    <arrUserId title="区域1_2_1_697" rangeCreator="" othersAccessPermission="edit"/>
    <arrUserId title="区域1_2_1_698" rangeCreator="" othersAccessPermission="edit"/>
    <arrUserId title="区域1_2_1_699" rangeCreator="" othersAccessPermission="edit"/>
    <arrUserId title="区域1_2_1_700" rangeCreator="" othersAccessPermission="edit"/>
    <arrUserId title="区域1_2_1_701" rangeCreator="" othersAccessPermission="edit"/>
    <arrUserId title="区域1_2_1_702" rangeCreator="" othersAccessPermission="edit"/>
    <arrUserId title="区域1_2_1_703" rangeCreator="" othersAccessPermission="edit"/>
    <arrUserId title="区域1_2_1_704" rangeCreator="" othersAccessPermission="edit"/>
    <arrUserId title="区域1_2_1_705" rangeCreator="" othersAccessPermission="edit"/>
    <arrUserId title="区域1_2_1_706" rangeCreator="" othersAccessPermission="edit"/>
    <arrUserId title="区域1_2_1_707" rangeCreator="" othersAccessPermission="edit"/>
    <arrUserId title="区域1_2_1_708" rangeCreator="" othersAccessPermission="edit"/>
    <arrUserId title="区域1_2_1_709" rangeCreator="" othersAccessPermission="edit"/>
    <arrUserId title="区域1_2_1_710" rangeCreator="" othersAccessPermission="edit"/>
    <arrUserId title="区域1_2_1_711" rangeCreator="" othersAccessPermission="edit"/>
    <arrUserId title="区域1_2_1_712" rangeCreator="" othersAccessPermission="edit"/>
    <arrUserId title="区域1_2_1_713" rangeCreator="" othersAccessPermission="edit"/>
    <arrUserId title="区域1_2_1_714" rangeCreator="" othersAccessPermission="edit"/>
    <arrUserId title="区域1_2_1_715" rangeCreator="" othersAccessPermission="edit"/>
    <arrUserId title="区域1_2_1_716" rangeCreator="" othersAccessPermission="edit"/>
    <arrUserId title="区域1_2_1_717" rangeCreator="" othersAccessPermission="edit"/>
    <arrUserId title="区域1_2_1_718" rangeCreator="" othersAccessPermission="edit"/>
    <arrUserId title="区域1_2_1_719" rangeCreator="" othersAccessPermission="edit"/>
    <arrUserId title="区域1_2_1_720" rangeCreator="" othersAccessPermission="edit"/>
    <arrUserId title="区域1_2_1_721" rangeCreator="" othersAccessPermission="edit"/>
    <arrUserId title="区域1_2_1_722" rangeCreator="" othersAccessPermission="edit"/>
    <arrUserId title="区域1_2_1_723" rangeCreator="" othersAccessPermission="edit"/>
    <arrUserId title="区域1_2_1_724" rangeCreator="" othersAccessPermission="edit"/>
    <arrUserId title="区域1_2_1_725" rangeCreator="" othersAccessPermission="edit"/>
    <arrUserId title="区域1_2_1_726" rangeCreator="" othersAccessPermission="edit"/>
    <arrUserId title="区域1_2_1_727" rangeCreator="" othersAccessPermission="edit"/>
    <arrUserId title="区域1_2_1_728" rangeCreator="" othersAccessPermission="edit"/>
    <arrUserId title="区域1_2_1_729" rangeCreator="" othersAccessPermission="edit"/>
    <arrUserId title="区域1_2_1_730" rangeCreator="" othersAccessPermission="edit"/>
    <arrUserId title="区域1_2_1_731" rangeCreator="" othersAccessPermission="edit"/>
    <arrUserId title="区域1_2_1_732" rangeCreator="" othersAccessPermission="edit"/>
    <arrUserId title="区域1_2_1_733" rangeCreator="" othersAccessPermission="edit"/>
    <arrUserId title="区域1_2_1_734" rangeCreator="" othersAccessPermission="edit"/>
    <arrUserId title="区域1_2_1_735" rangeCreator="" othersAccessPermission="edit"/>
    <arrUserId title="区域1_2_1_736" rangeCreator="" othersAccessPermission="edit"/>
    <arrUserId title="区域1_2_1_737" rangeCreator="" othersAccessPermission="edit"/>
    <arrUserId title="区域1_2_1_738" rangeCreator="" othersAccessPermission="edit"/>
    <arrUserId title="区域1_2_1_739" rangeCreator="" othersAccessPermission="edit"/>
    <arrUserId title="区域1_2_1_740" rangeCreator="" othersAccessPermission="edit"/>
    <arrUserId title="区域1_2_1_741" rangeCreator="" othersAccessPermission="edit"/>
    <arrUserId title="区域1_2_1_742" rangeCreator="" othersAccessPermission="edit"/>
    <arrUserId title="区域1_2_1_743" rangeCreator="" othersAccessPermission="edit"/>
    <arrUserId title="区域1_2_1_744" rangeCreator="" othersAccessPermission="edit"/>
    <arrUserId title="区域1_2_1_745" rangeCreator="" othersAccessPermission="edit"/>
    <arrUserId title="区域1_2_1_746" rangeCreator="" othersAccessPermission="edit"/>
    <arrUserId title="区域1_2_1_747" rangeCreator="" othersAccessPermission="edit"/>
    <arrUserId title="区域1_2_1_748" rangeCreator="" othersAccessPermission="edit"/>
    <arrUserId title="区域1_2_1_749" rangeCreator="" othersAccessPermission="edit"/>
    <arrUserId title="区域1_2_1_750" rangeCreator="" othersAccessPermission="edit"/>
    <arrUserId title="区域1_2_1_751" rangeCreator="" othersAccessPermission="edit"/>
    <arrUserId title="区域1_2_1_752" rangeCreator="" othersAccessPermission="edit"/>
    <arrUserId title="区域1_2_1_753" rangeCreator="" othersAccessPermission="edit"/>
    <arrUserId title="区域1_2_1_754" rangeCreator="" othersAccessPermission="edit"/>
    <arrUserId title="区域1_2_1_755" rangeCreator="" othersAccessPermission="edit"/>
    <arrUserId title="区域1_2_1_756" rangeCreator="" othersAccessPermission="edit"/>
    <arrUserId title="区域1_2_1_757" rangeCreator="" othersAccessPermission="edit"/>
    <arrUserId title="区域1_2_1_758" rangeCreator="" othersAccessPermission="edit"/>
    <arrUserId title="区域1_2_1_759" rangeCreator="" othersAccessPermission="edit"/>
    <arrUserId title="区域1_2_1_760" rangeCreator="" othersAccessPermission="edit"/>
    <arrUserId title="区域1_2_1_761" rangeCreator="" othersAccessPermission="edit"/>
    <arrUserId title="区域1_2_1_762" rangeCreator="" othersAccessPermission="edit"/>
    <arrUserId title="区域1_2_1_763" rangeCreator="" othersAccessPermission="edit"/>
    <arrUserId title="区域1_2_1_764" rangeCreator="" othersAccessPermission="edit"/>
    <arrUserId title="区域1_2_1_765" rangeCreator="" othersAccessPermission="edit"/>
    <arrUserId title="区域1_2_1_766" rangeCreator="" othersAccessPermission="edit"/>
    <arrUserId title="区域1_2_1_767" rangeCreator="" othersAccessPermission="edit"/>
    <arrUserId title="区域1_2_1_768" rangeCreator="" othersAccessPermission="edit"/>
    <arrUserId title="区域1_2_1_769" rangeCreator="" othersAccessPermission="edit"/>
    <arrUserId title="区域1_2_1_770" rangeCreator="" othersAccessPermission="edit"/>
    <arrUserId title="区域1_2_1_771" rangeCreator="" othersAccessPermission="edit"/>
    <arrUserId title="区域1_2_1_772" rangeCreator="" othersAccessPermission="edit"/>
    <arrUserId title="区域1_2_1_773" rangeCreator="" othersAccessPermission="edit"/>
    <arrUserId title="区域1_2_1_774" rangeCreator="" othersAccessPermission="edit"/>
    <arrUserId title="区域1_2_1_775" rangeCreator="" othersAccessPermission="edit"/>
    <arrUserId title="区域1_2_1_776" rangeCreator="" othersAccessPermission="edit"/>
    <arrUserId title="区域1_2_1_777" rangeCreator="" othersAccessPermission="edit"/>
    <arrUserId title="区域1_2_1_778" rangeCreator="" othersAccessPermission="edit"/>
    <arrUserId title="区域1_2_1_779" rangeCreator="" othersAccessPermission="edit"/>
    <arrUserId title="区域1_2_1_780" rangeCreator="" othersAccessPermission="edit"/>
    <arrUserId title="区域1_2_1_781" rangeCreator="" othersAccessPermission="edit"/>
    <arrUserId title="区域1_2_1_782" rangeCreator="" othersAccessPermission="edit"/>
    <arrUserId title="区域1_2_1_783" rangeCreator="" othersAccessPermission="edit"/>
    <arrUserId title="区域1_2_1_784" rangeCreator="" othersAccessPermission="edit"/>
    <arrUserId title="区域1_2_1_785" rangeCreator="" othersAccessPermission="edit"/>
    <arrUserId title="区域1_2_1_786" rangeCreator="" othersAccessPermission="edit"/>
    <arrUserId title="区域1_2_1_787" rangeCreator="" othersAccessPermission="edit"/>
    <arrUserId title="区域1_2_1_788" rangeCreator="" othersAccessPermission="edit"/>
    <arrUserId title="区域1_2_1_789" rangeCreator="" othersAccessPermission="edit"/>
    <arrUserId title="区域1_2_1_790" rangeCreator="" othersAccessPermission="edit"/>
    <arrUserId title="区域1_2_1_791" rangeCreator="" othersAccessPermission="edit"/>
    <arrUserId title="区域1_2_1_792" rangeCreator="" othersAccessPermission="edit"/>
    <arrUserId title="区域1_2_1_793" rangeCreator="" othersAccessPermission="edit"/>
    <arrUserId title="区域1_2_1_794" rangeCreator="" othersAccessPermission="edit"/>
    <arrUserId title="区域1_2_1_795" rangeCreator="" othersAccessPermission="edit"/>
    <arrUserId title="区域1_2_1_796" rangeCreator="" othersAccessPermission="edit"/>
    <arrUserId title="区域1_2_1_797" rangeCreator="" othersAccessPermission="edit"/>
    <arrUserId title="区域1_2_1_798" rangeCreator="" othersAccessPermission="edit"/>
    <arrUserId title="区域1_2_1_799" rangeCreator="" othersAccessPermission="edit"/>
    <arrUserId title="区域1_2_1_800" rangeCreator="" othersAccessPermission="edit"/>
    <arrUserId title="区域1_2_1_801" rangeCreator="" othersAccessPermission="edit"/>
    <arrUserId title="区域1_2_1_802" rangeCreator="" othersAccessPermission="edit"/>
    <arrUserId title="区域1_2_1_803" rangeCreator="" othersAccessPermission="edit"/>
    <arrUserId title="区域1_2_1_804" rangeCreator="" othersAccessPermission="edit"/>
    <arrUserId title="区域1_2_1_805" rangeCreator="" othersAccessPermission="edit"/>
    <arrUserId title="区域1_2_1_806" rangeCreator="" othersAccessPermission="edit"/>
    <arrUserId title="区域1_2_1_807" rangeCreator="" othersAccessPermission="edit"/>
    <arrUserId title="区域1_2_1_808" rangeCreator="" othersAccessPermission="edit"/>
    <arrUserId title="区域1_2_1_809" rangeCreator="" othersAccessPermission="edit"/>
    <arrUserId title="区域1_2_1_810" rangeCreator="" othersAccessPermission="edit"/>
    <arrUserId title="区域1_2_1_811" rangeCreator="" othersAccessPermission="edit"/>
    <arrUserId title="区域1_2_1_812" rangeCreator="" othersAccessPermission="edit"/>
    <arrUserId title="区域1_2_1_813" rangeCreator="" othersAccessPermission="edit"/>
    <arrUserId title="区域1_2_1_814" rangeCreator="" othersAccessPermission="edit"/>
    <arrUserId title="区域1_2_1_815" rangeCreator="" othersAccessPermission="edit"/>
    <arrUserId title="区域1_2_1_816" rangeCreator="" othersAccessPermission="edit"/>
    <arrUserId title="区域1_2_1_817" rangeCreator="" othersAccessPermission="edit"/>
    <arrUserId title="区域1_2_1_818" rangeCreator="" othersAccessPermission="edit"/>
    <arrUserId title="区域1_2_1_819" rangeCreator="" othersAccessPermission="edit"/>
    <arrUserId title="区域1_2_1_820" rangeCreator="" othersAccessPermission="edit"/>
    <arrUserId title="区域1_2_1_821" rangeCreator="" othersAccessPermission="edit"/>
    <arrUserId title="区域1_2_1_822" rangeCreator="" othersAccessPermission="edit"/>
    <arrUserId title="区域1_2_1_823" rangeCreator="" othersAccessPermission="edit"/>
    <arrUserId title="区域1_2_1_824" rangeCreator="" othersAccessPermission="edit"/>
    <arrUserId title="区域1_2_1_825" rangeCreator="" othersAccessPermission="edit"/>
    <arrUserId title="区域1_2_1_826" rangeCreator="" othersAccessPermission="edit"/>
    <arrUserId title="区域1_2_1_827" rangeCreator="" othersAccessPermission="edit"/>
    <arrUserId title="区域1_2_1_828" rangeCreator="" othersAccessPermission="edit"/>
    <arrUserId title="区域1_2_1_829" rangeCreator="" othersAccessPermission="edit"/>
    <arrUserId title="区域1_2_1_830" rangeCreator="" othersAccessPermission="edit"/>
    <arrUserId title="区域1_2_1_831" rangeCreator="" othersAccessPermission="edit"/>
    <arrUserId title="区域1_2_1_832" rangeCreator="" othersAccessPermission="edit"/>
    <arrUserId title="区域1_2_1_833" rangeCreator="" othersAccessPermission="edit"/>
    <arrUserId title="区域1_2_1_834" rangeCreator="" othersAccessPermission="edit"/>
    <arrUserId title="区域1_2_1_835" rangeCreator="" othersAccessPermission="edit"/>
    <arrUserId title="区域1_2_1_836" rangeCreator="" othersAccessPermission="edit"/>
    <arrUserId title="区域1_2_1_837" rangeCreator="" othersAccessPermission="edit"/>
    <arrUserId title="区域1_2_1_838" rangeCreator="" othersAccessPermission="edit"/>
    <arrUserId title="区域1_2_1_839" rangeCreator="" othersAccessPermission="edit"/>
    <arrUserId title="区域1_2_1_840" rangeCreator="" othersAccessPermission="edit"/>
    <arrUserId title="区域1_2_1_841" rangeCreator="" othersAccessPermission="edit"/>
    <arrUserId title="区域1_2_1_842" rangeCreator="" othersAccessPermission="edit"/>
    <arrUserId title="区域1_2_1_843" rangeCreator="" othersAccessPermission="edit"/>
    <arrUserId title="区域1_2_1_844" rangeCreator="" othersAccessPermission="edit"/>
    <arrUserId title="区域1_2_1_845" rangeCreator="" othersAccessPermission="edit"/>
    <arrUserId title="区域1_2_1_846" rangeCreator="" othersAccessPermission="edit"/>
    <arrUserId title="区域1_2_1_847" rangeCreator="" othersAccessPermission="edit"/>
    <arrUserId title="区域1_2_1_848" rangeCreator="" othersAccessPermission="edit"/>
    <arrUserId title="区域1_2_1_849" rangeCreator="" othersAccessPermission="edit"/>
    <arrUserId title="区域1_2_1_850" rangeCreator="" othersAccessPermission="edit"/>
    <arrUserId title="区域1_2_1_851" rangeCreator="" othersAccessPermission="edit"/>
    <arrUserId title="区域1_2_1_852" rangeCreator="" othersAccessPermission="edit"/>
    <arrUserId title="区域1_2_1_853" rangeCreator="" othersAccessPermission="edit"/>
    <arrUserId title="区域1_2_1_854" rangeCreator="" othersAccessPermission="edit"/>
    <arrUserId title="区域1_2_1_855" rangeCreator="" othersAccessPermission="edit"/>
    <arrUserId title="区域1_2_1_856" rangeCreator="" othersAccessPermission="edit"/>
    <arrUserId title="区域1_2_1_857" rangeCreator="" othersAccessPermission="edit"/>
    <arrUserId title="区域1_2_1_858" rangeCreator="" othersAccessPermission="edit"/>
    <arrUserId title="区域1_2_1_859" rangeCreator="" othersAccessPermission="edit"/>
    <arrUserId title="区域1_2_1_860" rangeCreator="" othersAccessPermission="edit"/>
    <arrUserId title="区域1_2_1_861" rangeCreator="" othersAccessPermission="edit"/>
    <arrUserId title="区域1_2_1_862" rangeCreator="" othersAccessPermission="edit"/>
    <arrUserId title="区域1_2_1_863" rangeCreator="" othersAccessPermission="edit"/>
    <arrUserId title="区域1_2_1_864" rangeCreator="" othersAccessPermission="edit"/>
    <arrUserId title="区域1_2_1_865" rangeCreator="" othersAccessPermission="edit"/>
    <arrUserId title="区域1_2_1_866" rangeCreator="" othersAccessPermission="edit"/>
    <arrUserId title="区域1_2_1_867" rangeCreator="" othersAccessPermission="edit"/>
    <arrUserId title="区域1_2_1_868" rangeCreator="" othersAccessPermission="edit"/>
    <arrUserId title="区域1_2_1_869" rangeCreator="" othersAccessPermission="edit"/>
    <arrUserId title="区域1_2_1_870" rangeCreator="" othersAccessPermission="edit"/>
    <arrUserId title="区域1_2_1_871" rangeCreator="" othersAccessPermission="edit"/>
    <arrUserId title="区域1_2_1_872" rangeCreator="" othersAccessPermission="edit"/>
    <arrUserId title="区域1_2_1_873" rangeCreator="" othersAccessPermission="edit"/>
    <arrUserId title="区域1_2_1_874" rangeCreator="" othersAccessPermission="edit"/>
    <arrUserId title="区域1_2_1_875" rangeCreator="" othersAccessPermission="edit"/>
    <arrUserId title="区域1_2_1_876" rangeCreator="" othersAccessPermission="edit"/>
    <arrUserId title="区域1_2_1_877" rangeCreator="" othersAccessPermission="edit"/>
    <arrUserId title="区域1_2_1_878" rangeCreator="" othersAccessPermission="edit"/>
    <arrUserId title="区域1_2_1_879" rangeCreator="" othersAccessPermission="edit"/>
    <arrUserId title="区域1_2_1_880" rangeCreator="" othersAccessPermission="edit"/>
    <arrUserId title="区域1_2_1_881" rangeCreator="" othersAccessPermission="edit"/>
    <arrUserId title="区域1_2_1_882" rangeCreator="" othersAccessPermission="edit"/>
    <arrUserId title="区域1_2_1_883" rangeCreator="" othersAccessPermission="edit"/>
    <arrUserId title="区域1_2_1_884" rangeCreator="" othersAccessPermission="edit"/>
    <arrUserId title="区域1_2_1_885" rangeCreator="" othersAccessPermission="edit"/>
    <arrUserId title="区域1_2_1_886" rangeCreator="" othersAccessPermission="edit"/>
    <arrUserId title="区域1_2_1_887" rangeCreator="" othersAccessPermission="edit"/>
    <arrUserId title="区域1_2_1_888" rangeCreator="" othersAccessPermission="edit"/>
    <arrUserId title="区域1_2_1_889" rangeCreator="" othersAccessPermission="edit"/>
    <arrUserId title="区域1_2_1_890" rangeCreator="" othersAccessPermission="edit"/>
    <arrUserId title="区域1_2_1_891" rangeCreator="" othersAccessPermission="edit"/>
    <arrUserId title="区域1_2_1_892" rangeCreator="" othersAccessPermission="edit"/>
    <arrUserId title="区域1_2_1_893" rangeCreator="" othersAccessPermission="edit"/>
    <arrUserId title="区域1_2_1_894" rangeCreator="" othersAccessPermission="edit"/>
    <arrUserId title="区域1_2_1_895" rangeCreator="" othersAccessPermission="edit"/>
    <arrUserId title="区域1_2_1_896" rangeCreator="" othersAccessPermission="edit"/>
    <arrUserId title="区域1_2_1_897" rangeCreator="" othersAccessPermission="edit"/>
    <arrUserId title="区域1_2_1_898" rangeCreator="" othersAccessPermission="edit"/>
    <arrUserId title="区域1_2_1_899" rangeCreator="" othersAccessPermission="edit"/>
    <arrUserId title="区域1_2_1_900" rangeCreator="" othersAccessPermission="edit"/>
    <arrUserId title="区域1_2_1_901" rangeCreator="" othersAccessPermission="edit"/>
    <arrUserId title="区域1_2_1_902" rangeCreator="" othersAccessPermission="edit"/>
    <arrUserId title="区域1_2_1_903" rangeCreator="" othersAccessPermission="edit"/>
    <arrUserId title="区域1_2_1_904" rangeCreator="" othersAccessPermission="edit"/>
    <arrUserId title="区域1_2_1_905" rangeCreator="" othersAccessPermission="edit"/>
    <arrUserId title="区域1_2_1_906" rangeCreator="" othersAccessPermission="edit"/>
    <arrUserId title="区域1_2_1_907" rangeCreator="" othersAccessPermission="edit"/>
    <arrUserId title="区域1_2_1_908" rangeCreator="" othersAccessPermission="edit"/>
    <arrUserId title="区域1_2_1_909" rangeCreator="" othersAccessPermission="edit"/>
    <arrUserId title="区域1_2_1_910" rangeCreator="" othersAccessPermission="edit"/>
    <arrUserId title="区域1_2_1_911" rangeCreator="" othersAccessPermission="edit"/>
    <arrUserId title="区域1_2_1_912" rangeCreator="" othersAccessPermission="edit"/>
    <arrUserId title="区域1_2_1_913" rangeCreator="" othersAccessPermission="edit"/>
    <arrUserId title="区域1_2_1_914" rangeCreator="" othersAccessPermission="edit"/>
    <arrUserId title="区域1_2_1_915" rangeCreator="" othersAccessPermission="edit"/>
    <arrUserId title="区域1_2_1_916" rangeCreator="" othersAccessPermission="edit"/>
    <arrUserId title="区域1_2_1_917" rangeCreator="" othersAccessPermission="edit"/>
    <arrUserId title="区域1_2_1_918" rangeCreator="" othersAccessPermission="edit"/>
    <arrUserId title="区域1_2_1_919" rangeCreator="" othersAccessPermission="edit"/>
    <arrUserId title="区域1_2_1_920" rangeCreator="" othersAccessPermission="edit"/>
    <arrUserId title="区域1_2_1_921" rangeCreator="" othersAccessPermission="edit"/>
    <arrUserId title="区域1_2_1_922" rangeCreator="" othersAccessPermission="edit"/>
    <arrUserId title="区域1_2_1_923" rangeCreator="" othersAccessPermission="edit"/>
    <arrUserId title="区域1_2_1_924" rangeCreator="" othersAccessPermission="edit"/>
    <arrUserId title="区域1_2_1_925" rangeCreator="" othersAccessPermission="edit"/>
    <arrUserId title="区域1_2_1_926" rangeCreator="" othersAccessPermission="edit"/>
    <arrUserId title="区域1_2_1_927" rangeCreator="" othersAccessPermission="edit"/>
    <arrUserId title="区域1_2_1_928" rangeCreator="" othersAccessPermission="edit"/>
    <arrUserId title="区域1_2_1_929" rangeCreator="" othersAccessPermission="edit"/>
    <arrUserId title="区域1_2_1_930" rangeCreator="" othersAccessPermission="edit"/>
    <arrUserId title="区域1_2_1_931" rangeCreator="" othersAccessPermission="edit"/>
    <arrUserId title="区域1_2_1_932" rangeCreator="" othersAccessPermission="edit"/>
    <arrUserId title="区域1_2_1_933" rangeCreator="" othersAccessPermission="edit"/>
    <arrUserId title="区域1_2_1_934" rangeCreator="" othersAccessPermission="edit"/>
    <arrUserId title="区域1_2_1_935" rangeCreator="" othersAccessPermission="edit"/>
    <arrUserId title="区域1_2_1_936" rangeCreator="" othersAccessPermission="edit"/>
    <arrUserId title="区域1_2_1_937" rangeCreator="" othersAccessPermission="edit"/>
    <arrUserId title="区域1_2_1_938" rangeCreator="" othersAccessPermission="edit"/>
    <arrUserId title="区域1_2_1_939" rangeCreator="" othersAccessPermission="edit"/>
    <arrUserId title="区域1_2_1_940" rangeCreator="" othersAccessPermission="edit"/>
    <arrUserId title="区域1_2_1_941" rangeCreator="" othersAccessPermission="edit"/>
    <arrUserId title="区域1_2_1_942" rangeCreator="" othersAccessPermission="edit"/>
    <arrUserId title="区域1_2_1_943" rangeCreator="" othersAccessPermission="edit"/>
    <arrUserId title="区域1_2_1_944" rangeCreator="" othersAccessPermission="edit"/>
    <arrUserId title="区域1_2_1_945" rangeCreator="" othersAccessPermission="edit"/>
    <arrUserId title="区域1_2_1_946" rangeCreator="" othersAccessPermission="edit"/>
    <arrUserId title="区域1_2_1_947" rangeCreator="" othersAccessPermission="edit"/>
    <arrUserId title="区域1_2_1_948" rangeCreator="" othersAccessPermission="edit"/>
    <arrUserId title="区域1_2_1_949" rangeCreator="" othersAccessPermission="edit"/>
    <arrUserId title="区域1_2_1_950" rangeCreator="" othersAccessPermission="edit"/>
    <arrUserId title="区域1_2_1_951" rangeCreator="" othersAccessPermission="edit"/>
    <arrUserId title="区域1_2_1_952" rangeCreator="" othersAccessPermission="edit"/>
    <arrUserId title="区域1_2_1_953" rangeCreator="" othersAccessPermission="edit"/>
    <arrUserId title="区域1_2_1_954" rangeCreator="" othersAccessPermission="edit"/>
    <arrUserId title="区域1_2_1_955" rangeCreator="" othersAccessPermission="edit"/>
    <arrUserId title="区域1_2_1_956" rangeCreator="" othersAccessPermission="edit"/>
    <arrUserId title="区域1_2_1_957" rangeCreator="" othersAccessPermission="edit"/>
    <arrUserId title="区域1_2_1_958" rangeCreator="" othersAccessPermission="edit"/>
    <arrUserId title="区域1_2_1_959" rangeCreator="" othersAccessPermission="edit"/>
    <arrUserId title="区域1_2_1_960" rangeCreator="" othersAccessPermission="edit"/>
    <arrUserId title="区域1_2_1_961" rangeCreator="" othersAccessPermission="edit"/>
    <arrUserId title="区域1_2_1_962" rangeCreator="" othersAccessPermission="edit"/>
    <arrUserId title="区域1_2_1_963" rangeCreator="" othersAccessPermission="edit"/>
    <arrUserId title="区域1_2_1_964" rangeCreator="" othersAccessPermission="edit"/>
    <arrUserId title="区域1_2_1_965" rangeCreator="" othersAccessPermission="edit"/>
    <arrUserId title="区域1_2_1_966" rangeCreator="" othersAccessPermission="edit"/>
    <arrUserId title="区域1_2_1_967" rangeCreator="" othersAccessPermission="edit"/>
    <arrUserId title="区域1_2_1_968" rangeCreator="" othersAccessPermission="edit"/>
    <arrUserId title="区域1_2_1_969" rangeCreator="" othersAccessPermission="edit"/>
    <arrUserId title="区域1_2_1_970" rangeCreator="" othersAccessPermission="edit"/>
    <arrUserId title="区域1_2_1_971" rangeCreator="" othersAccessPermission="edit"/>
    <arrUserId title="区域1_2_1_972" rangeCreator="" othersAccessPermission="edit"/>
    <arrUserId title="区域1_2_1_973" rangeCreator="" othersAccessPermission="edit"/>
    <arrUserId title="区域1_2_1_974" rangeCreator="" othersAccessPermission="edit"/>
    <arrUserId title="区域1_2_1_975" rangeCreator="" othersAccessPermission="edit"/>
    <arrUserId title="区域1_2_1_976" rangeCreator="" othersAccessPermission="edit"/>
    <arrUserId title="区域1_2_1_977" rangeCreator="" othersAccessPermission="edit"/>
    <arrUserId title="区域1_2_1_978" rangeCreator="" othersAccessPermission="edit"/>
    <arrUserId title="区域1_2_1_979" rangeCreator="" othersAccessPermission="edit"/>
    <arrUserId title="区域1_2_1_980" rangeCreator="" othersAccessPermission="edit"/>
    <arrUserId title="区域1_2_1_981" rangeCreator="" othersAccessPermission="edit"/>
    <arrUserId title="区域1_2_1_982" rangeCreator="" othersAccessPermission="edit"/>
    <arrUserId title="区域1_2_1_983" rangeCreator="" othersAccessPermission="edit"/>
    <arrUserId title="区域1_2_1_984" rangeCreator="" othersAccessPermission="edit"/>
    <arrUserId title="区域1_2_1_985" rangeCreator="" othersAccessPermission="edit"/>
    <arrUserId title="区域1_2_1_986" rangeCreator="" othersAccessPermission="edit"/>
    <arrUserId title="区域1_2_1_987" rangeCreator="" othersAccessPermission="edit"/>
    <arrUserId title="区域1_2_1_988" rangeCreator="" othersAccessPermission="edit"/>
    <arrUserId title="区域1_2_1_989" rangeCreator="" othersAccessPermission="edit"/>
    <arrUserId title="区域1_2_1_990" rangeCreator="" othersAccessPermission="edit"/>
    <arrUserId title="区域1_2_1_991" rangeCreator="" othersAccessPermission="edit"/>
    <arrUserId title="区域1_2_1_992" rangeCreator="" othersAccessPermission="edit"/>
    <arrUserId title="区域1_2_1_993" rangeCreator="" othersAccessPermission="edit"/>
    <arrUserId title="区域1_2_1_994" rangeCreator="" othersAccessPermission="edit"/>
    <arrUserId title="区域1_2_1_995" rangeCreator="" othersAccessPermission="edit"/>
    <arrUserId title="区域1_2_1_996" rangeCreator="" othersAccessPermission="edit"/>
    <arrUserId title="区域1_2_1_997" rangeCreator="" othersAccessPermission="edit"/>
    <arrUserId title="区域1_2_1_998" rangeCreator="" othersAccessPermission="edit"/>
    <arrUserId title="区域1_2_1_999" rangeCreator="" othersAccessPermission="edit"/>
    <arrUserId title="区域1_2_1_1000" rangeCreator="" othersAccessPermission="edit"/>
    <arrUserId title="区域1_2_1_1001" rangeCreator="" othersAccessPermission="edit"/>
    <arrUserId title="区域1_2_1_1002" rangeCreator="" othersAccessPermission="edit"/>
    <arrUserId title="区域1_2_1_1003" rangeCreator="" othersAccessPermission="edit"/>
    <arrUserId title="区域1_2_1_1004" rangeCreator="" othersAccessPermission="edit"/>
    <arrUserId title="区域1_2_1_1005" rangeCreator="" othersAccessPermission="edit"/>
    <arrUserId title="区域1_2_1_1006" rangeCreator="" othersAccessPermission="edit"/>
    <arrUserId title="区域1_2_1_1007" rangeCreator="" othersAccessPermission="edit"/>
    <arrUserId title="区域1_2_1_1008" rangeCreator="" othersAccessPermission="edit"/>
    <arrUserId title="区域1_2_1_1009" rangeCreator="" othersAccessPermission="edit"/>
    <arrUserId title="区域1_2_1_1010" rangeCreator="" othersAccessPermission="edit"/>
    <arrUserId title="区域1_2_1_1011" rangeCreator="" othersAccessPermission="edit"/>
    <arrUserId title="区域1_2_1_1012" rangeCreator="" othersAccessPermission="edit"/>
    <arrUserId title="区域1_2_1_1013" rangeCreator="" othersAccessPermission="edit"/>
    <arrUserId title="区域1_2_1_1014" rangeCreator="" othersAccessPermission="edit"/>
    <arrUserId title="区域1_2_1_1015" rangeCreator="" othersAccessPermission="edit"/>
    <arrUserId title="区域1_2_1_1016" rangeCreator="" othersAccessPermission="edit"/>
    <arrUserId title="区域1_2_1_1017" rangeCreator="" othersAccessPermission="edit"/>
    <arrUserId title="区域1_2_1_1018" rangeCreator="" othersAccessPermission="edit"/>
    <arrUserId title="区域1_2_1_1019" rangeCreator="" othersAccessPermission="edit"/>
    <arrUserId title="区域1_2_1_1020" rangeCreator="" othersAccessPermission="edit"/>
    <arrUserId title="区域1_2_1_1021" rangeCreator="" othersAccessPermission="edit"/>
    <arrUserId title="区域1_2_1_1022" rangeCreator="" othersAccessPermission="edit"/>
    <arrUserId title="区域1_2_1_1023" rangeCreator="" othersAccessPermission="edit"/>
    <arrUserId title="区域1_2_1_1024" rangeCreator="" othersAccessPermission="edit"/>
    <arrUserId title="区域1_2_1_1025" rangeCreator="" othersAccessPermission="edit"/>
    <arrUserId title="区域1_2_1_1026" rangeCreator="" othersAccessPermission="edit"/>
    <arrUserId title="区域1_2_1_1027" rangeCreator="" othersAccessPermission="edit"/>
    <arrUserId title="区域1_2_1_1028" rangeCreator="" othersAccessPermission="edit"/>
    <arrUserId title="区域1_2_1_1029" rangeCreator="" othersAccessPermission="edit"/>
    <arrUserId title="区域1_2_1_1030" rangeCreator="" othersAccessPermission="edit"/>
    <arrUserId title="区域1_2_1_1031" rangeCreator="" othersAccessPermission="edit"/>
    <arrUserId title="区域1_2_1_1032" rangeCreator="" othersAccessPermission="edit"/>
    <arrUserId title="区域1_2_1_1033" rangeCreator="" othersAccessPermission="edit"/>
    <arrUserId title="区域1_2_1_1034" rangeCreator="" othersAccessPermission="edit"/>
    <arrUserId title="区域1_2_1_1035" rangeCreator="" othersAccessPermission="edit"/>
    <arrUserId title="区域1_2_1_1036" rangeCreator="" othersAccessPermission="edit"/>
    <arrUserId title="区域1_2_1_1037" rangeCreator="" othersAccessPermission="edit"/>
    <arrUserId title="区域1_2_1_1038" rangeCreator="" othersAccessPermission="edit"/>
    <arrUserId title="区域1_2_1_1039" rangeCreator="" othersAccessPermission="edit"/>
    <arrUserId title="区域1_2_1_1040" rangeCreator="" othersAccessPermission="edit"/>
    <arrUserId title="区域1_2_1_1041" rangeCreator="" othersAccessPermission="edit"/>
    <arrUserId title="区域1_2_1_1042" rangeCreator="" othersAccessPermission="edit"/>
    <arrUserId title="区域1_2_1_1043" rangeCreator="" othersAccessPermission="edit"/>
    <arrUserId title="区域1_2_1_1044" rangeCreator="" othersAccessPermission="edit"/>
    <arrUserId title="区域1_2_1_1045" rangeCreator="" othersAccessPermission="edit"/>
    <arrUserId title="区域1_2_1_1046" rangeCreator="" othersAccessPermission="edit"/>
    <arrUserId title="区域1_2_1_1047" rangeCreator="" othersAccessPermission="edit"/>
    <arrUserId title="区域1_2_1_1048" rangeCreator="" othersAccessPermission="edit"/>
    <arrUserId title="区域1_2_1_1049" rangeCreator="" othersAccessPermission="edit"/>
    <arrUserId title="区域1_2_1_1050" rangeCreator="" othersAccessPermission="edit"/>
    <arrUserId title="区域1_2_1_1051" rangeCreator="" othersAccessPermission="edit"/>
    <arrUserId title="区域1_2_1_1052" rangeCreator="" othersAccessPermission="edit"/>
    <arrUserId title="区域1_2_1_1053" rangeCreator="" othersAccessPermission="edit"/>
    <arrUserId title="区域1_2_1_1054" rangeCreator="" othersAccessPermission="edit"/>
    <arrUserId title="区域1_2_1_1055" rangeCreator="" othersAccessPermission="edit"/>
    <arrUserId title="区域1_2_1_1056" rangeCreator="" othersAccessPermission="edit"/>
    <arrUserId title="区域1_2_1_1057" rangeCreator="" othersAccessPermission="edit"/>
    <arrUserId title="区域1_2_1_1058" rangeCreator="" othersAccessPermission="edit"/>
    <arrUserId title="区域1_2_1_1059" rangeCreator="" othersAccessPermission="edit"/>
    <arrUserId title="区域1_2_1_1060" rangeCreator="" othersAccessPermission="edit"/>
    <arrUserId title="区域1_2_1_1061" rangeCreator="" othersAccessPermission="edit"/>
    <arrUserId title="区域1_2_1_1062" rangeCreator="" othersAccessPermission="edit"/>
    <arrUserId title="区域1_2_1_1063" rangeCreator="" othersAccessPermission="edit"/>
    <arrUserId title="区域1_2_1_1064" rangeCreator="" othersAccessPermission="edit"/>
    <arrUserId title="区域1_2_1_1065" rangeCreator="" othersAccessPermission="edit"/>
    <arrUserId title="区域1_2_1_1066" rangeCreator="" othersAccessPermission="edit"/>
    <arrUserId title="区域1_2_1_1067" rangeCreator="" othersAccessPermission="edit"/>
    <arrUserId title="区域1_2_1_1068" rangeCreator="" othersAccessPermission="edit"/>
    <arrUserId title="区域1_2_1_1069" rangeCreator="" othersAccessPermission="edit"/>
    <arrUserId title="区域1_2_1_1070" rangeCreator="" othersAccessPermission="edit"/>
    <arrUserId title="区域1_2_1_1071" rangeCreator="" othersAccessPermission="edit"/>
    <arrUserId title="区域1_2_1_1072" rangeCreator="" othersAccessPermission="edit"/>
    <arrUserId title="区域1_2_1_1073" rangeCreator="" othersAccessPermission="edit"/>
    <arrUserId title="区域1_2_1_1074" rangeCreator="" othersAccessPermission="edit"/>
    <arrUserId title="区域1_2_1_1075" rangeCreator="" othersAccessPermission="edit"/>
    <arrUserId title="区域1_2_1_1076" rangeCreator="" othersAccessPermission="edit"/>
    <arrUserId title="区域1_2_1_1077" rangeCreator="" othersAccessPermission="edit"/>
    <arrUserId title="区域1_2_1_1078" rangeCreator="" othersAccessPermission="edit"/>
    <arrUserId title="区域1_2_1_1079" rangeCreator="" othersAccessPermission="edit"/>
    <arrUserId title="区域1_2_1_1080" rangeCreator="" othersAccessPermission="edit"/>
    <arrUserId title="区域1_2_1_1081" rangeCreator="" othersAccessPermission="edit"/>
    <arrUserId title="区域1_2_1_1082" rangeCreator="" othersAccessPermission="edit"/>
    <arrUserId title="区域1_2_1_1083" rangeCreator="" othersAccessPermission="edit"/>
    <arrUserId title="区域1_2_1_1084" rangeCreator="" othersAccessPermission="edit"/>
    <arrUserId title="区域1_2_1_1085" rangeCreator="" othersAccessPermission="edit"/>
    <arrUserId title="区域1_2_1_1086" rangeCreator="" othersAccessPermission="edit"/>
    <arrUserId title="区域1_2_1_1087" rangeCreator="" othersAccessPermission="edit"/>
    <arrUserId title="区域1_2_1_1088" rangeCreator="" othersAccessPermission="edit"/>
    <arrUserId title="区域1_2_1_1089" rangeCreator="" othersAccessPermission="edit"/>
    <arrUserId title="区域1_2_1_1090" rangeCreator="" othersAccessPermission="edit"/>
    <arrUserId title="区域1_2_1_1091" rangeCreator="" othersAccessPermission="edit"/>
    <arrUserId title="区域1_2_1_1092" rangeCreator="" othersAccessPermission="edit"/>
    <arrUserId title="区域1_2_1_1093" rangeCreator="" othersAccessPermission="edit"/>
    <arrUserId title="区域1_2_1_1094" rangeCreator="" othersAccessPermission="edit"/>
    <arrUserId title="区域1_2_1_1095" rangeCreator="" othersAccessPermission="edit"/>
    <arrUserId title="区域1_2_1_1096" rangeCreator="" othersAccessPermission="edit"/>
    <arrUserId title="区域1_2_1_1097" rangeCreator="" othersAccessPermission="edit"/>
    <arrUserId title="区域1_2_1_1098" rangeCreator="" othersAccessPermission="edit"/>
    <arrUserId title="区域1_2_1_1099" rangeCreator="" othersAccessPermission="edit"/>
    <arrUserId title="区域1_2_1_1100" rangeCreator="" othersAccessPermission="edit"/>
    <arrUserId title="区域1_2_1_1101" rangeCreator="" othersAccessPermission="edit"/>
    <arrUserId title="区域1_2_1_1102" rangeCreator="" othersAccessPermission="edit"/>
    <arrUserId title="区域1_2_1_1103" rangeCreator="" othersAccessPermission="edit"/>
    <arrUserId title="区域1_2_1_1104" rangeCreator="" othersAccessPermission="edit"/>
    <arrUserId title="区域1_2_1_1105" rangeCreator="" othersAccessPermission="edit"/>
    <arrUserId title="区域1_2_1_1106" rangeCreator="" othersAccessPermission="edit"/>
    <arrUserId title="区域1_2_1_1107" rangeCreator="" othersAccessPermission="edit"/>
    <arrUserId title="区域1_2_1_1108" rangeCreator="" othersAccessPermission="edit"/>
    <arrUserId title="区域1_2_1_1109" rangeCreator="" othersAccessPermission="edit"/>
    <arrUserId title="区域1_2_1_1110" rangeCreator="" othersAccessPermission="edit"/>
    <arrUserId title="区域1_2_1_1111" rangeCreator="" othersAccessPermission="edit"/>
    <arrUserId title="区域1_2_1_1112" rangeCreator="" othersAccessPermission="edit"/>
    <arrUserId title="区域1_2_1_1113" rangeCreator="" othersAccessPermission="edit"/>
    <arrUserId title="区域1_2_1_1114" rangeCreator="" othersAccessPermission="edit"/>
    <arrUserId title="区域1_2_1_1115" rangeCreator="" othersAccessPermission="edit"/>
    <arrUserId title="区域1_2_1_1116" rangeCreator="" othersAccessPermission="edit"/>
    <arrUserId title="区域1_2_1_1117" rangeCreator="" othersAccessPermission="edit"/>
    <arrUserId title="区域1_2_1_1118" rangeCreator="" othersAccessPermission="edit"/>
    <arrUserId title="区域1_2_1_1119" rangeCreator="" othersAccessPermission="edit"/>
    <arrUserId title="区域1_2_1_1120" rangeCreator="" othersAccessPermission="edit"/>
    <arrUserId title="区域1_2_1_1121" rangeCreator="" othersAccessPermission="edit"/>
    <arrUserId title="区域1_2_1_1122" rangeCreator="" othersAccessPermission="edit"/>
    <arrUserId title="区域1_2_1_1123" rangeCreator="" othersAccessPermission="edit"/>
    <arrUserId title="区域1_2_1_1124" rangeCreator="" othersAccessPermission="edit"/>
    <arrUserId title="区域1_2_1_1125" rangeCreator="" othersAccessPermission="edit"/>
    <arrUserId title="区域1_2_1_1126" rangeCreator="" othersAccessPermission="edit"/>
    <arrUserId title="区域1_2_1_1127" rangeCreator="" othersAccessPermission="edit"/>
    <arrUserId title="区域1_2_1_1128" rangeCreator="" othersAccessPermission="edit"/>
    <arrUserId title="区域1_2_1_1129" rangeCreator="" othersAccessPermission="edit"/>
    <arrUserId title="区域1_2_1_1130" rangeCreator="" othersAccessPermission="edit"/>
    <arrUserId title="区域1_2_1_1131" rangeCreator="" othersAccessPermission="edit"/>
    <arrUserId title="区域1_2_1_1132" rangeCreator="" othersAccessPermission="edit"/>
    <arrUserId title="区域1_2_1_1133" rangeCreator="" othersAccessPermission="edit"/>
    <arrUserId title="区域1_2_1_1134" rangeCreator="" othersAccessPermission="edit"/>
    <arrUserId title="区域1_2_1_1135" rangeCreator="" othersAccessPermission="edit"/>
    <arrUserId title="区域1_2_1_1136" rangeCreator="" othersAccessPermission="edit"/>
    <arrUserId title="区域1_2_1_1137" rangeCreator="" othersAccessPermission="edit"/>
    <arrUserId title="区域1_2_1_1138" rangeCreator="" othersAccessPermission="edit"/>
    <arrUserId title="区域1_2_1_1139" rangeCreator="" othersAccessPermission="edit"/>
    <arrUserId title="区域1_2_1_1140" rangeCreator="" othersAccessPermission="edit"/>
    <arrUserId title="区域1_2_1_1141" rangeCreator="" othersAccessPermission="edit"/>
    <arrUserId title="区域1_2_1_1142" rangeCreator="" othersAccessPermission="edit"/>
    <arrUserId title="区域1_2_1_1143" rangeCreator="" othersAccessPermission="edit"/>
    <arrUserId title="区域1_2_1_1144" rangeCreator="" othersAccessPermission="edit"/>
    <arrUserId title="区域1_2_1_1145" rangeCreator="" othersAccessPermission="edit"/>
    <arrUserId title="区域1_2_1_1146" rangeCreator="" othersAccessPermission="edit"/>
    <arrUserId title="区域1_2_1_1147" rangeCreator="" othersAccessPermission="edit"/>
    <arrUserId title="区域1_2_1_1148" rangeCreator="" othersAccessPermission="edit"/>
    <arrUserId title="区域1_2_1_1149" rangeCreator="" othersAccessPermission="edit"/>
    <arrUserId title="区域1_2_1_1150" rangeCreator="" othersAccessPermission="edit"/>
    <arrUserId title="区域1_2_1_1151" rangeCreator="" othersAccessPermission="edit"/>
    <arrUserId title="区域1_2_1_1152" rangeCreator="" othersAccessPermission="edit"/>
    <arrUserId title="区域1_2_1_1153" rangeCreator="" othersAccessPermission="edit"/>
    <arrUserId title="区域1_2_1_1154" rangeCreator="" othersAccessPermission="edit"/>
    <arrUserId title="区域1_2_1_1155" rangeCreator="" othersAccessPermission="edit"/>
    <arrUserId title="区域1_2_1_1156" rangeCreator="" othersAccessPermission="edit"/>
    <arrUserId title="区域1_2_1_1157" rangeCreator="" othersAccessPermission="edit"/>
    <arrUserId title="区域1_2_1_1158" rangeCreator="" othersAccessPermission="edit"/>
    <arrUserId title="区域1_2_1_1159" rangeCreator="" othersAccessPermission="edit"/>
    <arrUserId title="区域1_2_1_1160" rangeCreator="" othersAccessPermission="edit"/>
    <arrUserId title="区域1_2_1_1161" rangeCreator="" othersAccessPermission="edit"/>
    <arrUserId title="区域1_2_1_1162" rangeCreator="" othersAccessPermission="edit"/>
    <arrUserId title="区域1_2_1_1163" rangeCreator="" othersAccessPermission="edit"/>
    <arrUserId title="区域1_2_1_1164" rangeCreator="" othersAccessPermission="edit"/>
    <arrUserId title="区域1_2_1_1165" rangeCreator="" othersAccessPermission="edit"/>
    <arrUserId title="区域1_2_1_1166" rangeCreator="" othersAccessPermission="edit"/>
    <arrUserId title="区域1_2_1_1167" rangeCreator="" othersAccessPermission="edit"/>
    <arrUserId title="区域1_2_1_1168" rangeCreator="" othersAccessPermission="edit"/>
    <arrUserId title="区域1_2_1_1169" rangeCreator="" othersAccessPermission="edit"/>
    <arrUserId title="区域1_2_1_1170" rangeCreator="" othersAccessPermission="edit"/>
    <arrUserId title="区域1_2_1_1171" rangeCreator="" othersAccessPermission="edit"/>
    <arrUserId title="区域1_2_1_1172" rangeCreator="" othersAccessPermission="edit"/>
    <arrUserId title="区域1_2_1_1173" rangeCreator="" othersAccessPermission="edit"/>
    <arrUserId title="区域1_2_1_1174" rangeCreator="" othersAccessPermission="edit"/>
    <arrUserId title="区域1_2_1_1175" rangeCreator="" othersAccessPermission="edit"/>
    <arrUserId title="区域1_2_1_1176" rangeCreator="" othersAccessPermission="edit"/>
    <arrUserId title="区域1_2_1_1177" rangeCreator="" othersAccessPermission="edit"/>
    <arrUserId title="区域1_2_1_1178" rangeCreator="" othersAccessPermission="edit"/>
    <arrUserId title="区域1_2_1_1179" rangeCreator="" othersAccessPermission="edit"/>
    <arrUserId title="区域1_2_1_1180" rangeCreator="" othersAccessPermission="edit"/>
    <arrUserId title="区域1_2_1_1181" rangeCreator="" othersAccessPermission="edit"/>
    <arrUserId title="区域1_2_1_1182" rangeCreator="" othersAccessPermission="edit"/>
    <arrUserId title="区域1_2_1_1183" rangeCreator="" othersAccessPermission="edit"/>
    <arrUserId title="区域1_2_1_1184" rangeCreator="" othersAccessPermission="edit"/>
    <arrUserId title="区域1_2_1_1185" rangeCreator="" othersAccessPermission="edit"/>
    <arrUserId title="区域1_2_1_1186" rangeCreator="" othersAccessPermission="edit"/>
    <arrUserId title="区域1_2_1_1187" rangeCreator="" othersAccessPermission="edit"/>
    <arrUserId title="区域1_2_1_1188" rangeCreator="" othersAccessPermission="edit"/>
    <arrUserId title="区域1_2_1_1189" rangeCreator="" othersAccessPermission="edit"/>
    <arrUserId title="区域1_2_1_1190" rangeCreator="" othersAccessPermission="edit"/>
    <arrUserId title="区域1_2_1_1191" rangeCreator="" othersAccessPermission="edit"/>
    <arrUserId title="区域1_2_1_1192" rangeCreator="" othersAccessPermission="edit"/>
    <arrUserId title="区域1_2_1_1193" rangeCreator="" othersAccessPermission="edit"/>
    <arrUserId title="区域1_2_1_1194" rangeCreator="" othersAccessPermission="edit"/>
    <arrUserId title="区域1_2_1_1195" rangeCreator="" othersAccessPermission="edit"/>
    <arrUserId title="区域1_2_1_1196" rangeCreator="" othersAccessPermission="edit"/>
    <arrUserId title="区域1_2_1_1197" rangeCreator="" othersAccessPermission="edit"/>
    <arrUserId title="区域1_2_1_1198" rangeCreator="" othersAccessPermission="edit"/>
    <arrUserId title="区域1_2_1_1199" rangeCreator="" othersAccessPermission="edit"/>
    <arrUserId title="区域1_2_1_1200" rangeCreator="" othersAccessPermission="edit"/>
    <arrUserId title="区域1_2_1_1201" rangeCreator="" othersAccessPermission="edit"/>
    <arrUserId title="区域1_2_1_1202" rangeCreator="" othersAccessPermission="edit"/>
    <arrUserId title="区域1_2_1_1203" rangeCreator="" othersAccessPermission="edit"/>
    <arrUserId title="区域1_2_1_1204" rangeCreator="" othersAccessPermission="edit"/>
    <arrUserId title="区域1_2_1_1205" rangeCreator="" othersAccessPermission="edit"/>
    <arrUserId title="区域1_2_1_1206" rangeCreator="" othersAccessPermission="edit"/>
    <arrUserId title="区域1_2_1_1207" rangeCreator="" othersAccessPermission="edit"/>
    <arrUserId title="区域1_2_1_1208" rangeCreator="" othersAccessPermission="edit"/>
    <arrUserId title="区域1_2_1_1209" rangeCreator="" othersAccessPermission="edit"/>
    <arrUserId title="区域1_2_1_1210" rangeCreator="" othersAccessPermission="edit"/>
    <arrUserId title="区域1_2_1_1211" rangeCreator="" othersAccessPermission="edit"/>
    <arrUserId title="区域1_2_1_1212" rangeCreator="" othersAccessPermission="edit"/>
    <arrUserId title="区域1_2_1_1213" rangeCreator="" othersAccessPermission="edit"/>
    <arrUserId title="区域1_2_1_1214" rangeCreator="" othersAccessPermission="edit"/>
    <arrUserId title="区域1_2_1_1215" rangeCreator="" othersAccessPermission="edit"/>
    <arrUserId title="区域1_2_1_1216" rangeCreator="" othersAccessPermission="edit"/>
    <arrUserId title="区域1_2_1_1217" rangeCreator="" othersAccessPermission="edit"/>
    <arrUserId title="区域1_2_1_1218" rangeCreator="" othersAccessPermission="edit"/>
    <arrUserId title="区域1_2_1_1219" rangeCreator="" othersAccessPermission="edit"/>
    <arrUserId title="区域1_2_1_1220" rangeCreator="" othersAccessPermission="edit"/>
    <arrUserId title="区域1_2_1_1221" rangeCreator="" othersAccessPermission="edit"/>
    <arrUserId title="区域1_2_1_1222" rangeCreator="" othersAccessPermission="edit"/>
    <arrUserId title="区域1_2_1_1223" rangeCreator="" othersAccessPermission="edit"/>
    <arrUserId title="区域1_2_1_1224" rangeCreator="" othersAccessPermission="edit"/>
    <arrUserId title="区域1_2_1_1225" rangeCreator="" othersAccessPermission="edit"/>
    <arrUserId title="区域1_2_1_1226" rangeCreator="" othersAccessPermission="edit"/>
    <arrUserId title="区域1_2_1_1227" rangeCreator="" othersAccessPermission="edit"/>
    <arrUserId title="区域1_2_1_1228" rangeCreator="" othersAccessPermission="edit"/>
    <arrUserId title="区域1_2_1_1229" rangeCreator="" othersAccessPermission="edit"/>
    <arrUserId title="区域1_2_1_1230" rangeCreator="" othersAccessPermission="edit"/>
    <arrUserId title="区域1_2_1_1231" rangeCreator="" othersAccessPermission="edit"/>
    <arrUserId title="区域1_2_1_1232" rangeCreator="" othersAccessPermission="edit"/>
    <arrUserId title="区域1_2_1_1233" rangeCreator="" othersAccessPermission="edit"/>
    <arrUserId title="区域1_2_1_1234" rangeCreator="" othersAccessPermission="edit"/>
    <arrUserId title="区域1_2_1_1235" rangeCreator="" othersAccessPermission="edit"/>
    <arrUserId title="区域1_2_1_1236" rangeCreator="" othersAccessPermission="edit"/>
    <arrUserId title="区域1_2_1_1237" rangeCreator="" othersAccessPermission="edit"/>
    <arrUserId title="区域1_2_1_1238" rangeCreator="" othersAccessPermission="edit"/>
    <arrUserId title="区域1_2_1_1239" rangeCreator="" othersAccessPermission="edit"/>
    <arrUserId title="区域1_2_1_1240" rangeCreator="" othersAccessPermission="edit"/>
    <arrUserId title="区域1_2_1_1241" rangeCreator="" othersAccessPermission="edit"/>
    <arrUserId title="区域1_2_1_1242" rangeCreator="" othersAccessPermission="edit"/>
    <arrUserId title="区域1_2_1_1243" rangeCreator="" othersAccessPermission="edit"/>
    <arrUserId title="区域1_2_1_1244" rangeCreator="" othersAccessPermission="edit"/>
    <arrUserId title="区域1_2_1_1245" rangeCreator="" othersAccessPermission="edit"/>
    <arrUserId title="区域1_2_1_1246" rangeCreator="" othersAccessPermission="edit"/>
    <arrUserId title="区域1_2_1_1247" rangeCreator="" othersAccessPermission="edit"/>
    <arrUserId title="区域1_2_1_1248" rangeCreator="" othersAccessPermission="edit"/>
    <arrUserId title="区域1_2_1_1249" rangeCreator="" othersAccessPermission="edit"/>
    <arrUserId title="区域1_2_1_1250" rangeCreator="" othersAccessPermission="edit"/>
    <arrUserId title="区域1_2_1_1251" rangeCreator="" othersAccessPermission="edit"/>
    <arrUserId title="区域1_2_1_1252" rangeCreator="" othersAccessPermission="edit"/>
    <arrUserId title="区域1_2_1_1253" rangeCreator="" othersAccessPermission="edit"/>
    <arrUserId title="区域1_2_1_1254" rangeCreator="" othersAccessPermission="edit"/>
    <arrUserId title="区域1_2_1_1255" rangeCreator="" othersAccessPermission="edit"/>
    <arrUserId title="区域1_2_1_1256" rangeCreator="" othersAccessPermission="edit"/>
    <arrUserId title="区域1_2_1_1257" rangeCreator="" othersAccessPermission="edit"/>
    <arrUserId title="区域1_2_1_1258" rangeCreator="" othersAccessPermission="edit"/>
    <arrUserId title="区域1_2_1_1259" rangeCreator="" othersAccessPermission="edit"/>
    <arrUserId title="区域1_2_1_1260" rangeCreator="" othersAccessPermission="edit"/>
    <arrUserId title="区域1_2_1_1261" rangeCreator="" othersAccessPermission="edit"/>
    <arrUserId title="区域1_2_1_1262" rangeCreator="" othersAccessPermission="edit"/>
    <arrUserId title="区域1_2_1_1263" rangeCreator="" othersAccessPermission="edit"/>
    <arrUserId title="区域1_2_1_1264" rangeCreator="" othersAccessPermission="edit"/>
    <arrUserId title="区域1_2_1_1265" rangeCreator="" othersAccessPermission="edit"/>
    <arrUserId title="区域1_2_1_1266" rangeCreator="" othersAccessPermission="edit"/>
    <arrUserId title="区域1_2_1_1267" rangeCreator="" othersAccessPermission="edit"/>
    <arrUserId title="区域1_2_1_1268" rangeCreator="" othersAccessPermission="edit"/>
    <arrUserId title="区域1_2_1_1269" rangeCreator="" othersAccessPermission="edit"/>
    <arrUserId title="区域1_2_1_1270" rangeCreator="" othersAccessPermission="edit"/>
    <arrUserId title="区域1_2_1_1271" rangeCreator="" othersAccessPermission="edit"/>
    <arrUserId title="区域1_2_1_1272" rangeCreator="" othersAccessPermission="edit"/>
    <arrUserId title="区域1_2_1_1273" rangeCreator="" othersAccessPermission="edit"/>
    <arrUserId title="区域1_2_1_1274" rangeCreator="" othersAccessPermission="edit"/>
    <arrUserId title="区域1_2_1_1275" rangeCreator="" othersAccessPermission="edit"/>
    <arrUserId title="区域1_2_1_1276" rangeCreator="" othersAccessPermission="edit"/>
    <arrUserId title="区域1_2_1_1277" rangeCreator="" othersAccessPermission="edit"/>
    <arrUserId title="区域1_2_1_1278" rangeCreator="" othersAccessPermission="edit"/>
    <arrUserId title="区域1_2_1_1279" rangeCreator="" othersAccessPermission="edit"/>
    <arrUserId title="区域1_2_1_1280" rangeCreator="" othersAccessPermission="edit"/>
    <arrUserId title="区域1_2_1_1281" rangeCreator="" othersAccessPermission="edit"/>
    <arrUserId title="区域1_2_1_1282" rangeCreator="" othersAccessPermission="edit"/>
    <arrUserId title="区域1_2_1_1283" rangeCreator="" othersAccessPermission="edit"/>
    <arrUserId title="区域1_2_1_1284" rangeCreator="" othersAccessPermission="edit"/>
    <arrUserId title="区域1_2_1_1285" rangeCreator="" othersAccessPermission="edit"/>
    <arrUserId title="区域1_2_1_1286" rangeCreator="" othersAccessPermission="edit"/>
    <arrUserId title="区域1_2_1_1287" rangeCreator="" othersAccessPermission="edit"/>
    <arrUserId title="区域1_2_1_1288" rangeCreator="" othersAccessPermission="edit"/>
    <arrUserId title="区域1_2_1_1289" rangeCreator="" othersAccessPermission="edit"/>
    <arrUserId title="区域1_2_1_1290" rangeCreator="" othersAccessPermission="edit"/>
    <arrUserId title="区域1_2_1_1291" rangeCreator="" othersAccessPermission="edit"/>
    <arrUserId title="区域1_2_1_1292" rangeCreator="" othersAccessPermission="edit"/>
    <arrUserId title="区域1_2_1_1293" rangeCreator="" othersAccessPermission="edit"/>
    <arrUserId title="区域1_2_1_1294" rangeCreator="" othersAccessPermission="edit"/>
    <arrUserId title="区域1_2_1_1295" rangeCreator="" othersAccessPermission="edit"/>
    <arrUserId title="区域1_2_1_1296" rangeCreator="" othersAccessPermission="edit"/>
    <arrUserId title="区域1_2_1_1297" rangeCreator="" othersAccessPermission="edit"/>
    <arrUserId title="区域1_2_1_1298" rangeCreator="" othersAccessPermission="edit"/>
    <arrUserId title="区域1_2_1_1299" rangeCreator="" othersAccessPermission="edit"/>
    <arrUserId title="区域1_2_1_1300" rangeCreator="" othersAccessPermission="edit"/>
    <arrUserId title="区域1_2_1_1301" rangeCreator="" othersAccessPermission="edit"/>
    <arrUserId title="区域1_2_1_1302" rangeCreator="" othersAccessPermission="edit"/>
    <arrUserId title="区域1_2_1_1303" rangeCreator="" othersAccessPermission="edit"/>
    <arrUserId title="区域1_2_1_1304" rangeCreator="" othersAccessPermission="edit"/>
    <arrUserId title="区域1_2_1_1305" rangeCreator="" othersAccessPermission="edit"/>
    <arrUserId title="区域1_2_1_1306" rangeCreator="" othersAccessPermission="edit"/>
    <arrUserId title="区域1_2_1_1307" rangeCreator="" othersAccessPermission="edit"/>
    <arrUserId title="区域1_2_1_1308" rangeCreator="" othersAccessPermission="edit"/>
    <arrUserId title="区域1_2_1_1309" rangeCreator="" othersAccessPermission="edit"/>
    <arrUserId title="区域1_2_1_1310" rangeCreator="" othersAccessPermission="edit"/>
    <arrUserId title="区域1_2_1_1311" rangeCreator="" othersAccessPermission="edit"/>
    <arrUserId title="区域1_2_1_1312" rangeCreator="" othersAccessPermission="edit"/>
    <arrUserId title="区域1_2_1_1313" rangeCreator="" othersAccessPermission="edit"/>
    <arrUserId title="区域1_2_1_1314" rangeCreator="" othersAccessPermission="edit"/>
    <arrUserId title="区域1_2_1_1315" rangeCreator="" othersAccessPermission="edit"/>
    <arrUserId title="区域1_2_1_1316" rangeCreator="" othersAccessPermission="edit"/>
    <arrUserId title="区域1_2_1_1317" rangeCreator="" othersAccessPermission="edit"/>
    <arrUserId title="区域1_2_1_1318" rangeCreator="" othersAccessPermission="edit"/>
    <arrUserId title="区域1_2_1_1319" rangeCreator="" othersAccessPermission="edit"/>
    <arrUserId title="区域1_2_1_1320" rangeCreator="" othersAccessPermission="edit"/>
    <arrUserId title="区域1_2_1_1321" rangeCreator="" othersAccessPermission="edit"/>
    <arrUserId title="区域1_2_1_1322" rangeCreator="" othersAccessPermission="edit"/>
    <arrUserId title="区域1_2_1_1323" rangeCreator="" othersAccessPermission="edit"/>
    <arrUserId title="区域1_2_1_1324" rangeCreator="" othersAccessPermission="edit"/>
    <arrUserId title="区域1_2_1_1325" rangeCreator="" othersAccessPermission="edit"/>
    <arrUserId title="区域1_2_1_1326" rangeCreator="" othersAccessPermission="edit"/>
    <arrUserId title="区域1_2_1_1327" rangeCreator="" othersAccessPermission="edit"/>
    <arrUserId title="区域1_2_1_1328" rangeCreator="" othersAccessPermission="edit"/>
    <arrUserId title="区域1_2_1_1329" rangeCreator="" othersAccessPermission="edit"/>
    <arrUserId title="区域1_2_1_1330" rangeCreator="" othersAccessPermission="edit"/>
    <arrUserId title="区域1_2_1_1331" rangeCreator="" othersAccessPermission="edit"/>
    <arrUserId title="区域1_2_1_1332" rangeCreator="" othersAccessPermission="edit"/>
    <arrUserId title="区域1_2_1_1333" rangeCreator="" othersAccessPermission="edit"/>
    <arrUserId title="区域1_2_1_1334" rangeCreator="" othersAccessPermission="edit"/>
    <arrUserId title="区域1_2_1_1335" rangeCreator="" othersAccessPermission="edit"/>
    <arrUserId title="区域1_2_1_1336" rangeCreator="" othersAccessPermission="edit"/>
    <arrUserId title="区域1_2_1_1337" rangeCreator="" othersAccessPermission="edit"/>
    <arrUserId title="区域1_2_1_1338" rangeCreator="" othersAccessPermission="edit"/>
    <arrUserId title="区域1_2_1_1339" rangeCreator="" othersAccessPermission="edit"/>
    <arrUserId title="区域1_2_1_1340" rangeCreator="" othersAccessPermission="edit"/>
    <arrUserId title="区域1_2_1_1341" rangeCreator="" othersAccessPermission="edit"/>
    <arrUserId title="区域1_2_1_1342" rangeCreator="" othersAccessPermission="edit"/>
    <arrUserId title="区域1_2_1_1343" rangeCreator="" othersAccessPermission="edit"/>
    <arrUserId title="区域1_2_1_1344" rangeCreator="" othersAccessPermission="edit"/>
    <arrUserId title="区域1_2_1_1345" rangeCreator="" othersAccessPermission="edit"/>
    <arrUserId title="区域1_2_1_1346" rangeCreator="" othersAccessPermission="edit"/>
    <arrUserId title="区域1_2_1_1347" rangeCreator="" othersAccessPermission="edit"/>
    <arrUserId title="区域1_2_1_1348" rangeCreator="" othersAccessPermission="edit"/>
    <arrUserId title="区域1_2_1_1349" rangeCreator="" othersAccessPermission="edit"/>
    <arrUserId title="区域1_2_1_1350" rangeCreator="" othersAccessPermission="edit"/>
    <arrUserId title="区域1_2_1_1351" rangeCreator="" othersAccessPermission="edit"/>
    <arrUserId title="区域1_2_1_1352" rangeCreator="" othersAccessPermission="edit"/>
    <arrUserId title="区域1_2_1_1353" rangeCreator="" othersAccessPermission="edit"/>
    <arrUserId title="区域1_2_1_1354" rangeCreator="" othersAccessPermission="edit"/>
    <arrUserId title="区域1_2_1_1355" rangeCreator="" othersAccessPermission="edit"/>
    <arrUserId title="区域1_2_1_1356" rangeCreator="" othersAccessPermission="edit"/>
    <arrUserId title="区域1_2_1_1357" rangeCreator="" othersAccessPermission="edit"/>
    <arrUserId title="区域1_2_1_1358" rangeCreator="" othersAccessPermission="edit"/>
    <arrUserId title="区域1_2_1_1359" rangeCreator="" othersAccessPermission="edit"/>
    <arrUserId title="区域1_2_1_1360" rangeCreator="" othersAccessPermission="edit"/>
    <arrUserId title="区域1_2_1_1361" rangeCreator="" othersAccessPermission="edit"/>
    <arrUserId title="区域1_2_1_1362" rangeCreator="" othersAccessPermission="edit"/>
    <arrUserId title="区域1_2_1_1363" rangeCreator="" othersAccessPermission="edit"/>
    <arrUserId title="区域1_2_1_1364" rangeCreator="" othersAccessPermission="edit"/>
    <arrUserId title="区域1_2_1_1365" rangeCreator="" othersAccessPermission="edit"/>
    <arrUserId title="区域1_2_1_1366" rangeCreator="" othersAccessPermission="edit"/>
    <arrUserId title="区域1_2_1_1367" rangeCreator="" othersAccessPermission="edit"/>
    <arrUserId title="区域1_2_1_1368" rangeCreator="" othersAccessPermission="edit"/>
    <arrUserId title="区域1_2_1_1369" rangeCreator="" othersAccessPermission="edit"/>
    <arrUserId title="区域1_2_1_1370" rangeCreator="" othersAccessPermission="edit"/>
    <arrUserId title="区域1_2_1_1371" rangeCreator="" othersAccessPermission="edit"/>
    <arrUserId title="区域1_2_1_1372" rangeCreator="" othersAccessPermission="edit"/>
    <arrUserId title="区域1_2_1_1373" rangeCreator="" othersAccessPermission="edit"/>
    <arrUserId title="区域1_2_1_1374" rangeCreator="" othersAccessPermission="edit"/>
    <arrUserId title="区域1_2_1_1375" rangeCreator="" othersAccessPermission="edit"/>
    <arrUserId title="区域1_2_1_1376" rangeCreator="" othersAccessPermission="edit"/>
    <arrUserId title="区域1_2_1_1377" rangeCreator="" othersAccessPermission="edit"/>
    <arrUserId title="区域1_2_1_1378" rangeCreator="" othersAccessPermission="edit"/>
    <arrUserId title="区域1_2_1_1379" rangeCreator="" othersAccessPermission="edit"/>
    <arrUserId title="区域1_2_1_1380" rangeCreator="" othersAccessPermission="edit"/>
    <arrUserId title="区域1_2_1_1381" rangeCreator="" othersAccessPermission="edit"/>
    <arrUserId title="区域1_2_1_1382" rangeCreator="" othersAccessPermission="edit"/>
    <arrUserId title="区域1_2_1_1383" rangeCreator="" othersAccessPermission="edit"/>
    <arrUserId title="区域1_2_1_1384" rangeCreator="" othersAccessPermission="edit"/>
    <arrUserId title="区域1_2_1_1385" rangeCreator="" othersAccessPermission="edit"/>
    <arrUserId title="区域1_2_1_1386" rangeCreator="" othersAccessPermission="edit"/>
    <arrUserId title="区域1_2_1_1387" rangeCreator="" othersAccessPermission="edit"/>
    <arrUserId title="区域1_2_1_1388" rangeCreator="" othersAccessPermission="edit"/>
    <arrUserId title="区域1_2_1_1389" rangeCreator="" othersAccessPermission="edit"/>
    <arrUserId title="区域1_2_1_1390" rangeCreator="" othersAccessPermission="edit"/>
    <arrUserId title="区域1_2_1_1391" rangeCreator="" othersAccessPermission="edit"/>
    <arrUserId title="区域1_2_1_1392" rangeCreator="" othersAccessPermission="edit"/>
    <arrUserId title="区域1_2_1_1393" rangeCreator="" othersAccessPermission="edit"/>
    <arrUserId title="区域1_2_1_1394" rangeCreator="" othersAccessPermission="edit"/>
    <arrUserId title="区域1_2_1_1395" rangeCreator="" othersAccessPermission="edit"/>
    <arrUserId title="区域1_2_1_1396" rangeCreator="" othersAccessPermission="edit"/>
    <arrUserId title="区域1_2_1_1397" rangeCreator="" othersAccessPermission="edit"/>
    <arrUserId title="区域1_2_1_1398" rangeCreator="" othersAccessPermission="edit"/>
    <arrUserId title="区域1_2_1_1399" rangeCreator="" othersAccessPermission="edit"/>
    <arrUserId title="区域1_2_1_1400" rangeCreator="" othersAccessPermission="edit"/>
    <arrUserId title="区域1_2_1_1401" rangeCreator="" othersAccessPermission="edit"/>
    <arrUserId title="区域1_2_1_1402" rangeCreator="" othersAccessPermission="edit"/>
    <arrUserId title="区域1_2_1_1403" rangeCreator="" othersAccessPermission="edit"/>
    <arrUserId title="区域1_2_1_1404" rangeCreator="" othersAccessPermission="edit"/>
    <arrUserId title="区域1_2_1_1405" rangeCreator="" othersAccessPermission="edit"/>
    <arrUserId title="区域1_2_1_1406" rangeCreator="" othersAccessPermission="edit"/>
    <arrUserId title="区域1_2_1_1407" rangeCreator="" othersAccessPermission="edit"/>
    <arrUserId title="区域1_2_1_1408" rangeCreator="" othersAccessPermission="edit"/>
    <arrUserId title="区域1_2_1_1409" rangeCreator="" othersAccessPermission="edit"/>
    <arrUserId title="区域1_2_1_1410" rangeCreator="" othersAccessPermission="edit"/>
    <arrUserId title="区域1_2_1_1411" rangeCreator="" othersAccessPermission="edit"/>
    <arrUserId title="区域1_2_1_1412" rangeCreator="" othersAccessPermission="edit"/>
    <arrUserId title="区域1_2_1_1413" rangeCreator="" othersAccessPermission="edit"/>
    <arrUserId title="区域1_2_1_1414" rangeCreator="" othersAccessPermission="edit"/>
    <arrUserId title="区域1_2_1_1415" rangeCreator="" othersAccessPermission="edit"/>
    <arrUserId title="区域1_2_1_1416" rangeCreator="" othersAccessPermission="edit"/>
    <arrUserId title="区域1_2_1_1417" rangeCreator="" othersAccessPermission="edit"/>
    <arrUserId title="区域1_2_1_1418" rangeCreator="" othersAccessPermission="edit"/>
    <arrUserId title="区域1_2_1_1419" rangeCreator="" othersAccessPermission="edit"/>
    <arrUserId title="区域1_2_1_1420" rangeCreator="" othersAccessPermission="edit"/>
    <arrUserId title="区域1_2_1_1421" rangeCreator="" othersAccessPermission="edit"/>
    <arrUserId title="区域1_2_1_1422" rangeCreator="" othersAccessPermission="edit"/>
    <arrUserId title="区域1_2_1_1423" rangeCreator="" othersAccessPermission="edit"/>
    <arrUserId title="区域1_2_1_1424" rangeCreator="" othersAccessPermission="edit"/>
    <arrUserId title="区域1_2_1_1425" rangeCreator="" othersAccessPermission="edit"/>
    <arrUserId title="区域1_2_1_1426" rangeCreator="" othersAccessPermission="edit"/>
    <arrUserId title="区域1_2_1_1427" rangeCreator="" othersAccessPermission="edit"/>
    <arrUserId title="区域1_2_1_1428" rangeCreator="" othersAccessPermission="edit"/>
    <arrUserId title="区域1_2_1_1429" rangeCreator="" othersAccessPermission="edit"/>
    <arrUserId title="区域1_2_1_1430" rangeCreator="" othersAccessPermission="edit"/>
    <arrUserId title="区域1_2_1_1431" rangeCreator="" othersAccessPermission="edit"/>
    <arrUserId title="区域1_2_1_1432" rangeCreator="" othersAccessPermission="edit"/>
    <arrUserId title="区域1_2_1_1433" rangeCreator="" othersAccessPermission="edit"/>
    <arrUserId title="区域1_2_1_1434" rangeCreator="" othersAccessPermission="edit"/>
    <arrUserId title="区域1_2_1_1435" rangeCreator="" othersAccessPermission="edit"/>
    <arrUserId title="区域1_2_1_1436" rangeCreator="" othersAccessPermission="edit"/>
    <arrUserId title="区域1_2_1_1437" rangeCreator="" othersAccessPermission="edit"/>
    <arrUserId title="区域1_2_1_1438" rangeCreator="" othersAccessPermission="edit"/>
    <arrUserId title="区域1_2_1_1439" rangeCreator="" othersAccessPermission="edit"/>
    <arrUserId title="区域1_2_1_1440" rangeCreator="" othersAccessPermission="edit"/>
    <arrUserId title="区域1_2_1_1441" rangeCreator="" othersAccessPermission="edit"/>
    <arrUserId title="区域1_2_1_1442" rangeCreator="" othersAccessPermission="edit"/>
    <arrUserId title="区域1_2_1_1443" rangeCreator="" othersAccessPermission="edit"/>
    <arrUserId title="区域1_2_1_1444" rangeCreator="" othersAccessPermission="edit"/>
    <arrUserId title="区域1_2_1_1445" rangeCreator="" othersAccessPermission="edit"/>
    <arrUserId title="区域1_2_1_1446" rangeCreator="" othersAccessPermission="edit"/>
    <arrUserId title="区域1_2_1_1447" rangeCreator="" othersAccessPermission="edit"/>
    <arrUserId title="区域1_2_1_1448" rangeCreator="" othersAccessPermission="edit"/>
    <arrUserId title="区域1_2_1_1449" rangeCreator="" othersAccessPermission="edit"/>
    <arrUserId title="区域1_2_1_1450" rangeCreator="" othersAccessPermission="edit"/>
    <arrUserId title="区域1_2_1_1451" rangeCreator="" othersAccessPermission="edit"/>
    <arrUserId title="区域1_2_1_1452" rangeCreator="" othersAccessPermission="edit"/>
    <arrUserId title="区域1_2_1_1453" rangeCreator="" othersAccessPermission="edit"/>
    <arrUserId title="区域1_2_1_1454" rangeCreator="" othersAccessPermission="edit"/>
    <arrUserId title="区域1_2_1_1455" rangeCreator="" othersAccessPermission="edit"/>
    <arrUserId title="区域1_2_1_1456" rangeCreator="" othersAccessPermission="edit"/>
    <arrUserId title="区域1_2_1_1457" rangeCreator="" othersAccessPermission="edit"/>
    <arrUserId title="区域1_2_1_1458" rangeCreator="" othersAccessPermission="edit"/>
    <arrUserId title="区域1_2_1_1459" rangeCreator="" othersAccessPermission="edit"/>
    <arrUserId title="区域1_2_1_1460" rangeCreator="" othersAccessPermission="edit"/>
    <arrUserId title="区域1_2_1_1461" rangeCreator="" othersAccessPermission="edit"/>
    <arrUserId title="区域1_2_1_1462" rangeCreator="" othersAccessPermission="edit"/>
    <arrUserId title="区域1_2_1_1463" rangeCreator="" othersAccessPermission="edit"/>
    <arrUserId title="区域1_2_1_1464" rangeCreator="" othersAccessPermission="edit"/>
    <arrUserId title="区域1_2_1_1465" rangeCreator="" othersAccessPermission="edit"/>
    <arrUserId title="区域1_2_1_1466" rangeCreator="" othersAccessPermission="edit"/>
    <arrUserId title="区域1_2_1_1467" rangeCreator="" othersAccessPermission="edit"/>
    <arrUserId title="区域1_2_1_1468" rangeCreator="" othersAccessPermission="edit"/>
    <arrUserId title="区域1_2_1_1469" rangeCreator="" othersAccessPermission="edit"/>
    <arrUserId title="区域1_2_1_1470" rangeCreator="" othersAccessPermission="edit"/>
    <arrUserId title="区域1_2_1_1471" rangeCreator="" othersAccessPermission="edit"/>
    <arrUserId title="区域1_2_1_1472" rangeCreator="" othersAccessPermission="edit"/>
    <arrUserId title="区域1_2_1_1473" rangeCreator="" othersAccessPermission="edit"/>
    <arrUserId title="区域1_2_1_1474" rangeCreator="" othersAccessPermission="edit"/>
    <arrUserId title="区域1_2_1_1475" rangeCreator="" othersAccessPermission="edit"/>
    <arrUserId title="区域1_2_1_1476" rangeCreator="" othersAccessPermission="edit"/>
    <arrUserId title="区域1_2_1_1477" rangeCreator="" othersAccessPermission="edit"/>
    <arrUserId title="区域1_2_1_1478" rangeCreator="" othersAccessPermission="edit"/>
    <arrUserId title="区域1_2_1_1479" rangeCreator="" othersAccessPermission="edit"/>
    <arrUserId title="区域1_2_1_1480" rangeCreator="" othersAccessPermission="edit"/>
    <arrUserId title="区域1_2_1_1481" rangeCreator="" othersAccessPermission="edit"/>
    <arrUserId title="区域1_2_1_1482" rangeCreator="" othersAccessPermission="edit"/>
    <arrUserId title="区域1_2_1_1483" rangeCreator="" othersAccessPermission="edit"/>
    <arrUserId title="区域1_2_1_1484" rangeCreator="" othersAccessPermission="edit"/>
    <arrUserId title="区域1_2_1_1485" rangeCreator="" othersAccessPermission="edit"/>
    <arrUserId title="区域1_2_1_1486" rangeCreator="" othersAccessPermission="edit"/>
    <arrUserId title="区域1_2_1_1487" rangeCreator="" othersAccessPermission="edit"/>
    <arrUserId title="区域1_2_1_1488" rangeCreator="" othersAccessPermission="edit"/>
    <arrUserId title="区域1_2_1_1489" rangeCreator="" othersAccessPermission="edit"/>
    <arrUserId title="区域1_2_1_1490" rangeCreator="" othersAccessPermission="edit"/>
    <arrUserId title="区域1_2_1_1491" rangeCreator="" othersAccessPermission="edit"/>
    <arrUserId title="区域1_2_1_1492" rangeCreator="" othersAccessPermission="edit"/>
    <arrUserId title="区域1_2_1_1493" rangeCreator="" othersAccessPermission="edit"/>
    <arrUserId title="区域1_2_1_1494" rangeCreator="" othersAccessPermission="edit"/>
    <arrUserId title="区域1_2_1_1495" rangeCreator="" othersAccessPermission="edit"/>
    <arrUserId title="区域1_2_1_1496" rangeCreator="" othersAccessPermission="edit"/>
    <arrUserId title="区域1_2_1_1497" rangeCreator="" othersAccessPermission="edit"/>
    <arrUserId title="区域1_2_1_1498" rangeCreator="" othersAccessPermission="edit"/>
    <arrUserId title="区域1_2_1_1499" rangeCreator="" othersAccessPermission="edit"/>
    <arrUserId title="区域1_2_1_1500" rangeCreator="" othersAccessPermission="edit"/>
    <arrUserId title="区域1_2_1_1501" rangeCreator="" othersAccessPermission="edit"/>
    <arrUserId title="区域1_2_1_1502" rangeCreator="" othersAccessPermission="edit"/>
    <arrUserId title="区域1_2_1_1503" rangeCreator="" othersAccessPermission="edit"/>
    <arrUserId title="区域1_2_1_1504" rangeCreator="" othersAccessPermission="edit"/>
    <arrUserId title="区域1_2_1_1505" rangeCreator="" othersAccessPermission="edit"/>
    <arrUserId title="区域1_2_1_1506" rangeCreator="" othersAccessPermission="edit"/>
    <arrUserId title="区域1_2_1_1507" rangeCreator="" othersAccessPermission="edit"/>
    <arrUserId title="区域1_2_1_1508" rangeCreator="" othersAccessPermission="edit"/>
    <arrUserId title="区域1_2_1_1509" rangeCreator="" othersAccessPermission="edit"/>
    <arrUserId title="区域1_2_1_1510" rangeCreator="" othersAccessPermission="edit"/>
    <arrUserId title="区域1_2_1_1511" rangeCreator="" othersAccessPermission="edit"/>
    <arrUserId title="区域1_2_1_1512" rangeCreator="" othersAccessPermission="edit"/>
    <arrUserId title="区域1_2_1_1513" rangeCreator="" othersAccessPermission="edit"/>
    <arrUserId title="区域1_2_1_1514" rangeCreator="" othersAccessPermission="edit"/>
    <arrUserId title="区域1_2_1_1515" rangeCreator="" othersAccessPermission="edit"/>
    <arrUserId title="区域1_2_1_1516" rangeCreator="" othersAccessPermission="edit"/>
    <arrUserId title="区域1_2_1_1517" rangeCreator="" othersAccessPermission="edit"/>
    <arrUserId title="区域1_2_1_1518" rangeCreator="" othersAccessPermission="edit"/>
    <arrUserId title="区域1_2_1_1519" rangeCreator="" othersAccessPermission="edit"/>
    <arrUserId title="区域1_2_1_1520" rangeCreator="" othersAccessPermission="edit"/>
    <arrUserId title="区域1_2_1_1521" rangeCreator="" othersAccessPermission="edit"/>
    <arrUserId title="区域1_2_1_1522" rangeCreator="" othersAccessPermission="edit"/>
    <arrUserId title="区域1_2_1_1523" rangeCreator="" othersAccessPermission="edit"/>
    <arrUserId title="区域1_2_1_1524" rangeCreator="" othersAccessPermission="edit"/>
    <arrUserId title="区域1_2_1_1525" rangeCreator="" othersAccessPermission="edit"/>
    <arrUserId title="区域1_2_1_1526" rangeCreator="" othersAccessPermission="edit"/>
    <arrUserId title="区域1_2_1_1527" rangeCreator="" othersAccessPermission="edit"/>
    <arrUserId title="区域1_2_1_1528" rangeCreator="" othersAccessPermission="edit"/>
    <arrUserId title="区域1_2_1_1529" rangeCreator="" othersAccessPermission="edit"/>
    <arrUserId title="区域1_2_1_1530" rangeCreator="" othersAccessPermission="edit"/>
    <arrUserId title="区域1_2_1_1531" rangeCreator="" othersAccessPermission="edit"/>
    <arrUserId title="区域1_2_1_1532" rangeCreator="" othersAccessPermission="edit"/>
    <arrUserId title="区域1_2_1_1533" rangeCreator="" othersAccessPermission="edit"/>
    <arrUserId title="区域1_2_1_1534" rangeCreator="" othersAccessPermission="edit"/>
    <arrUserId title="区域1_2_1_1535" rangeCreator="" othersAccessPermission="edit"/>
    <arrUserId title="区域1_2_1_1536" rangeCreator="" othersAccessPermission="edit"/>
    <arrUserId title="区域1_2_1_1537" rangeCreator="" othersAccessPermission="edit"/>
    <arrUserId title="区域1_2_1_1538" rangeCreator="" othersAccessPermission="edit"/>
    <arrUserId title="区域1_2_1_1539" rangeCreator="" othersAccessPermission="edit"/>
    <arrUserId title="区域1_2_1_1540" rangeCreator="" othersAccessPermission="edit"/>
    <arrUserId title="区域1_2_1_1541" rangeCreator="" othersAccessPermission="edit"/>
    <arrUserId title="区域1_2_1_1542" rangeCreator="" othersAccessPermission="edit"/>
    <arrUserId title="区域1_2_1_1543" rangeCreator="" othersAccessPermission="edit"/>
    <arrUserId title="区域1_2_1_1544" rangeCreator="" othersAccessPermission="edit"/>
    <arrUserId title="区域1_2_1_1545" rangeCreator="" othersAccessPermission="edit"/>
    <arrUserId title="区域1_2_1_1546" rangeCreator="" othersAccessPermission="edit"/>
    <arrUserId title="区域1_2_1_1547" rangeCreator="" othersAccessPermission="edit"/>
    <arrUserId title="区域1_2_1_1548" rangeCreator="" othersAccessPermission="edit"/>
    <arrUserId title="区域1_2_1_1549" rangeCreator="" othersAccessPermission="edit"/>
    <arrUserId title="区域1_2_1_1550" rangeCreator="" othersAccessPermission="edit"/>
    <arrUserId title="区域1_2_1_1551" rangeCreator="" othersAccessPermission="edit"/>
    <arrUserId title="区域1_2_1_1552" rangeCreator="" othersAccessPermission="edit"/>
    <arrUserId title="区域1_2_1_1553" rangeCreator="" othersAccessPermission="edit"/>
    <arrUserId title="区域1_2_1_1554" rangeCreator="" othersAccessPermission="edit"/>
    <arrUserId title="区域1_2_1_1555" rangeCreator="" othersAccessPermission="edit"/>
    <arrUserId title="区域1_2_1_1556" rangeCreator="" othersAccessPermission="edit"/>
    <arrUserId title="区域1_2_1_1557" rangeCreator="" othersAccessPermission="edit"/>
    <arrUserId title="区域1_2_1_1558" rangeCreator="" othersAccessPermission="edit"/>
    <arrUserId title="区域1_2_1_1559" rangeCreator="" othersAccessPermission="edit"/>
    <arrUserId title="区域1_2_1_1560" rangeCreator="" othersAccessPermission="edit"/>
    <arrUserId title="区域1_2_1_1561" rangeCreator="" othersAccessPermission="edit"/>
    <arrUserId title="区域1_2_1_1562" rangeCreator="" othersAccessPermission="edit"/>
    <arrUserId title="区域1_2_1_1563" rangeCreator="" othersAccessPermission="edit"/>
    <arrUserId title="区域1_2_1_1564" rangeCreator="" othersAccessPermission="edit"/>
    <arrUserId title="区域1_2_1_1565" rangeCreator="" othersAccessPermission="edit"/>
    <arrUserId title="区域1_2_1_1566" rangeCreator="" othersAccessPermission="edit"/>
    <arrUserId title="区域1_2_1_1567" rangeCreator="" othersAccessPermission="edit"/>
    <arrUserId title="区域1_2_1_1568" rangeCreator="" othersAccessPermission="edit"/>
    <arrUserId title="区域1_2_1_1569" rangeCreator="" othersAccessPermission="edit"/>
    <arrUserId title="区域1_2_1_1570" rangeCreator="" othersAccessPermission="edit"/>
    <arrUserId title="区域1_2_1_1571" rangeCreator="" othersAccessPermission="edit"/>
    <arrUserId title="区域1_2_1_1572" rangeCreator="" othersAccessPermission="edit"/>
    <arrUserId title="区域1_2_1_1573" rangeCreator="" othersAccessPermission="edit"/>
    <arrUserId title="区域1_2_1_1574" rangeCreator="" othersAccessPermission="edit"/>
    <arrUserId title="区域1_2_1_1575" rangeCreator="" othersAccessPermission="edit"/>
    <arrUserId title="区域1_2_1_1576" rangeCreator="" othersAccessPermission="edit"/>
    <arrUserId title="区域1_2_1_1577" rangeCreator="" othersAccessPermission="edit"/>
    <arrUserId title="区域1_2_1_1578" rangeCreator="" othersAccessPermission="edit"/>
    <arrUserId title="区域1_2_1_1579" rangeCreator="" othersAccessPermission="edit"/>
    <arrUserId title="区域1_2_1_1580" rangeCreator="" othersAccessPermission="edit"/>
    <arrUserId title="区域1_2_1_1581" rangeCreator="" othersAccessPermission="edit"/>
    <arrUserId title="区域1_2_1_1582" rangeCreator="" othersAccessPermission="edit"/>
    <arrUserId title="区域1_2_1_1583" rangeCreator="" othersAccessPermission="edit"/>
    <arrUserId title="区域1_2_1_1584" rangeCreator="" othersAccessPermission="edit"/>
    <arrUserId title="区域1_2_1_1585" rangeCreator="" othersAccessPermission="edit"/>
    <arrUserId title="区域1_2_1_1586" rangeCreator="" othersAccessPermission="edit"/>
    <arrUserId title="区域1_2_1_1587" rangeCreator="" othersAccessPermission="edit"/>
    <arrUserId title="区域1_2_1_1588" rangeCreator="" othersAccessPermission="edit"/>
    <arrUserId title="区域1_2_1_1589" rangeCreator="" othersAccessPermission="edit"/>
    <arrUserId title="区域1_2_1_1590" rangeCreator="" othersAccessPermission="edit"/>
    <arrUserId title="区域1_2_1_1591" rangeCreator="" othersAccessPermission="edit"/>
    <arrUserId title="区域1_2_1_1592" rangeCreator="" othersAccessPermission="edit"/>
    <arrUserId title="区域1_2_1_1593" rangeCreator="" othersAccessPermission="edit"/>
    <arrUserId title="区域1_2_1_1594" rangeCreator="" othersAccessPermission="edit"/>
    <arrUserId title="区域1_2_1_1595" rangeCreator="" othersAccessPermission="edit"/>
    <arrUserId title="区域1_2_1_1596" rangeCreator="" othersAccessPermission="edit"/>
    <arrUserId title="区域1_2_1_1597" rangeCreator="" othersAccessPermission="edit"/>
    <arrUserId title="区域1_2_1_1598" rangeCreator="" othersAccessPermission="edit"/>
    <arrUserId title="区域1_2_1_1599" rangeCreator="" othersAccessPermission="edit"/>
    <arrUserId title="区域1_2_1_1600" rangeCreator="" othersAccessPermission="edit"/>
    <arrUserId title="区域1_2_1_1601" rangeCreator="" othersAccessPermission="edit"/>
    <arrUserId title="区域1_2_1_1602" rangeCreator="" othersAccessPermission="edit"/>
    <arrUserId title="区域1_2_1_1603" rangeCreator="" othersAccessPermission="edit"/>
    <arrUserId title="区域1_2_1_1604" rangeCreator="" othersAccessPermission="edit"/>
    <arrUserId title="区域1_2_1_1605" rangeCreator="" othersAccessPermission="edit"/>
    <arrUserId title="区域1_2_1_1606" rangeCreator="" othersAccessPermission="edit"/>
    <arrUserId title="区域1_2_1_1607" rangeCreator="" othersAccessPermission="edit"/>
    <arrUserId title="区域1_2_1_1608" rangeCreator="" othersAccessPermission="edit"/>
    <arrUserId title="区域1_2_1_1609" rangeCreator="" othersAccessPermission="edit"/>
    <arrUserId title="区域1_2_1_1610" rangeCreator="" othersAccessPermission="edit"/>
    <arrUserId title="区域1_2_1_1611" rangeCreator="" othersAccessPermission="edit"/>
    <arrUserId title="区域1_2_1_1612" rangeCreator="" othersAccessPermission="edit"/>
    <arrUserId title="区域1_2_1_1613" rangeCreator="" othersAccessPermission="edit"/>
    <arrUserId title="区域1_2_1_1614" rangeCreator="" othersAccessPermission="edit"/>
    <arrUserId title="区域1_2_1_1615" rangeCreator="" othersAccessPermission="edit"/>
    <arrUserId title="区域1_2_1_1616" rangeCreator="" othersAccessPermission="edit"/>
    <arrUserId title="区域1_2_1_1617" rangeCreator="" othersAccessPermission="edit"/>
    <arrUserId title="区域1_2_1_1618" rangeCreator="" othersAccessPermission="edit"/>
    <arrUserId title="区域1_2_1_1619" rangeCreator="" othersAccessPermission="edit"/>
    <arrUserId title="区域1_2_1_1620" rangeCreator="" othersAccessPermission="edit"/>
    <arrUserId title="区域1_2_1_1621" rangeCreator="" othersAccessPermission="edit"/>
    <arrUserId title="区域1_2_1_1622" rangeCreator="" othersAccessPermission="edit"/>
    <arrUserId title="区域1_2_1_1623" rangeCreator="" othersAccessPermission="edit"/>
    <arrUserId title="区域1_2_1_1624" rangeCreator="" othersAccessPermission="edit"/>
    <arrUserId title="区域1_2_1_1625" rangeCreator="" othersAccessPermission="edit"/>
    <arrUserId title="区域1_2_1_1626" rangeCreator="" othersAccessPermission="edit"/>
    <arrUserId title="区域1_2_1_1627" rangeCreator="" othersAccessPermission="edit"/>
    <arrUserId title="区域1_2_1_1628" rangeCreator="" othersAccessPermission="edit"/>
    <arrUserId title="区域1_2_1_1629" rangeCreator="" othersAccessPermission="edit"/>
    <arrUserId title="区域1_2_1_1630" rangeCreator="" othersAccessPermission="edit"/>
    <arrUserId title="区域1_2_1_1631" rangeCreator="" othersAccessPermission="edit"/>
    <arrUserId title="区域1_2_1_1632" rangeCreator="" othersAccessPermission="edit"/>
    <arrUserId title="区域1_2_1_1633" rangeCreator="" othersAccessPermission="edit"/>
    <arrUserId title="区域1_2_1_1634" rangeCreator="" othersAccessPermission="edit"/>
    <arrUserId title="区域1_2_1_1635" rangeCreator="" othersAccessPermission="edit"/>
    <arrUserId title="区域1_2_1_1636" rangeCreator="" othersAccessPermission="edit"/>
    <arrUserId title="区域1_2_1_1637" rangeCreator="" othersAccessPermission="edit"/>
    <arrUserId title="区域1_2_1_1638" rangeCreator="" othersAccessPermission="edit"/>
    <arrUserId title="区域1_2_1_1639" rangeCreator="" othersAccessPermission="edit"/>
    <arrUserId title="区域1_2_1_1640" rangeCreator="" othersAccessPermission="edit"/>
    <arrUserId title="区域1_2_1_1641" rangeCreator="" othersAccessPermission="edit"/>
    <arrUserId title="区域1_2_1_1642" rangeCreator="" othersAccessPermission="edit"/>
    <arrUserId title="区域1_2_1_1643" rangeCreator="" othersAccessPermission="edit"/>
    <arrUserId title="区域1_2_1_1644" rangeCreator="" othersAccessPermission="edit"/>
    <arrUserId title="区域1_2_1_1645" rangeCreator="" othersAccessPermission="edit"/>
    <arrUserId title="区域1_2_1_1646" rangeCreator="" othersAccessPermission="edit"/>
    <arrUserId title="区域1_2_1_1647" rangeCreator="" othersAccessPermission="edit"/>
    <arrUserId title="区域1_2_1_1648" rangeCreator="" othersAccessPermission="edit"/>
    <arrUserId title="区域1_2_1_1649" rangeCreator="" othersAccessPermission="edit"/>
    <arrUserId title="区域1_2_1_1650" rangeCreator="" othersAccessPermission="edit"/>
    <arrUserId title="区域1_2_1_1651" rangeCreator="" othersAccessPermission="edit"/>
    <arrUserId title="区域1_2_1_1652" rangeCreator="" othersAccessPermission="edit"/>
    <arrUserId title="区域1_2_1_1653" rangeCreator="" othersAccessPermission="edit"/>
    <arrUserId title="区域1_2_1_1654" rangeCreator="" othersAccessPermission="edit"/>
    <arrUserId title="区域1_2_1_1655" rangeCreator="" othersAccessPermission="edit"/>
    <arrUserId title="区域1_2_1_1656" rangeCreator="" othersAccessPermission="edit"/>
    <arrUserId title="区域1_2_1_1657" rangeCreator="" othersAccessPermission="edit"/>
    <arrUserId title="区域1_2_1_1658" rangeCreator="" othersAccessPermission="edit"/>
    <arrUserId title="区域1_2_1_1659" rangeCreator="" othersAccessPermission="edit"/>
    <arrUserId title="区域1_2_1_1660" rangeCreator="" othersAccessPermission="edit"/>
    <arrUserId title="区域1_2_1_1661" rangeCreator="" othersAccessPermission="edit"/>
    <arrUserId title="区域1_2_1_1662" rangeCreator="" othersAccessPermission="edit"/>
    <arrUserId title="区域1_2_1_1663" rangeCreator="" othersAccessPermission="edit"/>
    <arrUserId title="区域1_2_1_1664" rangeCreator="" othersAccessPermission="edit"/>
    <arrUserId title="区域1_2_1_1665" rangeCreator="" othersAccessPermission="edit"/>
    <arrUserId title="区域1_2_1_1666" rangeCreator="" othersAccessPermission="edit"/>
    <arrUserId title="区域1_2_1_1667" rangeCreator="" othersAccessPermission="edit"/>
    <arrUserId title="区域1_2_1_1668" rangeCreator="" othersAccessPermission="edit"/>
    <arrUserId title="区域1_2_1_1669" rangeCreator="" othersAccessPermission="edit"/>
    <arrUserId title="区域1_2_1_1670" rangeCreator="" othersAccessPermission="edit"/>
    <arrUserId title="区域1_2_1_1671" rangeCreator="" othersAccessPermission="edit"/>
    <arrUserId title="区域1_2_1_1672" rangeCreator="" othersAccessPermission="edit"/>
    <arrUserId title="区域1_2_1_1673" rangeCreator="" othersAccessPermission="edit"/>
    <arrUserId title="区域1_2_1_1674" rangeCreator="" othersAccessPermission="edit"/>
    <arrUserId title="区域1_2_1_1675" rangeCreator="" othersAccessPermission="edit"/>
    <arrUserId title="区域1_2_1_1676" rangeCreator="" othersAccessPermission="edit"/>
    <arrUserId title="区域1_2_1_1677" rangeCreator="" othersAccessPermission="edit"/>
    <arrUserId title="区域1_2_1_1678" rangeCreator="" othersAccessPermission="edit"/>
    <arrUserId title="区域1_2_1_1679" rangeCreator="" othersAccessPermission="edit"/>
    <arrUserId title="区域1_2_1_1680" rangeCreator="" othersAccessPermission="edit"/>
    <arrUserId title="区域1_2_1_1681" rangeCreator="" othersAccessPermission="edit"/>
    <arrUserId title="区域1_2_1_1682" rangeCreator="" othersAccessPermission="edit"/>
    <arrUserId title="区域1_2_1_1683" rangeCreator="" othersAccessPermission="edit"/>
    <arrUserId title="区域1_2_1_1684" rangeCreator="" othersAccessPermission="edit"/>
    <arrUserId title="区域1_2_1_1685" rangeCreator="" othersAccessPermission="edit"/>
    <arrUserId title="区域1_2_1_1686" rangeCreator="" othersAccessPermission="edit"/>
    <arrUserId title="区域1_2_1_1687" rangeCreator="" othersAccessPermission="edit"/>
    <arrUserId title="区域1_2_1_1688" rangeCreator="" othersAccessPermission="edit"/>
    <arrUserId title="区域1_2_1_1689" rangeCreator="" othersAccessPermission="edit"/>
    <arrUserId title="区域1_2_1_1690" rangeCreator="" othersAccessPermission="edit"/>
    <arrUserId title="区域1_2_1_1691" rangeCreator="" othersAccessPermission="edit"/>
    <arrUserId title="区域1_2_1_1692" rangeCreator="" othersAccessPermission="edit"/>
    <arrUserId title="区域1_2_1_1693" rangeCreator="" othersAccessPermission="edit"/>
    <arrUserId title="区域1_2_1_1694" rangeCreator="" othersAccessPermission="edit"/>
    <arrUserId title="区域1_2_1_1695" rangeCreator="" othersAccessPermission="edit"/>
    <arrUserId title="区域1_2_1_1696" rangeCreator="" othersAccessPermission="edit"/>
    <arrUserId title="区域1_2_1_1697" rangeCreator="" othersAccessPermission="edit"/>
    <arrUserId title="区域1_2_1_1698" rangeCreator="" othersAccessPermission="edit"/>
    <arrUserId title="区域1_2_1_1699" rangeCreator="" othersAccessPermission="edit"/>
    <arrUserId title="区域1_2_1_1700" rangeCreator="" othersAccessPermission="edit"/>
    <arrUserId title="区域1_2_1_1701" rangeCreator="" othersAccessPermission="edit"/>
    <arrUserId title="区域1_2_1_1702" rangeCreator="" othersAccessPermission="edit"/>
    <arrUserId title="区域1_2_1_1703" rangeCreator="" othersAccessPermission="edit"/>
    <arrUserId title="区域1_2_1_1704" rangeCreator="" othersAccessPermission="edit"/>
    <arrUserId title="区域1_2_1_1705" rangeCreator="" othersAccessPermission="edit"/>
    <arrUserId title="区域1_2_1_1706" rangeCreator="" othersAccessPermission="edit"/>
    <arrUserId title="区域1_2_1_1707" rangeCreator="" othersAccessPermission="edit"/>
    <arrUserId title="区域1_2_1_1708" rangeCreator="" othersAccessPermission="edit"/>
    <arrUserId title="区域1_2_1_1709" rangeCreator="" othersAccessPermission="edit"/>
    <arrUserId title="区域1_2_1_1710" rangeCreator="" othersAccessPermission="edit"/>
    <arrUserId title="区域1_2_1_1711" rangeCreator="" othersAccessPermission="edit"/>
    <arrUserId title="区域1_2_1_1712" rangeCreator="" othersAccessPermission="edit"/>
    <arrUserId title="区域1_2_1_1713" rangeCreator="" othersAccessPermission="edit"/>
    <arrUserId title="区域1_2_1_1714" rangeCreator="" othersAccessPermission="edit"/>
    <arrUserId title="区域1_2_1_1715" rangeCreator="" othersAccessPermission="edit"/>
    <arrUserId title="区域1_2_1_1716" rangeCreator="" othersAccessPermission="edit"/>
    <arrUserId title="区域1_2_1_1717" rangeCreator="" othersAccessPermission="edit"/>
    <arrUserId title="区域1_2_1_1718" rangeCreator="" othersAccessPermission="edit"/>
    <arrUserId title="区域1_2_1_1719" rangeCreator="" othersAccessPermission="edit"/>
    <arrUserId title="区域1_2_1_1720" rangeCreator="" othersAccessPermission="edit"/>
    <arrUserId title="区域1_2_1_1721" rangeCreator="" othersAccessPermission="edit"/>
    <arrUserId title="区域1_2_1_1722" rangeCreator="" othersAccessPermission="edit"/>
    <arrUserId title="区域1_2_1_1723" rangeCreator="" othersAccessPermission="edit"/>
    <arrUserId title="区域1_2_1_1724" rangeCreator="" othersAccessPermission="edit"/>
    <arrUserId title="区域1_2_1_1725" rangeCreator="" othersAccessPermission="edit"/>
    <arrUserId title="区域1_2_1_1726" rangeCreator="" othersAccessPermission="edit"/>
    <arrUserId title="区域1_2_1_1727" rangeCreator="" othersAccessPermission="edit"/>
    <arrUserId title="区域1_2_1_1728" rangeCreator="" othersAccessPermission="edit"/>
    <arrUserId title="区域1_2_1_1729" rangeCreator="" othersAccessPermission="edit"/>
    <arrUserId title="区域1_2_1_1730" rangeCreator="" othersAccessPermission="edit"/>
    <arrUserId title="区域1_2_1_1731" rangeCreator="" othersAccessPermission="edit"/>
    <arrUserId title="区域1_2_1_1732" rangeCreator="" othersAccessPermission="edit"/>
    <arrUserId title="区域1_2_1_1733" rangeCreator="" othersAccessPermission="edit"/>
    <arrUserId title="区域1_2_1_1734" rangeCreator="" othersAccessPermission="edit"/>
    <arrUserId title="区域1_2_1_1735" rangeCreator="" othersAccessPermission="edit"/>
    <arrUserId title="区域1_2_1_1736" rangeCreator="" othersAccessPermission="edit"/>
    <arrUserId title="区域1_2_1_1737" rangeCreator="" othersAccessPermission="edit"/>
    <arrUserId title="区域1_2_1_1738" rangeCreator="" othersAccessPermission="edit"/>
    <arrUserId title="区域1_2_1_1739" rangeCreator="" othersAccessPermission="edit"/>
    <arrUserId title="区域1_2_1_1740" rangeCreator="" othersAccessPermission="edit"/>
    <arrUserId title="区域1_2_1_1741" rangeCreator="" othersAccessPermission="edit"/>
    <arrUserId title="区域1_2_1_1742" rangeCreator="" othersAccessPermission="edit"/>
    <arrUserId title="区域1_2_1_1743" rangeCreator="" othersAccessPermission="edit"/>
    <arrUserId title="区域1_2_1_1744" rangeCreator="" othersAccessPermission="edit"/>
    <arrUserId title="区域1_2_1_1745" rangeCreator="" othersAccessPermission="edit"/>
    <arrUserId title="区域1_2_1_1746" rangeCreator="" othersAccessPermission="edit"/>
    <arrUserId title="区域1_2_1_1747" rangeCreator="" othersAccessPermission="edit"/>
    <arrUserId title="区域1_2_1_1748" rangeCreator="" othersAccessPermission="edit"/>
    <arrUserId title="区域1_2_1_1749" rangeCreator="" othersAccessPermission="edit"/>
    <arrUserId title="区域1_2_1_1750" rangeCreator="" othersAccessPermission="edit"/>
    <arrUserId title="区域1_2_1_1751" rangeCreator="" othersAccessPermission="edit"/>
    <arrUserId title="区域1_2_1_1752" rangeCreator="" othersAccessPermission="edit"/>
    <arrUserId title="区域1_2_1_1753" rangeCreator="" othersAccessPermission="edit"/>
    <arrUserId title="区域1_2_1_1754" rangeCreator="" othersAccessPermission="edit"/>
    <arrUserId title="区域1_2_1_1755" rangeCreator="" othersAccessPermission="edit"/>
    <arrUserId title="区域1_2_1_1756" rangeCreator="" othersAccessPermission="edit"/>
    <arrUserId title="区域1_2_1_1757" rangeCreator="" othersAccessPermission="edit"/>
    <arrUserId title="区域1_2_1_1758" rangeCreator="" othersAccessPermission="edit"/>
    <arrUserId title="区域1_2_1_1759" rangeCreator="" othersAccessPermission="edit"/>
    <arrUserId title="区域1_2_1_1760" rangeCreator="" othersAccessPermission="edit"/>
    <arrUserId title="区域1_2_1_1761" rangeCreator="" othersAccessPermission="edit"/>
    <arrUserId title="区域1_2_1_1762" rangeCreator="" othersAccessPermission="edit"/>
    <arrUserId title="区域1_2_1_1763" rangeCreator="" othersAccessPermission="edit"/>
    <arrUserId title="区域1_2_1_1764" rangeCreator="" othersAccessPermission="edit"/>
    <arrUserId title="区域1_2_1_1765" rangeCreator="" othersAccessPermission="edit"/>
    <arrUserId title="区域1_2_1_1766" rangeCreator="" othersAccessPermission="edit"/>
    <arrUserId title="区域1_2_1_1767" rangeCreator="" othersAccessPermission="edit"/>
    <arrUserId title="区域1_2_1_1768" rangeCreator="" othersAccessPermission="edit"/>
    <arrUserId title="区域1_2_1_1769" rangeCreator="" othersAccessPermission="edit"/>
    <arrUserId title="区域1_2_1_1770" rangeCreator="" othersAccessPermission="edit"/>
    <arrUserId title="区域1_2_1_1771" rangeCreator="" othersAccessPermission="edit"/>
    <arrUserId title="区域1_2_1_1772" rangeCreator="" othersAccessPermission="edit"/>
    <arrUserId title="区域1_2_1_1773" rangeCreator="" othersAccessPermission="edit"/>
    <arrUserId title="区域1_2_1_1774" rangeCreator="" othersAccessPermission="edit"/>
    <arrUserId title="区域1_2_1_1775" rangeCreator="" othersAccessPermission="edit"/>
    <arrUserId title="区域1_2_1_1776" rangeCreator="" othersAccessPermission="edit"/>
    <arrUserId title="区域1_2_1_1777" rangeCreator="" othersAccessPermission="edit"/>
    <arrUserId title="区域1_2_1_1778" rangeCreator="" othersAccessPermission="edit"/>
    <arrUserId title="区域1_2_1_1779" rangeCreator="" othersAccessPermission="edit"/>
    <arrUserId title="区域1_2_1_1780" rangeCreator="" othersAccessPermission="edit"/>
    <arrUserId title="区域1_2_1_1781" rangeCreator="" othersAccessPermission="edit"/>
    <arrUserId title="区域1_2_1_1782" rangeCreator="" othersAccessPermission="edit"/>
    <arrUserId title="区域1_2_1_1783" rangeCreator="" othersAccessPermission="edit"/>
    <arrUserId title="区域1_2_1_1784" rangeCreator="" othersAccessPermission="edit"/>
    <arrUserId title="区域1_2_1_1785" rangeCreator="" othersAccessPermission="edit"/>
    <arrUserId title="区域1_2_1_1786" rangeCreator="" othersAccessPermission="edit"/>
    <arrUserId title="区域1_2_1_1787" rangeCreator="" othersAccessPermission="edit"/>
    <arrUserId title="区域1_2_1_1788" rangeCreator="" othersAccessPermission="edit"/>
    <arrUserId title="区域1_2_1_1789" rangeCreator="" othersAccessPermission="edit"/>
    <arrUserId title="区域1_2_1_1790" rangeCreator="" othersAccessPermission="edit"/>
    <arrUserId title="区域1_2_1_1791" rangeCreator="" othersAccessPermission="edit"/>
    <arrUserId title="区域1_2_1_1792" rangeCreator="" othersAccessPermission="edit"/>
    <arrUserId title="区域1_2_1_1793" rangeCreator="" othersAccessPermission="edit"/>
    <arrUserId title="区域1_2_1_1794" rangeCreator="" othersAccessPermission="edit"/>
    <arrUserId title="区域1_2_1_1795" rangeCreator="" othersAccessPermission="edit"/>
    <arrUserId title="区域1_2_1_1796" rangeCreator="" othersAccessPermission="edit"/>
    <arrUserId title="区域1_2_1_1797" rangeCreator="" othersAccessPermission="edit"/>
    <arrUserId title="区域1_2_1_1798" rangeCreator="" othersAccessPermission="edit"/>
    <arrUserId title="区域1_2_1_1799" rangeCreator="" othersAccessPermission="edit"/>
    <arrUserId title="区域1_2_1_1800" rangeCreator="" othersAccessPermission="edit"/>
    <arrUserId title="区域1_2_1_1801" rangeCreator="" othersAccessPermission="edit"/>
    <arrUserId title="区域1_2_1_1802" rangeCreator="" othersAccessPermission="edit"/>
    <arrUserId title="区域1_2_1_1803" rangeCreator="" othersAccessPermission="edit"/>
    <arrUserId title="区域1_2_1_1804" rangeCreator="" othersAccessPermission="edit"/>
    <arrUserId title="区域1_2_1_1805" rangeCreator="" othersAccessPermission="edit"/>
    <arrUserId title="区域1_2_1_1806" rangeCreator="" othersAccessPermission="edit"/>
    <arrUserId title="区域1_2_1_1807" rangeCreator="" othersAccessPermission="edit"/>
    <arrUserId title="区域1_2_1_1808" rangeCreator="" othersAccessPermission="edit"/>
    <arrUserId title="区域1_2_1_1809" rangeCreator="" othersAccessPermission="edit"/>
    <arrUserId title="区域1_2_1_1810" rangeCreator="" othersAccessPermission="edit"/>
    <arrUserId title="区域1_2_1_1811" rangeCreator="" othersAccessPermission="edit"/>
    <arrUserId title="区域1_2_1_1812" rangeCreator="" othersAccessPermission="edit"/>
    <arrUserId title="区域1_2_1_1813" rangeCreator="" othersAccessPermission="edit"/>
    <arrUserId title="区域1_2_1_1814" rangeCreator="" othersAccessPermission="edit"/>
    <arrUserId title="区域1_2_1_1815" rangeCreator="" othersAccessPermission="edit"/>
    <arrUserId title="区域1_2_1_1816" rangeCreator="" othersAccessPermission="edit"/>
    <arrUserId title="区域1_2_1_1817" rangeCreator="" othersAccessPermission="edit"/>
    <arrUserId title="区域1_2_1_1818" rangeCreator="" othersAccessPermission="edit"/>
    <arrUserId title="区域1_2_1_1819" rangeCreator="" othersAccessPermission="edit"/>
    <arrUserId title="区域1_2_1_1820" rangeCreator="" othersAccessPermission="edit"/>
    <arrUserId title="区域1_2_1_1821" rangeCreator="" othersAccessPermission="edit"/>
    <arrUserId title="区域1_2_1_1822" rangeCreator="" othersAccessPermission="edit"/>
    <arrUserId title="区域1_2_1_1823" rangeCreator="" othersAccessPermission="edit"/>
    <arrUserId title="区域1_2_1_1824" rangeCreator="" othersAccessPermission="edit"/>
    <arrUserId title="区域1_2_1_1825" rangeCreator="" othersAccessPermission="edit"/>
    <arrUserId title="区域1_2_1_1826" rangeCreator="" othersAccessPermission="edit"/>
    <arrUserId title="区域1_2_1_1827" rangeCreator="" othersAccessPermission="edit"/>
    <arrUserId title="区域1_2_1_1828" rangeCreator="" othersAccessPermission="edit"/>
    <arrUserId title="区域1_2_1_1829" rangeCreator="" othersAccessPermission="edit"/>
    <arrUserId title="区域1_2_1_1830" rangeCreator="" othersAccessPermission="edit"/>
    <arrUserId title="区域1_2_1_1831" rangeCreator="" othersAccessPermission="edit"/>
    <arrUserId title="区域1_2_1_1832" rangeCreator="" othersAccessPermission="edit"/>
    <arrUserId title="区域1_2_1_1833" rangeCreator="" othersAccessPermission="edit"/>
    <arrUserId title="区域1_2_1_1834" rangeCreator="" othersAccessPermission="edit"/>
    <arrUserId title="区域1_2_1_1835" rangeCreator="" othersAccessPermission="edit"/>
    <arrUserId title="区域1_2_1_1836" rangeCreator="" othersAccessPermission="edit"/>
    <arrUserId title="区域1_2_1_1837" rangeCreator="" othersAccessPermission="edit"/>
    <arrUserId title="区域1_2_1_1838" rangeCreator="" othersAccessPermission="edit"/>
    <arrUserId title="区域1_2_1_1839" rangeCreator="" othersAccessPermission="edit"/>
    <arrUserId title="区域1_2_1_1840" rangeCreator="" othersAccessPermission="edit"/>
    <arrUserId title="区域1_2_1_1841" rangeCreator="" othersAccessPermission="edit"/>
    <arrUserId title="区域1_2_1_1842" rangeCreator="" othersAccessPermission="edit"/>
    <arrUserId title="区域1_2_1_1843" rangeCreator="" othersAccessPermission="edit"/>
    <arrUserId title="区域1_2_1_1844" rangeCreator="" othersAccessPermission="edit"/>
    <arrUserId title="区域1_2_1_1845" rangeCreator="" othersAccessPermission="edit"/>
    <arrUserId title="区域1_2_1_1846" rangeCreator="" othersAccessPermission="edit"/>
    <arrUserId title="区域1_2_1_1847" rangeCreator="" othersAccessPermission="edit"/>
    <arrUserId title="区域1_2_1_1848" rangeCreator="" othersAccessPermission="edit"/>
    <arrUserId title="区域1_2_1_1849" rangeCreator="" othersAccessPermission="edit"/>
    <arrUserId title="区域1_2_1_1850" rangeCreator="" othersAccessPermission="edit"/>
    <arrUserId title="区域1_2_1_1851" rangeCreator="" othersAccessPermission="edit"/>
    <arrUserId title="区域1_2_1_1852" rangeCreator="" othersAccessPermission="edit"/>
    <arrUserId title="区域1_2_1_1853" rangeCreator="" othersAccessPermission="edit"/>
    <arrUserId title="区域1_2_1_1854" rangeCreator="" othersAccessPermission="edit"/>
    <arrUserId title="区域1_2_1_1855" rangeCreator="" othersAccessPermission="edit"/>
    <arrUserId title="区域1_2_1_1856" rangeCreator="" othersAccessPermission="edit"/>
    <arrUserId title="区域1_2_1_1857" rangeCreator="" othersAccessPermission="edit"/>
    <arrUserId title="区域1_2_1_1858" rangeCreator="" othersAccessPermission="edit"/>
    <arrUserId title="区域1_2_1_1859" rangeCreator="" othersAccessPermission="edit"/>
    <arrUserId title="区域1_2_1_1860" rangeCreator="" othersAccessPermission="edit"/>
    <arrUserId title="区域1_2_1_1861" rangeCreator="" othersAccessPermission="edit"/>
    <arrUserId title="区域1_2_1_1862" rangeCreator="" othersAccessPermission="edit"/>
    <arrUserId title="区域1_2_1_1863" rangeCreator="" othersAccessPermission="edit"/>
    <arrUserId title="区域1_2_1_1864" rangeCreator="" othersAccessPermission="edit"/>
    <arrUserId title="区域1_2_1_1865" rangeCreator="" othersAccessPermission="edit"/>
    <arrUserId title="区域1_2_1_1866" rangeCreator="" othersAccessPermission="edit"/>
    <arrUserId title="区域1_2_1_1867" rangeCreator="" othersAccessPermission="edit"/>
    <arrUserId title="区域1_2_1_1868" rangeCreator="" othersAccessPermission="edit"/>
    <arrUserId title="区域1_2_1_1869" rangeCreator="" othersAccessPermission="edit"/>
    <arrUserId title="区域1_2_1_1870" rangeCreator="" othersAccessPermission="edit"/>
    <arrUserId title="区域1_2_1_1871" rangeCreator="" othersAccessPermission="edit"/>
    <arrUserId title="区域1_2_1_1872" rangeCreator="" othersAccessPermission="edit"/>
    <arrUserId title="区域1_2_1_1873" rangeCreator="" othersAccessPermission="edit"/>
    <arrUserId title="区域1_2_1_1874" rangeCreator="" othersAccessPermission="edit"/>
    <arrUserId title="区域1_2_1_1875" rangeCreator="" othersAccessPermission="edit"/>
    <arrUserId title="区域1_2_1_1876" rangeCreator="" othersAccessPermission="edit"/>
    <arrUserId title="区域1_2_1_1877" rangeCreator="" othersAccessPermission="edit"/>
    <arrUserId title="区域1_2_1_1878" rangeCreator="" othersAccessPermission="edit"/>
    <arrUserId title="区域1_2_1_1879" rangeCreator="" othersAccessPermission="edit"/>
    <arrUserId title="区域1_2_1_1880" rangeCreator="" othersAccessPermission="edit"/>
    <arrUserId title="区域1_2_1_1881" rangeCreator="" othersAccessPermission="edit"/>
    <arrUserId title="区域1_2_1_1882" rangeCreator="" othersAccessPermission="edit"/>
    <arrUserId title="区域1_2_1_1883" rangeCreator="" othersAccessPermission="edit"/>
    <arrUserId title="区域1_2_1_1884" rangeCreator="" othersAccessPermission="edit"/>
    <arrUserId title="区域1_2_1_1885" rangeCreator="" othersAccessPermission="edit"/>
    <arrUserId title="区域1_2_1_1886" rangeCreator="" othersAccessPermission="edit"/>
    <arrUserId title="区域1_2_1_1887" rangeCreator="" othersAccessPermission="edit"/>
    <arrUserId title="区域1_2_1_1888" rangeCreator="" othersAccessPermission="edit"/>
    <arrUserId title="区域1_2_1_1889" rangeCreator="" othersAccessPermission="edit"/>
    <arrUserId title="区域1_2_1_1890" rangeCreator="" othersAccessPermission="edit"/>
    <arrUserId title="区域1_2_1_1891" rangeCreator="" othersAccessPermission="edit"/>
    <arrUserId title="区域1_2_1_1892" rangeCreator="" othersAccessPermission="edit"/>
    <arrUserId title="区域1_2_1_1893" rangeCreator="" othersAccessPermission="edit"/>
    <arrUserId title="区域1_2_1_1894" rangeCreator="" othersAccessPermission="edit"/>
    <arrUserId title="区域1_2_1_1895" rangeCreator="" othersAccessPermission="edit"/>
    <arrUserId title="区域1_2_1_1896" rangeCreator="" othersAccessPermission="edit"/>
    <arrUserId title="区域1_2_1_1897" rangeCreator="" othersAccessPermission="edit"/>
    <arrUserId title="区域1_2_1_1898" rangeCreator="" othersAccessPermission="edit"/>
    <arrUserId title="区域1_2_1_1899" rangeCreator="" othersAccessPermission="edit"/>
    <arrUserId title="区域1_2_1_1900" rangeCreator="" othersAccessPermission="edit"/>
    <arrUserId title="区域1_2_1_1901" rangeCreator="" othersAccessPermission="edit"/>
    <arrUserId title="区域1_2_1_1902" rangeCreator="" othersAccessPermission="edit"/>
    <arrUserId title="区域1_2_1_1903" rangeCreator="" othersAccessPermission="edit"/>
    <arrUserId title="区域1_2_1_1904" rangeCreator="" othersAccessPermission="edit"/>
    <arrUserId title="区域1_2_1_1905" rangeCreator="" othersAccessPermission="edit"/>
    <arrUserId title="区域1_2_1_1906" rangeCreator="" othersAccessPermission="edit"/>
    <arrUserId title="区域1_2_1_1907" rangeCreator="" othersAccessPermission="edit"/>
    <arrUserId title="区域1_2_1_1908" rangeCreator="" othersAccessPermission="edit"/>
    <arrUserId title="区域1_2_1_1909" rangeCreator="" othersAccessPermission="edit"/>
    <arrUserId title="区域1_2_1_1910" rangeCreator="" othersAccessPermission="edit"/>
    <arrUserId title="区域1_2_1_1911" rangeCreator="" othersAccessPermission="edit"/>
    <arrUserId title="区域1_2_1_1912" rangeCreator="" othersAccessPermission="edit"/>
    <arrUserId title="区域1_2_1_1913" rangeCreator="" othersAccessPermission="edit"/>
    <arrUserId title="区域1_2_1_1914" rangeCreator="" othersAccessPermission="edit"/>
    <arrUserId title="区域1_2_1_1915" rangeCreator="" othersAccessPermission="edit"/>
    <arrUserId title="区域1_2_1_1916" rangeCreator="" othersAccessPermission="edit"/>
    <arrUserId title="区域1_2_1_1917" rangeCreator="" othersAccessPermission="edit"/>
    <arrUserId title="区域1_2_1_1918" rangeCreator="" othersAccessPermission="edit"/>
    <arrUserId title="区域1_2_1_1919" rangeCreator="" othersAccessPermission="edit"/>
    <arrUserId title="区域1_2_1_1920" rangeCreator="" othersAccessPermission="edit"/>
    <arrUserId title="区域1_2_1_1921" rangeCreator="" othersAccessPermission="edit"/>
    <arrUserId title="区域1_2_1_1922" rangeCreator="" othersAccessPermission="edit"/>
    <arrUserId title="区域1_2_1_1923" rangeCreator="" othersAccessPermission="edit"/>
    <arrUserId title="区域1_2_1_1924" rangeCreator="" othersAccessPermission="edit"/>
    <arrUserId title="区域1_2_1_1925" rangeCreator="" othersAccessPermission="edit"/>
    <arrUserId title="区域1_2_1_1926" rangeCreator="" othersAccessPermission="edit"/>
    <arrUserId title="区域1_2_1_1927" rangeCreator="" othersAccessPermission="edit"/>
    <arrUserId title="区域1_2_1_1928" rangeCreator="" othersAccessPermission="edit"/>
    <arrUserId title="区域1_2_1_1929" rangeCreator="" othersAccessPermission="edit"/>
    <arrUserId title="区域1_2_1_1930" rangeCreator="" othersAccessPermission="edit"/>
    <arrUserId title="区域1_2_1_1931" rangeCreator="" othersAccessPermission="edit"/>
    <arrUserId title="区域1_2_1_1932" rangeCreator="" othersAccessPermission="edit"/>
    <arrUserId title="区域1_2_1_1933" rangeCreator="" othersAccessPermission="edit"/>
    <arrUserId title="区域1_2_1_1934" rangeCreator="" othersAccessPermission="edit"/>
    <arrUserId title="区域1_2_1_1935" rangeCreator="" othersAccessPermission="edit"/>
    <arrUserId title="区域1_2_1_1936" rangeCreator="" othersAccessPermission="edit"/>
    <arrUserId title="区域1_2_1_1937" rangeCreator="" othersAccessPermission="edit"/>
    <arrUserId title="区域1_2_1_1938" rangeCreator="" othersAccessPermission="edit"/>
    <arrUserId title="区域1_2_1_1939" rangeCreator="" othersAccessPermission="edit"/>
    <arrUserId title="区域1_2_1_1940" rangeCreator="" othersAccessPermission="edit"/>
    <arrUserId title="区域1_2_1_1941" rangeCreator="" othersAccessPermission="edit"/>
    <arrUserId title="区域1_2_1_1942" rangeCreator="" othersAccessPermission="edit"/>
    <arrUserId title="区域1_2_1_1943" rangeCreator="" othersAccessPermission="edit"/>
    <arrUserId title="区域1_2_1_1944" rangeCreator="" othersAccessPermission="edit"/>
    <arrUserId title="区域1_2_1_1945" rangeCreator="" othersAccessPermission="edit"/>
    <arrUserId title="区域1_2_1_1946" rangeCreator="" othersAccessPermission="edit"/>
    <arrUserId title="区域1_2_1_1947" rangeCreator="" othersAccessPermission="edit"/>
    <arrUserId title="区域1_2_1_1948" rangeCreator="" othersAccessPermission="edit"/>
    <arrUserId title="区域1_2_1_1949" rangeCreator="" othersAccessPermission="edit"/>
    <arrUserId title="区域1_2_1_1950" rangeCreator="" othersAccessPermission="edit"/>
    <arrUserId title="区域1_2_1_1951" rangeCreator="" othersAccessPermission="edit"/>
    <arrUserId title="区域1_2_1_1952" rangeCreator="" othersAccessPermission="edit"/>
    <arrUserId title="区域1_2_1_1953" rangeCreator="" othersAccessPermission="edit"/>
    <arrUserId title="区域1_2_1_1954" rangeCreator="" othersAccessPermission="edit"/>
    <arrUserId title="区域1_2_1_1955" rangeCreator="" othersAccessPermission="edit"/>
    <arrUserId title="区域1_2_1_1956" rangeCreator="" othersAccessPermission="edit"/>
    <arrUserId title="区域1_2_1_1957" rangeCreator="" othersAccessPermission="edit"/>
    <arrUserId title="区域1_2_1_1958" rangeCreator="" othersAccessPermission="edit"/>
    <arrUserId title="区域1_2_1_1959" rangeCreator="" othersAccessPermission="edit"/>
    <arrUserId title="区域1_2_1_1960" rangeCreator="" othersAccessPermission="edit"/>
    <arrUserId title="区域1_2_1_1961" rangeCreator="" othersAccessPermission="edit"/>
    <arrUserId title="区域1_2_1_1962" rangeCreator="" othersAccessPermission="edit"/>
    <arrUserId title="区域1_2_1_1963" rangeCreator="" othersAccessPermission="edit"/>
    <arrUserId title="区域1_2_1_1964" rangeCreator="" othersAccessPermission="edit"/>
    <arrUserId title="区域1_2_1_1965" rangeCreator="" othersAccessPermission="edit"/>
    <arrUserId title="区域1_2_1_1966" rangeCreator="" othersAccessPermission="edit"/>
    <arrUserId title="区域1_2_1_1967" rangeCreator="" othersAccessPermission="edit"/>
    <arrUserId title="区域1_2_1_1968" rangeCreator="" othersAccessPermission="edit"/>
    <arrUserId title="区域1_2_1_1969" rangeCreator="" othersAccessPermission="edit"/>
    <arrUserId title="区域1_2_1_1970" rangeCreator="" othersAccessPermission="edit"/>
    <arrUserId title="区域1_2_1_1971" rangeCreator="" othersAccessPermission="edit"/>
    <arrUserId title="区域1_2_1_1972" rangeCreator="" othersAccessPermission="edit"/>
    <arrUserId title="区域1_2_1_1973" rangeCreator="" othersAccessPermission="edit"/>
    <arrUserId title="区域1_2_1_1974" rangeCreator="" othersAccessPermission="edit"/>
    <arrUserId title="区域1_2_1_1975" rangeCreator="" othersAccessPermission="edit"/>
    <arrUserId title="区域1_2_1_1976" rangeCreator="" othersAccessPermission="edit"/>
    <arrUserId title="区域1_2_1_1977" rangeCreator="" othersAccessPermission="edit"/>
    <arrUserId title="区域1_2_1_1978" rangeCreator="" othersAccessPermission="edit"/>
    <arrUserId title="区域1_2_1_1979" rangeCreator="" othersAccessPermission="edit"/>
    <arrUserId title="区域1_2_1_1980" rangeCreator="" othersAccessPermission="edit"/>
    <arrUserId title="区域1_2_1_1981" rangeCreator="" othersAccessPermission="edit"/>
    <arrUserId title="区域1_2_1_1982" rangeCreator="" othersAccessPermission="edit"/>
    <arrUserId title="区域1_2_1_1983" rangeCreator="" othersAccessPermission="edit"/>
    <arrUserId title="区域1_2_1_1984" rangeCreator="" othersAccessPermission="edit"/>
    <arrUserId title="区域1_2_1_1985" rangeCreator="" othersAccessPermission="edit"/>
    <arrUserId title="区域1_2_1_1986" rangeCreator="" othersAccessPermission="edit"/>
    <arrUserId title="区域1_2_1_1987" rangeCreator="" othersAccessPermission="edit"/>
    <arrUserId title="区域1_2_1_1988" rangeCreator="" othersAccessPermission="edit"/>
    <arrUserId title="区域1_2_1_1989" rangeCreator="" othersAccessPermission="edit"/>
    <arrUserId title="区域1_2_1_1990" rangeCreator="" othersAccessPermission="edit"/>
    <arrUserId title="区域1_2_1_1991" rangeCreator="" othersAccessPermission="edit"/>
    <arrUserId title="区域1_2_1_1992" rangeCreator="" othersAccessPermission="edit"/>
    <arrUserId title="区域1_2_1_1993" rangeCreator="" othersAccessPermission="edit"/>
    <arrUserId title="区域1_2_1_1994" rangeCreator="" othersAccessPermission="edit"/>
    <arrUserId title="区域1_2_1_1995" rangeCreator="" othersAccessPermission="edit"/>
    <arrUserId title="区域1_2_1_1996" rangeCreator="" othersAccessPermission="edit"/>
    <arrUserId title="区域1_2_1_1997" rangeCreator="" othersAccessPermission="edit"/>
    <arrUserId title="区域1_2_1_1998" rangeCreator="" othersAccessPermission="edit"/>
    <arrUserId title="区域1_2_1_1999" rangeCreator="" othersAccessPermission="edit"/>
    <arrUserId title="区域1_2_1_2000" rangeCreator="" othersAccessPermission="edit"/>
    <arrUserId title="区域1_2_1_2001" rangeCreator="" othersAccessPermission="edit"/>
    <arrUserId title="区域1_2_1_2002" rangeCreator="" othersAccessPermission="edit"/>
    <arrUserId title="区域1_2_1_2003" rangeCreator="" othersAccessPermission="edit"/>
    <arrUserId title="区域1_2_1_2004" rangeCreator="" othersAccessPermission="edit"/>
    <arrUserId title="区域1_2_1_2005" rangeCreator="" othersAccessPermission="edit"/>
    <arrUserId title="区域1_2_1_2006" rangeCreator="" othersAccessPermission="edit"/>
    <arrUserId title="区域1_2_1_2007" rangeCreator="" othersAccessPermission="edit"/>
    <arrUserId title="区域1_2_1_2008" rangeCreator="" othersAccessPermission="edit"/>
    <arrUserId title="区域1_2_1_2009" rangeCreator="" othersAccessPermission="edit"/>
    <arrUserId title="区域1_2_1_2010" rangeCreator="" othersAccessPermission="edit"/>
    <arrUserId title="区域1_2_1_2011" rangeCreator="" othersAccessPermission="edit"/>
    <arrUserId title="区域1_2_1_2012" rangeCreator="" othersAccessPermission="edit"/>
    <arrUserId title="区域1_2_1_2013" rangeCreator="" othersAccessPermission="edit"/>
    <arrUserId title="区域1_2_1_2014" rangeCreator="" othersAccessPermission="edit"/>
    <arrUserId title="区域1_2_1_2015" rangeCreator="" othersAccessPermission="edit"/>
    <arrUserId title="区域1_2_1_2016" rangeCreator="" othersAccessPermission="edit"/>
    <arrUserId title="区域1_2_1_2017" rangeCreator="" othersAccessPermission="edit"/>
    <arrUserId title="区域1_2_1_2018" rangeCreator="" othersAccessPermission="edit"/>
    <arrUserId title="区域1_2_1_2019" rangeCreator="" othersAccessPermission="edit"/>
    <arrUserId title="区域1_2_1_2020" rangeCreator="" othersAccessPermission="edit"/>
    <arrUserId title="区域1_2_1_2021" rangeCreator="" othersAccessPermission="edit"/>
    <arrUserId title="区域1_2_1_2022" rangeCreator="" othersAccessPermission="edit"/>
    <arrUserId title="区域1_2_1_2023" rangeCreator="" othersAccessPermission="edit"/>
    <arrUserId title="区域1_2_1_2024" rangeCreator="" othersAccessPermission="edit"/>
    <arrUserId title="区域1_2_1_2025" rangeCreator="" othersAccessPermission="edit"/>
    <arrUserId title="区域1_2_1_2026" rangeCreator="" othersAccessPermission="edit"/>
    <arrUserId title="区域1_2_1_2027" rangeCreator="" othersAccessPermission="edit"/>
    <arrUserId title="区域1_2_1_2028" rangeCreator="" othersAccessPermission="edit"/>
    <arrUserId title="区域1_2_1_2029" rangeCreator="" othersAccessPermission="edit"/>
    <arrUserId title="区域1_2_1_2030" rangeCreator="" othersAccessPermission="edit"/>
    <arrUserId title="区域1_2_1_2031" rangeCreator="" othersAccessPermission="edit"/>
    <arrUserId title="区域1_2_1_2032" rangeCreator="" othersAccessPermission="edit"/>
    <arrUserId title="区域1_2_1_2033" rangeCreator="" othersAccessPermission="edit"/>
    <arrUserId title="区域1_2_1_2034" rangeCreator="" othersAccessPermission="edit"/>
    <arrUserId title="区域1_2_1_2035" rangeCreator="" othersAccessPermission="edit"/>
    <arrUserId title="区域1_2_1_2036" rangeCreator="" othersAccessPermission="edit"/>
    <arrUserId title="区域1_2_1_2037" rangeCreator="" othersAccessPermission="edit"/>
    <arrUserId title="区域1_2_1_2038" rangeCreator="" othersAccessPermission="edit"/>
    <arrUserId title="区域1_2_1_2039" rangeCreator="" othersAccessPermission="edit"/>
    <arrUserId title="区域1_2_1_2040" rangeCreator="" othersAccessPermission="edit"/>
    <arrUserId title="区域1_2_1_2041" rangeCreator="" othersAccessPermission="edit"/>
    <arrUserId title="区域1_2_1_2042" rangeCreator="" othersAccessPermission="edit"/>
    <arrUserId title="区域1_2_1_2043" rangeCreator="" othersAccessPermission="edit"/>
    <arrUserId title="区域1_2_1_2044" rangeCreator="" othersAccessPermission="edit"/>
    <arrUserId title="区域1_2_1_2045" rangeCreator="" othersAccessPermission="edit"/>
    <arrUserId title="区域1_2_1_2046" rangeCreator="" othersAccessPermission="edit"/>
    <arrUserId title="区域1_2_1_2047" rangeCreator="" othersAccessPermission="edit"/>
    <arrUserId title="区域1_2_1_2048" rangeCreator="" othersAccessPermission="edit"/>
    <arrUserId title="区域1_2_1_2049" rangeCreator="" othersAccessPermission="edit"/>
    <arrUserId title="区域1_2_1_2050" rangeCreator="" othersAccessPermission="edit"/>
    <arrUserId title="区域1_2_1_2051" rangeCreator="" othersAccessPermission="edit"/>
    <arrUserId title="区域1_2_1_2052" rangeCreator="" othersAccessPermission="edit"/>
    <arrUserId title="区域1_2_1_2053" rangeCreator="" othersAccessPermission="edit"/>
    <arrUserId title="区域1_2_1_2054" rangeCreator="" othersAccessPermission="edit"/>
    <arrUserId title="区域1_2_1_2055" rangeCreator="" othersAccessPermission="edit"/>
    <arrUserId title="区域1_2_1_2056" rangeCreator="" othersAccessPermission="edit"/>
    <arrUserId title="区域1_2_1_2057" rangeCreator="" othersAccessPermission="edit"/>
    <arrUserId title="区域1_2_1_2058" rangeCreator="" othersAccessPermission="edit"/>
    <arrUserId title="区域1_2_1_2059" rangeCreator="" othersAccessPermission="edit"/>
    <arrUserId title="区域1_2_1_2060" rangeCreator="" othersAccessPermission="edit"/>
    <arrUserId title="区域1_2_1_2061" rangeCreator="" othersAccessPermission="edit"/>
    <arrUserId title="区域1_2_1_2062" rangeCreator="" othersAccessPermission="edit"/>
    <arrUserId title="区域1_2_1_2063" rangeCreator="" othersAccessPermission="edit"/>
    <arrUserId title="区域1_2_1_2064" rangeCreator="" othersAccessPermission="edit"/>
    <arrUserId title="区域1_2_1_2065" rangeCreator="" othersAccessPermission="edit"/>
    <arrUserId title="区域1_2_1_2066" rangeCreator="" othersAccessPermission="edit"/>
    <arrUserId title="区域1_2_1_2067" rangeCreator="" othersAccessPermission="edit"/>
    <arrUserId title="区域1_2_1_2068" rangeCreator="" othersAccessPermission="edit"/>
    <arrUserId title="区域1_2_1_2069" rangeCreator="" othersAccessPermission="edit"/>
    <arrUserId title="区域1_2_1_2070" rangeCreator="" othersAccessPermission="edit"/>
    <arrUserId title="区域1_2_1_2071" rangeCreator="" othersAccessPermission="edit"/>
    <arrUserId title="区域1_2_1_2072" rangeCreator="" othersAccessPermission="edit"/>
    <arrUserId title="区域1_2_1_2073" rangeCreator="" othersAccessPermission="edit"/>
    <arrUserId title="区域1_2_1_2074" rangeCreator="" othersAccessPermission="edit"/>
    <arrUserId title="区域1_2_1_2075" rangeCreator="" othersAccessPermission="edit"/>
    <arrUserId title="区域1_2_1_2076" rangeCreator="" othersAccessPermission="edit"/>
    <arrUserId title="区域1_2_1_2077" rangeCreator="" othersAccessPermission="edit"/>
    <arrUserId title="区域1_2_1_2078" rangeCreator="" othersAccessPermission="edit"/>
    <arrUserId title="区域1_2_1_2079" rangeCreator="" othersAccessPermission="edit"/>
    <arrUserId title="区域1_2_1_2080" rangeCreator="" othersAccessPermission="edit"/>
    <arrUserId title="区域1_2_1_2081" rangeCreator="" othersAccessPermission="edit"/>
    <arrUserId title="区域1_2_1_2082" rangeCreator="" othersAccessPermission="edit"/>
    <arrUserId title="区域1_2_1_2083" rangeCreator="" othersAccessPermission="edit"/>
    <arrUserId title="区域1_2_1_2084" rangeCreator="" othersAccessPermission="edit"/>
    <arrUserId title="区域1_2_1_2085" rangeCreator="" othersAccessPermission="edit"/>
    <arrUserId title="区域1_2_1_2086" rangeCreator="" othersAccessPermission="edit"/>
    <arrUserId title="区域1_2_1_2087" rangeCreator="" othersAccessPermission="edit"/>
    <arrUserId title="区域1_2_1_2088" rangeCreator="" othersAccessPermission="edit"/>
    <arrUserId title="区域1_2_1_2089" rangeCreator="" othersAccessPermission="edit"/>
    <arrUserId title="区域1_2_1_2090" rangeCreator="" othersAccessPermission="edit"/>
    <arrUserId title="区域1_2_1_2091" rangeCreator="" othersAccessPermission="edit"/>
    <arrUserId title="区域1_2_1_2092" rangeCreator="" othersAccessPermission="edit"/>
    <arrUserId title="区域1_2_1_2093" rangeCreator="" othersAccessPermission="edit"/>
    <arrUserId title="区域1_2_1_2094" rangeCreator="" othersAccessPermission="edit"/>
    <arrUserId title="区域1_2_1_2095" rangeCreator="" othersAccessPermission="edit"/>
    <arrUserId title="区域1_2_1_2096" rangeCreator="" othersAccessPermission="edit"/>
    <arrUserId title="区域1_2_1_2097" rangeCreator="" othersAccessPermission="edit"/>
    <arrUserId title="区域1_2_1_2098" rangeCreator="" othersAccessPermission="edit"/>
    <arrUserId title="区域1_2_1_2099" rangeCreator="" othersAccessPermission="edit"/>
    <arrUserId title="区域1_2_1_2100" rangeCreator="" othersAccessPermission="edit"/>
    <arrUserId title="区域1_2_1_2101" rangeCreator="" othersAccessPermission="edit"/>
    <arrUserId title="区域1_2_1_2102" rangeCreator="" othersAccessPermission="edit"/>
    <arrUserId title="区域1_2_1_2103" rangeCreator="" othersAccessPermission="edit"/>
    <arrUserId title="区域1_2_1_2104" rangeCreator="" othersAccessPermission="edit"/>
    <arrUserId title="区域1_2_1_2105" rangeCreator="" othersAccessPermission="edit"/>
    <arrUserId title="区域1_2_1_2106" rangeCreator="" othersAccessPermission="edit"/>
    <arrUserId title="区域1_2_1_2107" rangeCreator="" othersAccessPermission="edit"/>
    <arrUserId title="区域1_2_1_2108" rangeCreator="" othersAccessPermission="edit"/>
    <arrUserId title="区域1_2_1_2109" rangeCreator="" othersAccessPermission="edit"/>
    <arrUserId title="区域1_2_1_2110" rangeCreator="" othersAccessPermission="edit"/>
    <arrUserId title="区域1_2_1_2111" rangeCreator="" othersAccessPermission="edit"/>
    <arrUserId title="区域1_2_1_2112" rangeCreator="" othersAccessPermission="edit"/>
    <arrUserId title="区域1_2_1_2113" rangeCreator="" othersAccessPermission="edit"/>
    <arrUserId title="区域1_2_1_2114" rangeCreator="" othersAccessPermission="edit"/>
    <arrUserId title="区域1_2_1_2115" rangeCreator="" othersAccessPermission="edit"/>
    <arrUserId title="区域1_2_1_2116" rangeCreator="" othersAccessPermission="edit"/>
    <arrUserId title="区域1_2_1_2117" rangeCreator="" othersAccessPermission="edit"/>
    <arrUserId title="区域1_2_1_2118" rangeCreator="" othersAccessPermission="edit"/>
    <arrUserId title="区域1_2_1_2119" rangeCreator="" othersAccessPermission="edit"/>
    <arrUserId title="区域1_2_1_2120" rangeCreator="" othersAccessPermission="edit"/>
    <arrUserId title="区域1_2_1_2121" rangeCreator="" othersAccessPermission="edit"/>
    <arrUserId title="区域1_2_1_2122" rangeCreator="" othersAccessPermission="edit"/>
    <arrUserId title="区域1_2_1_2123" rangeCreator="" othersAccessPermission="edit"/>
    <arrUserId title="区域1_2_1_2124" rangeCreator="" othersAccessPermission="edit"/>
    <arrUserId title="区域1_2_1_2125" rangeCreator="" othersAccessPermission="edit"/>
    <arrUserId title="区域1_2_1_2126" rangeCreator="" othersAccessPermission="edit"/>
    <arrUserId title="区域1_2_1_2127" rangeCreator="" othersAccessPermission="edit"/>
    <arrUserId title="区域1_2_1_2128" rangeCreator="" othersAccessPermission="edit"/>
    <arrUserId title="区域1_2_1_2129" rangeCreator="" othersAccessPermission="edit"/>
    <arrUserId title="区域1_2_1_2130" rangeCreator="" othersAccessPermission="edit"/>
    <arrUserId title="区域1_2_1_2131" rangeCreator="" othersAccessPermission="edit"/>
    <arrUserId title="区域1_2_1_2132" rangeCreator="" othersAccessPermission="edit"/>
    <arrUserId title="区域1_2_1_2133" rangeCreator="" othersAccessPermission="edit"/>
    <arrUserId title="区域1_2_1_2134" rangeCreator="" othersAccessPermission="edit"/>
    <arrUserId title="区域1_2_1_2135" rangeCreator="" othersAccessPermission="edit"/>
    <arrUserId title="区域1_2_1_2136" rangeCreator="" othersAccessPermission="edit"/>
    <arrUserId title="区域1_2_1_2137" rangeCreator="" othersAccessPermission="edit"/>
    <arrUserId title="区域1_2_1_2138" rangeCreator="" othersAccessPermission="edit"/>
    <arrUserId title="区域1_2_1_2139" rangeCreator="" othersAccessPermission="edit"/>
    <arrUserId title="区域1_2_1_2140" rangeCreator="" othersAccessPermission="edit"/>
    <arrUserId title="区域1_2_1_2141" rangeCreator="" othersAccessPermission="edit"/>
    <arrUserId title="区域1_2_1_2142" rangeCreator="" othersAccessPermission="edit"/>
    <arrUserId title="区域1_2_1_2143" rangeCreator="" othersAccessPermission="edit"/>
    <arrUserId title="区域1_2_1_2144" rangeCreator="" othersAccessPermission="edit"/>
    <arrUserId title="区域1_2_1_2145" rangeCreator="" othersAccessPermission="edit"/>
    <arrUserId title="区域1_2_1_2146" rangeCreator="" othersAccessPermission="edit"/>
    <arrUserId title="区域1_2_1_2147" rangeCreator="" othersAccessPermission="edit"/>
    <arrUserId title="区域1_2_1_2148" rangeCreator="" othersAccessPermission="edit"/>
    <arrUserId title="区域1_2_1_2149" rangeCreator="" othersAccessPermission="edit"/>
    <arrUserId title="区域1_2_1_2150" rangeCreator="" othersAccessPermission="edit"/>
    <arrUserId title="区域1_2_1_2151" rangeCreator="" othersAccessPermission="edit"/>
    <arrUserId title="区域1_2_1_2152" rangeCreator="" othersAccessPermission="edit"/>
    <arrUserId title="区域1_2_1_2153" rangeCreator="" othersAccessPermission="edit"/>
    <arrUserId title="区域1_2_1_2154" rangeCreator="" othersAccessPermission="edit"/>
    <arrUserId title="区域1_2_1_2155" rangeCreator="" othersAccessPermission="edit"/>
    <arrUserId title="区域1_2_1_2156" rangeCreator="" othersAccessPermission="edit"/>
    <arrUserId title="区域1_2_1_2157" rangeCreator="" othersAccessPermission="edit"/>
    <arrUserId title="区域1_2_1_2158" rangeCreator="" othersAccessPermission="edit"/>
    <arrUserId title="区域1_2_1_2159" rangeCreator="" othersAccessPermission="edit"/>
    <arrUserId title="区域1_2_1_2160" rangeCreator="" othersAccessPermission="edit"/>
    <arrUserId title="区域1_2_1_2161" rangeCreator="" othersAccessPermission="edit"/>
    <arrUserId title="区域1_2_1_2162" rangeCreator="" othersAccessPermission="edit"/>
    <arrUserId title="区域1_2_1_2163" rangeCreator="" othersAccessPermission="edit"/>
    <arrUserId title="区域1_2_1_2164" rangeCreator="" othersAccessPermission="edit"/>
    <arrUserId title="区域1_2_1_2165" rangeCreator="" othersAccessPermission="edit"/>
    <arrUserId title="区域1_2_1_2166" rangeCreator="" othersAccessPermission="edit"/>
    <arrUserId title="区域1_2_1_2167" rangeCreator="" othersAccessPermission="edit"/>
    <arrUserId title="区域1_2_1_2168" rangeCreator="" othersAccessPermission="edit"/>
    <arrUserId title="区域1_2_1_2169" rangeCreator="" othersAccessPermission="edit"/>
    <arrUserId title="区域1_2_1_2170" rangeCreator="" othersAccessPermission="edit"/>
    <arrUserId title="区域1_2_1_2171" rangeCreator="" othersAccessPermission="edit"/>
    <arrUserId title="区域1_2_1_2172" rangeCreator="" othersAccessPermission="edit"/>
    <arrUserId title="区域1_2_1_2173" rangeCreator="" othersAccessPermission="edit"/>
    <arrUserId title="区域1_2_1_2174" rangeCreator="" othersAccessPermission="edit"/>
    <arrUserId title="区域1_2_1_2175" rangeCreator="" othersAccessPermission="edit"/>
    <arrUserId title="区域1_2_1_2176" rangeCreator="" othersAccessPermission="edit"/>
    <arrUserId title="区域1_2_1_2177" rangeCreator="" othersAccessPermission="edit"/>
    <arrUserId title="区域1_2_1_2178" rangeCreator="" othersAccessPermission="edit"/>
    <arrUserId title="区域1_2_1_2179" rangeCreator="" othersAccessPermission="edit"/>
    <arrUserId title="区域1_2_1_2180" rangeCreator="" othersAccessPermission="edit"/>
    <arrUserId title="区域1_2_1_2181" rangeCreator="" othersAccessPermission="edit"/>
    <arrUserId title="区域1_2_1_2182" rangeCreator="" othersAccessPermission="edit"/>
    <arrUserId title="区域1_2_1_2183" rangeCreator="" othersAccessPermission="edit"/>
    <arrUserId title="区域1_2_1_2184" rangeCreator="" othersAccessPermission="edit"/>
    <arrUserId title="区域1_2_1_2185" rangeCreator="" othersAccessPermission="edit"/>
    <arrUserId title="区域1_2_1_2186" rangeCreator="" othersAccessPermission="edit"/>
    <arrUserId title="区域1_2_1_2187" rangeCreator="" othersAccessPermission="edit"/>
    <arrUserId title="区域1_2_1_2188" rangeCreator="" othersAccessPermission="edit"/>
    <arrUserId title="区域1_2_1_2189" rangeCreator="" othersAccessPermission="edit"/>
    <arrUserId title="区域1_2_1_2190" rangeCreator="" othersAccessPermission="edit"/>
    <arrUserId title="区域1_2_1_2191" rangeCreator="" othersAccessPermission="edit"/>
    <arrUserId title="区域1_2_1_2192" rangeCreator="" othersAccessPermission="edit"/>
    <arrUserId title="区域1_2_1_2193" rangeCreator="" othersAccessPermission="edit"/>
    <arrUserId title="区域1_2_1_2194" rangeCreator="" othersAccessPermission="edit"/>
    <arrUserId title="区域1_2_1_2195" rangeCreator="" othersAccessPermission="edit"/>
    <arrUserId title="区域1_2_1_2196" rangeCreator="" othersAccessPermission="edit"/>
    <arrUserId title="区域1_2_1_2197" rangeCreator="" othersAccessPermission="edit"/>
    <arrUserId title="区域1_2_1_2198" rangeCreator="" othersAccessPermission="edit"/>
    <arrUserId title="区域1_2_1_2199" rangeCreator="" othersAccessPermission="edit"/>
    <arrUserId title="区域1_2_1_2200" rangeCreator="" othersAccessPermission="edit"/>
    <arrUserId title="区域1_2_1_2201" rangeCreator="" othersAccessPermission="edit"/>
    <arrUserId title="区域1_2_1_2202" rangeCreator="" othersAccessPermission="edit"/>
    <arrUserId title="区域1_2_1_2203" rangeCreator="" othersAccessPermission="edit"/>
    <arrUserId title="区域1_2_1_2204" rangeCreator="" othersAccessPermission="edit"/>
    <arrUserId title="区域1_2_1_2205" rangeCreator="" othersAccessPermission="edit"/>
    <arrUserId title="区域1_2_1_2206" rangeCreator="" othersAccessPermission="edit"/>
    <arrUserId title="区域1_2_1_2207" rangeCreator="" othersAccessPermission="edit"/>
    <arrUserId title="区域1_2_1_2208" rangeCreator="" othersAccessPermission="edit"/>
    <arrUserId title="区域1_2_1_2209" rangeCreator="" othersAccessPermission="edit"/>
    <arrUserId title="区域1_2_1_2210" rangeCreator="" othersAccessPermission="edit"/>
    <arrUserId title="区域1_2_1_2211" rangeCreator="" othersAccessPermission="edit"/>
    <arrUserId title="区域1_2_1_2212" rangeCreator="" othersAccessPermission="edit"/>
    <arrUserId title="区域1_2_1_2213" rangeCreator="" othersAccessPermission="edit"/>
    <arrUserId title="区域1_2_1_2214" rangeCreator="" othersAccessPermission="edit"/>
    <arrUserId title="区域1_2_1_2215" rangeCreator="" othersAccessPermission="edit"/>
    <arrUserId title="区域1_2_1_2216" rangeCreator="" othersAccessPermission="edit"/>
    <arrUserId title="区域1_2_1_2217" rangeCreator="" othersAccessPermission="edit"/>
    <arrUserId title="区域1_2_1_2218" rangeCreator="" othersAccessPermission="edit"/>
    <arrUserId title="区域1_2_1_2219" rangeCreator="" othersAccessPermission="edit"/>
    <arrUserId title="区域1_2_1_2220" rangeCreator="" othersAccessPermission="edit"/>
    <arrUserId title="区域1_2_1_2221" rangeCreator="" othersAccessPermission="edit"/>
    <arrUserId title="区域1_2_1_2222" rangeCreator="" othersAccessPermission="edit"/>
    <arrUserId title="区域1_2_1_2223" rangeCreator="" othersAccessPermission="edit"/>
    <arrUserId title="区域1_2_1_2224" rangeCreator="" othersAccessPermission="edit"/>
    <arrUserId title="区域1_2_1_2225" rangeCreator="" othersAccessPermission="edit"/>
    <arrUserId title="区域1_2_1_2226" rangeCreator="" othersAccessPermission="edit"/>
    <arrUserId title="区域1_2_1_2227" rangeCreator="" othersAccessPermission="edit"/>
    <arrUserId title="区域1_2_1_2228" rangeCreator="" othersAccessPermission="edit"/>
    <arrUserId title="区域1_2_1_2229" rangeCreator="" othersAccessPermission="edit"/>
    <arrUserId title="区域1_2_1_2230" rangeCreator="" othersAccessPermission="edit"/>
    <arrUserId title="区域1_2_1_2231" rangeCreator="" othersAccessPermission="edit"/>
    <arrUserId title="区域1_2_1_2232" rangeCreator="" othersAccessPermission="edit"/>
    <arrUserId title="区域1_2_1_2233" rangeCreator="" othersAccessPermission="edit"/>
    <arrUserId title="区域1_2_1_2234" rangeCreator="" othersAccessPermission="edit"/>
    <arrUserId title="区域1_2_1_2235" rangeCreator="" othersAccessPermission="edit"/>
    <arrUserId title="区域1_2_1_2236" rangeCreator="" othersAccessPermission="edit"/>
    <arrUserId title="区域1_2_1_2237" rangeCreator="" othersAccessPermission="edit"/>
    <arrUserId title="区域1_2_1_2238" rangeCreator="" othersAccessPermission="edit"/>
    <arrUserId title="区域1_2_1_2239" rangeCreator="" othersAccessPermission="edit"/>
    <arrUserId title="区域1_2_1_2240" rangeCreator="" othersAccessPermission="edit"/>
    <arrUserId title="区域1_2_1_2241" rangeCreator="" othersAccessPermission="edit"/>
    <arrUserId title="区域1_2_1_2242" rangeCreator="" othersAccessPermission="edit"/>
    <arrUserId title="区域1_2_1_2243" rangeCreator="" othersAccessPermission="edit"/>
    <arrUserId title="区域1_2_1_2244" rangeCreator="" othersAccessPermission="edit"/>
    <arrUserId title="区域1_2_1_2245" rangeCreator="" othersAccessPermission="edit"/>
    <arrUserId title="区域1_2_1_2246" rangeCreator="" othersAccessPermission="edit"/>
    <arrUserId title="区域1_2_1_2247" rangeCreator="" othersAccessPermission="edit"/>
    <arrUserId title="区域1_2_1_2248" rangeCreator="" othersAccessPermission="edit"/>
    <arrUserId title="区域1_2_1_2249" rangeCreator="" othersAccessPermission="edit"/>
    <arrUserId title="区域1_2_1_2250" rangeCreator="" othersAccessPermission="edit"/>
    <arrUserId title="区域1_2_1_2251" rangeCreator="" othersAccessPermission="edit"/>
    <arrUserId title="区域1_2_1_2252" rangeCreator="" othersAccessPermission="edit"/>
    <arrUserId title="区域1_2_1_2253" rangeCreator="" othersAccessPermission="edit"/>
    <arrUserId title="区域1_2_1_2254" rangeCreator="" othersAccessPermission="edit"/>
    <arrUserId title="区域1_2_1_2255" rangeCreator="" othersAccessPermission="edit"/>
    <arrUserId title="区域1_2_1_2256" rangeCreator="" othersAccessPermission="edit"/>
    <arrUserId title="区域1_2_1_2257" rangeCreator="" othersAccessPermission="edit"/>
    <arrUserId title="区域1_2_1_2258" rangeCreator="" othersAccessPermission="edit"/>
    <arrUserId title="区域1_2_1_2259" rangeCreator="" othersAccessPermission="edit"/>
    <arrUserId title="区域1_2_1_2260" rangeCreator="" othersAccessPermission="edit"/>
    <arrUserId title="区域1_2_1_2261" rangeCreator="" othersAccessPermission="edit"/>
    <arrUserId title="区域1_2_1_2262" rangeCreator="" othersAccessPermission="edit"/>
    <arrUserId title="区域1_2_1_2263" rangeCreator="" othersAccessPermission="edit"/>
    <arrUserId title="区域1_2_1_2264" rangeCreator="" othersAccessPermission="edit"/>
    <arrUserId title="区域1_2_1_2265" rangeCreator="" othersAccessPermission="edit"/>
    <arrUserId title="区域1_2_1_2266" rangeCreator="" othersAccessPermission="edit"/>
    <arrUserId title="区域1_2_1_2267" rangeCreator="" othersAccessPermission="edit"/>
    <arrUserId title="区域1_2_1_2268" rangeCreator="" othersAccessPermission="edit"/>
    <arrUserId title="区域1_2_1_2269" rangeCreator="" othersAccessPermission="edit"/>
    <arrUserId title="区域1_2_1_2270" rangeCreator="" othersAccessPermission="edit"/>
    <arrUserId title="区域1_2_1_2271" rangeCreator="" othersAccessPermission="edit"/>
    <arrUserId title="区域1_2_1_2272" rangeCreator="" othersAccessPermission="edit"/>
    <arrUserId title="区域1_2_1_2273" rangeCreator="" othersAccessPermission="edit"/>
    <arrUserId title="区域1_2_1_2274" rangeCreator="" othersAccessPermission="edit"/>
    <arrUserId title="区域1_2_1_2275" rangeCreator="" othersAccessPermission="edit"/>
    <arrUserId title="区域1_2_1_2276" rangeCreator="" othersAccessPermission="edit"/>
    <arrUserId title="区域1_2_1_2277" rangeCreator="" othersAccessPermission="edit"/>
    <arrUserId title="区域1_2_1_2278" rangeCreator="" othersAccessPermission="edit"/>
    <arrUserId title="区域1_2_1_2279" rangeCreator="" othersAccessPermission="edit"/>
    <arrUserId title="区域1_2_1_2280" rangeCreator="" othersAccessPermission="edit"/>
    <arrUserId title="区域1_2_1_2281" rangeCreator="" othersAccessPermission="edit"/>
    <arrUserId title="区域1_2_1_2282" rangeCreator="" othersAccessPermission="edit"/>
    <arrUserId title="区域1_2_1_2283" rangeCreator="" othersAccessPermission="edit"/>
    <arrUserId title="区域1_2_1_2284" rangeCreator="" othersAccessPermission="edit"/>
    <arrUserId title="区域1_2_1_2285" rangeCreator="" othersAccessPermission="edit"/>
    <arrUserId title="区域1_2_1_2286" rangeCreator="" othersAccessPermission="edit"/>
    <arrUserId title="区域1_2_1_2287" rangeCreator="" othersAccessPermission="edit"/>
    <arrUserId title="区域1_2_1_2288" rangeCreator="" othersAccessPermission="edit"/>
    <arrUserId title="区域1_2_1_2289" rangeCreator="" othersAccessPermission="edit"/>
    <arrUserId title="区域1_2_1_2290" rangeCreator="" othersAccessPermission="edit"/>
    <arrUserId title="区域1_2_1_2291" rangeCreator="" othersAccessPermission="edit"/>
    <arrUserId title="区域1_2_1_2292" rangeCreator="" othersAccessPermission="edit"/>
    <arrUserId title="区域1_2_1_2293" rangeCreator="" othersAccessPermission="edit"/>
    <arrUserId title="区域1_2_1_2294" rangeCreator="" othersAccessPermission="edit"/>
    <arrUserId title="区域1_2_1_2295" rangeCreator="" othersAccessPermission="edit"/>
    <arrUserId title="区域1_2_1_2296" rangeCreator="" othersAccessPermission="edit"/>
    <arrUserId title="区域1_2_1_2297" rangeCreator="" othersAccessPermission="edit"/>
    <arrUserId title="区域1_2_1_2298" rangeCreator="" othersAccessPermission="edit"/>
    <arrUserId title="区域1_2_1_2299" rangeCreator="" othersAccessPermission="edit"/>
    <arrUserId title="区域1_2_1_2300" rangeCreator="" othersAccessPermission="edit"/>
    <arrUserId title="区域1_2_1_2301" rangeCreator="" othersAccessPermission="edit"/>
    <arrUserId title="区域1_2_1_2302" rangeCreator="" othersAccessPermission="edit"/>
    <arrUserId title="区域1_2_1_2303" rangeCreator="" othersAccessPermission="edit"/>
    <arrUserId title="区域1_2_1_2304" rangeCreator="" othersAccessPermission="edit"/>
    <arrUserId title="区域1_2_1_2305" rangeCreator="" othersAccessPermission="edit"/>
    <arrUserId title="区域1_2_1_2306" rangeCreator="" othersAccessPermission="edit"/>
    <arrUserId title="区域1_2_1_2307" rangeCreator="" othersAccessPermission="edit"/>
    <arrUserId title="区域1_2_1_2308" rangeCreator="" othersAccessPermission="edit"/>
    <arrUserId title="区域1_2_1_2309" rangeCreator="" othersAccessPermission="edit"/>
    <arrUserId title="区域1_2_1_2310" rangeCreator="" othersAccessPermission="edit"/>
    <arrUserId title="区域1_2_1_2311" rangeCreator="" othersAccessPermission="edit"/>
    <arrUserId title="区域1_2_1_2312" rangeCreator="" othersAccessPermission="edit"/>
    <arrUserId title="区域1_2_1_2313" rangeCreator="" othersAccessPermission="edit"/>
    <arrUserId title="区域1_2_1_2314" rangeCreator="" othersAccessPermission="edit"/>
    <arrUserId title="区域1_2_1_2315" rangeCreator="" othersAccessPermission="edit"/>
    <arrUserId title="区域1_2_1_2316" rangeCreator="" othersAccessPermission="edit"/>
    <arrUserId title="区域1_2_1_2317" rangeCreator="" othersAccessPermission="edit"/>
    <arrUserId title="区域1_2_1_2318" rangeCreator="" othersAccessPermission="edit"/>
    <arrUserId title="区域1_2_1_2319" rangeCreator="" othersAccessPermission="edit"/>
    <arrUserId title="区域1_2_1_2320" rangeCreator="" othersAccessPermission="edit"/>
    <arrUserId title="区域1_2_1_2321" rangeCreator="" othersAccessPermission="edit"/>
    <arrUserId title="区域1_2_1_2322" rangeCreator="" othersAccessPermission="edit"/>
    <arrUserId title="区域1_2_1_2323" rangeCreator="" othersAccessPermission="edit"/>
    <arrUserId title="区域1_2_1_2324" rangeCreator="" othersAccessPermission="edit"/>
    <arrUserId title="区域1_2_1_2325" rangeCreator="" othersAccessPermission="edit"/>
    <arrUserId title="区域1_2_1_2326" rangeCreator="" othersAccessPermission="edit"/>
    <arrUserId title="区域1_2_1_2327" rangeCreator="" othersAccessPermission="edit"/>
    <arrUserId title="区域1_2_1_2328" rangeCreator="" othersAccessPermission="edit"/>
    <arrUserId title="区域1_2_1_2329" rangeCreator="" othersAccessPermission="edit"/>
    <arrUserId title="区域1_2_1_2330" rangeCreator="" othersAccessPermission="edit"/>
    <arrUserId title="区域1_2_1_2331" rangeCreator="" othersAccessPermission="edit"/>
    <arrUserId title="区域1_2_1_2332" rangeCreator="" othersAccessPermission="edit"/>
    <arrUserId title="区域1_2_1_2333" rangeCreator="" othersAccessPermission="edit"/>
    <arrUserId title="区域1_2_1_2334" rangeCreator="" othersAccessPermission="edit"/>
    <arrUserId title="区域1_2_1_2335" rangeCreator="" othersAccessPermission="edit"/>
    <arrUserId title="区域1_2_1_2336" rangeCreator="" othersAccessPermission="edit"/>
    <arrUserId title="区域1_2_1_2337" rangeCreator="" othersAccessPermission="edit"/>
    <arrUserId title="区域1_2_1_2338" rangeCreator="" othersAccessPermission="edit"/>
    <arrUserId title="区域1_2_1_2339" rangeCreator="" othersAccessPermission="edit"/>
    <arrUserId title="区域1_2_1_2340" rangeCreator="" othersAccessPermission="edit"/>
    <arrUserId title="区域1_2_1_2341" rangeCreator="" othersAccessPermission="edit"/>
    <arrUserId title="区域1_2_1_2342" rangeCreator="" othersAccessPermission="edit"/>
    <arrUserId title="区域1_2_1_2343" rangeCreator="" othersAccessPermission="edit"/>
    <arrUserId title="区域1_2_1_2344" rangeCreator="" othersAccessPermission="edit"/>
    <arrUserId title="区域1_2_1_2345" rangeCreator="" othersAccessPermission="edit"/>
    <arrUserId title="区域1_2_1_2346" rangeCreator="" othersAccessPermission="edit"/>
    <arrUserId title="区域1_2_1_2347" rangeCreator="" othersAccessPermission="edit"/>
    <arrUserId title="区域1_2_1_2348" rangeCreator="" othersAccessPermission="edit"/>
    <arrUserId title="区域1_2_1_2349" rangeCreator="" othersAccessPermission="edit"/>
    <arrUserId title="区域1_2_1_2350" rangeCreator="" othersAccessPermission="edit"/>
    <arrUserId title="区域1_2_1_2351" rangeCreator="" othersAccessPermission="edit"/>
    <arrUserId title="区域1_2_1_2352" rangeCreator="" othersAccessPermission="edit"/>
    <arrUserId title="区域1_2_1_2353" rangeCreator="" othersAccessPermission="edit"/>
    <arrUserId title="区域1_2_1_2354" rangeCreator="" othersAccessPermission="edit"/>
    <arrUserId title="区域1_2_1_2355" rangeCreator="" othersAccessPermission="edit"/>
    <arrUserId title="区域1_2_1_2356" rangeCreator="" othersAccessPermission="edit"/>
    <arrUserId title="区域1_2_1_2357" rangeCreator="" othersAccessPermission="edit"/>
    <arrUserId title="区域1_2_1_2358" rangeCreator="" othersAccessPermission="edit"/>
    <arrUserId title="区域1_2_1_2359" rangeCreator="" othersAccessPermission="edit"/>
    <arrUserId title="区域1_2_1_2360" rangeCreator="" othersAccessPermission="edit"/>
    <arrUserId title="区域1_2_1_2361" rangeCreator="" othersAccessPermission="edit"/>
    <arrUserId title="区域1_2_1_2362" rangeCreator="" othersAccessPermission="edit"/>
    <arrUserId title="区域1_2_1_2363" rangeCreator="" othersAccessPermission="edit"/>
    <arrUserId title="区域1_2_1_2364" rangeCreator="" othersAccessPermission="edit"/>
    <arrUserId title="区域1_2_1_2365" rangeCreator="" othersAccessPermission="edit"/>
    <arrUserId title="区域1_2_1_2366" rangeCreator="" othersAccessPermission="edit"/>
    <arrUserId title="区域1_2_1_2367" rangeCreator="" othersAccessPermission="edit"/>
    <arrUserId title="区域1_2_1_2368" rangeCreator="" othersAccessPermission="edit"/>
    <arrUserId title="区域1_2_1_2369" rangeCreator="" othersAccessPermission="edit"/>
    <arrUserId title="区域1_2_1_2370" rangeCreator="" othersAccessPermission="edit"/>
    <arrUserId title="区域1_2_1_2371" rangeCreator="" othersAccessPermission="edit"/>
    <arrUserId title="区域1_2_1_2372" rangeCreator="" othersAccessPermission="edit"/>
    <arrUserId title="区域1_2_1_2373" rangeCreator="" othersAccessPermission="edit"/>
    <arrUserId title="区域1_2_1_2374" rangeCreator="" othersAccessPermission="edit"/>
    <arrUserId title="区域1_2_1_2375" rangeCreator="" othersAccessPermission="edit"/>
    <arrUserId title="区域1_2_1_2376" rangeCreator="" othersAccessPermission="edit"/>
    <arrUserId title="区域1_2_1_2377" rangeCreator="" othersAccessPermission="edit"/>
    <arrUserId title="区域1_2_1_2378" rangeCreator="" othersAccessPermission="edit"/>
    <arrUserId title="区域1_2_1_2379" rangeCreator="" othersAccessPermission="edit"/>
    <arrUserId title="区域1_2_1_2380" rangeCreator="" othersAccessPermission="edit"/>
    <arrUserId title="区域1_2_1_2381" rangeCreator="" othersAccessPermission="edit"/>
    <arrUserId title="区域1_2_1_2382" rangeCreator="" othersAccessPermission="edit"/>
    <arrUserId title="区域1_2_1_2383" rangeCreator="" othersAccessPermission="edit"/>
    <arrUserId title="区域1_2_1_2384" rangeCreator="" othersAccessPermission="edit"/>
    <arrUserId title="区域1_2_1_2385" rangeCreator="" othersAccessPermission="edit"/>
    <arrUserId title="区域1_2_1_2386" rangeCreator="" othersAccessPermission="edit"/>
    <arrUserId title="区域1_2_1_2387" rangeCreator="" othersAccessPermission="edit"/>
    <arrUserId title="区域1_2_1_2388" rangeCreator="" othersAccessPermission="edit"/>
    <arrUserId title="区域1_2_1_2389" rangeCreator="" othersAccessPermission="edit"/>
    <arrUserId title="区域1_2_1_2390" rangeCreator="" othersAccessPermission="edit"/>
    <arrUserId title="区域1_2_1_2391" rangeCreator="" othersAccessPermission="edit"/>
    <arrUserId title="区域1_2_1_2392" rangeCreator="" othersAccessPermission="edit"/>
    <arrUserId title="区域1_2_1_2393" rangeCreator="" othersAccessPermission="edit"/>
    <arrUserId title="区域1_2_1_2394" rangeCreator="" othersAccessPermission="edit"/>
    <arrUserId title="区域1_2_1_2395" rangeCreator="" othersAccessPermission="edit"/>
    <arrUserId title="区域1_2_1_2396" rangeCreator="" othersAccessPermission="edit"/>
    <arrUserId title="区域1_2_1_2397" rangeCreator="" othersAccessPermission="edit"/>
    <arrUserId title="区域1_2_1_2398" rangeCreator="" othersAccessPermission="edit"/>
    <arrUserId title="区域1_2_1_2399" rangeCreator="" othersAccessPermission="edit"/>
    <arrUserId title="区域1_2_1_2400" rangeCreator="" othersAccessPermission="edit"/>
    <arrUserId title="区域1_2_1_2401" rangeCreator="" othersAccessPermission="edit"/>
    <arrUserId title="区域1_2_1_2402" rangeCreator="" othersAccessPermission="edit"/>
    <arrUserId title="区域1_2_1_2403" rangeCreator="" othersAccessPermission="edit"/>
    <arrUserId title="区域1_2_1_2404" rangeCreator="" othersAccessPermission="edit"/>
    <arrUserId title="区域1_2_1_2405" rangeCreator="" othersAccessPermission="edit"/>
    <arrUserId title="区域1_2_1_2406" rangeCreator="" othersAccessPermission="edit"/>
    <arrUserId title="区域1_2_1_2407" rangeCreator="" othersAccessPermission="edit"/>
    <arrUserId title="区域1_2_1_2408" rangeCreator="" othersAccessPermission="edit"/>
    <arrUserId title="区域1_2_1_2409" rangeCreator="" othersAccessPermission="edit"/>
    <arrUserId title="区域1_2_1_2410" rangeCreator="" othersAccessPermission="edit"/>
    <arrUserId title="区域1_2_1_2411" rangeCreator="" othersAccessPermission="edit"/>
    <arrUserId title="区域1_2_1_2412" rangeCreator="" othersAccessPermission="edit"/>
    <arrUserId title="区域1_2_1_2413" rangeCreator="" othersAccessPermission="edit"/>
    <arrUserId title="区域1_2_1_2414" rangeCreator="" othersAccessPermission="edit"/>
    <arrUserId title="区域1_2_1_2415" rangeCreator="" othersAccessPermission="edit"/>
    <arrUserId title="区域1_2_1_2416" rangeCreator="" othersAccessPermission="edit"/>
    <arrUserId title="区域1_2_1_2417" rangeCreator="" othersAccessPermission="edit"/>
    <arrUserId title="区域1_2_1_2418" rangeCreator="" othersAccessPermission="edit"/>
    <arrUserId title="区域1_2_1_2419" rangeCreator="" othersAccessPermission="edit"/>
    <arrUserId title="区域1_2_1_2420" rangeCreator="" othersAccessPermission="edit"/>
    <arrUserId title="区域1_2_1_2421" rangeCreator="" othersAccessPermission="edit"/>
    <arrUserId title="区域1_2_1_2422" rangeCreator="" othersAccessPermission="edit"/>
    <arrUserId title="区域1_2_1_2423" rangeCreator="" othersAccessPermission="edit"/>
    <arrUserId title="区域1_2_1_2424" rangeCreator="" othersAccessPermission="edit"/>
    <arrUserId title="区域1_2_1_2425" rangeCreator="" othersAccessPermission="edit"/>
    <arrUserId title="区域1_2_1_2426" rangeCreator="" othersAccessPermission="edit"/>
    <arrUserId title="区域1_2_1_2427" rangeCreator="" othersAccessPermission="edit"/>
    <arrUserId title="区域1_2_1_2428" rangeCreator="" othersAccessPermission="edit"/>
    <arrUserId title="区域1_2_1_2429" rangeCreator="" othersAccessPermission="edit"/>
    <arrUserId title="区域1_2_1_2430" rangeCreator="" othersAccessPermission="edit"/>
    <arrUserId title="区域1_2_1_2431" rangeCreator="" othersAccessPermission="edit"/>
    <arrUserId title="区域1_2_1_2432" rangeCreator="" othersAccessPermission="edit"/>
    <arrUserId title="区域1_2_1_2433" rangeCreator="" othersAccessPermission="edit"/>
    <arrUserId title="区域1_2_1_2434" rangeCreator="" othersAccessPermission="edit"/>
    <arrUserId title="区域1_2_1_2435" rangeCreator="" othersAccessPermission="edit"/>
    <arrUserId title="区域1_2_1_2436" rangeCreator="" othersAccessPermission="edit"/>
    <arrUserId title="区域1_2_1_2437" rangeCreator="" othersAccessPermission="edit"/>
    <arrUserId title="区域1_2_1_2438" rangeCreator="" othersAccessPermission="edit"/>
    <arrUserId title="区域1_2_1_2439" rangeCreator="" othersAccessPermission="edit"/>
    <arrUserId title="区域1_2_1_2440" rangeCreator="" othersAccessPermission="edit"/>
    <arrUserId title="区域1_2_1_2441" rangeCreator="" othersAccessPermission="edit"/>
    <arrUserId title="区域1_2_1_2442" rangeCreator="" othersAccessPermission="edit"/>
    <arrUserId title="区域1_2_1_2443" rangeCreator="" othersAccessPermission="edit"/>
    <arrUserId title="区域1_2_1_2444" rangeCreator="" othersAccessPermission="edit"/>
    <arrUserId title="区域1_2_1_2445" rangeCreator="" othersAccessPermission="edit"/>
    <arrUserId title="区域1_2_1_2446" rangeCreator="" othersAccessPermission="edit"/>
    <arrUserId title="区域1_2_1_2447" rangeCreator="" othersAccessPermission="edit"/>
    <arrUserId title="区域1_2_1_2448" rangeCreator="" othersAccessPermission="edit"/>
    <arrUserId title="区域1_2_1_2449" rangeCreator="" othersAccessPermission="edit"/>
    <arrUserId title="区域1_2_1_2450" rangeCreator="" othersAccessPermission="edit"/>
    <arrUserId title="区域1_2_1_2451" rangeCreator="" othersAccessPermission="edit"/>
    <arrUserId title="区域1_2_1_2452" rangeCreator="" othersAccessPermission="edit"/>
    <arrUserId title="区域1_2_1_2453" rangeCreator="" othersAccessPermission="edit"/>
    <arrUserId title="区域1_2_1_2454" rangeCreator="" othersAccessPermission="edit"/>
    <arrUserId title="区域1_2_1_2455" rangeCreator="" othersAccessPermission="edit"/>
    <arrUserId title="区域1_2_1_2456" rangeCreator="" othersAccessPermission="edit"/>
    <arrUserId title="区域1_2_1_2457" rangeCreator="" othersAccessPermission="edit"/>
    <arrUserId title="区域1_2_1_2458" rangeCreator="" othersAccessPermission="edit"/>
    <arrUserId title="区域1_2_1_2459" rangeCreator="" othersAccessPermission="edit"/>
    <arrUserId title="区域1_2_1_2460" rangeCreator="" othersAccessPermission="edit"/>
    <arrUserId title="区域1_2_1_2461" rangeCreator="" othersAccessPermission="edit"/>
    <arrUserId title="区域1_2_1_2462" rangeCreator="" othersAccessPermission="edit"/>
    <arrUserId title="区域1_2_1_2463" rangeCreator="" othersAccessPermission="edit"/>
    <arrUserId title="区域1_2_1_2464" rangeCreator="" othersAccessPermission="edit"/>
    <arrUserId title="区域1_2_1_2465" rangeCreator="" othersAccessPermission="edit"/>
    <arrUserId title="区域1_2_1_2466" rangeCreator="" othersAccessPermission="edit"/>
    <arrUserId title="区域1_2_1_2467" rangeCreator="" othersAccessPermission="edit"/>
    <arrUserId title="区域1_2_1_2468" rangeCreator="" othersAccessPermission="edit"/>
    <arrUserId title="区域1_2_1_2469" rangeCreator="" othersAccessPermission="edit"/>
    <arrUserId title="区域1_2_1_2470" rangeCreator="" othersAccessPermission="edit"/>
    <arrUserId title="区域1_2_1_2471" rangeCreator="" othersAccessPermission="edit"/>
    <arrUserId title="区域1_2_1_2472" rangeCreator="" othersAccessPermission="edit"/>
    <arrUserId title="区域1_2_1_2473" rangeCreator="" othersAccessPermission="edit"/>
    <arrUserId title="区域1_2_1_2474" rangeCreator="" othersAccessPermission="edit"/>
    <arrUserId title="区域1_2_1_2475" rangeCreator="" othersAccessPermission="edit"/>
    <arrUserId title="区域1_2_1_2476" rangeCreator="" othersAccessPermission="edit"/>
    <arrUserId title="区域1_2_1_2477" rangeCreator="" othersAccessPermission="edit"/>
    <arrUserId title="区域1_2_1_2478" rangeCreator="" othersAccessPermission="edit"/>
    <arrUserId title="区域1_2_1_2479" rangeCreator="" othersAccessPermission="edit"/>
    <arrUserId title="区域1_2_1_2480" rangeCreator="" othersAccessPermission="edit"/>
    <arrUserId title="区域1_2_1_2481" rangeCreator="" othersAccessPermission="edit"/>
    <arrUserId title="区域1_2_1_2482" rangeCreator="" othersAccessPermission="edit"/>
    <arrUserId title="区域1_2_1_2483" rangeCreator="" othersAccessPermission="edit"/>
    <arrUserId title="区域1_2_1_2484" rangeCreator="" othersAccessPermission="edit"/>
    <arrUserId title="区域1_2_1_2485" rangeCreator="" othersAccessPermission="edit"/>
    <arrUserId title="区域1_2_1_2486" rangeCreator="" othersAccessPermission="edit"/>
    <arrUserId title="区域1_2_1_2487" rangeCreator="" othersAccessPermission="edit"/>
    <arrUserId title="区域1_2_1_2488" rangeCreator="" othersAccessPermission="edit"/>
    <arrUserId title="区域1_2_1_2489" rangeCreator="" othersAccessPermission="edit"/>
    <arrUserId title="区域1_2_1_2490" rangeCreator="" othersAccessPermission="edit"/>
    <arrUserId title="区域1_2_1_2491" rangeCreator="" othersAccessPermission="edit"/>
    <arrUserId title="区域1_2_1_2492" rangeCreator="" othersAccessPermission="edit"/>
    <arrUserId title="区域1_2_1_2493" rangeCreator="" othersAccessPermission="edit"/>
    <arrUserId title="区域1_2_1_2494" rangeCreator="" othersAccessPermission="edit"/>
    <arrUserId title="区域1_2_1_2495" rangeCreator="" othersAccessPermission="edit"/>
    <arrUserId title="区域1_2_1_2496" rangeCreator="" othersAccessPermission="edit"/>
    <arrUserId title="区域1_2_1_2497" rangeCreator="" othersAccessPermission="edit"/>
    <arrUserId title="区域1_2_1_2498" rangeCreator="" othersAccessPermission="edit"/>
    <arrUserId title="区域1_2_1_2499" rangeCreator="" othersAccessPermission="edit"/>
    <arrUserId title="区域1_2_1_2500" rangeCreator="" othersAccessPermission="edit"/>
    <arrUserId title="区域1_2_1_2501" rangeCreator="" othersAccessPermission="edit"/>
    <arrUserId title="区域1_2_1_2502" rangeCreator="" othersAccessPermission="edit"/>
    <arrUserId title="区域1_2_1_2503" rangeCreator="" othersAccessPermission="edit"/>
    <arrUserId title="区域1_2_1_2504" rangeCreator="" othersAccessPermission="edit"/>
    <arrUserId title="区域1_2_1_2505" rangeCreator="" othersAccessPermission="edit"/>
    <arrUserId title="区域1_2_1_2506" rangeCreator="" othersAccessPermission="edit"/>
    <arrUserId title="区域1_2_1_2507" rangeCreator="" othersAccessPermission="edit"/>
    <arrUserId title="区域1_2_1_2508" rangeCreator="" othersAccessPermission="edit"/>
    <arrUserId title="区域1_2_1_2509" rangeCreator="" othersAccessPermission="edit"/>
    <arrUserId title="区域1_2_1_2510" rangeCreator="" othersAccessPermission="edit"/>
    <arrUserId title="区域1_2_1_2511" rangeCreator="" othersAccessPermission="edit"/>
    <arrUserId title="区域1_2_1_2512" rangeCreator="" othersAccessPermission="edit"/>
    <arrUserId title="区域1_2_1_2513" rangeCreator="" othersAccessPermission="edit"/>
    <arrUserId title="区域1_2_1_2514" rangeCreator="" othersAccessPermission="edit"/>
    <arrUserId title="区域1_2_1_2515" rangeCreator="" othersAccessPermission="edit"/>
    <arrUserId title="区域1_2_1_2516" rangeCreator="" othersAccessPermission="edit"/>
    <arrUserId title="区域1_2_1_2517" rangeCreator="" othersAccessPermission="edit"/>
    <arrUserId title="区域1_2_1_2518" rangeCreator="" othersAccessPermission="edit"/>
    <arrUserId title="区域1_2_1_2519" rangeCreator="" othersAccessPermission="edit"/>
    <arrUserId title="区域1_2_1_2520" rangeCreator="" othersAccessPermission="edit"/>
    <arrUserId title="区域1_2_1_2521" rangeCreator="" othersAccessPermission="edit"/>
    <arrUserId title="区域1_2_1_2522" rangeCreator="" othersAccessPermission="edit"/>
    <arrUserId title="区域1_2_1_2523" rangeCreator="" othersAccessPermission="edit"/>
    <arrUserId title="区域1_2_1_2524" rangeCreator="" othersAccessPermission="edit"/>
    <arrUserId title="区域1_2_1_2525" rangeCreator="" othersAccessPermission="edit"/>
    <arrUserId title="区域1_2_1_2526" rangeCreator="" othersAccessPermission="edit"/>
    <arrUserId title="区域1_2_1_2527" rangeCreator="" othersAccessPermission="edit"/>
    <arrUserId title="区域1_2_1_2528" rangeCreator="" othersAccessPermission="edit"/>
    <arrUserId title="区域1_2_1_2529" rangeCreator="" othersAccessPermission="edit"/>
    <arrUserId title="区域1_2_1_2530" rangeCreator="" othersAccessPermission="edit"/>
    <arrUserId title="区域1_2_1_2531" rangeCreator="" othersAccessPermission="edit"/>
    <arrUserId title="区域1_2_1_2532" rangeCreator="" othersAccessPermission="edit"/>
    <arrUserId title="区域1_2_1_2533" rangeCreator="" othersAccessPermission="edit"/>
    <arrUserId title="区域1_2_1_2534" rangeCreator="" othersAccessPermission="edit"/>
    <arrUserId title="区域1_2_1_2535" rangeCreator="" othersAccessPermission="edit"/>
    <arrUserId title="区域1_2_1_2536" rangeCreator="" othersAccessPermission="edit"/>
    <arrUserId title="区域1_2_1_2537" rangeCreator="" othersAccessPermission="edit"/>
    <arrUserId title="区域1_2_1_2538" rangeCreator="" othersAccessPermission="edit"/>
    <arrUserId title="区域1_2_1_2539" rangeCreator="" othersAccessPermission="edit"/>
    <arrUserId title="区域1_2_1_2540" rangeCreator="" othersAccessPermission="edit"/>
    <arrUserId title="区域1_2_1_2541" rangeCreator="" othersAccessPermission="edit"/>
    <arrUserId title="区域1_2_1_2542" rangeCreator="" othersAccessPermission="edit"/>
    <arrUserId title="区域1_2_1_2543" rangeCreator="" othersAccessPermission="edit"/>
    <arrUserId title="区域1_2_1_2544" rangeCreator="" othersAccessPermission="edit"/>
    <arrUserId title="区域1_2_1_2545" rangeCreator="" othersAccessPermission="edit"/>
    <arrUserId title="区域1_2_1_2546" rangeCreator="" othersAccessPermission="edit"/>
    <arrUserId title="区域1_2_1_2547" rangeCreator="" othersAccessPermission="edit"/>
    <arrUserId title="区域1_2_1_2548" rangeCreator="" othersAccessPermission="edit"/>
    <arrUserId title="区域1_2_1_2549" rangeCreator="" othersAccessPermission="edit"/>
    <arrUserId title="区域1_2_1_2550" rangeCreator="" othersAccessPermission="edit"/>
    <arrUserId title="区域1_2_1_2551" rangeCreator="" othersAccessPermission="edit"/>
    <arrUserId title="区域1_2_1_2552" rangeCreator="" othersAccessPermission="edit"/>
    <arrUserId title="区域1_2_1_2553" rangeCreator="" othersAccessPermission="edit"/>
    <arrUserId title="区域1_2_1_2554" rangeCreator="" othersAccessPermission="edit"/>
    <arrUserId title="区域1_2_1_2555" rangeCreator="" othersAccessPermission="edit"/>
    <arrUserId title="区域1_2_1_2556" rangeCreator="" othersAccessPermission="edit"/>
    <arrUserId title="区域1_2_1_2557" rangeCreator="" othersAccessPermission="edit"/>
    <arrUserId title="区域1_2_1_2558" rangeCreator="" othersAccessPermission="edit"/>
    <arrUserId title="区域1_2_1_2559" rangeCreator="" othersAccessPermission="edit"/>
    <arrUserId title="区域1_2_1_2560" rangeCreator="" othersAccessPermission="edit"/>
    <arrUserId title="区域1_2_1_2561" rangeCreator="" othersAccessPermission="edit"/>
    <arrUserId title="区域1_2_1_2562" rangeCreator="" othersAccessPermission="edit"/>
    <arrUserId title="区域1_2_1_2563" rangeCreator="" othersAccessPermission="edit"/>
    <arrUserId title="区域1_2_1_2564" rangeCreator="" othersAccessPermission="edit"/>
    <arrUserId title="区域1_2_1_2565" rangeCreator="" othersAccessPermission="edit"/>
    <arrUserId title="区域1_2_1_2566" rangeCreator="" othersAccessPermission="edit"/>
    <arrUserId title="区域1_2_1_2567" rangeCreator="" othersAccessPermission="edit"/>
    <arrUserId title="区域1_2_1_2568" rangeCreator="" othersAccessPermission="edit"/>
    <arrUserId title="区域1_2_1_2569" rangeCreator="" othersAccessPermission="edit"/>
    <arrUserId title="区域1_2_1_2570" rangeCreator="" othersAccessPermission="edit"/>
    <arrUserId title="区域1_2_1_2571" rangeCreator="" othersAccessPermission="edit"/>
    <arrUserId title="区域1_2_1_2572" rangeCreator="" othersAccessPermission="edit"/>
    <arrUserId title="区域1_2_1_2573" rangeCreator="" othersAccessPermission="edit"/>
    <arrUserId title="区域1_2_1_2574" rangeCreator="" othersAccessPermission="edit"/>
    <arrUserId title="区域1_2_1_2575" rangeCreator="" othersAccessPermission="edit"/>
    <arrUserId title="区域1_2_1_2576" rangeCreator="" othersAccessPermission="edit"/>
    <arrUserId title="区域1_2_1_2577" rangeCreator="" othersAccessPermission="edit"/>
    <arrUserId title="区域1_2_1_2578" rangeCreator="" othersAccessPermission="edit"/>
    <arrUserId title="区域1_2_1_2579" rangeCreator="" othersAccessPermission="edit"/>
    <arrUserId title="区域1_2_1_2580" rangeCreator="" othersAccessPermission="edit"/>
    <arrUserId title="区域1_2_1_2581" rangeCreator="" othersAccessPermission="edit"/>
    <arrUserId title="区域1_2_1_2582" rangeCreator="" othersAccessPermission="edit"/>
    <arrUserId title="区域1_2_1_2583" rangeCreator="" othersAccessPermission="edit"/>
    <arrUserId title="区域1_2_1_2584" rangeCreator="" othersAccessPermission="edit"/>
    <arrUserId title="区域1_2_1_2585" rangeCreator="" othersAccessPermission="edit"/>
    <arrUserId title="区域1_2_1_2586" rangeCreator="" othersAccessPermission="edit"/>
    <arrUserId title="区域1_2_1_2587" rangeCreator="" othersAccessPermission="edit"/>
    <arrUserId title="区域1_2_1_2588" rangeCreator="" othersAccessPermission="edit"/>
    <arrUserId title="区域1_2_1_2589" rangeCreator="" othersAccessPermission="edit"/>
    <arrUserId title="区域1_2_1_2590" rangeCreator="" othersAccessPermission="edit"/>
    <arrUserId title="区域1_2_1_2591" rangeCreator="" othersAccessPermission="edit"/>
    <arrUserId title="区域1_2_1_2592" rangeCreator="" othersAccessPermission="edit"/>
    <arrUserId title="区域1_2_1_2593" rangeCreator="" othersAccessPermission="edit"/>
    <arrUserId title="区域1_2_1_2594" rangeCreator="" othersAccessPermission="edit"/>
    <arrUserId title="区域1_2_1_2595" rangeCreator="" othersAccessPermission="edit"/>
    <arrUserId title="区域1_2_1_2596" rangeCreator="" othersAccessPermission="edit"/>
    <arrUserId title="区域1_2_1_2597" rangeCreator="" othersAccessPermission="edit"/>
    <arrUserId title="区域1_2_1_2598" rangeCreator="" othersAccessPermission="edit"/>
    <arrUserId title="区域1_2_1_2599" rangeCreator="" othersAccessPermission="edit"/>
    <arrUserId title="区域1_2_1_2600" rangeCreator="" othersAccessPermission="edit"/>
    <arrUserId title="区域1_2_1_2601" rangeCreator="" othersAccessPermission="edit"/>
    <arrUserId title="区域1_2_1_2602" rangeCreator="" othersAccessPermission="edit"/>
    <arrUserId title="区域1_2_1_2603" rangeCreator="" othersAccessPermission="edit"/>
    <arrUserId title="区域1_2_1_2604" rangeCreator="" othersAccessPermission="edit"/>
    <arrUserId title="区域1_2_1_2605" rangeCreator="" othersAccessPermission="edit"/>
    <arrUserId title="区域1_2_1_2606" rangeCreator="" othersAccessPermission="edit"/>
    <arrUserId title="区域1_2_1_2607" rangeCreator="" othersAccessPermission="edit"/>
    <arrUserId title="区域1_2_1_2608" rangeCreator="" othersAccessPermission="edit"/>
    <arrUserId title="区域1_2_1_2609" rangeCreator="" othersAccessPermission="edit"/>
    <arrUserId title="区域1_2_1_2610" rangeCreator="" othersAccessPermission="edit"/>
    <arrUserId title="区域1_2_1_2611" rangeCreator="" othersAccessPermission="edit"/>
    <arrUserId title="区域1_2_1_2612" rangeCreator="" othersAccessPermission="edit"/>
    <arrUserId title="区域1_2_1_2613" rangeCreator="" othersAccessPermission="edit"/>
    <arrUserId title="区域1_2_1_2614" rangeCreator="" othersAccessPermission="edit"/>
    <arrUserId title="区域1_2_1_2615" rangeCreator="" othersAccessPermission="edit"/>
    <arrUserId title="区域1_2_1_2616" rangeCreator="" othersAccessPermission="edit"/>
    <arrUserId title="区域1_2_1_2617" rangeCreator="" othersAccessPermission="edit"/>
    <arrUserId title="区域1_2_1_2618" rangeCreator="" othersAccessPermission="edit"/>
    <arrUserId title="区域1_2_1_2619" rangeCreator="" othersAccessPermission="edit"/>
    <arrUserId title="区域1_2_1_2620" rangeCreator="" othersAccessPermission="edit"/>
    <arrUserId title="区域1_2_1_2621" rangeCreator="" othersAccessPermission="edit"/>
    <arrUserId title="区域1_2_1_2622" rangeCreator="" othersAccessPermission="edit"/>
    <arrUserId title="区域1_2_1_2623" rangeCreator="" othersAccessPermission="edit"/>
    <arrUserId title="区域1_2_1_2624" rangeCreator="" othersAccessPermission="edit"/>
    <arrUserId title="区域1_2_1_2625" rangeCreator="" othersAccessPermission="edit"/>
    <arrUserId title="区域1_2_1_2626" rangeCreator="" othersAccessPermission="edit"/>
    <arrUserId title="区域1_2_1_2627" rangeCreator="" othersAccessPermission="edit"/>
    <arrUserId title="区域1_2_1_2628" rangeCreator="" othersAccessPermission="edit"/>
    <arrUserId title="区域1_2_1_2629" rangeCreator="" othersAccessPermission="edit"/>
    <arrUserId title="区域1_2_1_2630" rangeCreator="" othersAccessPermission="edit"/>
    <arrUserId title="区域1_2_1_2631" rangeCreator="" othersAccessPermission="edit"/>
    <arrUserId title="区域1_2_1_2632" rangeCreator="" othersAccessPermission="edit"/>
    <arrUserId title="区域1_2_1_2633" rangeCreator="" othersAccessPermission="edit"/>
    <arrUserId title="区域1_2_1_2634" rangeCreator="" othersAccessPermission="edit"/>
    <arrUserId title="区域1_2_1_2635" rangeCreator="" othersAccessPermission="edit"/>
    <arrUserId title="区域1_2_1_2636" rangeCreator="" othersAccessPermission="edit"/>
    <arrUserId title="区域1_2_1_2637" rangeCreator="" othersAccessPermission="edit"/>
    <arrUserId title="区域1_2_1_2638" rangeCreator="" othersAccessPermission="edit"/>
    <arrUserId title="区域1_2_1_2639" rangeCreator="" othersAccessPermission="edit"/>
    <arrUserId title="区域1_2_1_2640" rangeCreator="" othersAccessPermission="edit"/>
    <arrUserId title="区域1_2_1_2641" rangeCreator="" othersAccessPermission="edit"/>
    <arrUserId title="区域1_2_1_2642" rangeCreator="" othersAccessPermission="edit"/>
    <arrUserId title="区域1_2_1_2643" rangeCreator="" othersAccessPermission="edit"/>
    <arrUserId title="区域1_2_1_2644" rangeCreator="" othersAccessPermission="edit"/>
    <arrUserId title="区域1_2_1_2645" rangeCreator="" othersAccessPermission="edit"/>
    <arrUserId title="区域1_2_1_2646" rangeCreator="" othersAccessPermission="edit"/>
    <arrUserId title="区域1_2_1_2647" rangeCreator="" othersAccessPermission="edit"/>
    <arrUserId title="区域1_2_1_2648" rangeCreator="" othersAccessPermission="edit"/>
    <arrUserId title="区域1_2_1_2649" rangeCreator="" othersAccessPermission="edit"/>
    <arrUserId title="区域1_2_1_2650" rangeCreator="" othersAccessPermission="edit"/>
    <arrUserId title="区域1_2_1_2651" rangeCreator="" othersAccessPermission="edit"/>
    <arrUserId title="区域1_2_1_2652" rangeCreator="" othersAccessPermission="edit"/>
    <arrUserId title="区域1_2_1_2653" rangeCreator="" othersAccessPermission="edit"/>
    <arrUserId title="区域1_2_1_2654" rangeCreator="" othersAccessPermission="edit"/>
    <arrUserId title="区域1_2_1_2655" rangeCreator="" othersAccessPermission="edit"/>
    <arrUserId title="区域1_2_1_2656" rangeCreator="" othersAccessPermission="edit"/>
    <arrUserId title="区域1_2_1_2657" rangeCreator="" othersAccessPermission="edit"/>
    <arrUserId title="区域1_2_1_2658" rangeCreator="" othersAccessPermission="edit"/>
    <arrUserId title="区域1_2_1_2659" rangeCreator="" othersAccessPermission="edit"/>
    <arrUserId title="区域1_2_1_2660" rangeCreator="" othersAccessPermission="edit"/>
    <arrUserId title="区域1_2_1_2661" rangeCreator="" othersAccessPermission="edit"/>
    <arrUserId title="区域1_2_1_2662" rangeCreator="" othersAccessPermission="edit"/>
    <arrUserId title="区域1_2_1_2663" rangeCreator="" othersAccessPermission="edit"/>
    <arrUserId title="区域1_2_1_2664" rangeCreator="" othersAccessPermission="edit"/>
    <arrUserId title="区域1_2_1_2665" rangeCreator="" othersAccessPermission="edit"/>
    <arrUserId title="区域1_2_1_2666" rangeCreator="" othersAccessPermission="edit"/>
    <arrUserId title="区域1_2_1_2667" rangeCreator="" othersAccessPermission="edit"/>
    <arrUserId title="区域1_2_1_2668" rangeCreator="" othersAccessPermission="edit"/>
    <arrUserId title="区域1_2_1_2669" rangeCreator="" othersAccessPermission="edit"/>
    <arrUserId title="区域1_2_1_2670" rangeCreator="" othersAccessPermission="edit"/>
    <arrUserId title="区域1_2_1_2671" rangeCreator="" othersAccessPermission="edit"/>
    <arrUserId title="区域1_2_1_2672" rangeCreator="" othersAccessPermission="edit"/>
    <arrUserId title="区域1_2_1_2673" rangeCreator="" othersAccessPermission="edit"/>
    <arrUserId title="区域1_2_1_2674" rangeCreator="" othersAccessPermission="edit"/>
    <arrUserId title="区域1_2_1_2675" rangeCreator="" othersAccessPermission="edit"/>
    <arrUserId title="区域1_2_1_2676" rangeCreator="" othersAccessPermission="edit"/>
    <arrUserId title="区域1_2_1_2677" rangeCreator="" othersAccessPermission="edit"/>
    <arrUserId title="区域1_2_1_2678" rangeCreator="" othersAccessPermission="edit"/>
    <arrUserId title="区域1_2_1_2679" rangeCreator="" othersAccessPermission="edit"/>
    <arrUserId title="区域1_2_1_2680" rangeCreator="" othersAccessPermission="edit"/>
    <arrUserId title="区域1_2_1_2681" rangeCreator="" othersAccessPermission="edit"/>
    <arrUserId title="区域1_2_1_2682" rangeCreator="" othersAccessPermission="edit"/>
    <arrUserId title="区域1_2_1_2683" rangeCreator="" othersAccessPermission="edit"/>
    <arrUserId title="区域1_2_1_2684" rangeCreator="" othersAccessPermission="edit"/>
    <arrUserId title="区域1_2_1_2685" rangeCreator="" othersAccessPermission="edit"/>
    <arrUserId title="区域1_2_1_2686" rangeCreator="" othersAccessPermission="edit"/>
    <arrUserId title="区域1_2_1_2687" rangeCreator="" othersAccessPermission="edit"/>
    <arrUserId title="区域1_2_1_2688" rangeCreator="" othersAccessPermission="edit"/>
    <arrUserId title="区域1_2_1_2689" rangeCreator="" othersAccessPermission="edit"/>
    <arrUserId title="区域1_2_1_2690" rangeCreator="" othersAccessPermission="edit"/>
    <arrUserId title="区域1_2_1_2691" rangeCreator="" othersAccessPermission="edit"/>
    <arrUserId title="区域1_2_1_2692" rangeCreator="" othersAccessPermission="edit"/>
    <arrUserId title="区域1_2_1_2693" rangeCreator="" othersAccessPermission="edit"/>
    <arrUserId title="区域1_2_1_2694" rangeCreator="" othersAccessPermission="edit"/>
    <arrUserId title="区域1_2_1_2695" rangeCreator="" othersAccessPermission="edit"/>
    <arrUserId title="区域1_2_1_2696" rangeCreator="" othersAccessPermission="edit"/>
    <arrUserId title="区域1_2_1_2697" rangeCreator="" othersAccessPermission="edit"/>
    <arrUserId title="区域1_2_1_2698" rangeCreator="" othersAccessPermission="edit"/>
    <arrUserId title="区域1_2_1_2699" rangeCreator="" othersAccessPermission="edit"/>
    <arrUserId title="区域1_2_1_2700" rangeCreator="" othersAccessPermission="edit"/>
    <arrUserId title="区域1_2_1_2701" rangeCreator="" othersAccessPermission="edit"/>
    <arrUserId title="区域1_2_1_2702" rangeCreator="" othersAccessPermission="edit"/>
    <arrUserId title="区域1_2_1_2703" rangeCreator="" othersAccessPermission="edit"/>
    <arrUserId title="区域1_2_1_2704" rangeCreator="" othersAccessPermission="edit"/>
    <arrUserId title="区域1_2_1_2705" rangeCreator="" othersAccessPermission="edit"/>
    <arrUserId title="区域1_2_1_2706" rangeCreator="" othersAccessPermission="edit"/>
    <arrUserId title="区域1_2_1_2707" rangeCreator="" othersAccessPermission="edit"/>
    <arrUserId title="区域1_2_1_2708" rangeCreator="" othersAccessPermission="edit"/>
    <arrUserId title="区域1_2_1_2709" rangeCreator="" othersAccessPermission="edit"/>
    <arrUserId title="区域1_2_1_2710" rangeCreator="" othersAccessPermission="edit"/>
    <arrUserId title="区域1_2_1_2711" rangeCreator="" othersAccessPermission="edit"/>
    <arrUserId title="区域1_2_1_2712" rangeCreator="" othersAccessPermission="edit"/>
    <arrUserId title="区域1_2_1_2713" rangeCreator="" othersAccessPermission="edit"/>
    <arrUserId title="区域1_2_1_2714" rangeCreator="" othersAccessPermission="edit"/>
    <arrUserId title="区域1_2_1_2715" rangeCreator="" othersAccessPermission="edit"/>
    <arrUserId title="区域1_2_1_2716" rangeCreator="" othersAccessPermission="edit"/>
    <arrUserId title="区域1_2_1_2717" rangeCreator="" othersAccessPermission="edit"/>
    <arrUserId title="区域1_2_1_2718" rangeCreator="" othersAccessPermission="edit"/>
    <arrUserId title="区域1_2_1_2719" rangeCreator="" othersAccessPermission="edit"/>
    <arrUserId title="区域1_2_1_2720" rangeCreator="" othersAccessPermission="edit"/>
    <arrUserId title="区域1_2_1_2721" rangeCreator="" othersAccessPermission="edit"/>
    <arrUserId title="区域1_2_1_2722" rangeCreator="" othersAccessPermission="edit"/>
    <arrUserId title="区域1_2_1_2723" rangeCreator="" othersAccessPermission="edit"/>
    <arrUserId title="区域1_2_1_2724" rangeCreator="" othersAccessPermission="edit"/>
    <arrUserId title="区域1_2_1_2725" rangeCreator="" othersAccessPermission="edit"/>
    <arrUserId title="区域1_2_1_2726" rangeCreator="" othersAccessPermission="edit"/>
    <arrUserId title="区域1_2_1_2727" rangeCreator="" othersAccessPermission="edit"/>
    <arrUserId title="区域1_2_1_2728" rangeCreator="" othersAccessPermission="edit"/>
    <arrUserId title="区域1_2_1_2729" rangeCreator="" othersAccessPermission="edit"/>
    <arrUserId title="区域1_2_1_2730" rangeCreator="" othersAccessPermission="edit"/>
    <arrUserId title="区域1_2_1_2731" rangeCreator="" othersAccessPermission="edit"/>
    <arrUserId title="区域1_2_1_2732" rangeCreator="" othersAccessPermission="edit"/>
    <arrUserId title="区域1_2_1_2733" rangeCreator="" othersAccessPermission="edit"/>
    <arrUserId title="区域1_2_1_2734" rangeCreator="" othersAccessPermission="edit"/>
    <arrUserId title="区域1_2_1_2735" rangeCreator="" othersAccessPermission="edit"/>
    <arrUserId title="区域1_2_1_2736" rangeCreator="" othersAccessPermission="edit"/>
    <arrUserId title="区域1_2_1_2737" rangeCreator="" othersAccessPermission="edit"/>
    <arrUserId title="区域1_2_1_2738" rangeCreator="" othersAccessPermission="edit"/>
    <arrUserId title="区域1_2_1_2739" rangeCreator="" othersAccessPermission="edit"/>
    <arrUserId title="区域1_2_1_2740" rangeCreator="" othersAccessPermission="edit"/>
    <arrUserId title="区域1_2_1_2741" rangeCreator="" othersAccessPermission="edit"/>
    <arrUserId title="区域1_2_1_2742" rangeCreator="" othersAccessPermission="edit"/>
    <arrUserId title="区域1_2_1_2743" rangeCreator="" othersAccessPermission="edit"/>
    <arrUserId title="区域1_2_1_2744" rangeCreator="" othersAccessPermission="edit"/>
    <arrUserId title="区域1_2_1_2745" rangeCreator="" othersAccessPermission="edit"/>
    <arrUserId title="区域1_2_1_2746" rangeCreator="" othersAccessPermission="edit"/>
    <arrUserId title="区域1_2_1_2747" rangeCreator="" othersAccessPermission="edit"/>
    <arrUserId title="区域1_2_1_2748" rangeCreator="" othersAccessPermission="edit"/>
    <arrUserId title="区域1_2_1_2749" rangeCreator="" othersAccessPermission="edit"/>
    <arrUserId title="区域1_2_1_2750" rangeCreator="" othersAccessPermission="edit"/>
    <arrUserId title="区域1_2_1_2751" rangeCreator="" othersAccessPermission="edit"/>
    <arrUserId title="区域1_2_1_2752" rangeCreator="" othersAccessPermission="edit"/>
    <arrUserId title="区域1_2_1_2753" rangeCreator="" othersAccessPermission="edit"/>
    <arrUserId title="区域1_2_1_2754" rangeCreator="" othersAccessPermission="edit"/>
    <arrUserId title="区域1_2_1_2755" rangeCreator="" othersAccessPermission="edit"/>
    <arrUserId title="区域1_2_1_2756" rangeCreator="" othersAccessPermission="edit"/>
    <arrUserId title="区域1_2_1_2757" rangeCreator="" othersAccessPermission="edit"/>
    <arrUserId title="区域1_2_1_2758" rangeCreator="" othersAccessPermission="edit"/>
    <arrUserId title="区域1_2_1_2759" rangeCreator="" othersAccessPermission="edit"/>
    <arrUserId title="区域1_2_1_2760" rangeCreator="" othersAccessPermission="edit"/>
    <arrUserId title="区域1_2_1_2761" rangeCreator="" othersAccessPermission="edit"/>
    <arrUserId title="区域1_2_1_2762" rangeCreator="" othersAccessPermission="edit"/>
    <arrUserId title="区域1_2_1_2763" rangeCreator="" othersAccessPermission="edit"/>
    <arrUserId title="区域1_2_1_2764" rangeCreator="" othersAccessPermission="edit"/>
    <arrUserId title="区域1_2_1_2765" rangeCreator="" othersAccessPermission="edit"/>
    <arrUserId title="区域1_2_1_2766" rangeCreator="" othersAccessPermission="edit"/>
    <arrUserId title="区域1_2_1_2767" rangeCreator="" othersAccessPermission="edit"/>
    <arrUserId title="区域1_2_1_2768" rangeCreator="" othersAccessPermission="edit"/>
    <arrUserId title="区域1_2_1_2769" rangeCreator="" othersAccessPermission="edit"/>
    <arrUserId title="区域1_2_1_2770" rangeCreator="" othersAccessPermission="edit"/>
    <arrUserId title="区域1_2_1_2771" rangeCreator="" othersAccessPermission="edit"/>
    <arrUserId title="区域1_2_1_2772" rangeCreator="" othersAccessPermission="edit"/>
    <arrUserId title="区域1_2_1_2773" rangeCreator="" othersAccessPermission="edit"/>
    <arrUserId title="区域1_2_1_2774" rangeCreator="" othersAccessPermission="edit"/>
    <arrUserId title="区域1_2_1_2775" rangeCreator="" othersAccessPermission="edit"/>
    <arrUserId title="区域1_2_1_2776" rangeCreator="" othersAccessPermission="edit"/>
    <arrUserId title="区域1_2_1_2777" rangeCreator="" othersAccessPermission="edit"/>
    <arrUserId title="区域1_2_1_2778" rangeCreator="" othersAccessPermission="edit"/>
    <arrUserId title="区域1_2_1_2779" rangeCreator="" othersAccessPermission="edit"/>
    <arrUserId title="区域1_2_1_2780" rangeCreator="" othersAccessPermission="edit"/>
    <arrUserId title="区域1_2_1_2781" rangeCreator="" othersAccessPermission="edit"/>
    <arrUserId title="区域1_2_1_2782" rangeCreator="" othersAccessPermission="edit"/>
    <arrUserId title="区域1_2_1_2783" rangeCreator="" othersAccessPermission="edit"/>
    <arrUserId title="区域1_2_1_2784" rangeCreator="" othersAccessPermission="edit"/>
    <arrUserId title="区域1_2_1_2785" rangeCreator="" othersAccessPermission="edit"/>
    <arrUserId title="区域1_2_1_2786" rangeCreator="" othersAccessPermission="edit"/>
    <arrUserId title="区域1_2_1_2787" rangeCreator="" othersAccessPermission="edit"/>
    <arrUserId title="区域1_2_1_2788" rangeCreator="" othersAccessPermission="edit"/>
    <arrUserId title="区域1_2_1_2789" rangeCreator="" othersAccessPermission="edit"/>
    <arrUserId title="区域1_2_1_2790" rangeCreator="" othersAccessPermission="edit"/>
    <arrUserId title="区域1_2_1_2791" rangeCreator="" othersAccessPermission="edit"/>
    <arrUserId title="区域1_2_1_2792" rangeCreator="" othersAccessPermission="edit"/>
    <arrUserId title="区域1_2_1_2793" rangeCreator="" othersAccessPermission="edit"/>
    <arrUserId title="区域1_2_1_2794" rangeCreator="" othersAccessPermission="edit"/>
    <arrUserId title="区域1_2_1_2795" rangeCreator="" othersAccessPermission="edit"/>
    <arrUserId title="区域1_2_1_2796" rangeCreator="" othersAccessPermission="edit"/>
    <arrUserId title="区域1_2_1_2797" rangeCreator="" othersAccessPermission="edit"/>
    <arrUserId title="区域1_2_1_2798" rangeCreator="" othersAccessPermission="edit"/>
    <arrUserId title="区域1_2_1_2799" rangeCreator="" othersAccessPermission="edit"/>
    <arrUserId title="区域1_2_1_2800" rangeCreator="" othersAccessPermission="edit"/>
    <arrUserId title="区域1_2_1_2801" rangeCreator="" othersAccessPermission="edit"/>
    <arrUserId title="区域1_2_1_2802" rangeCreator="" othersAccessPermission="edit"/>
    <arrUserId title="区域1_2_1_2803" rangeCreator="" othersAccessPermission="edit"/>
    <arrUserId title="区域1_2_1_2804" rangeCreator="" othersAccessPermission="edit"/>
    <arrUserId title="区域1_2_1_2805" rangeCreator="" othersAccessPermission="edit"/>
    <arrUserId title="区域1_2_1_2806" rangeCreator="" othersAccessPermission="edit"/>
    <arrUserId title="区域1_2_1_2807" rangeCreator="" othersAccessPermission="edit"/>
    <arrUserId title="区域1_2_1_2808" rangeCreator="" othersAccessPermission="edit"/>
    <arrUserId title="区域1_2_1_2809" rangeCreator="" othersAccessPermission="edit"/>
    <arrUserId title="区域1_2_1_2810" rangeCreator="" othersAccessPermission="edit"/>
    <arrUserId title="区域1_2_1_2811" rangeCreator="" othersAccessPermission="edit"/>
    <arrUserId title="区域1_2_1_2812" rangeCreator="" othersAccessPermission="edit"/>
    <arrUserId title="区域1_2_1_2813" rangeCreator="" othersAccessPermission="edit"/>
    <arrUserId title="区域1_2_1_2814" rangeCreator="" othersAccessPermission="edit"/>
    <arrUserId title="区域1_2_1_2815" rangeCreator="" othersAccessPermission="edit"/>
    <arrUserId title="区域1_2_1_2816" rangeCreator="" othersAccessPermission="edit"/>
    <arrUserId title="区域1_2_1_2817" rangeCreator="" othersAccessPermission="edit"/>
    <arrUserId title="区域1_2_1_2818" rangeCreator="" othersAccessPermission="edit"/>
    <arrUserId title="区域1_2_1_2819" rangeCreator="" othersAccessPermission="edit"/>
    <arrUserId title="区域1_2_1_2820" rangeCreator="" othersAccessPermission="edit"/>
    <arrUserId title="区域1_2_1_2821" rangeCreator="" othersAccessPermission="edit"/>
    <arrUserId title="区域1_2_1_2822" rangeCreator="" othersAccessPermission="edit"/>
    <arrUserId title="区域1_2_1_2823" rangeCreator="" othersAccessPermission="edit"/>
    <arrUserId title="区域1_2_1_2824" rangeCreator="" othersAccessPermission="edit"/>
    <arrUserId title="区域1_2_1_2825" rangeCreator="" othersAccessPermission="edit"/>
    <arrUserId title="区域1_2_1_2826" rangeCreator="" othersAccessPermission="edit"/>
    <arrUserId title="区域1_2_1_2827" rangeCreator="" othersAccessPermission="edit"/>
    <arrUserId title="区域1_2_1_2828" rangeCreator="" othersAccessPermission="edit"/>
    <arrUserId title="区域1_2_1_2829" rangeCreator="" othersAccessPermission="edit"/>
    <arrUserId title="区域1_2_1_2830" rangeCreator="" othersAccessPermission="edit"/>
    <arrUserId title="区域1_2_1_2831" rangeCreator="" othersAccessPermission="edit"/>
    <arrUserId title="区域1_2_1_2832" rangeCreator="" othersAccessPermission="edit"/>
    <arrUserId title="区域1_2_1_2833" rangeCreator="" othersAccessPermission="edit"/>
    <arrUserId title="区域1_2_1_2834" rangeCreator="" othersAccessPermission="edit"/>
    <arrUserId title="区域1_2_1_2835" rangeCreator="" othersAccessPermission="edit"/>
    <arrUserId title="区域1_2_1_2836" rangeCreator="" othersAccessPermission="edit"/>
    <arrUserId title="区域1_2_1_2837" rangeCreator="" othersAccessPermission="edit"/>
    <arrUserId title="区域1_2_1_2838" rangeCreator="" othersAccessPermission="edit"/>
    <arrUserId title="区域1_2_1_2839" rangeCreator="" othersAccessPermission="edit"/>
    <arrUserId title="区域1_2_1_2840" rangeCreator="" othersAccessPermission="edit"/>
    <arrUserId title="区域1_2_1_2841" rangeCreator="" othersAccessPermission="edit"/>
    <arrUserId title="区域1_2_1_2842" rangeCreator="" othersAccessPermission="edit"/>
    <arrUserId title="区域1_2_1_2843" rangeCreator="" othersAccessPermission="edit"/>
    <arrUserId title="区域1_2_1_2844" rangeCreator="" othersAccessPermission="edit"/>
    <arrUserId title="区域1_2_1_2845" rangeCreator="" othersAccessPermission="edit"/>
    <arrUserId title="区域1_2_1_2846" rangeCreator="" othersAccessPermission="edit"/>
    <arrUserId title="区域1_2_1_2847" rangeCreator="" othersAccessPermission="edit"/>
    <arrUserId title="区域1_2_1_2848" rangeCreator="" othersAccessPermission="edit"/>
    <arrUserId title="区域1_2_1_2849" rangeCreator="" othersAccessPermission="edit"/>
    <arrUserId title="区域1_2_1_2850" rangeCreator="" othersAccessPermission="edit"/>
    <arrUserId title="区域1_2_1_2851" rangeCreator="" othersAccessPermission="edit"/>
    <arrUserId title="区域1_2_1_2852" rangeCreator="" othersAccessPermission="edit"/>
    <arrUserId title="区域1_2_1_2853" rangeCreator="" othersAccessPermission="edit"/>
    <arrUserId title="区域1_2_1_2854" rangeCreator="" othersAccessPermission="edit"/>
    <arrUserId title="区域1_2_1_2855" rangeCreator="" othersAccessPermission="edit"/>
    <arrUserId title="区域1_2_1_2856" rangeCreator="" othersAccessPermission="edit"/>
    <arrUserId title="区域1_2_1_2857" rangeCreator="" othersAccessPermission="edit"/>
    <arrUserId title="区域1_2_1_2858" rangeCreator="" othersAccessPermission="edit"/>
    <arrUserId title="区域1_2_1_2859" rangeCreator="" othersAccessPermission="edit"/>
    <arrUserId title="区域1_2_1_2860" rangeCreator="" othersAccessPermission="edit"/>
    <arrUserId title="区域1_2_1_2861" rangeCreator="" othersAccessPermission="edit"/>
    <arrUserId title="区域1_2_1_2862" rangeCreator="" othersAccessPermission="edit"/>
    <arrUserId title="区域1_2_1_2863" rangeCreator="" othersAccessPermission="edit"/>
    <arrUserId title="区域1_2_1_2864" rangeCreator="" othersAccessPermission="edit"/>
    <arrUserId title="区域1_2_1_2865" rangeCreator="" othersAccessPermission="edit"/>
    <arrUserId title="区域1_2_1_2866" rangeCreator="" othersAccessPermission="edit"/>
    <arrUserId title="区域1_2_1_2867" rangeCreator="" othersAccessPermission="edit"/>
    <arrUserId title="区域1_2_1_2868" rangeCreator="" othersAccessPermission="edit"/>
    <arrUserId title="区域1_2_1_2869" rangeCreator="" othersAccessPermission="edit"/>
    <arrUserId title="区域1_2_1_2870" rangeCreator="" othersAccessPermission="edit"/>
    <arrUserId title="区域1_2_1_2871" rangeCreator="" othersAccessPermission="edit"/>
    <arrUserId title="区域1_2_1_2872" rangeCreator="" othersAccessPermission="edit"/>
    <arrUserId title="区域1_2_1_2873" rangeCreator="" othersAccessPermission="edit"/>
    <arrUserId title="区域1_2_1_2874" rangeCreator="" othersAccessPermission="edit"/>
    <arrUserId title="区域1_2_1_2875" rangeCreator="" othersAccessPermission="edit"/>
    <arrUserId title="区域1_2_1_2876" rangeCreator="" othersAccessPermission="edit"/>
    <arrUserId title="区域1_2_1_2877" rangeCreator="" othersAccessPermission="edit"/>
    <arrUserId title="区域1_2_1_2878" rangeCreator="" othersAccessPermission="edit"/>
    <arrUserId title="区域1_2_1_2879" rangeCreator="" othersAccessPermission="edit"/>
    <arrUserId title="区域1_2_1_2880" rangeCreator="" othersAccessPermission="edit"/>
    <arrUserId title="区域1_2_1_2881" rangeCreator="" othersAccessPermission="edit"/>
    <arrUserId title="区域1_2_1_2882" rangeCreator="" othersAccessPermission="edit"/>
    <arrUserId title="区域1_2_1_2883" rangeCreator="" othersAccessPermission="edit"/>
    <arrUserId title="区域1_2_1_2884" rangeCreator="" othersAccessPermission="edit"/>
    <arrUserId title="区域1_2_1_2885" rangeCreator="" othersAccessPermission="edit"/>
    <arrUserId title="区域1_2_1_2886" rangeCreator="" othersAccessPermission="edit"/>
    <arrUserId title="区域1_2_1_2887" rangeCreator="" othersAccessPermission="edit"/>
    <arrUserId title="区域1_2_1_2888" rangeCreator="" othersAccessPermission="edit"/>
    <arrUserId title="区域1_2_1_2889" rangeCreator="" othersAccessPermission="edit"/>
    <arrUserId title="区域1_2_1_2890" rangeCreator="" othersAccessPermission="edit"/>
    <arrUserId title="区域1_2_1_2891" rangeCreator="" othersAccessPermission="edit"/>
    <arrUserId title="区域1_2_1_2892" rangeCreator="" othersAccessPermission="edit"/>
    <arrUserId title="区域1_2_1_2893" rangeCreator="" othersAccessPermission="edit"/>
    <arrUserId title="区域1_2_1_2894" rangeCreator="" othersAccessPermission="edit"/>
    <arrUserId title="区域1_2_1_2895" rangeCreator="" othersAccessPermission="edit"/>
    <arrUserId title="区域1_2_1_2896" rangeCreator="" othersAccessPermission="edit"/>
    <arrUserId title="区域1_2_1_2897" rangeCreator="" othersAccessPermission="edit"/>
    <arrUserId title="区域1_2_1_2898" rangeCreator="" othersAccessPermission="edit"/>
    <arrUserId title="区域1_2_1_2899" rangeCreator="" othersAccessPermission="edit"/>
    <arrUserId title="区域1_2_1_2900" rangeCreator="" othersAccessPermission="edit"/>
    <arrUserId title="区域1_2_1_2901" rangeCreator="" othersAccessPermission="edit"/>
    <arrUserId title="区域1_2_1_2902" rangeCreator="" othersAccessPermission="edit"/>
    <arrUserId title="区域1_2_1_2903" rangeCreator="" othersAccessPermission="edit"/>
    <arrUserId title="区域1_2_1_2904" rangeCreator="" othersAccessPermission="edit"/>
    <arrUserId title="区域1_2_1_2905" rangeCreator="" othersAccessPermission="edit"/>
    <arrUserId title="区域1_2_1_2906" rangeCreator="" othersAccessPermission="edit"/>
    <arrUserId title="区域1_2_1_2907" rangeCreator="" othersAccessPermission="edit"/>
    <arrUserId title="区域1_2_1_2908" rangeCreator="" othersAccessPermission="edit"/>
    <arrUserId title="区域1_2_1_2909" rangeCreator="" othersAccessPermission="edit"/>
    <arrUserId title="区域1_2_1_2910" rangeCreator="" othersAccessPermission="edit"/>
    <arrUserId title="区域1_2_1_2911" rangeCreator="" othersAccessPermission="edit"/>
    <arrUserId title="区域1_2_1_2912" rangeCreator="" othersAccessPermission="edit"/>
    <arrUserId title="区域1_2_1_2913" rangeCreator="" othersAccessPermission="edit"/>
    <arrUserId title="区域1_2_1_2914" rangeCreator="" othersAccessPermission="edit"/>
    <arrUserId title="区域1_2_1_2915" rangeCreator="" othersAccessPermission="edit"/>
    <arrUserId title="区域1_2_1_2916" rangeCreator="" othersAccessPermission="edit"/>
    <arrUserId title="区域1_2_1_2917" rangeCreator="" othersAccessPermission="edit"/>
    <arrUserId title="区域1_2_1_2918" rangeCreator="" othersAccessPermission="edit"/>
    <arrUserId title="区域1_2_1_2919" rangeCreator="" othersAccessPermission="edit"/>
    <arrUserId title="区域1_2_1_2920" rangeCreator="" othersAccessPermission="edit"/>
    <arrUserId title="区域1_2_1_2921" rangeCreator="" othersAccessPermission="edit"/>
    <arrUserId title="区域1_2_1_2922" rangeCreator="" othersAccessPermission="edit"/>
    <arrUserId title="区域1_2_1_2923" rangeCreator="" othersAccessPermission="edit"/>
    <arrUserId title="区域1_2_1_2924" rangeCreator="" othersAccessPermission="edit"/>
    <arrUserId title="区域1_2_1_2925" rangeCreator="" othersAccessPermission="edit"/>
    <arrUserId title="区域1_2_1_2926" rangeCreator="" othersAccessPermission="edit"/>
    <arrUserId title="区域1_2_1_2927" rangeCreator="" othersAccessPermission="edit"/>
    <arrUserId title="区域1_2_1_2928" rangeCreator="" othersAccessPermission="edit"/>
    <arrUserId title="区域1_2_1_2929" rangeCreator="" othersAccessPermission="edit"/>
    <arrUserId title="区域1_2_1_2930" rangeCreator="" othersAccessPermission="edit"/>
    <arrUserId title="区域1_2_1_2931" rangeCreator="" othersAccessPermission="edit"/>
    <arrUserId title="区域1_2_1_2932" rangeCreator="" othersAccessPermission="edit"/>
    <arrUserId title="区域1_2_1_2933" rangeCreator="" othersAccessPermission="edit"/>
    <arrUserId title="区域1_2_1_2934" rangeCreator="" othersAccessPermission="edit"/>
    <arrUserId title="区域1_2_1_2935" rangeCreator="" othersAccessPermission="edit"/>
    <arrUserId title="区域1_2_1_2936" rangeCreator="" othersAccessPermission="edit"/>
    <arrUserId title="区域1_2_1_2937" rangeCreator="" othersAccessPermission="edit"/>
    <arrUserId title="区域1_2_1_2938" rangeCreator="" othersAccessPermission="edit"/>
    <arrUserId title="区域1_2_1_2939" rangeCreator="" othersAccessPermission="edit"/>
    <arrUserId title="区域1_2_1_2940" rangeCreator="" othersAccessPermission="edit"/>
    <arrUserId title="区域1_2_1_2941" rangeCreator="" othersAccessPermission="edit"/>
    <arrUserId title="区域1_2_1_2942" rangeCreator="" othersAccessPermission="edit"/>
    <arrUserId title="区域1_2_1_2943" rangeCreator="" othersAccessPermission="edit"/>
    <arrUserId title="区域1_2_1_2944" rangeCreator="" othersAccessPermission="edit"/>
    <arrUserId title="区域1_2_1_2945" rangeCreator="" othersAccessPermission="edit"/>
    <arrUserId title="区域1_2_1_2946" rangeCreator="" othersAccessPermission="edit"/>
    <arrUserId title="区域1_2_1_2947" rangeCreator="" othersAccessPermission="edit"/>
    <arrUserId title="区域1_2_1_2948" rangeCreator="" othersAccessPermission="edit"/>
    <arrUserId title="区域1_2_1_2949" rangeCreator="" othersAccessPermission="edit"/>
    <arrUserId title="区域1_2_1_2950" rangeCreator="" othersAccessPermission="edit"/>
    <arrUserId title="区域1_2_1_2951" rangeCreator="" othersAccessPermission="edit"/>
    <arrUserId title="区域1_2_1_2952" rangeCreator="" othersAccessPermission="edit"/>
    <arrUserId title="区域1_2_1_2953" rangeCreator="" othersAccessPermission="edit"/>
    <arrUserId title="区域1_2_1_2954" rangeCreator="" othersAccessPermission="edit"/>
    <arrUserId title="区域1_2_1_2955" rangeCreator="" othersAccessPermission="edit"/>
    <arrUserId title="区域1_2_1_2956" rangeCreator="" othersAccessPermission="edit"/>
    <arrUserId title="区域1_2_1_2957" rangeCreator="" othersAccessPermission="edit"/>
    <arrUserId title="区域1_2_1_2958" rangeCreator="" othersAccessPermission="edit"/>
    <arrUserId title="区域1_2_1_2959" rangeCreator="" othersAccessPermission="edit"/>
    <arrUserId title="区域1_2_1_2960" rangeCreator="" othersAccessPermission="edit"/>
    <arrUserId title="区域1_2_1_2961" rangeCreator="" othersAccessPermission="edit"/>
    <arrUserId title="区域1_2_1_2962" rangeCreator="" othersAccessPermission="edit"/>
    <arrUserId title="区域1_2_1_2963" rangeCreator="" othersAccessPermission="edit"/>
    <arrUserId title="区域1_2_1_2964" rangeCreator="" othersAccessPermission="edit"/>
    <arrUserId title="区域1_2_1_2965" rangeCreator="" othersAccessPermission="edit"/>
    <arrUserId title="区域1_2_1_2966" rangeCreator="" othersAccessPermission="edit"/>
    <arrUserId title="区域1_2_1_2967" rangeCreator="" othersAccessPermission="edit"/>
    <arrUserId title="区域1_2_1_2968" rangeCreator="" othersAccessPermission="edit"/>
    <arrUserId title="区域1_2_1_2969" rangeCreator="" othersAccessPermission="edit"/>
    <arrUserId title="区域1_2_1_2970" rangeCreator="" othersAccessPermission="edit"/>
    <arrUserId title="区域1_2_1_2971" rangeCreator="" othersAccessPermission="edit"/>
    <arrUserId title="区域1_2_1_2972" rangeCreator="" othersAccessPermission="edit"/>
    <arrUserId title="区域1_2_1_2973" rangeCreator="" othersAccessPermission="edit"/>
    <arrUserId title="区域1_2_1_2974" rangeCreator="" othersAccessPermission="edit"/>
    <arrUserId title="区域1_2_1_2975" rangeCreator="" othersAccessPermission="edit"/>
    <arrUserId title="区域1_2_1_2976" rangeCreator="" othersAccessPermission="edit"/>
    <arrUserId title="区域1_2_1_2977" rangeCreator="" othersAccessPermission="edit"/>
    <arrUserId title="区域1_2_1_2978" rangeCreator="" othersAccessPermission="edit"/>
    <arrUserId title="区域1_2_1_2979" rangeCreator="" othersAccessPermission="edit"/>
    <arrUserId title="区域1_2_1_2980" rangeCreator="" othersAccessPermission="edit"/>
    <arrUserId title="区域1_2_1_2981" rangeCreator="" othersAccessPermission="edit"/>
    <arrUserId title="区域1_2_1_2982" rangeCreator="" othersAccessPermission="edit"/>
    <arrUserId title="区域1_2_1_2983" rangeCreator="" othersAccessPermission="edit"/>
    <arrUserId title="区域1_2_1_2984" rangeCreator="" othersAccessPermission="edit"/>
    <arrUserId title="区域1_2_1_2985" rangeCreator="" othersAccessPermission="edit"/>
    <arrUserId title="区域1_2_1_2986" rangeCreator="" othersAccessPermission="edit"/>
    <arrUserId title="区域1_2_1_2987" rangeCreator="" othersAccessPermission="edit"/>
    <arrUserId title="区域1_2_1_2988" rangeCreator="" othersAccessPermission="edit"/>
    <arrUserId title="区域1_2_1_2989" rangeCreator="" othersAccessPermission="edit"/>
    <arrUserId title="区域1_2_1_2990" rangeCreator="" othersAccessPermission="edit"/>
    <arrUserId title="区域1_2_1_2991" rangeCreator="" othersAccessPermission="edit"/>
    <arrUserId title="区域1_2_1_2992" rangeCreator="" othersAccessPermission="edit"/>
    <arrUserId title="区域1_2_1_2993" rangeCreator="" othersAccessPermission="edit"/>
    <arrUserId title="区域1_2_1_2994" rangeCreator="" othersAccessPermission="edit"/>
    <arrUserId title="区域1_2_1_2995" rangeCreator="" othersAccessPermission="edit"/>
    <arrUserId title="区域1_2_1_2996" rangeCreator="" othersAccessPermission="edit"/>
    <arrUserId title="区域1_2_1_2997" rangeCreator="" othersAccessPermission="edit"/>
    <arrUserId title="区域1_2_1_2998" rangeCreator="" othersAccessPermission="edit"/>
    <arrUserId title="区域1_2_1_2999" rangeCreator="" othersAccessPermission="edit"/>
    <arrUserId title="区域1_2_1_3000" rangeCreator="" othersAccessPermission="edit"/>
    <arrUserId title="区域1_2_1_3001" rangeCreator="" othersAccessPermission="edit"/>
    <arrUserId title="区域1_2_1_3002" rangeCreator="" othersAccessPermission="edit"/>
    <arrUserId title="区域1_2_1_3003" rangeCreator="" othersAccessPermission="edit"/>
    <arrUserId title="区域1_2_1_3004" rangeCreator="" othersAccessPermission="edit"/>
    <arrUserId title="区域1_2_1_3005" rangeCreator="" othersAccessPermission="edit"/>
    <arrUserId title="区域1_2_1_3006" rangeCreator="" othersAccessPermission="edit"/>
    <arrUserId title="区域1_2_1_3007" rangeCreator="" othersAccessPermission="edit"/>
    <arrUserId title="区域1_2_1_3008" rangeCreator="" othersAccessPermission="edit"/>
    <arrUserId title="区域1_2_1_3009" rangeCreator="" othersAccessPermission="edit"/>
    <arrUserId title="区域1_2_1_3010" rangeCreator="" othersAccessPermission="edit"/>
    <arrUserId title="区域1_2_1_3011" rangeCreator="" othersAccessPermission="edit"/>
    <arrUserId title="区域1_2_1_3012" rangeCreator="" othersAccessPermission="edit"/>
    <arrUserId title="区域1_2_1_3013" rangeCreator="" othersAccessPermission="edit"/>
    <arrUserId title="区域1_2_1_3014" rangeCreator="" othersAccessPermission="edit"/>
    <arrUserId title="区域1_2_1_3015" rangeCreator="" othersAccessPermission="edit"/>
    <arrUserId title="区域1_2_1_3016" rangeCreator="" othersAccessPermission="edit"/>
    <arrUserId title="区域1_2_1_3017" rangeCreator="" othersAccessPermission="edit"/>
    <arrUserId title="区域1_2_1_3018" rangeCreator="" othersAccessPermission="edit"/>
    <arrUserId title="区域1_2_1_3019" rangeCreator="" othersAccessPermission="edit"/>
    <arrUserId title="区域1_2_1_3020" rangeCreator="" othersAccessPermission="edit"/>
    <arrUserId title="区域1_2_1_3021" rangeCreator="" othersAccessPermission="edit"/>
    <arrUserId title="区域1_2_1_3022" rangeCreator="" othersAccessPermission="edit"/>
    <arrUserId title="区域1_2_1_3023" rangeCreator="" othersAccessPermission="edit"/>
    <arrUserId title="区域1_2_1_3024" rangeCreator="" othersAccessPermission="edit"/>
    <arrUserId title="区域1_2_1_3025" rangeCreator="" othersAccessPermission="edit"/>
    <arrUserId title="区域1_2_1_3026" rangeCreator="" othersAccessPermission="edit"/>
    <arrUserId title="区域1_2_1_3027" rangeCreator="" othersAccessPermission="edit"/>
    <arrUserId title="区域1_2_1_3028" rangeCreator="" othersAccessPermission="edit"/>
    <arrUserId title="区域1_2_1_3029" rangeCreator="" othersAccessPermission="edit"/>
    <arrUserId title="区域1_2_1_3030" rangeCreator="" othersAccessPermission="edit"/>
    <arrUserId title="区域1_2_1_3031" rangeCreator="" othersAccessPermission="edit"/>
    <arrUserId title="区域1_2_1_3032" rangeCreator="" othersAccessPermission="edit"/>
    <arrUserId title="区域1_2_1_3033" rangeCreator="" othersAccessPermission="edit"/>
    <arrUserId title="区域1_2_1_3034" rangeCreator="" othersAccessPermission="edit"/>
    <arrUserId title="区域1_2_1_3035" rangeCreator="" othersAccessPermission="edit"/>
    <arrUserId title="区域1_2_1_3036" rangeCreator="" othersAccessPermission="edit"/>
    <arrUserId title="区域1_2_1_3037" rangeCreator="" othersAccessPermission="edit"/>
    <arrUserId title="区域1_2_1_3038" rangeCreator="" othersAccessPermission="edit"/>
    <arrUserId title="区域1_2_1_3039" rangeCreator="" othersAccessPermission="edit"/>
    <arrUserId title="区域1_2_1_3040" rangeCreator="" othersAccessPermission="edit"/>
    <arrUserId title="区域1_2_1_3041" rangeCreator="" othersAccessPermission="edit"/>
    <arrUserId title="区域1_2_1_3042" rangeCreator="" othersAccessPermission="edit"/>
    <arrUserId title="区域1_2_1_3043" rangeCreator="" othersAccessPermission="edit"/>
    <arrUserId title="区域1_2_1_3044" rangeCreator="" othersAccessPermission="edit"/>
    <arrUserId title="区域1_2_1_3045" rangeCreator="" othersAccessPermission="edit"/>
    <arrUserId title="区域1_2_1_3046" rangeCreator="" othersAccessPermission="edit"/>
    <arrUserId title="区域1_2_1_3047" rangeCreator="" othersAccessPermission="edit"/>
    <arrUserId title="区域1_2_1_3048" rangeCreator="" othersAccessPermission="edit"/>
    <arrUserId title="区域1_2_1_3049" rangeCreator="" othersAccessPermission="edit"/>
    <arrUserId title="区域1_2_1_3050" rangeCreator="" othersAccessPermission="edit"/>
    <arrUserId title="区域1_2_1_3051" rangeCreator="" othersAccessPermission="edit"/>
    <arrUserId title="区域1_2_1_3052" rangeCreator="" othersAccessPermission="edit"/>
    <arrUserId title="区域1_2_1_3053" rangeCreator="" othersAccessPermission="edit"/>
    <arrUserId title="区域1_2_1_3054" rangeCreator="" othersAccessPermission="edit"/>
    <arrUserId title="区域1_2_1_3055" rangeCreator="" othersAccessPermission="edit"/>
    <arrUserId title="区域1_2_1_3056" rangeCreator="" othersAccessPermission="edit"/>
    <arrUserId title="区域1_2_1_3057" rangeCreator="" othersAccessPermission="edit"/>
    <arrUserId title="区域1_2_1_3058" rangeCreator="" othersAccessPermission="edit"/>
    <arrUserId title="区域1_2_1_3059" rangeCreator="" othersAccessPermission="edit"/>
    <arrUserId title="区域1_2_1_3060" rangeCreator="" othersAccessPermission="edit"/>
    <arrUserId title="区域1_2_1_3061" rangeCreator="" othersAccessPermission="edit"/>
    <arrUserId title="区域1_2_1_3062" rangeCreator="" othersAccessPermission="edit"/>
    <arrUserId title="区域1_2_1_3063" rangeCreator="" othersAccessPermission="edit"/>
    <arrUserId title="区域1_2_1_3064" rangeCreator="" othersAccessPermission="edit"/>
    <arrUserId title="区域1_2_1_3065" rangeCreator="" othersAccessPermission="edit"/>
    <arrUserId title="区域1_2_1_3066" rangeCreator="" othersAccessPermission="edit"/>
    <arrUserId title="区域1_2_1_3067" rangeCreator="" othersAccessPermission="edit"/>
    <arrUserId title="区域1_2_1_3068" rangeCreator="" othersAccessPermission="edit"/>
    <arrUserId title="区域1_2_1_3069" rangeCreator="" othersAccessPermission="edit"/>
    <arrUserId title="区域1_2_1_3070" rangeCreator="" othersAccessPermission="edit"/>
    <arrUserId title="区域1_2_1_3071" rangeCreator="" othersAccessPermission="edit"/>
    <arrUserId title="区域1_2_1_3072" rangeCreator="" othersAccessPermission="edit"/>
    <arrUserId title="区域1_2_1_3073" rangeCreator="" othersAccessPermission="edit"/>
    <arrUserId title="区域1_2_1_3074" rangeCreator="" othersAccessPermission="edit"/>
    <arrUserId title="区域1_2_1_3075" rangeCreator="" othersAccessPermission="edit"/>
    <arrUserId title="区域1_2_1_3076" rangeCreator="" othersAccessPermission="edit"/>
    <arrUserId title="区域1_2_1_3077" rangeCreator="" othersAccessPermission="edit"/>
    <arrUserId title="区域1_2_1_3078" rangeCreator="" othersAccessPermission="edit"/>
    <arrUserId title="区域1_2_1_3079" rangeCreator="" othersAccessPermission="edit"/>
    <arrUserId title="区域1_2_1_3080" rangeCreator="" othersAccessPermission="edit"/>
    <arrUserId title="区域1_2_1_3081" rangeCreator="" othersAccessPermission="edit"/>
    <arrUserId title="区域1_2_1_3082" rangeCreator="" othersAccessPermission="edit"/>
    <arrUserId title="区域1_2_1_3083" rangeCreator="" othersAccessPermission="edit"/>
    <arrUserId title="区域1_2_1_3084" rangeCreator="" othersAccessPermission="edit"/>
    <arrUserId title="区域1_2_1_3085" rangeCreator="" othersAccessPermission="edit"/>
    <arrUserId title="区域1_2_1_3086" rangeCreator="" othersAccessPermission="edit"/>
    <arrUserId title="区域1_2_1_3087" rangeCreator="" othersAccessPermission="edit"/>
    <arrUserId title="区域1_2_1_3088" rangeCreator="" othersAccessPermission="edit"/>
    <arrUserId title="区域1_2_1_3089" rangeCreator="" othersAccessPermission="edit"/>
    <arrUserId title="区域1_2_1_3090" rangeCreator="" othersAccessPermission="edit"/>
    <arrUserId title="区域1_2_1_3091" rangeCreator="" othersAccessPermission="edit"/>
    <arrUserId title="区域1_2_1_3092" rangeCreator="" othersAccessPermission="edit"/>
    <arrUserId title="区域1_2_1_3093" rangeCreator="" othersAccessPermission="edit"/>
    <arrUserId title="区域1_2_1_3094" rangeCreator="" othersAccessPermission="edit"/>
    <arrUserId title="区域1_2_1_3095" rangeCreator="" othersAccessPermission="edit"/>
    <arrUserId title="区域1_2_1_3096" rangeCreator="" othersAccessPermission="edit"/>
    <arrUserId title="区域1_2_1_3097" rangeCreator="" othersAccessPermission="edit"/>
    <arrUserId title="区域1_2_1_3098" rangeCreator="" othersAccessPermission="edit"/>
    <arrUserId title="区域1_2_1_3099" rangeCreator="" othersAccessPermission="edit"/>
    <arrUserId title="区域1_2_1_3100" rangeCreator="" othersAccessPermission="edit"/>
    <arrUserId title="区域1_2_1_3101" rangeCreator="" othersAccessPermission="edit"/>
    <arrUserId title="区域1_2_1_3102" rangeCreator="" othersAccessPermission="edit"/>
    <arrUserId title="区域1_2_1_3103" rangeCreator="" othersAccessPermission="edit"/>
    <arrUserId title="区域1_2_1_3104" rangeCreator="" othersAccessPermission="edit"/>
    <arrUserId title="区域1_2_1_3105" rangeCreator="" othersAccessPermission="edit"/>
    <arrUserId title="区域1_2_1_3106" rangeCreator="" othersAccessPermission="edit"/>
    <arrUserId title="区域1_2_1_3107" rangeCreator="" othersAccessPermission="edit"/>
    <arrUserId title="区域1_2_1_3108" rangeCreator="" othersAccessPermission="edit"/>
    <arrUserId title="区域1_2_1_3109" rangeCreator="" othersAccessPermission="edit"/>
    <arrUserId title="区域1_2_1_3110" rangeCreator="" othersAccessPermission="edit"/>
    <arrUserId title="区域1_2_1_3111" rangeCreator="" othersAccessPermission="edit"/>
    <arrUserId title="区域1_2_1_3112" rangeCreator="" othersAccessPermission="edit"/>
    <arrUserId title="区域1_2_1_3113" rangeCreator="" othersAccessPermission="edit"/>
    <arrUserId title="区域1_2_1_3114" rangeCreator="" othersAccessPermission="edit"/>
    <arrUserId title="区域1_2_1_3115" rangeCreator="" othersAccessPermission="edit"/>
    <arrUserId title="区域1_2_1_3116" rangeCreator="" othersAccessPermission="edit"/>
    <arrUserId title="区域1_2_1_3117" rangeCreator="" othersAccessPermission="edit"/>
    <arrUserId title="区域1_2_1_3118" rangeCreator="" othersAccessPermission="edit"/>
    <arrUserId title="区域1_2_1_3119" rangeCreator="" othersAccessPermission="edit"/>
    <arrUserId title="区域1_2_1_3120" rangeCreator="" othersAccessPermission="edit"/>
    <arrUserId title="区域1_2_1_3121" rangeCreator="" othersAccessPermission="edit"/>
    <arrUserId title="区域1_2_1_3122" rangeCreator="" othersAccessPermission="edit"/>
    <arrUserId title="区域1_2_1_3123" rangeCreator="" othersAccessPermission="edit"/>
    <arrUserId title="区域1_2_1_3124" rangeCreator="" othersAccessPermission="edit"/>
    <arrUserId title="区域1_2_1_3125" rangeCreator="" othersAccessPermission="edit"/>
    <arrUserId title="区域1_2_1_3126" rangeCreator="" othersAccessPermission="edit"/>
    <arrUserId title="区域1_2_1_3127" rangeCreator="" othersAccessPermission="edit"/>
    <arrUserId title="区域1_2_1_3128" rangeCreator="" othersAccessPermission="edit"/>
    <arrUserId title="区域1_2_1_3129" rangeCreator="" othersAccessPermission="edit"/>
    <arrUserId title="区域1_2_1_3130" rangeCreator="" othersAccessPermission="edit"/>
    <arrUserId title="区域1_2_1_3131" rangeCreator="" othersAccessPermission="edit"/>
    <arrUserId title="区域1_2_1_3132" rangeCreator="" othersAccessPermission="edit"/>
    <arrUserId title="区域1_2_1_3133" rangeCreator="" othersAccessPermission="edit"/>
    <arrUserId title="区域1_2_1_3134" rangeCreator="" othersAccessPermission="edit"/>
    <arrUserId title="区域1_2_1_3135" rangeCreator="" othersAccessPermission="edit"/>
    <arrUserId title="区域1_2_1_3136" rangeCreator="" othersAccessPermission="edit"/>
    <arrUserId title="区域1_2_1_3137" rangeCreator="" othersAccessPermission="edit"/>
    <arrUserId title="区域1_2_1_3138" rangeCreator="" othersAccessPermission="edit"/>
    <arrUserId title="区域1_2_1_3139" rangeCreator="" othersAccessPermission="edit"/>
    <arrUserId title="区域1_2_1_3140" rangeCreator="" othersAccessPermission="edit"/>
    <arrUserId title="区域1_2_1_3141" rangeCreator="" othersAccessPermission="edit"/>
    <arrUserId title="区域1_2_1_3142" rangeCreator="" othersAccessPermission="edit"/>
    <arrUserId title="区域1_2_1_3143" rangeCreator="" othersAccessPermission="edit"/>
    <arrUserId title="区域1_2_1_3144" rangeCreator="" othersAccessPermission="edit"/>
    <arrUserId title="区域1_2_1_3145" rangeCreator="" othersAccessPermission="edit"/>
    <arrUserId title="区域1_2_1_3146" rangeCreator="" othersAccessPermission="edit"/>
    <arrUserId title="区域1_2_1_3147" rangeCreator="" othersAccessPermission="edit"/>
    <arrUserId title="区域1_2_1_3148" rangeCreator="" othersAccessPermission="edit"/>
    <arrUserId title="区域1_2_1_3149" rangeCreator="" othersAccessPermission="edit"/>
    <arrUserId title="区域1_2_1_3150" rangeCreator="" othersAccessPermission="edit"/>
    <arrUserId title="区域1_2_1_3151" rangeCreator="" othersAccessPermission="edit"/>
    <arrUserId title="区域1_2_1_3152" rangeCreator="" othersAccessPermission="edit"/>
    <arrUserId title="区域1_2_1_3153" rangeCreator="" othersAccessPermission="edit"/>
    <arrUserId title="区域1_2_1_3154" rangeCreator="" othersAccessPermission="edit"/>
    <arrUserId title="区域1_2_1_3155" rangeCreator="" othersAccessPermission="edit"/>
    <arrUserId title="区域1_2_1_3156" rangeCreator="" othersAccessPermission="edit"/>
    <arrUserId title="区域1_2_1_3157" rangeCreator="" othersAccessPermission="edit"/>
    <arrUserId title="区域1_2_1_3158" rangeCreator="" othersAccessPermission="edit"/>
    <arrUserId title="区域1_2_1_3159" rangeCreator="" othersAccessPermission="edit"/>
    <arrUserId title="区域1_2_1_3160" rangeCreator="" othersAccessPermission="edit"/>
    <arrUserId title="区域1_2_1_3161" rangeCreator="" othersAccessPermission="edit"/>
    <arrUserId title="区域1_2_1_3162" rangeCreator="" othersAccessPermission="edit"/>
    <arrUserId title="区域1_2_1_3163" rangeCreator="" othersAccessPermission="edit"/>
    <arrUserId title="区域1_2_1_3164" rangeCreator="" othersAccessPermission="edit"/>
    <arrUserId title="区域1_2_1_3165" rangeCreator="" othersAccessPermission="edit"/>
    <arrUserId title="区域1_2_1_3166" rangeCreator="" othersAccessPermission="edit"/>
    <arrUserId title="区域1_2_1_3167" rangeCreator="" othersAccessPermission="edit"/>
    <arrUserId title="区域1_2_1_3168" rangeCreator="" othersAccessPermission="edit"/>
    <arrUserId title="区域1_2_1_3169" rangeCreator="" othersAccessPermission="edit"/>
    <arrUserId title="区域1_2_1_3170" rangeCreator="" othersAccessPermission="edit"/>
    <arrUserId title="区域1_2_1_3171" rangeCreator="" othersAccessPermission="edit"/>
    <arrUserId title="区域1_2_1_3172" rangeCreator="" othersAccessPermission="edit"/>
    <arrUserId title="区域1_2_1_3173" rangeCreator="" othersAccessPermission="edit"/>
    <arrUserId title="区域1_2_1_3174" rangeCreator="" othersAccessPermission="edit"/>
    <arrUserId title="区域1_2_1_3175" rangeCreator="" othersAccessPermission="edit"/>
    <arrUserId title="区域1_2_1_3176" rangeCreator="" othersAccessPermission="edit"/>
    <arrUserId title="区域1_2_1_3177" rangeCreator="" othersAccessPermission="edit"/>
    <arrUserId title="区域1_2_1_3178" rangeCreator="" othersAccessPermission="edit"/>
    <arrUserId title="区域1_2_1_3179" rangeCreator="" othersAccessPermission="edit"/>
    <arrUserId title="区域1_2_1_3180" rangeCreator="" othersAccessPermission="edit"/>
    <arrUserId title="区域1_2_1_3181" rangeCreator="" othersAccessPermission="edit"/>
    <arrUserId title="区域1_2_1_3182" rangeCreator="" othersAccessPermission="edit"/>
    <arrUserId title="区域1_2_1_3183" rangeCreator="" othersAccessPermission="edit"/>
    <arrUserId title="区域1_2_1_3184" rangeCreator="" othersAccessPermission="edit"/>
    <arrUserId title="区域1_2_1_3185" rangeCreator="" othersAccessPermission="edit"/>
    <arrUserId title="区域1_2_1_3186" rangeCreator="" othersAccessPermission="edit"/>
    <arrUserId title="区域1_2_1_3187" rangeCreator="" othersAccessPermission="edit"/>
    <arrUserId title="区域1_2_1_3188" rangeCreator="" othersAccessPermission="edit"/>
    <arrUserId title="区域1_2_1_3189" rangeCreator="" othersAccessPermission="edit"/>
    <arrUserId title="区域1_2_1_3190" rangeCreator="" othersAccessPermission="edit"/>
    <arrUserId title="区域1_2_1_3191" rangeCreator="" othersAccessPermission="edit"/>
    <arrUserId title="区域1_2_1_3192" rangeCreator="" othersAccessPermission="edit"/>
    <arrUserId title="区域1_2_1_3193" rangeCreator="" othersAccessPermission="edit"/>
    <arrUserId title="区域1_2_1_3194" rangeCreator="" othersAccessPermission="edit"/>
    <arrUserId title="区域1_2_1_3195" rangeCreator="" othersAccessPermission="edit"/>
    <arrUserId title="区域1_2_1_3196" rangeCreator="" othersAccessPermission="edit"/>
    <arrUserId title="区域1_2_1_3197" rangeCreator="" othersAccessPermission="edit"/>
    <arrUserId title="区域1_2_1_3198" rangeCreator="" othersAccessPermission="edit"/>
    <arrUserId title="区域1_2_1_3199" rangeCreator="" othersAccessPermission="edit"/>
    <arrUserId title="区域1_2_1_3200" rangeCreator="" othersAccessPermission="edit"/>
    <arrUserId title="区域1_2_1_3201" rangeCreator="" othersAccessPermission="edit"/>
    <arrUserId title="区域1_2_1_3202" rangeCreator="" othersAccessPermission="edit"/>
    <arrUserId title="区域1_2_1_3203" rangeCreator="" othersAccessPermission="edit"/>
    <arrUserId title="区域1_2_1_3204" rangeCreator="" othersAccessPermission="edit"/>
    <arrUserId title="区域1_2_1_3205" rangeCreator="" othersAccessPermission="edit"/>
    <arrUserId title="区域1_2_1_3206" rangeCreator="" othersAccessPermission="edit"/>
    <arrUserId title="区域1_2_1_3207" rangeCreator="" othersAccessPermission="edit"/>
    <arrUserId title="区域1_2_1_3208" rangeCreator="" othersAccessPermission="edit"/>
    <arrUserId title="区域1_2_1_3209" rangeCreator="" othersAccessPermission="edit"/>
    <arrUserId title="区域1_2_1_3210" rangeCreator="" othersAccessPermission="edit"/>
    <arrUserId title="区域1_2_1_3211" rangeCreator="" othersAccessPermission="edit"/>
    <arrUserId title="区域1_2_1_3212" rangeCreator="" othersAccessPermission="edit"/>
    <arrUserId title="区域1_2_1_3213" rangeCreator="" othersAccessPermission="edit"/>
    <arrUserId title="区域1_2_1_3214" rangeCreator="" othersAccessPermission="edit"/>
    <arrUserId title="区域1_2_1_3215" rangeCreator="" othersAccessPermission="edit"/>
    <arrUserId title="区域1_2_1_3216" rangeCreator="" othersAccessPermission="edit"/>
    <arrUserId title="区域1_2_1_3217" rangeCreator="" othersAccessPermission="edit"/>
    <arrUserId title="区域1_2_1_3218" rangeCreator="" othersAccessPermission="edit"/>
    <arrUserId title="区域1_2_1_3219" rangeCreator="" othersAccessPermission="edit"/>
    <arrUserId title="区域1_2_1_3220" rangeCreator="" othersAccessPermission="edit"/>
    <arrUserId title="区域1_2_1_3221" rangeCreator="" othersAccessPermission="edit"/>
    <arrUserId title="区域1_2_1_3222" rangeCreator="" othersAccessPermission="edit"/>
    <arrUserId title="区域1_2_1_3223" rangeCreator="" othersAccessPermission="edit"/>
    <arrUserId title="区域1_2_1_3224" rangeCreator="" othersAccessPermission="edit"/>
    <arrUserId title="区域1_2_1_3225" rangeCreator="" othersAccessPermission="edit"/>
    <arrUserId title="区域1_2_1_3226" rangeCreator="" othersAccessPermission="edit"/>
    <arrUserId title="区域1_2_1_3227" rangeCreator="" othersAccessPermission="edit"/>
    <arrUserId title="区域1_2_1_3228" rangeCreator="" othersAccessPermission="edit"/>
    <arrUserId title="区域1_2_1_3229" rangeCreator="" othersAccessPermission="edit"/>
    <arrUserId title="区域1_2_1_3230" rangeCreator="" othersAccessPermission="edit"/>
    <arrUserId title="区域1_2_1_3231" rangeCreator="" othersAccessPermission="edit"/>
    <arrUserId title="区域1_2_1_3232" rangeCreator="" othersAccessPermission="edit"/>
    <arrUserId title="区域1_2_1_3233" rangeCreator="" othersAccessPermission="edit"/>
    <arrUserId title="区域1_2_1_3234" rangeCreator="" othersAccessPermission="edit"/>
    <arrUserId title="区域1_2_1_3235" rangeCreator="" othersAccessPermission="edit"/>
    <arrUserId title="区域1_2_1_3236" rangeCreator="" othersAccessPermission="edit"/>
    <arrUserId title="区域1_2_1_3237" rangeCreator="" othersAccessPermission="edit"/>
    <arrUserId title="区域1_2_1_3238" rangeCreator="" othersAccessPermission="edit"/>
    <arrUserId title="区域1_2_1_3239" rangeCreator="" othersAccessPermission="edit"/>
    <arrUserId title="区域1_2_1_3240" rangeCreator="" othersAccessPermission="edit"/>
    <arrUserId title="区域1_2_1_3241" rangeCreator="" othersAccessPermission="edit"/>
    <arrUserId title="区域1_2_1_3242" rangeCreator="" othersAccessPermission="edit"/>
    <arrUserId title="区域1_2_1_3243" rangeCreator="" othersAccessPermission="edit"/>
    <arrUserId title="区域1_2_1_3244" rangeCreator="" othersAccessPermission="edit"/>
    <arrUserId title="区域1_2_1_3245" rangeCreator="" othersAccessPermission="edit"/>
    <arrUserId title="区域1_2_1_3246" rangeCreator="" othersAccessPermission="edit"/>
    <arrUserId title="区域1_2_1_3247" rangeCreator="" othersAccessPermission="edit"/>
    <arrUserId title="区域1_2_1_3248" rangeCreator="" othersAccessPermission="edit"/>
    <arrUserId title="区域1_2_1_3249" rangeCreator="" othersAccessPermission="edit"/>
    <arrUserId title="区域1_2_1_3250" rangeCreator="" othersAccessPermission="edit"/>
    <arrUserId title="区域1_2_1_3251" rangeCreator="" othersAccessPermission="edit"/>
    <arrUserId title="区域1_2_1_3252" rangeCreator="" othersAccessPermission="edit"/>
    <arrUserId title="区域1_2_1_3253" rangeCreator="" othersAccessPermission="edit"/>
    <arrUserId title="区域1_2_1_3254" rangeCreator="" othersAccessPermission="edit"/>
    <arrUserId title="区域1_2_1_3255" rangeCreator="" othersAccessPermission="edit"/>
    <arrUserId title="区域1_2_1_3256" rangeCreator="" othersAccessPermission="edit"/>
    <arrUserId title="区域1_2_1_3257" rangeCreator="" othersAccessPermission="edit"/>
    <arrUserId title="区域1_2_1_3258" rangeCreator="" othersAccessPermission="edit"/>
    <arrUserId title="区域1_2_1_3259" rangeCreator="" othersAccessPermission="edit"/>
    <arrUserId title="区域1_2_1_3260" rangeCreator="" othersAccessPermission="edit"/>
    <arrUserId title="区域1_2_1_3261" rangeCreator="" othersAccessPermission="edit"/>
    <arrUserId title="区域1_2_1_3262" rangeCreator="" othersAccessPermission="edit"/>
    <arrUserId title="区域1_2_1_3263" rangeCreator="" othersAccessPermission="edit"/>
    <arrUserId title="区域1_2_1_3264" rangeCreator="" othersAccessPermission="edit"/>
    <arrUserId title="区域1_2_1_3265" rangeCreator="" othersAccessPermission="edit"/>
    <arrUserId title="区域1_2_1_3266" rangeCreator="" othersAccessPermission="edit"/>
    <arrUserId title="区域1_2_1_3267" rangeCreator="" othersAccessPermission="edit"/>
    <arrUserId title="区域1_2_1_3268" rangeCreator="" othersAccessPermission="edit"/>
    <arrUserId title="区域1_2_1_3269" rangeCreator="" othersAccessPermission="edit"/>
    <arrUserId title="区域1_2_1_3270" rangeCreator="" othersAccessPermission="edit"/>
    <arrUserId title="区域1_2_1_3271" rangeCreator="" othersAccessPermission="edit"/>
    <arrUserId title="区域1_2_1_3272" rangeCreator="" othersAccessPermission="edit"/>
    <arrUserId title="区域1_2_1_3273" rangeCreator="" othersAccessPermission="edit"/>
    <arrUserId title="区域1_2_1_3274" rangeCreator="" othersAccessPermission="edit"/>
    <arrUserId title="区域1_2_1_3275" rangeCreator="" othersAccessPermission="edit"/>
    <arrUserId title="区域1_2_1_3276" rangeCreator="" othersAccessPermission="edit"/>
    <arrUserId title="区域1_2_1_3277" rangeCreator="" othersAccessPermission="edit"/>
    <arrUserId title="区域1_2_1_3278" rangeCreator="" othersAccessPermission="edit"/>
    <arrUserId title="区域1_2_1_3279" rangeCreator="" othersAccessPermission="edit"/>
    <arrUserId title="区域1_2_1_3280" rangeCreator="" othersAccessPermission="edit"/>
    <arrUserId title="区域1_2_1_3281" rangeCreator="" othersAccessPermission="edit"/>
    <arrUserId title="区域1_2_1_3282" rangeCreator="" othersAccessPermission="edit"/>
    <arrUserId title="区域1_2_1_3283" rangeCreator="" othersAccessPermission="edit"/>
    <arrUserId title="区域1_2_1_3284" rangeCreator="" othersAccessPermission="edit"/>
    <arrUserId title="区域1_2_1_3285" rangeCreator="" othersAccessPermission="edit"/>
    <arrUserId title="区域1_2_1_3286" rangeCreator="" othersAccessPermission="edit"/>
    <arrUserId title="区域1_2_1_3287" rangeCreator="" othersAccessPermission="edit"/>
    <arrUserId title="区域1_2_1_3288" rangeCreator="" othersAccessPermission="edit"/>
    <arrUserId title="区域1_2_1_3289" rangeCreator="" othersAccessPermission="edit"/>
    <arrUserId title="区域1_2_1_3290" rangeCreator="" othersAccessPermission="edit"/>
    <arrUserId title="区域1_2_1_3291" rangeCreator="" othersAccessPermission="edit"/>
    <arrUserId title="区域1_2_1_3292" rangeCreator="" othersAccessPermission="edit"/>
    <arrUserId title="区域1_2_1_3293" rangeCreator="" othersAccessPermission="edit"/>
    <arrUserId title="区域1_2_1_3294" rangeCreator="" othersAccessPermission="edit"/>
    <arrUserId title="区域1_2_1_3295" rangeCreator="" othersAccessPermission="edit"/>
    <arrUserId title="区域1_2_1_3296" rangeCreator="" othersAccessPermission="edit"/>
    <arrUserId title="区域1_2_1_3297" rangeCreator="" othersAccessPermission="edit"/>
    <arrUserId title="区域1_2_1_3298" rangeCreator="" othersAccessPermission="edit"/>
    <arrUserId title="区域1_2_1_3299" rangeCreator="" othersAccessPermission="edit"/>
    <arrUserId title="区域1_2_1_3300" rangeCreator="" othersAccessPermission="edit"/>
    <arrUserId title="区域1_2_1_3301" rangeCreator="" othersAccessPermission="edit"/>
    <arrUserId title="区域1_2_1_3302" rangeCreator="" othersAccessPermission="edit"/>
    <arrUserId title="区域1_2_1_3303" rangeCreator="" othersAccessPermission="edit"/>
    <arrUserId title="区域1_2_1_3304" rangeCreator="" othersAccessPermission="edit"/>
    <arrUserId title="区域1_2_1_3305" rangeCreator="" othersAccessPermission="edit"/>
    <arrUserId title="区域1_2_1_3306" rangeCreator="" othersAccessPermission="edit"/>
    <arrUserId title="区域1_2_1_3307" rangeCreator="" othersAccessPermission="edit"/>
    <arrUserId title="区域1_2_1_3308" rangeCreator="" othersAccessPermission="edit"/>
    <arrUserId title="区域1_2_1_3309" rangeCreator="" othersAccessPermission="edit"/>
    <arrUserId title="区域1_2_1_3310" rangeCreator="" othersAccessPermission="edit"/>
    <arrUserId title="区域1_2_1_3311" rangeCreator="" othersAccessPermission="edit"/>
    <arrUserId title="区域1_2_1_3312" rangeCreator="" othersAccessPermission="edit"/>
    <arrUserId title="区域1_2_1_3313" rangeCreator="" othersAccessPermission="edit"/>
    <arrUserId title="区域1_2_1_3314" rangeCreator="" othersAccessPermission="edit"/>
    <arrUserId title="区域1_2_1_3315" rangeCreator="" othersAccessPermission="edit"/>
    <arrUserId title="区域1_2_1_3316" rangeCreator="" othersAccessPermission="edit"/>
    <arrUserId title="区域1_2_1_3317" rangeCreator="" othersAccessPermission="edit"/>
    <arrUserId title="区域1_2_1_3318" rangeCreator="" othersAccessPermission="edit"/>
    <arrUserId title="区域1_2_1_3319" rangeCreator="" othersAccessPermission="edit"/>
    <arrUserId title="区域1_2_1_3320" rangeCreator="" othersAccessPermission="edit"/>
    <arrUserId title="区域1_2_1_3321" rangeCreator="" othersAccessPermission="edit"/>
    <arrUserId title="区域1_2_1_3322" rangeCreator="" othersAccessPermission="edit"/>
    <arrUserId title="区域1_2_1_3323" rangeCreator="" othersAccessPermission="edit"/>
    <arrUserId title="区域1_2_1_3324" rangeCreator="" othersAccessPermission="edit"/>
    <arrUserId title="区域1_2_1_3325" rangeCreator="" othersAccessPermission="edit"/>
    <arrUserId title="区域1_2_1_3326" rangeCreator="" othersAccessPermission="edit"/>
    <arrUserId title="区域1_2_1_3327" rangeCreator="" othersAccessPermission="edit"/>
    <arrUserId title="区域1_2_1_3328" rangeCreator="" othersAccessPermission="edit"/>
    <arrUserId title="区域1_2_1_3329" rangeCreator="" othersAccessPermission="edit"/>
    <arrUserId title="区域1_2_1_3330" rangeCreator="" othersAccessPermission="edit"/>
    <arrUserId title="区域1_2_1_3331" rangeCreator="" othersAccessPermission="edit"/>
    <arrUserId title="区域1_2_1_3332" rangeCreator="" othersAccessPermission="edit"/>
    <arrUserId title="区域1_2_1_3333" rangeCreator="" othersAccessPermission="edit"/>
    <arrUserId title="区域1_2_1_3334" rangeCreator="" othersAccessPermission="edit"/>
    <arrUserId title="区域1_2_1_3335" rangeCreator="" othersAccessPermission="edit"/>
    <arrUserId title="区域1_2_1_3336" rangeCreator="" othersAccessPermission="edit"/>
    <arrUserId title="区域1_2_1_3337" rangeCreator="" othersAccessPermission="edit"/>
    <arrUserId title="区域1_2_1_3338" rangeCreator="" othersAccessPermission="edit"/>
    <arrUserId title="区域1_2_1_3339" rangeCreator="" othersAccessPermission="edit"/>
    <arrUserId title="区域1_2_1_3340" rangeCreator="" othersAccessPermission="edit"/>
    <arrUserId title="区域1_2_1_3341" rangeCreator="" othersAccessPermission="edit"/>
    <arrUserId title="区域1_2_1_3342" rangeCreator="" othersAccessPermission="edit"/>
    <arrUserId title="区域1_2_1_3343" rangeCreator="" othersAccessPermission="edit"/>
    <arrUserId title="区域1_2_1_3344" rangeCreator="" othersAccessPermission="edit"/>
    <arrUserId title="区域1_2_1_3345" rangeCreator="" othersAccessPermission="edit"/>
    <arrUserId title="区域1_2_1_3346" rangeCreator="" othersAccessPermission="edit"/>
    <arrUserId title="区域1_2_1_3347" rangeCreator="" othersAccessPermission="edit"/>
    <arrUserId title="区域1_2_1_3348" rangeCreator="" othersAccessPermission="edit"/>
    <arrUserId title="区域1_2_1_3349" rangeCreator="" othersAccessPermission="edit"/>
    <arrUserId title="区域1_2_1_3350" rangeCreator="" othersAccessPermission="edit"/>
    <arrUserId title="区域1_2_1_3351" rangeCreator="" othersAccessPermission="edit"/>
    <arrUserId title="区域1_2_1_3352" rangeCreator="" othersAccessPermission="edit"/>
    <arrUserId title="区域1_2_1_3353" rangeCreator="" othersAccessPermission="edit"/>
    <arrUserId title="区域1_2_1_3354" rangeCreator="" othersAccessPermission="edit"/>
    <arrUserId title="区域1_2_1_3355" rangeCreator="" othersAccessPermission="edit"/>
    <arrUserId title="区域1_2_1_3356" rangeCreator="" othersAccessPermission="edit"/>
    <arrUserId title="区域1_2_1_3357" rangeCreator="" othersAccessPermission="edit"/>
    <arrUserId title="区域1_2_1_3358" rangeCreator="" othersAccessPermission="edit"/>
    <arrUserId title="区域1_2_1_3359" rangeCreator="" othersAccessPermission="edit"/>
    <arrUserId title="区域1_2_1_3360" rangeCreator="" othersAccessPermission="edit"/>
    <arrUserId title="区域1_2_1_3361" rangeCreator="" othersAccessPermission="edit"/>
    <arrUserId title="区域1_2_1_3362" rangeCreator="" othersAccessPermission="edit"/>
    <arrUserId title="区域1_2_1_3363" rangeCreator="" othersAccessPermission="edit"/>
    <arrUserId title="区域1_2_1_3364" rangeCreator="" othersAccessPermission="edit"/>
    <arrUserId title="区域1_2_1_3365" rangeCreator="" othersAccessPermission="edit"/>
    <arrUserId title="区域1_2_1_3366" rangeCreator="" othersAccessPermission="edit"/>
    <arrUserId title="区域1_2_1_3367" rangeCreator="" othersAccessPermission="edit"/>
    <arrUserId title="区域1_2_1_3368" rangeCreator="" othersAccessPermission="edit"/>
    <arrUserId title="区域1_2_1_3369" rangeCreator="" othersAccessPermission="edit"/>
    <arrUserId title="区域1_2_1_3370" rangeCreator="" othersAccessPermission="edit"/>
    <arrUserId title="区域1_2_1_3371" rangeCreator="" othersAccessPermission="edit"/>
    <arrUserId title="区域1_2_1_3372" rangeCreator="" othersAccessPermission="edit"/>
    <arrUserId title="区域1_2_1_3373" rangeCreator="" othersAccessPermission="edit"/>
    <arrUserId title="区域1_2_1_3374" rangeCreator="" othersAccessPermission="edit"/>
    <arrUserId title="区域1_2_1_3375" rangeCreator="" othersAccessPermission="edit"/>
    <arrUserId title="区域1_2_1_3376" rangeCreator="" othersAccessPermission="edit"/>
    <arrUserId title="区域1_2_1_3377" rangeCreator="" othersAccessPermission="edit"/>
    <arrUserId title="区域1_2_1_3378" rangeCreator="" othersAccessPermission="edit"/>
    <arrUserId title="区域1_2_1_3379" rangeCreator="" othersAccessPermission="edit"/>
    <arrUserId title="区域1_2_1_3380" rangeCreator="" othersAccessPermission="edit"/>
    <arrUserId title="区域1_2_1_3381" rangeCreator="" othersAccessPermission="edit"/>
    <arrUserId title="区域1_2_1_3382" rangeCreator="" othersAccessPermission="edit"/>
    <arrUserId title="区域1_2_1_3383" rangeCreator="" othersAccessPermission="edit"/>
    <arrUserId title="区域1_2_1_3384" rangeCreator="" othersAccessPermission="edit"/>
    <arrUserId title="区域1_2_1_3385" rangeCreator="" othersAccessPermission="edit"/>
    <arrUserId title="区域1_2_1_3386" rangeCreator="" othersAccessPermission="edit"/>
    <arrUserId title="区域1_2_1_3387" rangeCreator="" othersAccessPermission="edit"/>
    <arrUserId title="区域1_2_1_3388" rangeCreator="" othersAccessPermission="edit"/>
    <arrUserId title="区域1_2_1_3389" rangeCreator="" othersAccessPermission="edit"/>
    <arrUserId title="区域1_2_1_3390" rangeCreator="" othersAccessPermission="edit"/>
    <arrUserId title="区域1_2_1_3391" rangeCreator="" othersAccessPermission="edit"/>
    <arrUserId title="区域1_2_1_3392" rangeCreator="" othersAccessPermission="edit"/>
    <arrUserId title="区域1_2_1_3393" rangeCreator="" othersAccessPermission="edit"/>
    <arrUserId title="区域1_2_1_3394" rangeCreator="" othersAccessPermission="edit"/>
    <arrUserId title="区域1_2_1_3395" rangeCreator="" othersAccessPermission="edit"/>
    <arrUserId title="区域1_2_1_3396" rangeCreator="" othersAccessPermission="edit"/>
    <arrUserId title="区域1_2_1_3397" rangeCreator="" othersAccessPermission="edit"/>
    <arrUserId title="区域1_2_1_3398" rangeCreator="" othersAccessPermission="edit"/>
    <arrUserId title="区域1_2_1_3399" rangeCreator="" othersAccessPermission="edit"/>
    <arrUserId title="区域1_2_1_3400" rangeCreator="" othersAccessPermission="edit"/>
    <arrUserId title="区域1_2_1_3401" rangeCreator="" othersAccessPermission="edit"/>
    <arrUserId title="区域1_2_1_3402" rangeCreator="" othersAccessPermission="edit"/>
    <arrUserId title="区域1_2_1_3403" rangeCreator="" othersAccessPermission="edit"/>
    <arrUserId title="区域1_2_1_3404" rangeCreator="" othersAccessPermission="edit"/>
    <arrUserId title="区域1_2_1_3405" rangeCreator="" othersAccessPermission="edit"/>
    <arrUserId title="区域1_2_1_3406" rangeCreator="" othersAccessPermission="edit"/>
    <arrUserId title="区域1_2_1_3407" rangeCreator="" othersAccessPermission="edit"/>
    <arrUserId title="区域1_2_1_3408" rangeCreator="" othersAccessPermission="edit"/>
    <arrUserId title="区域1_2_1_3409" rangeCreator="" othersAccessPermission="edit"/>
    <arrUserId title="区域1_2_1_3410" rangeCreator="" othersAccessPermission="edit"/>
    <arrUserId title="区域1_2_1_3411" rangeCreator="" othersAccessPermission="edit"/>
    <arrUserId title="区域1_2_1_3412" rangeCreator="" othersAccessPermission="edit"/>
    <arrUserId title="区域1_2_1_3413" rangeCreator="" othersAccessPermission="edit"/>
    <arrUserId title="区域1_2_1_3414" rangeCreator="" othersAccessPermission="edit"/>
    <arrUserId title="区域1_2_1_3415" rangeCreator="" othersAccessPermission="edit"/>
    <arrUserId title="区域1_2_1_3416" rangeCreator="" othersAccessPermission="edit"/>
    <arrUserId title="区域1_2_1_3417" rangeCreator="" othersAccessPermission="edit"/>
    <arrUserId title="区域1_2_1_3418" rangeCreator="" othersAccessPermission="edit"/>
    <arrUserId title="区域1_2_1_3419" rangeCreator="" othersAccessPermission="edit"/>
    <arrUserId title="区域1_2_1_3420" rangeCreator="" othersAccessPermission="edit"/>
    <arrUserId title="区域1_2_1_3421" rangeCreator="" othersAccessPermission="edit"/>
    <arrUserId title="区域1_2_1_3422" rangeCreator="" othersAccessPermission="edit"/>
    <arrUserId title="区域1_2_1_3423" rangeCreator="" othersAccessPermission="edit"/>
    <arrUserId title="区域1_2_1_3424" rangeCreator="" othersAccessPermission="edit"/>
    <arrUserId title="区域1_2_1_3425" rangeCreator="" othersAccessPermission="edit"/>
    <arrUserId title="区域1_2_1_3426" rangeCreator="" othersAccessPermission="edit"/>
    <arrUserId title="区域1_2_1_3427" rangeCreator="" othersAccessPermission="edit"/>
    <arrUserId title="区域1_2_1_3428" rangeCreator="" othersAccessPermission="edit"/>
    <arrUserId title="区域1_2_1_3429" rangeCreator="" othersAccessPermission="edit"/>
    <arrUserId title="区域1_2_1_3430" rangeCreator="" othersAccessPermission="edit"/>
    <arrUserId title="区域1_2_1_3431" rangeCreator="" othersAccessPermission="edit"/>
    <arrUserId title="区域1_2_1_3432" rangeCreator="" othersAccessPermission="edit"/>
    <arrUserId title="区域1_2_1_3433" rangeCreator="" othersAccessPermission="edit"/>
    <arrUserId title="区域1_2_1_3434" rangeCreator="" othersAccessPermission="edit"/>
    <arrUserId title="区域1_2_1_3435" rangeCreator="" othersAccessPermission="edit"/>
    <arrUserId title="区域1_2_1_3436" rangeCreator="" othersAccessPermission="edit"/>
    <arrUserId title="区域1_2_1_3437" rangeCreator="" othersAccessPermission="edit"/>
    <arrUserId title="区域1_2_1_3438" rangeCreator="" othersAccessPermission="edit"/>
    <arrUserId title="区域1_2_1_3439" rangeCreator="" othersAccessPermission="edit"/>
    <arrUserId title="区域1_2_1_3440" rangeCreator="" othersAccessPermission="edit"/>
    <arrUserId title="区域1_2_1_3441" rangeCreator="" othersAccessPermission="edit"/>
    <arrUserId title="区域1_2_1_3442" rangeCreator="" othersAccessPermission="edit"/>
    <arrUserId title="区域1_2_1_3443" rangeCreator="" othersAccessPermission="edit"/>
    <arrUserId title="区域1_2_1_3444" rangeCreator="" othersAccessPermission="edit"/>
    <arrUserId title="区域1_2_1_3445" rangeCreator="" othersAccessPermission="edit"/>
    <arrUserId title="区域1_2_1_3446" rangeCreator="" othersAccessPermission="edit"/>
    <arrUserId title="区域1_2_1_3447" rangeCreator="" othersAccessPermission="edit"/>
    <arrUserId title="区域1_2_1_3448" rangeCreator="" othersAccessPermission="edit"/>
    <arrUserId title="区域1_2_1_3449" rangeCreator="" othersAccessPermission="edit"/>
    <arrUserId title="区域1_2_1_3450" rangeCreator="" othersAccessPermission="edit"/>
    <arrUserId title="区域1_2_1_3451" rangeCreator="" othersAccessPermission="edit"/>
    <arrUserId title="区域1_2_1_3452" rangeCreator="" othersAccessPermission="edit"/>
    <arrUserId title="区域1_2_1_3453" rangeCreator="" othersAccessPermission="edit"/>
    <arrUserId title="区域1_2_1_3454" rangeCreator="" othersAccessPermission="edit"/>
    <arrUserId title="区域1_2_1_3455" rangeCreator="" othersAccessPermission="edit"/>
    <arrUserId title="区域1_2_1_3456" rangeCreator="" othersAccessPermission="edit"/>
    <arrUserId title="区域1_2_1_3457" rangeCreator="" othersAccessPermission="edit"/>
    <arrUserId title="区域1_2_1_3458" rangeCreator="" othersAccessPermission="edit"/>
    <arrUserId title="区域1_2_1_3459" rangeCreator="" othersAccessPermission="edit"/>
    <arrUserId title="区域1_2_1_3460" rangeCreator="" othersAccessPermission="edit"/>
    <arrUserId title="区域1_2_1_3461" rangeCreator="" othersAccessPermission="edit"/>
    <arrUserId title="区域1_2_1_3462" rangeCreator="" othersAccessPermission="edit"/>
    <arrUserId title="区域1_2_1_3463" rangeCreator="" othersAccessPermission="edit"/>
    <arrUserId title="区域1_2_1_3464" rangeCreator="" othersAccessPermission="edit"/>
    <arrUserId title="区域1_2_1_3465" rangeCreator="" othersAccessPermission="edit"/>
    <arrUserId title="区域1_2_1_3466" rangeCreator="" othersAccessPermission="edit"/>
    <arrUserId title="区域1_2_1_3467" rangeCreator="" othersAccessPermission="edit"/>
    <arrUserId title="区域1_2_1_3468" rangeCreator="" othersAccessPermission="edit"/>
    <arrUserId title="区域1_2_1_3469" rangeCreator="" othersAccessPermission="edit"/>
    <arrUserId title="区域1_2_1_3470" rangeCreator="" othersAccessPermission="edit"/>
    <arrUserId title="区域1_2_1_3471" rangeCreator="" othersAccessPermission="edit"/>
    <arrUserId title="区域1_2_1_3472" rangeCreator="" othersAccessPermission="edit"/>
    <arrUserId title="区域1_2_1_3473" rangeCreator="" othersAccessPermission="edit"/>
    <arrUserId title="区域1_2_1_3474" rangeCreator="" othersAccessPermission="edit"/>
    <arrUserId title="区域1_2_1_3475" rangeCreator="" othersAccessPermission="edit"/>
    <arrUserId title="区域1_2_1_3476" rangeCreator="" othersAccessPermission="edit"/>
    <arrUserId title="区域1_2_1_3477" rangeCreator="" othersAccessPermission="edit"/>
    <arrUserId title="区域1_2_1_3478" rangeCreator="" othersAccessPermission="edit"/>
    <arrUserId title="区域1_2_1_3479" rangeCreator="" othersAccessPermission="edit"/>
    <arrUserId title="区域1_2_1_3480" rangeCreator="" othersAccessPermission="edit"/>
    <arrUserId title="区域1_2_1_3481" rangeCreator="" othersAccessPermission="edit"/>
    <arrUserId title="区域1_2_1_3482" rangeCreator="" othersAccessPermission="edit"/>
    <arrUserId title="区域1_2_1_3483" rangeCreator="" othersAccessPermission="edit"/>
    <arrUserId title="区域1_2_1_3484" rangeCreator="" othersAccessPermission="edit"/>
    <arrUserId title="区域1_2_1_3485" rangeCreator="" othersAccessPermission="edit"/>
    <arrUserId title="区域1_2_1_3486" rangeCreator="" othersAccessPermission="edit"/>
    <arrUserId title="区域1_2_1_3487" rangeCreator="" othersAccessPermission="edit"/>
    <arrUserId title="区域1_2_1_3488" rangeCreator="" othersAccessPermission="edit"/>
    <arrUserId title="区域1_2_1_3489" rangeCreator="" othersAccessPermission="edit"/>
    <arrUserId title="区域1_2_1_3490" rangeCreator="" othersAccessPermission="edit"/>
    <arrUserId title="区域1_2_1_3491" rangeCreator="" othersAccessPermission="edit"/>
    <arrUserId title="区域1_2_1_3492" rangeCreator="" othersAccessPermission="edit"/>
    <arrUserId title="区域1_2_1_3493" rangeCreator="" othersAccessPermission="edit"/>
    <arrUserId title="区域1_2_1_3494" rangeCreator="" othersAccessPermission="edit"/>
    <arrUserId title="区域1_2_1_3495" rangeCreator="" othersAccessPermission="edit"/>
    <arrUserId title="区域1_2_1_3496" rangeCreator="" othersAccessPermission="edit"/>
    <arrUserId title="区域1_2_1_3497" rangeCreator="" othersAccessPermission="edit"/>
    <arrUserId title="区域1_2_1_3498" rangeCreator="" othersAccessPermission="edit"/>
    <arrUserId title="区域1_2_1_3499" rangeCreator="" othersAccessPermission="edit"/>
    <arrUserId title="区域1_2_1_3500" rangeCreator="" othersAccessPermission="edit"/>
    <arrUserId title="区域1_2_1_3501" rangeCreator="" othersAccessPermission="edit"/>
    <arrUserId title="区域1_2_1_3502" rangeCreator="" othersAccessPermission="edit"/>
    <arrUserId title="区域1_2_1_3503" rangeCreator="" othersAccessPermission="edit"/>
    <arrUserId title="区域1_2_1_3504" rangeCreator="" othersAccessPermission="edit"/>
    <arrUserId title="区域1_2_1_3505" rangeCreator="" othersAccessPermission="edit"/>
    <arrUserId title="区域1_2_1_3506" rangeCreator="" othersAccessPermission="edit"/>
    <arrUserId title="区域1_2_1_3507" rangeCreator="" othersAccessPermission="edit"/>
    <arrUserId title="区域1_2_1_3508" rangeCreator="" othersAccessPermission="edit"/>
    <arrUserId title="区域1_2_1_3509" rangeCreator="" othersAccessPermission="edit"/>
    <arrUserId title="区域1_2_1_3510" rangeCreator="" othersAccessPermission="edit"/>
    <arrUserId title="区域1_2_1_3511" rangeCreator="" othersAccessPermission="edit"/>
    <arrUserId title="区域1_2_1_3512" rangeCreator="" othersAccessPermission="edit"/>
    <arrUserId title="区域1_2_1_3513" rangeCreator="" othersAccessPermission="edit"/>
    <arrUserId title="区域1_2_1_3514" rangeCreator="" othersAccessPermission="edit"/>
    <arrUserId title="区域1_2_1_3515" rangeCreator="" othersAccessPermission="edit"/>
    <arrUserId title="区域1_2_1_3516" rangeCreator="" othersAccessPermission="edit"/>
    <arrUserId title="区域1_2_1_3517" rangeCreator="" othersAccessPermission="edit"/>
    <arrUserId title="区域1_2_1_3518" rangeCreator="" othersAccessPermission="edit"/>
    <arrUserId title="区域1_2_1_3519" rangeCreator="" othersAccessPermission="edit"/>
    <arrUserId title="区域1_2_1_3520" rangeCreator="" othersAccessPermission="edit"/>
    <arrUserId title="区域1_2_1_3521" rangeCreator="" othersAccessPermission="edit"/>
    <arrUserId title="区域1_2_1_3522" rangeCreator="" othersAccessPermission="edit"/>
    <arrUserId title="区域1_2_1_3523" rangeCreator="" othersAccessPermission="edit"/>
    <arrUserId title="区域1_2_1_3524" rangeCreator="" othersAccessPermission="edit"/>
    <arrUserId title="区域1_2_1_3525" rangeCreator="" othersAccessPermission="edit"/>
    <arrUserId title="区域1_2_1_3526" rangeCreator="" othersAccessPermission="edit"/>
    <arrUserId title="区域1_2_1_3527" rangeCreator="" othersAccessPermission="edit"/>
    <arrUserId title="区域1_2_1_3528" rangeCreator="" othersAccessPermission="edit"/>
    <arrUserId title="区域1_2_1_3529" rangeCreator="" othersAccessPermission="edit"/>
    <arrUserId title="区域1_2_1_3530" rangeCreator="" othersAccessPermission="edit"/>
    <arrUserId title="区域1_2_1_3531" rangeCreator="" othersAccessPermission="edit"/>
    <arrUserId title="区域1_2_1_3532" rangeCreator="" othersAccessPermission="edit"/>
    <arrUserId title="区域1_2_1_3533" rangeCreator="" othersAccessPermission="edit"/>
    <arrUserId title="区域1_2_1_3534" rangeCreator="" othersAccessPermission="edit"/>
    <arrUserId title="区域1_2_1_3535" rangeCreator="" othersAccessPermission="edit"/>
    <arrUserId title="区域1_2_1_3536" rangeCreator="" othersAccessPermission="edit"/>
    <arrUserId title="区域1_2_1_3537" rangeCreator="" othersAccessPermission="edit"/>
    <arrUserId title="区域1_2_1_3538" rangeCreator="" othersAccessPermission="edit"/>
    <arrUserId title="区域1_2_1_3539" rangeCreator="" othersAccessPermission="edit"/>
    <arrUserId title="区域1_2_1_3540" rangeCreator="" othersAccessPermission="edit"/>
    <arrUserId title="区域1_2_1_3541" rangeCreator="" othersAccessPermission="edit"/>
    <arrUserId title="区域1_2_1_3542" rangeCreator="" othersAccessPermission="edit"/>
    <arrUserId title="区域1_2_1_3543" rangeCreator="" othersAccessPermission="edit"/>
    <arrUserId title="区域1_2_1_3544" rangeCreator="" othersAccessPermission="edit"/>
    <arrUserId title="区域1_2_1_3545" rangeCreator="" othersAccessPermission="edit"/>
    <arrUserId title="区域1_2_1_3546" rangeCreator="" othersAccessPermission="edit"/>
    <arrUserId title="区域1_2_1_3547" rangeCreator="" othersAccessPermission="edit"/>
    <arrUserId title="区域1_2_1_3548" rangeCreator="" othersAccessPermission="edit"/>
    <arrUserId title="区域1_2_1_3549" rangeCreator="" othersAccessPermission="edit"/>
    <arrUserId title="区域1_2_1_3550" rangeCreator="" othersAccessPermission="edit"/>
    <arrUserId title="区域1_2_1_3551" rangeCreator="" othersAccessPermission="edit"/>
    <arrUserId title="区域1_2_1_3552" rangeCreator="" othersAccessPermission="edit"/>
    <arrUserId title="区域1_2_1_3553" rangeCreator="" othersAccessPermission="edit"/>
    <arrUserId title="区域1_2_1_3554" rangeCreator="" othersAccessPermission="edit"/>
    <arrUserId title="区域1_2_1_3555" rangeCreator="" othersAccessPermission="edit"/>
    <arrUserId title="区域1_2_1_3556" rangeCreator="" othersAccessPermission="edit"/>
    <arrUserId title="区域1_2_1_3557" rangeCreator="" othersAccessPermission="edit"/>
    <arrUserId title="区域1_2_1_3558" rangeCreator="" othersAccessPermission="edit"/>
    <arrUserId title="区域1_2_1_3559" rangeCreator="" othersAccessPermission="edit"/>
    <arrUserId title="区域1_2_1_3560" rangeCreator="" othersAccessPermission="edit"/>
    <arrUserId title="区域1_2_1_3561" rangeCreator="" othersAccessPermission="edit"/>
    <arrUserId title="区域1_2_1_3562" rangeCreator="" othersAccessPermission="edit"/>
    <arrUserId title="区域1_2_1_3563" rangeCreator="" othersAccessPermission="edit"/>
    <arrUserId title="区域1_2_1_3564" rangeCreator="" othersAccessPermission="edit"/>
    <arrUserId title="区域1_2_1_3565" rangeCreator="" othersAccessPermission="edit"/>
    <arrUserId title="区域1_2_1_3566" rangeCreator="" othersAccessPermission="edit"/>
    <arrUserId title="区域1_2_1_3567" rangeCreator="" othersAccessPermission="edit"/>
    <arrUserId title="区域1_2_1_3568" rangeCreator="" othersAccessPermission="edit"/>
    <arrUserId title="区域1_2_1_3569" rangeCreator="" othersAccessPermission="edit"/>
    <arrUserId title="区域1_2_1_3570" rangeCreator="" othersAccessPermission="edit"/>
    <arrUserId title="区域1_2_1_3571" rangeCreator="" othersAccessPermission="edit"/>
    <arrUserId title="区域1_2_1_3572" rangeCreator="" othersAccessPermission="edit"/>
    <arrUserId title="区域1_2_1_3573" rangeCreator="" othersAccessPermission="edit"/>
    <arrUserId title="区域1_2_1_3574" rangeCreator="" othersAccessPermission="edit"/>
    <arrUserId title="区域1_2_1_3575" rangeCreator="" othersAccessPermission="edit"/>
    <arrUserId title="区域1_2_1_3576" rangeCreator="" othersAccessPermission="edit"/>
    <arrUserId title="区域1_2_1_3577" rangeCreator="" othersAccessPermission="edit"/>
    <arrUserId title="区域1_2_1_3578" rangeCreator="" othersAccessPermission="edit"/>
    <arrUserId title="区域1_2_1_3579" rangeCreator="" othersAccessPermission="edit"/>
    <arrUserId title="区域1_2_1_3580" rangeCreator="" othersAccessPermission="edit"/>
    <arrUserId title="区域1_2_1_3581" rangeCreator="" othersAccessPermission="edit"/>
    <arrUserId title="区域1_2_1_3582" rangeCreator="" othersAccessPermission="edit"/>
    <arrUserId title="区域1_2_1_3583" rangeCreator="" othersAccessPermission="edit"/>
    <arrUserId title="区域1_2_1_3584" rangeCreator="" othersAccessPermission="edit"/>
    <arrUserId title="区域1_2_1_3585" rangeCreator="" othersAccessPermission="edit"/>
    <arrUserId title="区域1_2_1_3586" rangeCreator="" othersAccessPermission="edit"/>
    <arrUserId title="区域1_2_1_3587" rangeCreator="" othersAccessPermission="edit"/>
    <arrUserId title="区域1_2_1_3588" rangeCreator="" othersAccessPermission="edit"/>
    <arrUserId title="区域1_2_1_3589" rangeCreator="" othersAccessPermission="edit"/>
    <arrUserId title="区域1_2_1_3590" rangeCreator="" othersAccessPermission="edit"/>
    <arrUserId title="区域1_2_1_3591" rangeCreator="" othersAccessPermission="edit"/>
    <arrUserId title="区域1_2_1_3592" rangeCreator="" othersAccessPermission="edit"/>
    <arrUserId title="区域1_2_1_3593" rangeCreator="" othersAccessPermission="edit"/>
    <arrUserId title="区域1_2_1_3594" rangeCreator="" othersAccessPermission="edit"/>
    <arrUserId title="区域1_2_1_3595" rangeCreator="" othersAccessPermission="edit"/>
    <arrUserId title="区域1_2_1_3596" rangeCreator="" othersAccessPermission="edit"/>
    <arrUserId title="区域1_2_1_3597" rangeCreator="" othersAccessPermission="edit"/>
    <arrUserId title="区域1_2_1_3598" rangeCreator="" othersAccessPermission="edit"/>
    <arrUserId title="区域1_2_1_3599" rangeCreator="" othersAccessPermission="edit"/>
    <arrUserId title="区域1_2_1_3600" rangeCreator="" othersAccessPermission="edit"/>
    <arrUserId title="区域1_2_1_3601" rangeCreator="" othersAccessPermission="edit"/>
    <arrUserId title="区域1_2_1_3602" rangeCreator="" othersAccessPermission="edit"/>
    <arrUserId title="区域1_2_1_3603" rangeCreator="" othersAccessPermission="edit"/>
    <arrUserId title="区域1_2_1_3604" rangeCreator="" othersAccessPermission="edit"/>
    <arrUserId title="区域1_2_1_3605" rangeCreator="" othersAccessPermission="edit"/>
    <arrUserId title="区域1_2_1_3606" rangeCreator="" othersAccessPermission="edit"/>
    <arrUserId title="区域1_2_1_3607" rangeCreator="" othersAccessPermission="edit"/>
    <arrUserId title="区域1_2_1_3608" rangeCreator="" othersAccessPermission="edit"/>
    <arrUserId title="区域1_2_1_3609" rangeCreator="" othersAccessPermission="edit"/>
    <arrUserId title="区域1_2_1_3610" rangeCreator="" othersAccessPermission="edit"/>
    <arrUserId title="区域1_2_1_3611" rangeCreator="" othersAccessPermission="edit"/>
    <arrUserId title="区域1_2_1_3612" rangeCreator="" othersAccessPermission="edit"/>
    <arrUserId title="区域1_2_1_3613" rangeCreator="" othersAccessPermission="edit"/>
    <arrUserId title="区域1_2_1_3614" rangeCreator="" othersAccessPermission="edit"/>
    <arrUserId title="区域1_2_1_3615" rangeCreator="" othersAccessPermission="edit"/>
    <arrUserId title="区域1_2_1_3616" rangeCreator="" othersAccessPermission="edit"/>
    <arrUserId title="区域1_2_1_3617" rangeCreator="" othersAccessPermission="edit"/>
    <arrUserId title="区域1_2_1_3618" rangeCreator="" othersAccessPermission="edit"/>
    <arrUserId title="区域1_2_1_3619" rangeCreator="" othersAccessPermission="edit"/>
    <arrUserId title="区域1_2_1_3620" rangeCreator="" othersAccessPermission="edit"/>
    <arrUserId title="区域1_2_1_3621" rangeCreator="" othersAccessPermission="edit"/>
    <arrUserId title="区域1_2_1_3622" rangeCreator="" othersAccessPermission="edit"/>
    <arrUserId title="区域1_2_1_3623" rangeCreator="" othersAccessPermission="edit"/>
    <arrUserId title="区域1_2_1_3624" rangeCreator="" othersAccessPermission="edit"/>
    <arrUserId title="区域1_2_1_3625" rangeCreator="" othersAccessPermission="edit"/>
    <arrUserId title="区域1_2_1_3626" rangeCreator="" othersAccessPermission="edit"/>
    <arrUserId title="区域1_2_1_3627" rangeCreator="" othersAccessPermission="edit"/>
    <arrUserId title="区域1_2_1_3628" rangeCreator="" othersAccessPermission="edit"/>
    <arrUserId title="区域1_2_1_3629" rangeCreator="" othersAccessPermission="edit"/>
    <arrUserId title="区域1_2_1_3630" rangeCreator="" othersAccessPermission="edit"/>
    <arrUserId title="区域1_2_1_3631" rangeCreator="" othersAccessPermission="edit"/>
    <arrUserId title="区域1_2_1_3632" rangeCreator="" othersAccessPermission="edit"/>
    <arrUserId title="区域1_2_1_3633" rangeCreator="" othersAccessPermission="edit"/>
    <arrUserId title="区域1_2_1_3634" rangeCreator="" othersAccessPermission="edit"/>
    <arrUserId title="区域1_2_1_3635" rangeCreator="" othersAccessPermission="edit"/>
    <arrUserId title="区域1_2_1_3636" rangeCreator="" othersAccessPermission="edit"/>
    <arrUserId title="区域1_2_1_3637" rangeCreator="" othersAccessPermission="edit"/>
    <arrUserId title="区域1_2_1_3638" rangeCreator="" othersAccessPermission="edit"/>
    <arrUserId title="区域1_2_1_3639" rangeCreator="" othersAccessPermission="edit"/>
    <arrUserId title="区域1_2_1_3640" rangeCreator="" othersAccessPermission="edit"/>
    <arrUserId title="区域1_2_1_3641" rangeCreator="" othersAccessPermission="edit"/>
    <arrUserId title="区域1_2_1_3642" rangeCreator="" othersAccessPermission="edit"/>
    <arrUserId title="区域1_2_1_3643" rangeCreator="" othersAccessPermission="edit"/>
    <arrUserId title="区域1_2_1_3644" rangeCreator="" othersAccessPermission="edit"/>
    <arrUserId title="区域1_2_1_3645" rangeCreator="" othersAccessPermission="edit"/>
    <arrUserId title="区域1_2_1_3646" rangeCreator="" othersAccessPermission="edit"/>
    <arrUserId title="区域1_2_1_3647" rangeCreator="" othersAccessPermission="edit"/>
    <arrUserId title="区域1_2_1_3648" rangeCreator="" othersAccessPermission="edit"/>
    <arrUserId title="区域1_2_1_3649" rangeCreator="" othersAccessPermission="edit"/>
    <arrUserId title="区域1_2_1_3650" rangeCreator="" othersAccessPermission="edit"/>
    <arrUserId title="区域1_2_1_3651" rangeCreator="" othersAccessPermission="edit"/>
    <arrUserId title="区域1_2_1_3652" rangeCreator="" othersAccessPermission="edit"/>
    <arrUserId title="区域1_2_1_3653" rangeCreator="" othersAccessPermission="edit"/>
    <arrUserId title="区域1_2_1_3654" rangeCreator="" othersAccessPermission="edit"/>
    <arrUserId title="区域1_2_1_3655" rangeCreator="" othersAccessPermission="edit"/>
    <arrUserId title="区域1_2_1_3656" rangeCreator="" othersAccessPermission="edit"/>
    <arrUserId title="区域1_2_1_3657" rangeCreator="" othersAccessPermission="edit"/>
    <arrUserId title="区域1_2_1_3658" rangeCreator="" othersAccessPermission="edit"/>
    <arrUserId title="区域1_2_1_3659" rangeCreator="" othersAccessPermission="edit"/>
    <arrUserId title="区域1_2_1_3660" rangeCreator="" othersAccessPermission="edit"/>
    <arrUserId title="区域1_2_1_3661" rangeCreator="" othersAccessPermission="edit"/>
    <arrUserId title="区域1_2_1_3662" rangeCreator="" othersAccessPermission="edit"/>
    <arrUserId title="区域1_2_1_3663" rangeCreator="" othersAccessPermission="edit"/>
    <arrUserId title="区域1_2_1_3664" rangeCreator="" othersAccessPermission="edit"/>
    <arrUserId title="区域1_2_1_3665" rangeCreator="" othersAccessPermission="edit"/>
    <arrUserId title="区域1_2_1_3666" rangeCreator="" othersAccessPermission="edit"/>
    <arrUserId title="区域1_2_1_3667" rangeCreator="" othersAccessPermission="edit"/>
    <arrUserId title="区域1_2_1_3668" rangeCreator="" othersAccessPermission="edit"/>
    <arrUserId title="区域1_2_1_3669" rangeCreator="" othersAccessPermission="edit"/>
    <arrUserId title="区域1_2_1_3670" rangeCreator="" othersAccessPermission="edit"/>
    <arrUserId title="区域1_2_1_3671" rangeCreator="" othersAccessPermission="edit"/>
    <arrUserId title="区域1_2_1_3672" rangeCreator="" othersAccessPermission="edit"/>
    <arrUserId title="区域1_2_1_3673" rangeCreator="" othersAccessPermission="edit"/>
    <arrUserId title="区域1_2_1_3674" rangeCreator="" othersAccessPermission="edit"/>
    <arrUserId title="区域1_2_1_3675" rangeCreator="" othersAccessPermission="edit"/>
    <arrUserId title="区域1_2_1_3676" rangeCreator="" othersAccessPermission="edit"/>
    <arrUserId title="区域1_2_1_3677" rangeCreator="" othersAccessPermission="edit"/>
    <arrUserId title="区域1_2_1_3678" rangeCreator="" othersAccessPermission="edit"/>
    <arrUserId title="区域1_2_1_3679" rangeCreator="" othersAccessPermission="edit"/>
    <arrUserId title="区域1_2_1_3680" rangeCreator="" othersAccessPermission="edit"/>
    <arrUserId title="区域1_2_1_3681" rangeCreator="" othersAccessPermission="edit"/>
    <arrUserId title="区域1_2_1_3682" rangeCreator="" othersAccessPermission="edit"/>
    <arrUserId title="区域1_2_1_3683" rangeCreator="" othersAccessPermission="edit"/>
    <arrUserId title="区域1_2_1_3684" rangeCreator="" othersAccessPermission="edit"/>
    <arrUserId title="区域1_2_1_3685" rangeCreator="" othersAccessPermission="edit"/>
    <arrUserId title="区域1_2_1_3686" rangeCreator="" othersAccessPermission="edit"/>
    <arrUserId title="区域1_2_1_3687" rangeCreator="" othersAccessPermission="edit"/>
    <arrUserId title="区域1_2_1_3688" rangeCreator="" othersAccessPermission="edit"/>
    <arrUserId title="区域1_2_1_3689" rangeCreator="" othersAccessPermission="edit"/>
    <arrUserId title="区域1_2_1_3690" rangeCreator="" othersAccessPermission="edit"/>
    <arrUserId title="区域1_2_1_3691" rangeCreator="" othersAccessPermission="edit"/>
    <arrUserId title="区域1_2_1_3692" rangeCreator="" othersAccessPermission="edit"/>
    <arrUserId title="区域1_2_1_3693" rangeCreator="" othersAccessPermission="edit"/>
    <arrUserId title="区域1_2_1_3694" rangeCreator="" othersAccessPermission="edit"/>
    <arrUserId title="区域1_2_1_3695" rangeCreator="" othersAccessPermission="edit"/>
    <arrUserId title="区域1_2_1_3696" rangeCreator="" othersAccessPermission="edit"/>
    <arrUserId title="区域1_2_1_3697" rangeCreator="" othersAccessPermission="edit"/>
    <arrUserId title="区域1_2_1_3698" rangeCreator="" othersAccessPermission="edit"/>
    <arrUserId title="区域1_2_1_3699" rangeCreator="" othersAccessPermission="edit"/>
    <arrUserId title="区域1_2_1_3700" rangeCreator="" othersAccessPermission="edit"/>
    <arrUserId title="区域1_2_1_3701" rangeCreator="" othersAccessPermission="edit"/>
    <arrUserId title="区域1_2_1_3702" rangeCreator="" othersAccessPermission="edit"/>
    <arrUserId title="区域1_2_1_3703" rangeCreator="" othersAccessPermission="edit"/>
    <arrUserId title="区域1_2_1_3704" rangeCreator="" othersAccessPermission="edit"/>
    <arrUserId title="区域1_2_1_3705" rangeCreator="" othersAccessPermission="edit"/>
    <arrUserId title="区域1_2_1_3706" rangeCreator="" othersAccessPermission="edit"/>
    <arrUserId title="区域1_2_1_3707" rangeCreator="" othersAccessPermission="edit"/>
    <arrUserId title="区域1_2_1_3708" rangeCreator="" othersAccessPermission="edit"/>
    <arrUserId title="区域1_2_1_3709" rangeCreator="" othersAccessPermission="edit"/>
    <arrUserId title="区域1_2_1_3710" rangeCreator="" othersAccessPermission="edit"/>
    <arrUserId title="区域1_2_1_3711" rangeCreator="" othersAccessPermission="edit"/>
    <arrUserId title="区域1_2_1_3712" rangeCreator="" othersAccessPermission="edit"/>
    <arrUserId title="区域1_2_1_3713" rangeCreator="" othersAccessPermission="edit"/>
    <arrUserId title="区域1_2_1_3714" rangeCreator="" othersAccessPermission="edit"/>
    <arrUserId title="区域1_2_1_3715" rangeCreator="" othersAccessPermission="edit"/>
    <arrUserId title="区域1_2_1_3716" rangeCreator="" othersAccessPermission="edit"/>
    <arrUserId title="区域1_2_1_3717" rangeCreator="" othersAccessPermission="edit"/>
    <arrUserId title="区域1_2_1_3718" rangeCreator="" othersAccessPermission="edit"/>
    <arrUserId title="区域1_2_1_3719" rangeCreator="" othersAccessPermission="edit"/>
    <arrUserId title="区域1_2_1_3720" rangeCreator="" othersAccessPermission="edit"/>
    <arrUserId title="区域1_2_1_3721" rangeCreator="" othersAccessPermission="edit"/>
    <arrUserId title="区域1_2_1_3722" rangeCreator="" othersAccessPermission="edit"/>
    <arrUserId title="区域1_2_1_3723" rangeCreator="" othersAccessPermission="edit"/>
    <arrUserId title="区域1_2_1_3724" rangeCreator="" othersAccessPermission="edit"/>
    <arrUserId title="区域1_2_1_3725" rangeCreator="" othersAccessPermission="edit"/>
    <arrUserId title="区域1_2_1_3726" rangeCreator="" othersAccessPermission="edit"/>
    <arrUserId title="区域1_2_1_3727" rangeCreator="" othersAccessPermission="edit"/>
    <arrUserId title="区域1_2_1_3728" rangeCreator="" othersAccessPermission="edit"/>
    <arrUserId title="区域1_2_1_3729" rangeCreator="" othersAccessPermission="edit"/>
    <arrUserId title="区域1_2_1_3730" rangeCreator="" othersAccessPermission="edit"/>
    <arrUserId title="区域1_2_1_3731" rangeCreator="" othersAccessPermission="edit"/>
    <arrUserId title="区域1_2_1_3732" rangeCreator="" othersAccessPermission="edit"/>
    <arrUserId title="区域1_2_1_3733" rangeCreator="" othersAccessPermission="edit"/>
    <arrUserId title="区域1_2_1_3734" rangeCreator="" othersAccessPermission="edit"/>
    <arrUserId title="区域1_2_1_3735" rangeCreator="" othersAccessPermission="edit"/>
    <arrUserId title="区域1_2_1_3736" rangeCreator="" othersAccessPermission="edit"/>
    <arrUserId title="区域1_2_1_3737" rangeCreator="" othersAccessPermission="edit"/>
    <arrUserId title="区域1_2_1_3738" rangeCreator="" othersAccessPermission="edit"/>
    <arrUserId title="区域1_2_1_3739" rangeCreator="" othersAccessPermission="edit"/>
    <arrUserId title="区域1_2_1_3740" rangeCreator="" othersAccessPermission="edit"/>
    <arrUserId title="区域1_2_1_3741" rangeCreator="" othersAccessPermission="edit"/>
    <arrUserId title="区域1_2_1_3742" rangeCreator="" othersAccessPermission="edit"/>
    <arrUserId title="区域1_2_1_3743" rangeCreator="" othersAccessPermission="edit"/>
    <arrUserId title="区域1_2_1_3744" rangeCreator="" othersAccessPermission="edit"/>
    <arrUserId title="区域1_2_1_3745" rangeCreator="" othersAccessPermission="edit"/>
    <arrUserId title="区域1_2_1_3746" rangeCreator="" othersAccessPermission="edit"/>
    <arrUserId title="区域1_2_1_3747" rangeCreator="" othersAccessPermission="edit"/>
    <arrUserId title="区域1_2_1_3748" rangeCreator="" othersAccessPermission="edit"/>
    <arrUserId title="区域1_2_1_3749" rangeCreator="" othersAccessPermission="edit"/>
    <arrUserId title="区域1_2_1_3750" rangeCreator="" othersAccessPermission="edit"/>
    <arrUserId title="区域1_2_1_3751" rangeCreator="" othersAccessPermission="edit"/>
    <arrUserId title="区域1_2_1_3752" rangeCreator="" othersAccessPermission="edit"/>
    <arrUserId title="区域1_2_1_3753" rangeCreator="" othersAccessPermission="edit"/>
    <arrUserId title="区域1_2_1_3754" rangeCreator="" othersAccessPermission="edit"/>
    <arrUserId title="区域1_2_1_3755" rangeCreator="" othersAccessPermission="edit"/>
    <arrUserId title="区域1_2_1_3756" rangeCreator="" othersAccessPermission="edit"/>
    <arrUserId title="区域1_2_1_3757" rangeCreator="" othersAccessPermission="edit"/>
    <arrUserId title="区域1_2_1_3758" rangeCreator="" othersAccessPermission="edit"/>
    <arrUserId title="区域1_2_1_3759" rangeCreator="" othersAccessPermission="edit"/>
    <arrUserId title="区域1_2_1_3760" rangeCreator="" othersAccessPermission="edit"/>
    <arrUserId title="区域1_2_1_3761" rangeCreator="" othersAccessPermission="edit"/>
    <arrUserId title="区域1_2_1_3762" rangeCreator="" othersAccessPermission="edit"/>
    <arrUserId title="区域1_2_1_3763" rangeCreator="" othersAccessPermission="edit"/>
    <arrUserId title="区域1_2_1_3764" rangeCreator="" othersAccessPermission="edit"/>
    <arrUserId title="区域1_2_1_3765" rangeCreator="" othersAccessPermission="edit"/>
    <arrUserId title="区域1_2_1_3766" rangeCreator="" othersAccessPermission="edit"/>
    <arrUserId title="区域1_2_1_3767" rangeCreator="" othersAccessPermission="edit"/>
    <arrUserId title="区域1_2_1_3768" rangeCreator="" othersAccessPermission="edit"/>
    <arrUserId title="区域1_2_1_3769" rangeCreator="" othersAccessPermission="edit"/>
    <arrUserId title="区域1_2_1_3770" rangeCreator="" othersAccessPermission="edit"/>
    <arrUserId title="区域1_2_1_3771" rangeCreator="" othersAccessPermission="edit"/>
    <arrUserId title="区域1_2_1_3772" rangeCreator="" othersAccessPermission="edit"/>
    <arrUserId title="区域1_2_1_3773" rangeCreator="" othersAccessPermission="edit"/>
    <arrUserId title="区域1_2_1_3774" rangeCreator="" othersAccessPermission="edit"/>
    <arrUserId title="区域1_2_1_3775" rangeCreator="" othersAccessPermission="edit"/>
    <arrUserId title="区域1_2_1_3776" rangeCreator="" othersAccessPermission="edit"/>
    <arrUserId title="区域1_2_1_3777" rangeCreator="" othersAccessPermission="edit"/>
    <arrUserId title="区域1_2_1_3778" rangeCreator="" othersAccessPermission="edit"/>
    <arrUserId title="区域1_2_1_3779" rangeCreator="" othersAccessPermission="edit"/>
    <arrUserId title="区域1_2_1_3780" rangeCreator="" othersAccessPermission="edit"/>
    <arrUserId title="区域1_2_1_3781" rangeCreator="" othersAccessPermission="edit"/>
    <arrUserId title="区域1_2_1_3782" rangeCreator="" othersAccessPermission="edit"/>
    <arrUserId title="区域1_2_1_3783" rangeCreator="" othersAccessPermission="edit"/>
    <arrUserId title="区域1_2_1_3784" rangeCreator="" othersAccessPermission="edit"/>
    <arrUserId title="区域1_2_1_3785" rangeCreator="" othersAccessPermission="edit"/>
    <arrUserId title="区域1_2_1_3786" rangeCreator="" othersAccessPermission="edit"/>
    <arrUserId title="区域1_2_1_3787" rangeCreator="" othersAccessPermission="edit"/>
    <arrUserId title="区域1_2_1_3788" rangeCreator="" othersAccessPermission="edit"/>
    <arrUserId title="区域1_2_1_3789" rangeCreator="" othersAccessPermission="edit"/>
    <arrUserId title="区域1_2_1_3790" rangeCreator="" othersAccessPermission="edit"/>
    <arrUserId title="区域1_2_1_3791" rangeCreator="" othersAccessPermission="edit"/>
    <arrUserId title="区域1_2_1_3792" rangeCreator="" othersAccessPermission="edit"/>
    <arrUserId title="区域1_2_1_3793" rangeCreator="" othersAccessPermission="edit"/>
    <arrUserId title="区域1_2_1_3794" rangeCreator="" othersAccessPermission="edit"/>
    <arrUserId title="区域1_2_1_3795" rangeCreator="" othersAccessPermission="edit"/>
    <arrUserId title="区域1_2_1_3796" rangeCreator="" othersAccessPermission="edit"/>
    <arrUserId title="区域1_2_1_3797" rangeCreator="" othersAccessPermission="edit"/>
    <arrUserId title="区域1_2_1_3798" rangeCreator="" othersAccessPermission="edit"/>
    <arrUserId title="区域1_2_1_3799" rangeCreator="" othersAccessPermission="edit"/>
    <arrUserId title="区域1_2_1_3800" rangeCreator="" othersAccessPermission="edit"/>
    <arrUserId title="区域1_2_1_3801" rangeCreator="" othersAccessPermission="edit"/>
    <arrUserId title="区域1_2_1_3802" rangeCreator="" othersAccessPermission="edit"/>
    <arrUserId title="区域1_2_1_3803" rangeCreator="" othersAccessPermission="edit"/>
    <arrUserId title="区域1_2_1_3804" rangeCreator="" othersAccessPermission="edit"/>
    <arrUserId title="区域1_2_1_3805" rangeCreator="" othersAccessPermission="edit"/>
    <arrUserId title="区域1_2_1_3806" rangeCreator="" othersAccessPermission="edit"/>
    <arrUserId title="区域1_2_1_3807" rangeCreator="" othersAccessPermission="edit"/>
    <arrUserId title="区域1_2_1_3808" rangeCreator="" othersAccessPermission="edit"/>
    <arrUserId title="区域1_2_1_3809" rangeCreator="" othersAccessPermission="edit"/>
    <arrUserId title="区域1_2_1_3810" rangeCreator="" othersAccessPermission="edit"/>
    <arrUserId title="区域1_2_1_3811" rangeCreator="" othersAccessPermission="edit"/>
    <arrUserId title="区域1_2_1_3812" rangeCreator="" othersAccessPermission="edit"/>
    <arrUserId title="区域1_2_1_3813" rangeCreator="" othersAccessPermission="edit"/>
    <arrUserId title="区域1_2_1_3814" rangeCreator="" othersAccessPermission="edit"/>
    <arrUserId title="区域1_2_1_3815" rangeCreator="" othersAccessPermission="edit"/>
    <arrUserId title="区域1_2_1_3816" rangeCreator="" othersAccessPermission="edit"/>
    <arrUserId title="区域1_2_1_3817" rangeCreator="" othersAccessPermission="edit"/>
    <arrUserId title="区域1_2_1_3818" rangeCreator="" othersAccessPermission="edit"/>
    <arrUserId title="区域1_2_1_3819" rangeCreator="" othersAccessPermission="edit"/>
    <arrUserId title="区域1_2_1_3820" rangeCreator="" othersAccessPermission="edit"/>
    <arrUserId title="区域1_2_1_3821" rangeCreator="" othersAccessPermission="edit"/>
    <arrUserId title="区域1_2_1_3822" rangeCreator="" othersAccessPermission="edit"/>
    <arrUserId title="区域1_2_1_3823" rangeCreator="" othersAccessPermission="edit"/>
    <arrUserId title="区域1_2_1_3824" rangeCreator="" othersAccessPermission="edit"/>
    <arrUserId title="区域1_2_1_3825" rangeCreator="" othersAccessPermission="edit"/>
    <arrUserId title="区域1_2_1_3826" rangeCreator="" othersAccessPermission="edit"/>
    <arrUserId title="区域1_2_1_3827" rangeCreator="" othersAccessPermission="edit"/>
    <arrUserId title="区域1_2_1_3828" rangeCreator="" othersAccessPermission="edit"/>
    <arrUserId title="区域1_2_1_3829" rangeCreator="" othersAccessPermission="edit"/>
    <arrUserId title="区域1_2_1_3830" rangeCreator="" othersAccessPermission="edit"/>
    <arrUserId title="区域1_2_1_3831" rangeCreator="" othersAccessPermission="edit"/>
    <arrUserId title="区域1_2_1_3832" rangeCreator="" othersAccessPermission="edit"/>
    <arrUserId title="区域1_2_1_3833" rangeCreator="" othersAccessPermission="edit"/>
    <arrUserId title="区域1_2_1_3834" rangeCreator="" othersAccessPermission="edit"/>
    <arrUserId title="区域1_2_1_3835" rangeCreator="" othersAccessPermission="edit"/>
    <arrUserId title="区域1_2_1_3836" rangeCreator="" othersAccessPermission="edit"/>
    <arrUserId title="区域1_2_1_3837" rangeCreator="" othersAccessPermission="edit"/>
    <arrUserId title="区域1_2_1_3838" rangeCreator="" othersAccessPermission="edit"/>
    <arrUserId title="区域1_2_1_3839" rangeCreator="" othersAccessPermission="edit"/>
    <arrUserId title="区域1_2_1_3840" rangeCreator="" othersAccessPermission="edit"/>
    <arrUserId title="区域1_2_1_3841" rangeCreator="" othersAccessPermission="edit"/>
    <arrUserId title="区域1_2_1_3842" rangeCreator="" othersAccessPermission="edit"/>
    <arrUserId title="区域1_2_1_3843" rangeCreator="" othersAccessPermission="edit"/>
    <arrUserId title="区域1_2_1_3844" rangeCreator="" othersAccessPermission="edit"/>
    <arrUserId title="区域1_2_1_3845" rangeCreator="" othersAccessPermission="edit"/>
    <arrUserId title="区域1_2_1_3846" rangeCreator="" othersAccessPermission="edit"/>
    <arrUserId title="区域1_2_1_3847" rangeCreator="" othersAccessPermission="edit"/>
    <arrUserId title="区域1_2_1_3848" rangeCreator="" othersAccessPermission="edit"/>
    <arrUserId title="区域1_2_1_3849" rangeCreator="" othersAccessPermission="edit"/>
    <arrUserId title="区域1_2_1_3850" rangeCreator="" othersAccessPermission="edit"/>
    <arrUserId title="区域1_2_1_3851" rangeCreator="" othersAccessPermission="edit"/>
    <arrUserId title="区域1_2_1_3852" rangeCreator="" othersAccessPermission="edit"/>
    <arrUserId title="区域1_2_1_3853" rangeCreator="" othersAccessPermission="edit"/>
    <arrUserId title="区域1_2_1_3854" rangeCreator="" othersAccessPermission="edit"/>
    <arrUserId title="区域1_2_1_3855" rangeCreator="" othersAccessPermission="edit"/>
    <arrUserId title="区域1_2_1_3856" rangeCreator="" othersAccessPermission="edit"/>
    <arrUserId title="区域1_2_1_3857" rangeCreator="" othersAccessPermission="edit"/>
    <arrUserId title="区域1_2_1_3858" rangeCreator="" othersAccessPermission="edit"/>
    <arrUserId title="区域1_2_1_3859" rangeCreator="" othersAccessPermission="edit"/>
    <arrUserId title="区域1_2_1_3860" rangeCreator="" othersAccessPermission="edit"/>
    <arrUserId title="区域1_2_1_3861" rangeCreator="" othersAccessPermission="edit"/>
    <arrUserId title="区域1_2_1_3862" rangeCreator="" othersAccessPermission="edit"/>
    <arrUserId title="区域1_2_1_3863" rangeCreator="" othersAccessPermission="edit"/>
    <arrUserId title="区域1_2_1_3864" rangeCreator="" othersAccessPermission="edit"/>
    <arrUserId title="区域1_2_1_3865" rangeCreator="" othersAccessPermission="edit"/>
    <arrUserId title="区域1_2_1_3866" rangeCreator="" othersAccessPermission="edit"/>
    <arrUserId title="区域1_2_1_3867" rangeCreator="" othersAccessPermission="edit"/>
    <arrUserId title="区域1_2_1_3868" rangeCreator="" othersAccessPermission="edit"/>
    <arrUserId title="区域1_2_1_3869" rangeCreator="" othersAccessPermission="edit"/>
    <arrUserId title="区域1_2_1_3870" rangeCreator="" othersAccessPermission="edit"/>
    <arrUserId title="区域1_2_1_3871" rangeCreator="" othersAccessPermission="edit"/>
    <arrUserId title="区域1_2_1_3872" rangeCreator="" othersAccessPermission="edit"/>
    <arrUserId title="区域1_2_1_3873" rangeCreator="" othersAccessPermission="edit"/>
    <arrUserId title="区域1_2_1_3874" rangeCreator="" othersAccessPermission="edit"/>
    <arrUserId title="区域1_2_1_3875" rangeCreator="" othersAccessPermission="edit"/>
    <arrUserId title="区域1_2_1_3876" rangeCreator="" othersAccessPermission="edit"/>
    <arrUserId title="区域1_2_1_3877" rangeCreator="" othersAccessPermission="edit"/>
    <arrUserId title="区域1_2_1_3878" rangeCreator="" othersAccessPermission="edit"/>
    <arrUserId title="区域1_2_1_3879" rangeCreator="" othersAccessPermission="edit"/>
    <arrUserId title="区域1_2_1_3880" rangeCreator="" othersAccessPermission="edit"/>
    <arrUserId title="区域1_2_1_3881" rangeCreator="" othersAccessPermission="edit"/>
    <arrUserId title="区域1_2_1_3882" rangeCreator="" othersAccessPermission="edit"/>
    <arrUserId title="区域1_2_1_3883" rangeCreator="" othersAccessPermission="edit"/>
    <arrUserId title="区域1_2_1_3884" rangeCreator="" othersAccessPermission="edit"/>
    <arrUserId title="区域1_2_1_3885" rangeCreator="" othersAccessPermission="edit"/>
    <arrUserId title="区域1_2_1_3886" rangeCreator="" othersAccessPermission="edit"/>
    <arrUserId title="区域1_2_1_3887" rangeCreator="" othersAccessPermission="edit"/>
    <arrUserId title="区域1_2_1_3888" rangeCreator="" othersAccessPermission="edit"/>
    <arrUserId title="区域1_2_1_3889" rangeCreator="" othersAccessPermission="edit"/>
    <arrUserId title="区域1_2_1_3890" rangeCreator="" othersAccessPermission="edit"/>
    <arrUserId title="区域1_2_1_3891" rangeCreator="" othersAccessPermission="edit"/>
    <arrUserId title="区域1_2_1_3892" rangeCreator="" othersAccessPermission="edit"/>
    <arrUserId title="区域1_2_1_3893" rangeCreator="" othersAccessPermission="edit"/>
    <arrUserId title="区域1_2_1_3894" rangeCreator="" othersAccessPermission="edit"/>
    <arrUserId title="区域1_2_1_3895" rangeCreator="" othersAccessPermission="edit"/>
    <arrUserId title="区域1_2_1_3896" rangeCreator="" othersAccessPermission="edit"/>
    <arrUserId title="区域1_2_1_3897" rangeCreator="" othersAccessPermission="edit"/>
    <arrUserId title="区域1_2_1_3898" rangeCreator="" othersAccessPermission="edit"/>
    <arrUserId title="区域1_2_1_3899" rangeCreator="" othersAccessPermission="edit"/>
    <arrUserId title="区域1_2_1_3900" rangeCreator="" othersAccessPermission="edit"/>
    <arrUserId title="区域1_2_1_3901" rangeCreator="" othersAccessPermission="edit"/>
    <arrUserId title="区域1_2_1_3902" rangeCreator="" othersAccessPermission="edit"/>
    <arrUserId title="区域1_2_1_3903" rangeCreator="" othersAccessPermission="edit"/>
    <arrUserId title="区域1_2_1_3904" rangeCreator="" othersAccessPermission="edit"/>
    <arrUserId title="区域1_2_1_3905" rangeCreator="" othersAccessPermission="edit"/>
    <arrUserId title="区域1_2_1_3906" rangeCreator="" othersAccessPermission="edit"/>
    <arrUserId title="区域1_2_1_3907" rangeCreator="" othersAccessPermission="edit"/>
    <arrUserId title="区域1_2_1_3908" rangeCreator="" othersAccessPermission="edit"/>
    <arrUserId title="区域1_2_1_3909" rangeCreator="" othersAccessPermission="edit"/>
    <arrUserId title="区域1_2_1_3910" rangeCreator="" othersAccessPermission="edit"/>
    <arrUserId title="区域1_2_1_3911" rangeCreator="" othersAccessPermission="edit"/>
    <arrUserId title="区域1_2_1_3912" rangeCreator="" othersAccessPermission="edit"/>
    <arrUserId title="区域1_2_1_3913" rangeCreator="" othersAccessPermission="edit"/>
    <arrUserId title="区域1_2_1_3914" rangeCreator="" othersAccessPermission="edit"/>
    <arrUserId title="区域1_2_1_3915" rangeCreator="" othersAccessPermission="edit"/>
    <arrUserId title="区域1_2_1_3916" rangeCreator="" othersAccessPermission="edit"/>
    <arrUserId title="区域1_2_1_3917" rangeCreator="" othersAccessPermission="edit"/>
    <arrUserId title="区域1_2_1_3918" rangeCreator="" othersAccessPermission="edit"/>
    <arrUserId title="区域1_2_1_3919" rangeCreator="" othersAccessPermission="edit"/>
    <arrUserId title="区域1_2_1_3920" rangeCreator="" othersAccessPermission="edit"/>
    <arrUserId title="区域1_2_1_3921" rangeCreator="" othersAccessPermission="edit"/>
    <arrUserId title="区域1_2_1_3922" rangeCreator="" othersAccessPermission="edit"/>
    <arrUserId title="区域1_2_1_3923" rangeCreator="" othersAccessPermission="edit"/>
    <arrUserId title="区域1_2_1_3924" rangeCreator="" othersAccessPermission="edit"/>
    <arrUserId title="区域1_2_1_3925" rangeCreator="" othersAccessPermission="edit"/>
    <arrUserId title="区域1_2_1_3926" rangeCreator="" othersAccessPermission="edit"/>
    <arrUserId title="区域1_2_1_3927" rangeCreator="" othersAccessPermission="edit"/>
    <arrUserId title="区域1_2_1_3928" rangeCreator="" othersAccessPermission="edit"/>
    <arrUserId title="区域1_2_1_3929" rangeCreator="" othersAccessPermission="edit"/>
    <arrUserId title="区域1_2_1_3930" rangeCreator="" othersAccessPermission="edit"/>
    <arrUserId title="区域1_2_1_3931" rangeCreator="" othersAccessPermission="edit"/>
    <arrUserId title="区域1_2_1_3932" rangeCreator="" othersAccessPermission="edit"/>
    <arrUserId title="区域1_2_1_3933" rangeCreator="" othersAccessPermission="edit"/>
    <arrUserId title="区域1_2_1_3934" rangeCreator="" othersAccessPermission="edit"/>
    <arrUserId title="区域1_2_1_3935" rangeCreator="" othersAccessPermission="edit"/>
    <arrUserId title="区域1_2_1_3936" rangeCreator="" othersAccessPermission="edit"/>
    <arrUserId title="区域1_2_1_3937" rangeCreator="" othersAccessPermission="edit"/>
    <arrUserId title="区域1_2_1_3938" rangeCreator="" othersAccessPermission="edit"/>
    <arrUserId title="区域1_2_1_3939" rangeCreator="" othersAccessPermission="edit"/>
    <arrUserId title="区域1_2_1_3940" rangeCreator="" othersAccessPermission="edit"/>
    <arrUserId title="区域1_2_1_3941" rangeCreator="" othersAccessPermission="edit"/>
    <arrUserId title="区域1_2_1_3942" rangeCreator="" othersAccessPermission="edit"/>
    <arrUserId title="区域1_2_1_3943" rangeCreator="" othersAccessPermission="edit"/>
    <arrUserId title="区域1_2_1_3944" rangeCreator="" othersAccessPermission="edit"/>
    <arrUserId title="区域1_2_1_3945" rangeCreator="" othersAccessPermission="edit"/>
    <arrUserId title="区域1_2_1_3946" rangeCreator="" othersAccessPermission="edit"/>
    <arrUserId title="区域1_2_1_3947" rangeCreator="" othersAccessPermission="edit"/>
    <arrUserId title="区域1_2_1_3948" rangeCreator="" othersAccessPermission="edit"/>
    <arrUserId title="区域1_2_1_3949" rangeCreator="" othersAccessPermission="edit"/>
    <arrUserId title="区域1_2_1_3950" rangeCreator="" othersAccessPermission="edit"/>
    <arrUserId title="区域1_2_1_3951" rangeCreator="" othersAccessPermission="edit"/>
    <arrUserId title="区域1_2_1_3952" rangeCreator="" othersAccessPermission="edit"/>
    <arrUserId title="区域1_2_1_3953" rangeCreator="" othersAccessPermission="edit"/>
    <arrUserId title="区域1_2_1_3954" rangeCreator="" othersAccessPermission="edit"/>
    <arrUserId title="区域1_2_1_3955" rangeCreator="" othersAccessPermission="edit"/>
    <arrUserId title="区域1_2_1_3956" rangeCreator="" othersAccessPermission="edit"/>
    <arrUserId title="区域1_2_1_3957" rangeCreator="" othersAccessPermission="edit"/>
    <arrUserId title="区域1_2_1_3958" rangeCreator="" othersAccessPermission="edit"/>
    <arrUserId title="区域1_2_1_3959" rangeCreator="" othersAccessPermission="edit"/>
    <arrUserId title="区域1_2_1_3960" rangeCreator="" othersAccessPermission="edit"/>
    <arrUserId title="区域1_2_1_3961" rangeCreator="" othersAccessPermission="edit"/>
    <arrUserId title="区域1_2_1_3962" rangeCreator="" othersAccessPermission="edit"/>
    <arrUserId title="区域1_2_1_3963" rangeCreator="" othersAccessPermission="edit"/>
    <arrUserId title="区域1_2_1_3964" rangeCreator="" othersAccessPermission="edit"/>
    <arrUserId title="区域1_2_1_3965" rangeCreator="" othersAccessPermission="edit"/>
    <arrUserId title="区域1_2_1_3966" rangeCreator="" othersAccessPermission="edit"/>
    <arrUserId title="区域1_2_1_3967" rangeCreator="" othersAccessPermission="edit"/>
    <arrUserId title="区域1_2_1_3968" rangeCreator="" othersAccessPermission="edit"/>
    <arrUserId title="区域1_2_1_3969" rangeCreator="" othersAccessPermission="edit"/>
    <arrUserId title="区域1_2_1_3970" rangeCreator="" othersAccessPermission="edit"/>
    <arrUserId title="区域1_2_1_3971" rangeCreator="" othersAccessPermission="edit"/>
    <arrUserId title="区域1_2_1_3972" rangeCreator="" othersAccessPermission="edit"/>
    <arrUserId title="区域1_2_1_3973" rangeCreator="" othersAccessPermission="edit"/>
    <arrUserId title="区域1_2_1_3974" rangeCreator="" othersAccessPermission="edit"/>
    <arrUserId title="区域1_2_1_3975" rangeCreator="" othersAccessPermission="edit"/>
    <arrUserId title="区域1_2_1_3976" rangeCreator="" othersAccessPermission="edit"/>
    <arrUserId title="区域1_2_1_3977" rangeCreator="" othersAccessPermission="edit"/>
    <arrUserId title="区域1_2_1_3978" rangeCreator="" othersAccessPermission="edit"/>
    <arrUserId title="区域1_2_1_3979" rangeCreator="" othersAccessPermission="edit"/>
    <arrUserId title="区域1_2_1_3980" rangeCreator="" othersAccessPermission="edit"/>
    <arrUserId title="区域1_2_1_3981" rangeCreator="" othersAccessPermission="edit"/>
    <arrUserId title="区域1_2_1_3982" rangeCreator="" othersAccessPermission="edit"/>
    <arrUserId title="区域1_2_1_3983" rangeCreator="" othersAccessPermission="edit"/>
    <arrUserId title="区域1_2_1_3984" rangeCreator="" othersAccessPermission="edit"/>
    <arrUserId title="区域1_2_1_3985" rangeCreator="" othersAccessPermission="edit"/>
    <arrUserId title="区域1_2_1_3986" rangeCreator="" othersAccessPermission="edit"/>
    <arrUserId title="区域1_2_1_3987" rangeCreator="" othersAccessPermission="edit"/>
    <arrUserId title="区域1_2_1_3988" rangeCreator="" othersAccessPermission="edit"/>
    <arrUserId title="区域1_2_1_3989" rangeCreator="" othersAccessPermission="edit"/>
    <arrUserId title="区域1_2_1_3990" rangeCreator="" othersAccessPermission="edit"/>
    <arrUserId title="区域1_2_1_3991" rangeCreator="" othersAccessPermission="edit"/>
    <arrUserId title="区域1_2_1_3992" rangeCreator="" othersAccessPermission="edit"/>
    <arrUserId title="区域1_2_1_3993" rangeCreator="" othersAccessPermission="edit"/>
    <arrUserId title="区域1_2_1_3994" rangeCreator="" othersAccessPermission="edit"/>
    <arrUserId title="区域1_2_1_3995" rangeCreator="" othersAccessPermission="edit"/>
    <arrUserId title="区域1_2_1_3996" rangeCreator="" othersAccessPermission="edit"/>
    <arrUserId title="区域1_2_1_3997" rangeCreator="" othersAccessPermission="edit"/>
    <arrUserId title="区域1_2_1_3998" rangeCreator="" othersAccessPermission="edit"/>
    <arrUserId title="区域1_2_1_3999" rangeCreator="" othersAccessPermission="edit"/>
    <arrUserId title="区域1_2_1_4000" rangeCreator="" othersAccessPermission="edit"/>
    <arrUserId title="区域1_2_1_4001" rangeCreator="" othersAccessPermission="edit"/>
    <arrUserId title="区域1_2_1_4002" rangeCreator="" othersAccessPermission="edit"/>
    <arrUserId title="区域1_2_1_4003" rangeCreator="" othersAccessPermission="edit"/>
    <arrUserId title="区域1_2_1_4004" rangeCreator="" othersAccessPermission="edit"/>
    <arrUserId title="区域1_2_1_4005" rangeCreator="" othersAccessPermission="edit"/>
    <arrUserId title="区域1_2_1_4006" rangeCreator="" othersAccessPermission="edit"/>
    <arrUserId title="区域1_2_1_4007" rangeCreator="" othersAccessPermission="edit"/>
    <arrUserId title="区域1_2_1_4008" rangeCreator="" othersAccessPermission="edit"/>
    <arrUserId title="区域1_2_1_4009" rangeCreator="" othersAccessPermission="edit"/>
    <arrUserId title="区域1_2_1_4010" rangeCreator="" othersAccessPermission="edit"/>
    <arrUserId title="区域1_2_1_4011" rangeCreator="" othersAccessPermission="edit"/>
    <arrUserId title="区域1_2_1_4012" rangeCreator="" othersAccessPermission="edit"/>
    <arrUserId title="区域1_2_1_4013" rangeCreator="" othersAccessPermission="edit"/>
    <arrUserId title="区域1_2_1_4014" rangeCreator="" othersAccessPermission="edit"/>
    <arrUserId title="区域1_2_1_4015" rangeCreator="" othersAccessPermission="edit"/>
    <arrUserId title="区域1_2_1_4016" rangeCreator="" othersAccessPermission="edit"/>
    <arrUserId title="区域1_2_1_4017" rangeCreator="" othersAccessPermission="edit"/>
    <arrUserId title="区域1_2_1_4018" rangeCreator="" othersAccessPermission="edit"/>
    <arrUserId title="区域1_2_1_4019" rangeCreator="" othersAccessPermission="edit"/>
    <arrUserId title="区域1_2_1_4020" rangeCreator="" othersAccessPermission="edit"/>
    <arrUserId title="区域1_2_1_4021" rangeCreator="" othersAccessPermission="edit"/>
    <arrUserId title="区域1_2_1_4022" rangeCreator="" othersAccessPermission="edit"/>
    <arrUserId title="区域1_2_1_4023" rangeCreator="" othersAccessPermission="edit"/>
    <arrUserId title="区域1_2_1_4024" rangeCreator="" othersAccessPermission="edit"/>
    <arrUserId title="区域1_2_1_4025" rangeCreator="" othersAccessPermission="edit"/>
    <arrUserId title="区域1_2_1_4026" rangeCreator="" othersAccessPermission="edit"/>
    <arrUserId title="区域1_2_1_4027" rangeCreator="" othersAccessPermission="edit"/>
    <arrUserId title="区域1_2_1_4028" rangeCreator="" othersAccessPermission="edit"/>
    <arrUserId title="区域1_2_1_4029" rangeCreator="" othersAccessPermission="edit"/>
    <arrUserId title="区域1_2_1_4030" rangeCreator="" othersAccessPermission="edit"/>
    <arrUserId title="区域1_2_1_4031" rangeCreator="" othersAccessPermission="edit"/>
    <arrUserId title="区域1_2_1_4032" rangeCreator="" othersAccessPermission="edit"/>
    <arrUserId title="区域1_2_1_4033" rangeCreator="" othersAccessPermission="edit"/>
    <arrUserId title="区域1_2_1_4034" rangeCreator="" othersAccessPermission="edit"/>
    <arrUserId title="区域1_2_1_4035" rangeCreator="" othersAccessPermission="edit"/>
    <arrUserId title="区域1_2_1_4036" rangeCreator="" othersAccessPermission="edit"/>
    <arrUserId title="区域1_2_1_4037" rangeCreator="" othersAccessPermission="edit"/>
    <arrUserId title="区域1_2_1_4038" rangeCreator="" othersAccessPermission="edit"/>
    <arrUserId title="区域1_2_1_4039" rangeCreator="" othersAccessPermission="edit"/>
    <arrUserId title="区域1_2_1_4040" rangeCreator="" othersAccessPermission="edit"/>
    <arrUserId title="区域1_2_1_4041" rangeCreator="" othersAccessPermission="edit"/>
    <arrUserId title="区域1_2_1_4042" rangeCreator="" othersAccessPermission="edit"/>
    <arrUserId title="区域1_2_1_4043" rangeCreator="" othersAccessPermission="edit"/>
    <arrUserId title="区域1_2_1_4044" rangeCreator="" othersAccessPermission="edit"/>
    <arrUserId title="区域1_2_1_4045" rangeCreator="" othersAccessPermission="edit"/>
    <arrUserId title="区域1_2_1_4046" rangeCreator="" othersAccessPermission="edit"/>
    <arrUserId title="区域1_2_1_4047" rangeCreator="" othersAccessPermission="edit"/>
    <arrUserId title="区域1_2_1_4048" rangeCreator="" othersAccessPermission="edit"/>
    <arrUserId title="区域1_2_1_4049" rangeCreator="" othersAccessPermission="edit"/>
    <arrUserId title="区域1_2_1_4050" rangeCreator="" othersAccessPermission="edit"/>
    <arrUserId title="区域1_2_1_4051" rangeCreator="" othersAccessPermission="edit"/>
    <arrUserId title="区域1_2_1_4052" rangeCreator="" othersAccessPermission="edit"/>
    <arrUserId title="区域1_2_1_4053" rangeCreator="" othersAccessPermission="edit"/>
    <arrUserId title="区域1_2_1_4054" rangeCreator="" othersAccessPermission="edit"/>
    <arrUserId title="区域1_2_1_4055" rangeCreator="" othersAccessPermission="edit"/>
    <arrUserId title="区域1_2_1_4056" rangeCreator="" othersAccessPermission="edit"/>
    <arrUserId title="区域1_2_1_4057" rangeCreator="" othersAccessPermission="edit"/>
    <arrUserId title="区域1_2_1_4058" rangeCreator="" othersAccessPermission="edit"/>
    <arrUserId title="区域1_2_1_4059" rangeCreator="" othersAccessPermission="edit"/>
    <arrUserId title="区域1_2_1_4060" rangeCreator="" othersAccessPermission="edit"/>
    <arrUserId title="区域1_2_1_4061" rangeCreator="" othersAccessPermission="edit"/>
    <arrUserId title="区域1_2_1_4062" rangeCreator="" othersAccessPermission="edit"/>
    <arrUserId title="区域1_2_1_4063" rangeCreator="" othersAccessPermission="edit"/>
    <arrUserId title="区域1_2_1_4064" rangeCreator="" othersAccessPermission="edit"/>
    <arrUserId title="区域1_2_1_4065" rangeCreator="" othersAccessPermission="edit"/>
    <arrUserId title="区域1_2_1_4066" rangeCreator="" othersAccessPermission="edit"/>
    <arrUserId title="区域1_2_1_4067" rangeCreator="" othersAccessPermission="edit"/>
    <arrUserId title="区域1_2_1_4068" rangeCreator="" othersAccessPermission="edit"/>
    <arrUserId title="区域1_2_1_4069" rangeCreator="" othersAccessPermission="edit"/>
    <arrUserId title="区域1_2_1_4070" rangeCreator="" othersAccessPermission="edit"/>
    <arrUserId title="区域1_2_1_4071" rangeCreator="" othersAccessPermission="edit"/>
    <arrUserId title="区域1_2_1_4072" rangeCreator="" othersAccessPermission="edit"/>
    <arrUserId title="区域1_2_1_4073" rangeCreator="" othersAccessPermission="edit"/>
    <arrUserId title="区域1_2_1_4074" rangeCreator="" othersAccessPermission="edit"/>
    <arrUserId title="区域1_2_1_4075" rangeCreator="" othersAccessPermission="edit"/>
    <arrUserId title="区域1_2_1_4076" rangeCreator="" othersAccessPermission="edit"/>
    <arrUserId title="区域1_2_1_4077" rangeCreator="" othersAccessPermission="edit"/>
    <arrUserId title="区域1_2_1_4078" rangeCreator="" othersAccessPermission="edit"/>
    <arrUserId title="区域1_2_1_4079" rangeCreator="" othersAccessPermission="edit"/>
    <arrUserId title="区域1_2_1_4080" rangeCreator="" othersAccessPermission="edit"/>
    <arrUserId title="区域1_2_1_4081" rangeCreator="" othersAccessPermission="edit"/>
    <arrUserId title="区域1_2_1_4082" rangeCreator="" othersAccessPermission="edit"/>
    <arrUserId title="区域1_2_1_4083" rangeCreator="" othersAccessPermission="edit"/>
    <arrUserId title="区域1_2_1_4084" rangeCreator="" othersAccessPermission="edit"/>
    <arrUserId title="区域1_2_1_4085" rangeCreator="" othersAccessPermission="edit"/>
    <arrUserId title="区域1_2_1_4086" rangeCreator="" othersAccessPermission="edit"/>
    <arrUserId title="区域1_2_1_4087" rangeCreator="" othersAccessPermission="edit"/>
    <arrUserId title="区域1_2_1_4088" rangeCreator="" othersAccessPermission="edit"/>
    <arrUserId title="区域1_2_1_4089" rangeCreator="" othersAccessPermission="edit"/>
    <arrUserId title="区域1_2_1_4090" rangeCreator="" othersAccessPermission="edit"/>
    <arrUserId title="区域1_2_1_4091" rangeCreator="" othersAccessPermission="edit"/>
    <arrUserId title="区域1_2_1_4092" rangeCreator="" othersAccessPermission="edit"/>
    <arrUserId title="区域1_2_1_4093" rangeCreator="" othersAccessPermission="edit"/>
    <arrUserId title="区域1_2_1_4094" rangeCreator="" othersAccessPermission="edit"/>
    <arrUserId title="区域1_2_1_4095" rangeCreator="" othersAccessPermission="edit"/>
    <arrUserId title="区域1_2_1_4096" rangeCreator="" othersAccessPermission="edit"/>
    <arrUserId title="区域1_2_1_4097" rangeCreator="" othersAccessPermission="edit"/>
    <arrUserId title="区域1_2_1_4098" rangeCreator="" othersAccessPermission="edit"/>
    <arrUserId title="区域1_2_1_4099" rangeCreator="" othersAccessPermission="edit"/>
  </rangeList>
  <rangeList sheetStid="12" master=""/>
  <rangeList sheetStid="9" master=""/>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10</vt:i4>
      </vt:variant>
    </vt:vector>
  </HeadingPairs>
  <TitlesOfParts>
    <vt:vector size="10" baseType="lpstr">
      <vt:lpstr>汇总</vt:lpstr>
      <vt:lpstr>船舶概况</vt:lpstr>
      <vt:lpstr>服务工程</vt:lpstr>
      <vt:lpstr>坞修工程</vt:lpstr>
      <vt:lpstr>甲板工程</vt:lpstr>
      <vt:lpstr>轮机工程</vt:lpstr>
      <vt:lpstr>电气工程</vt:lpstr>
      <vt:lpstr>压载水处理装置工程</vt:lpstr>
      <vt:lpstr>工作、生活设施改造</vt:lpstr>
      <vt:lpstr>其他工程</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郑笑</dc:creator>
  <cp:lastModifiedBy>SSR、MooleR</cp:lastModifiedBy>
  <dcterms:created xsi:type="dcterms:W3CDTF">2023-05-12T11:15:00Z</dcterms:created>
  <cp:lastPrinted>2024-10-12T12:30:00Z</cp:lastPrinted>
  <dcterms:modified xsi:type="dcterms:W3CDTF">2024-12-24T08:02:41Z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2052-11.8.6.11829</vt:lpwstr>
  </property>
  <property fmtid="{D5CDD505-2E9C-101B-9397-08002B2CF9AE}" pid="3" name="ICV">
    <vt:lpwstr>38813D092D6A4D58A9FD0B6F319D074A_13</vt:lpwstr>
  </property>
</Properties>
</file>