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380" firstSheet="2" activeTab="4"/>
  </bookViews>
  <sheets>
    <sheet name="封面" sheetId="7" r:id="rId1"/>
    <sheet name="说明" sheetId="2" r:id="rId2"/>
    <sheet name="单位工程汇总表" sheetId="8" r:id="rId3"/>
    <sheet name="市政部分（107项）" sheetId="9" r:id="rId4"/>
    <sheet name="小区工业公建零星（234项）" sheetId="5" r:id="rId5"/>
  </sheets>
  <externalReferences>
    <externalReference r:id="rId6"/>
  </externalReferences>
  <definedNames>
    <definedName name="_xlnm._FilterDatabase" localSheetId="4" hidden="1">'小区工业公建零星（234项）'!$A$5:$M$241</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4">'小区工业公建零星（234项）'!$1:$5</definedName>
    <definedName name="_xlnm.Print_Titles" localSheetId="3">'市政部分（107项）'!$1:$5</definedName>
    <definedName name="_xlnm.Print_Area" localSheetId="3">'市政部分（107项）'!$A$1:$K$114</definedName>
    <definedName name="_xlnm.Print_Area" localSheetId="4">'小区工业公建零星（234项）'!$A$1:$K$241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<sst xmlns="http://schemas.openxmlformats.org/spreadsheetml/2006/main" count="2094" uniqueCount="1256">
  <si>
    <t>客服生产零星项目（湖州地区）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</si>
  <si>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</si>
  <si>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</si>
  <si>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</si>
  <si>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</si>
  <si>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</si>
  <si>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</si>
  <si>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</si>
  <si>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</si>
  <si>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</si>
  <si>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</si>
  <si>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</si>
  <si>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</si>
  <si>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</si>
  <si>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</si>
  <si>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</si>
  <si>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工程名称:客服生产零星项目（湖州地区）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</si>
  <si>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版）、《湖州造价信息》、《浙江造价信息》等相关定额解释及计价文件。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</si>
  <si>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</si>
  <si>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</si>
  <si>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</si>
  <si>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</si>
  <si>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</si>
  <si>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市政部分</t>
  </si>
  <si>
    <t>其中: 安全生产费</t>
  </si>
  <si>
    <t>小区工业公建零星部分</t>
  </si>
  <si>
    <t>税金 9%</t>
  </si>
  <si>
    <t>投标报价合计（1+2+3）</t>
  </si>
  <si>
    <t>分部分项工程清单与计价表</t>
  </si>
  <si>
    <t>单位(专业)工程名称:单项工程-市政零星工程</t>
  </si>
  <si>
    <t>项目编码</t>
  </si>
  <si>
    <t>项目名称</t>
  </si>
  <si>
    <t>项目特征</t>
  </si>
  <si>
    <t>计量
单位</t>
  </si>
  <si>
    <t>工程量</t>
  </si>
  <si>
    <t>金 额  (元)</t>
  </si>
  <si>
    <t>备注</t>
  </si>
  <si>
    <t>综合单价</t>
  </si>
  <si>
    <t>合价</t>
  </si>
  <si>
    <t>其中</t>
  </si>
  <si>
    <t>人工费</t>
  </si>
  <si>
    <t>机械费</t>
  </si>
  <si>
    <t>03B019</t>
  </si>
  <si>
    <t>管道防撞栏</t>
  </si>
  <si>
    <t>钢管防撞栏、门字型防撞栏、环式防撞栏制作安装。详见图集5-9</t>
  </si>
  <si>
    <t>处</t>
  </si>
  <si>
    <t>040501004001</t>
  </si>
  <si>
    <t>PE管安装</t>
  </si>
  <si>
    <t>De315 管道外观检查、管口固定、切管、对口、升温、熔接、吹扫、强度、气密性试验、管线测绘。PE管甲供</t>
  </si>
  <si>
    <t>m</t>
  </si>
  <si>
    <t>040501004002</t>
  </si>
  <si>
    <t>De250 管道外观检查、管口固定、切管、对口、升温、熔接、吹扫、强度、气密性试验、管线测绘。PE管甲供</t>
  </si>
  <si>
    <t>040501004003</t>
  </si>
  <si>
    <t>De200 管道外观检查、管口固定、切管、对口、升温、熔接、吹扫、强度、气密性试验、管线测绘。PE管甲供</t>
  </si>
  <si>
    <t>040501004004</t>
  </si>
  <si>
    <t>De160 管道外观检查、管口固定、切管、对口、升温、熔接、吹扫、强度、气密性试验、管线测绘。PE管甲供</t>
  </si>
  <si>
    <t>040501004005</t>
  </si>
  <si>
    <t>De110 管道外观检查、管口固定、切管、对口、升温、熔接、吹扫、强度、气密性试验、管线测绘。PE管甲供</t>
  </si>
  <si>
    <t>040501004006</t>
  </si>
  <si>
    <t>De90 管道外观检查、管口固定、切管、对口、升温、熔接、吹扫、强度、气密性试验、管线测绘。PE管甲供</t>
  </si>
  <si>
    <t>040501004007</t>
  </si>
  <si>
    <t>De63 管道外观检查、管口固定、切管、对口、升温、熔接、吹扫、强度、气密性试验、管线测绘。PE管甲供</t>
  </si>
  <si>
    <t>040501004008</t>
  </si>
  <si>
    <t>De40 管道外观检查、管口固定、切管、对口、升温、熔接、吹扫、强度、气密性试验、管线测绘。PE管甲供</t>
  </si>
  <si>
    <t>040501002003</t>
  </si>
  <si>
    <t>无缝钢管</t>
  </si>
  <si>
    <t>D325 切管、坡口加工、对口、调直、焊接、找正、管道安装，吹扫、试压，除锈、防锈底漆两遍、面漆两遍等，钢管甲供</t>
  </si>
  <si>
    <t>040501002004</t>
  </si>
  <si>
    <t>D273 切管、坡口加工、对口、调直、焊接、找正、管道安装，吹扫、试压，除锈、防锈底漆两遍、面漆两遍等，钢管甲供</t>
  </si>
  <si>
    <t>040501002005</t>
  </si>
  <si>
    <t>D219 切管、坡口加工、对口、调直、焊接、找正、管道安装，吹扫、试压，除锈、防锈底漆两遍、面漆两遍等，钢管甲供</t>
  </si>
  <si>
    <t>040501002006</t>
  </si>
  <si>
    <t>D159 切管、坡口加工、对口、调直、焊接、找正、管道安装，吹扫、试压，除锈、防锈底漆两遍、面漆两遍等，钢管甲供</t>
  </si>
  <si>
    <t>040501002007</t>
  </si>
  <si>
    <t>D108 切管、坡口加工、对口、调直、焊接、找正、管道安装，吹扫、试压，除锈、防锈底漆两遍、面漆两遍等，钢管甲供</t>
  </si>
  <si>
    <t>040501002008</t>
  </si>
  <si>
    <t>D89切管、坡口加工、对口、调直、焊接、找正、管道安装，吹扫、试压，除锈、防锈底漆两遍、面漆两遍等，钢管甲供</t>
  </si>
  <si>
    <t>040501002009</t>
  </si>
  <si>
    <t>D57切管、坡口加工、对口、调直、焊接、找正、管道安装，吹扫、试压，除锈、防锈底漆两遍、面漆两遍等，钢管甲供</t>
  </si>
  <si>
    <t>040501002010</t>
  </si>
  <si>
    <t>钢套管安装</t>
  </si>
  <si>
    <t>D426管道外观检查、管道安装、管道及管口除锈、环氧煤沥青防腐、塑料管滑块安装，套管两端封堵等操作过程，钢套管甲供</t>
  </si>
  <si>
    <t>040501002011</t>
  </si>
  <si>
    <t>D377管道外观检查、管道安装、管道及管口除锈、环氧煤沥青防腐、塑料管滑块安装，套管两端封堵等操作过程，钢套管甲供</t>
  </si>
  <si>
    <t>040501002012</t>
  </si>
  <si>
    <t>D325管道外观检查、管道安装、管道及管口除锈、环氧煤沥青防腐、塑料管滑块安装，套管两端封堵等操作过程，钢套管甲供</t>
  </si>
  <si>
    <t>040501002013</t>
  </si>
  <si>
    <t>D273管道外观检查、管道安装、管道及管口除锈、环氧煤沥青防腐、塑料管滑块安装，套管两端封堵等操作过程，钢套管甲供</t>
  </si>
  <si>
    <t>040501002014</t>
  </si>
  <si>
    <t>D219管道外观检查、管道安装、管道及管口除锈、环氧煤沥青防腐、塑料管滑块安装，套管两端封堵等操作过程，钢套管甲供</t>
  </si>
  <si>
    <t>040501002015</t>
  </si>
  <si>
    <t>D159管道外观检查、管道安装、管道及管口除锈、环氧煤沥青防腐、塑料管滑块安装，套管两端封堵等操作过程</t>
  </si>
  <si>
    <t>040502004001</t>
  </si>
  <si>
    <t>钢塑过渡接头安装</t>
  </si>
  <si>
    <t>De315/D325 钢管接头焊接、塑料管接头熔接、钢管段外防腐（如冷缠带缠绕）等操作过程。钢塑过渡接头甲供</t>
  </si>
  <si>
    <t>只</t>
  </si>
  <si>
    <t>040502004002</t>
  </si>
  <si>
    <t>De250/D273 钢管接头焊接、塑料管接头熔接、钢管段外防腐（如冷缠带缠绕）等操作过程。钢塑过渡接头甲供</t>
  </si>
  <si>
    <t>040502004003</t>
  </si>
  <si>
    <t>De200/D219 钢管接头焊接、塑料管接头熔接、钢管段外防腐（如冷缠带缠绕）等操作过程。钢塑过渡接头甲供</t>
  </si>
  <si>
    <t>040502004004</t>
  </si>
  <si>
    <t>De160/D159 钢管接头焊接、塑料管接头熔接、钢管段外防腐（如冷缠带缠绕）等操作过程。钢塑过渡接头甲供</t>
  </si>
  <si>
    <t>040502004005</t>
  </si>
  <si>
    <t>De110/D108钢管接头焊接、塑料管接头熔接、钢管段外防腐（如冷缠带缠绕）等操作过程。钢塑过渡接头甲供</t>
  </si>
  <si>
    <t>040502004006</t>
  </si>
  <si>
    <t>De90/D89钢管接头焊接、塑料管接头熔接、钢管段外防腐（如冷缠带缠绕）等操作过程。钢塑过渡接头甲供</t>
  </si>
  <si>
    <t>040502004007</t>
  </si>
  <si>
    <t>De63/D57 钢管接头焊接、塑料管接头熔接、钢管段外防腐（如冷缠带缠绕）等操作过程。钢塑过渡接头甲供</t>
  </si>
  <si>
    <t>040502003001</t>
  </si>
  <si>
    <t>PE管件安装</t>
  </si>
  <si>
    <t>De315 弯头、套筒、异径、端帽 
管座整理，管件外观检验，场内搬运，切管，对口，熔接，数据处理等操作过程。PE管件甲供</t>
  </si>
  <si>
    <t>040502003002</t>
  </si>
  <si>
    <t>De250 弯头、套筒、异径、端帽 
管座整理，管件外观检验，场内搬运，切管，对口，熔接，数据处理等操作过程。PE管件甲供</t>
  </si>
  <si>
    <t>040502003003</t>
  </si>
  <si>
    <t>De200 弯头、套筒、异径、端帽 
管座整理，管件外观检验，场内搬运，切管，对口，熔接，数据处理等操作过程。PE管件甲供</t>
  </si>
  <si>
    <t>040502003004</t>
  </si>
  <si>
    <t>De160 弯头、套筒、异径、端帽 
管座整理，管件外观检验，场内搬运，切管，对口，熔接，数据处理等操作过程。PE管件甲供</t>
  </si>
  <si>
    <t>040502003005</t>
  </si>
  <si>
    <t>De110 弯头、套筒、异径、端帽 
管座整理，管件外观检验，场内搬运，切管，对口，熔接，数据处理等操作过程。PE管件甲供</t>
  </si>
  <si>
    <t>040502003006</t>
  </si>
  <si>
    <t>De90 弯头、套筒、异径、端帽 
管座整理，管件外观检验，场内搬运，切管，对口，熔接，数据处理等操作过程。PE管件甲供</t>
  </si>
  <si>
    <t>040502003007</t>
  </si>
  <si>
    <t>De63 弯头、套筒、异径、端帽 
管座整理，管件外观检验，场内搬运，切管，对口，熔接，数据处理等操作过程。PE管件甲供</t>
  </si>
  <si>
    <t>040502003008</t>
  </si>
  <si>
    <t>De40弯头、套筒、异径、端帽 
管座整理，管件外观检验，场内搬运，切管，对口，熔接，数据处理等操作过程。PE管件甲供</t>
  </si>
  <si>
    <t>040502003009</t>
  </si>
  <si>
    <t>De315 三通 
管座整理，管件外观检验，场内搬运，切管，对口，熔接，数据处理等操作过程。PE管件甲供</t>
  </si>
  <si>
    <t>040502003010</t>
  </si>
  <si>
    <t>De250 三通 
管座整理，管件外观检验，场内搬运，切管，对口，熔接，数据处理等操作过程。PE管件甲供</t>
  </si>
  <si>
    <t>040502003011</t>
  </si>
  <si>
    <t>De200 三通 
管座整理，管件外观检验，场内搬运，切管，对口，熔接，数据处理等操作过程。PE管件甲供</t>
  </si>
  <si>
    <t>040502003012</t>
  </si>
  <si>
    <t>De160 三通 
管座整理，管件外观检验，场内搬运，切管，对口，熔接，数据处理等操作过程。PE管件甲供</t>
  </si>
  <si>
    <t>040502003013</t>
  </si>
  <si>
    <t>De110 三通 
管座整理，管件外观检验，场内搬运，切管，对口，熔接，数据处理等操作过程。PE管件甲供</t>
  </si>
  <si>
    <t>040502003014</t>
  </si>
  <si>
    <t>De90 三通 
管座整理，管件外观检验，场内搬运，切管，对口，熔接，数据处理等操作过程。PE管件甲供</t>
  </si>
  <si>
    <t>040502003015</t>
  </si>
  <si>
    <t>De63三通 
管座整理，管件外观检验，场内搬运，切管，对口，熔接，数据处理等操作过程。PE管件甲供</t>
  </si>
  <si>
    <t>040502003016</t>
  </si>
  <si>
    <t>De40三通 
管座整理，管件外观检验，场内搬运，切管，对口，熔接，数据处理等操作过程。PE管件甲供</t>
  </si>
  <si>
    <t>040502002002</t>
  </si>
  <si>
    <t>碳钢管件</t>
  </si>
  <si>
    <t>D377 弯头、异径管
切管、管口修整、坡口、组対安装、点焊、焊接、除锈、防锈底漆两遍、面漆两遍等操作过程，碳钢管件甲供</t>
  </si>
  <si>
    <t>040502002003</t>
  </si>
  <si>
    <t>D325 弯头、异径管
切管、管口修整、坡口、组対安装、点焊、焊接、除锈、防锈底漆两遍、面漆两遍等操作过程，碳钢管件甲供</t>
  </si>
  <si>
    <t>040502002004</t>
  </si>
  <si>
    <t>D273 弯头、异径管
切管、管口修整、坡口、组対安装、点焊、焊接、除锈、防锈底漆两遍、面漆两遍等操作过程，碳钢管件甲供</t>
  </si>
  <si>
    <t>040502002005</t>
  </si>
  <si>
    <t>D219 弯头、异径管
切管、管口修整、坡口、组対安装、点焊、焊接、除锈、防锈底漆两遍、面漆两遍等操作过程，碳钢管件甲供</t>
  </si>
  <si>
    <t>040502002006</t>
  </si>
  <si>
    <t>D159 弯头、异径管
切管、管口修整、坡口、组対安装、点焊、焊接、除锈、防锈底漆两遍、面漆两遍等操作过程，碳钢管件甲供</t>
  </si>
  <si>
    <t>040502002007</t>
  </si>
  <si>
    <t>D108弯头、异径管
切管、管口修整、坡口、组対安装、点焊、焊接、除锈、防锈底漆两遍、面漆两遍等操作过程，碳钢管件甲供</t>
  </si>
  <si>
    <t>040502002008</t>
  </si>
  <si>
    <t>D89弯头、异径管
切管、管口修整、坡口、组対安装、点焊、焊接、除锈、防锈底漆两遍、面漆两遍等操作过程，碳钢管件甲供</t>
  </si>
  <si>
    <t>040502002009</t>
  </si>
  <si>
    <t>D57弯头、异径管
切管、管口修整、坡口、组対安装、点焊、焊接、除锈、防锈底漆两遍、面漆两遍等操作过程，碳钢管件甲供</t>
  </si>
  <si>
    <t>04B001</t>
  </si>
  <si>
    <t>氮气置换※</t>
  </si>
  <si>
    <t>DN300以内  准备工具、材料、装拆临时管线、制安盲堵板、加压、吹扫、氮气置换、清理现场等操作工程</t>
  </si>
  <si>
    <t>米</t>
  </si>
  <si>
    <t>04B002</t>
  </si>
  <si>
    <t>DN200以内  准备工具、材料、装拆临时管线、制安盲堵板、加压、吹扫、氮气置换、清理现场等操作工程</t>
  </si>
  <si>
    <t>04B003</t>
  </si>
  <si>
    <t>DN100以内  准备工具、材料、装拆临时管线、制安盲堵板、加压、吹扫、氮气置换、清理现场等操作工程</t>
  </si>
  <si>
    <t>04B004</t>
  </si>
  <si>
    <t>DN50以内  准备工具、材料、装拆临时管线、制安盲堵板、加压、吹扫、氮气置换、清理现场等操作工程</t>
  </si>
  <si>
    <t>04B005</t>
  </si>
  <si>
    <t>管道吹扫※</t>
  </si>
  <si>
    <t>DN300以内  准备工具、材料、装拆临时管线、制安盲堵板、加压、吹扫、清理现场等操作工程</t>
  </si>
  <si>
    <t>04B006</t>
  </si>
  <si>
    <t>DN200以内  准备工具、材料、装拆临时管线、制安盲堵板、加压、吹扫、清理现场等操作工程</t>
  </si>
  <si>
    <t>04B007</t>
  </si>
  <si>
    <t>DN100以内  准备工具、材料、装拆临时管线、制安盲堵板、加压、吹扫、清理现场等操作工程</t>
  </si>
  <si>
    <t>04B008</t>
  </si>
  <si>
    <t>DN50以内  准备工具、材料、装拆临时管线、制安盲堵板、加压、吹扫、清理现场等操作工程</t>
  </si>
  <si>
    <t>04B009</t>
  </si>
  <si>
    <t>管道气密性试验※</t>
  </si>
  <si>
    <t>DN300以内 准备工具，材料，装拆临时管线，制安盲堵板，充气试验，清理现场</t>
  </si>
  <si>
    <t>04B010</t>
  </si>
  <si>
    <t>DN200以内 准备工具，材料，装拆临时管线，制安盲堵板，充气试验，清理现场</t>
  </si>
  <si>
    <t>04B011</t>
  </si>
  <si>
    <t>DN100以内 准备工具，材料，装拆临时管线，制安盲堵板，充气试验，清理现场</t>
  </si>
  <si>
    <t>04B012</t>
  </si>
  <si>
    <t>DN50以内 准备工具，材料，装拆临时管线，制安盲堵板，充气试验，清理现场</t>
  </si>
  <si>
    <t>04B013</t>
  </si>
  <si>
    <t>管道强度试验※</t>
  </si>
  <si>
    <t>DN300以内  准备工具，材料，装拆临时管线，制安盲堵板，充气加压，检查，找漏，清理现场</t>
  </si>
  <si>
    <t>04B014</t>
  </si>
  <si>
    <t>DN200以内  准备工具，材料，装拆临时管线，制安盲堵板，充气加压，检查，找漏，清理现场</t>
  </si>
  <si>
    <t>04B015</t>
  </si>
  <si>
    <t>DN100以内  准备工具，材料，装拆临时管线，制安盲堵板，充气加压，检查，找漏，清理现场</t>
  </si>
  <si>
    <t>04B016</t>
  </si>
  <si>
    <t>DN50以内  准备工具，材料，装拆临时管线，制安盲堵板，充气加压，检查，找漏，清理现场</t>
  </si>
  <si>
    <t>040501020001</t>
  </si>
  <si>
    <t>警示带铺设</t>
  </si>
  <si>
    <t>警示带铺设，警示带甲供</t>
  </si>
  <si>
    <t>040501020002</t>
  </si>
  <si>
    <t>示踪线铺设</t>
  </si>
  <si>
    <t>示踪线铺设，示踪线甲供</t>
  </si>
  <si>
    <t>040501014001</t>
  </si>
  <si>
    <t>新旧管开三通连接</t>
  </si>
  <si>
    <t>PE管新旧管开三通连接 De315，含1个三通及2个套筒管件安装，管件甲供</t>
  </si>
  <si>
    <t>040501014002</t>
  </si>
  <si>
    <t>PE管新旧管开三通连接 De250，含1个三通及2个套筒管件安装，管件甲供</t>
  </si>
  <si>
    <t>040501014003</t>
  </si>
  <si>
    <t>PE管新旧管开三通连接 De200，含1个三通及2个套筒管件安装，管件甲供</t>
  </si>
  <si>
    <t>040501014004</t>
  </si>
  <si>
    <t>PE管新旧管开三通连接 De160，含1个三通及2个套筒管件安装，管件甲供</t>
  </si>
  <si>
    <t>040501014005</t>
  </si>
  <si>
    <t>PE管新旧管开三通连接 De110，含1个三通及2个套筒管件安装，管件甲供</t>
  </si>
  <si>
    <t>040501014006</t>
  </si>
  <si>
    <t>PE管新旧管开三通连接 De90，含1个三通及2个套筒管件安装，管件甲供</t>
  </si>
  <si>
    <t>040501014007</t>
  </si>
  <si>
    <t>PE管新旧管开三通连接 De63，含1个三通及2个套筒管件安装，管件甲供</t>
  </si>
  <si>
    <t>04B017</t>
  </si>
  <si>
    <t>固定式施工围挡</t>
  </si>
  <si>
    <t>施工围挡板立杆制作、安装，材料运输，拆除</t>
  </si>
  <si>
    <t>m2</t>
  </si>
  <si>
    <t>040101002001</t>
  </si>
  <si>
    <t>挖沟槽土方
（人工开挖）</t>
  </si>
  <si>
    <t>三类土，围护、支撑，场内运输，场地平整、夯实,人工开挖</t>
  </si>
  <si>
    <t>m3</t>
  </si>
  <si>
    <t>040101002002</t>
  </si>
  <si>
    <t>挖沟槽土方
（机械开挖）</t>
  </si>
  <si>
    <t>三类土，围护、支撑，场内运输，场地平整、夯实，机械开挖</t>
  </si>
  <si>
    <t>040101002003</t>
  </si>
  <si>
    <t>四类土，围护、支撑，场内运输，场地平整、夯实,人工开挖</t>
  </si>
  <si>
    <t>040101002004</t>
  </si>
  <si>
    <t>四类土，围护、支撑，场内运输，场地平整、夯实，机械开挖</t>
  </si>
  <si>
    <t>040102002001</t>
  </si>
  <si>
    <t>挖沟槽石方
（人工开挖）</t>
  </si>
  <si>
    <t>极软岩，围护、支撑，场内运输，场地平整、夯实，人工开挖</t>
  </si>
  <si>
    <t>040102002004</t>
  </si>
  <si>
    <t>挖沟槽石方
（机械开挖）</t>
  </si>
  <si>
    <t>极软岩，围护、支撑，场内运输，场地平整、夯实，机械开挖</t>
  </si>
  <si>
    <t>040102002005</t>
  </si>
  <si>
    <t>软岩、较软岩，围护、支撑，场内运输，场地平整、夯实，机械开挖</t>
  </si>
  <si>
    <t>040102002006</t>
  </si>
  <si>
    <t>较坚硬岩，围护、支撑，场内运输，场地平整、夯实，机械开挖</t>
  </si>
  <si>
    <t>040102002007</t>
  </si>
  <si>
    <t>坚硬岩，围护、支撑，场内运输，场地平整、夯实，机械开挖</t>
  </si>
  <si>
    <t>040103001003</t>
  </si>
  <si>
    <t>机制砂回填</t>
  </si>
  <si>
    <t>机制砂、石粉回填</t>
  </si>
  <si>
    <t>040103001004</t>
  </si>
  <si>
    <t>细土回填</t>
  </si>
  <si>
    <t>040103001005</t>
  </si>
  <si>
    <t>土方回填</t>
  </si>
  <si>
    <t>沟槽回填，密实</t>
  </si>
  <si>
    <t>040103002001</t>
  </si>
  <si>
    <t>余方弃置</t>
  </si>
  <si>
    <t>挖方清单工程量减利用回填方体积，运距自行考虑</t>
  </si>
  <si>
    <t>040504001002</t>
  </si>
  <si>
    <t>砖砌阀门井</t>
  </si>
  <si>
    <t>阀门井砌筑，人行道及绿化带内直筒式阀门井，含土方开挖、回填及外运井盖甲供,详见图集1-13</t>
  </si>
  <si>
    <t>座</t>
  </si>
  <si>
    <t>040504001004</t>
  </si>
  <si>
    <t>浇筑阀门井</t>
  </si>
  <si>
    <t>阀门井浇筑，机动车道及非机动车道内直筒式阀门井，含土方开挖、回填及外运井盖甲供,详见图集1-17</t>
  </si>
  <si>
    <t>04B018</t>
  </si>
  <si>
    <t>标志桩安装</t>
  </si>
  <si>
    <t>150cm标志桩运输，开挖基坑，基础钢筋制安，标志桩安装，混凝土包方等，标志桩甲供,详见图集1-21</t>
  </si>
  <si>
    <t>个</t>
  </si>
  <si>
    <t>04B019</t>
  </si>
  <si>
    <t>120cm标志桩运输，开挖基坑，基础钢筋制安，标志桩安装，混凝土包方等，标志桩甲供,详见图集1-20</t>
  </si>
  <si>
    <t>04B020</t>
  </si>
  <si>
    <t>80cm标志桩运输，开挖基坑，基础钢筋制安，标志桩安装，混凝土包方等，标志桩甲供,详见图集1-19</t>
  </si>
  <si>
    <t>04B021</t>
  </si>
  <si>
    <t>50cm标志桩运输，开挖基坑，基础钢筋制安，标志桩安装，混凝土包方等，标志桩甲供,详见图集1-18</t>
  </si>
  <si>
    <t>04B023</t>
  </si>
  <si>
    <t>不锈钢标志钉</t>
  </si>
  <si>
    <t>不锈钢标志钉
标志钉运输，路面开孔Φ6cm，标志钉安装等。标志钉甲供,详见图集1-24</t>
  </si>
  <si>
    <t>04B024</t>
  </si>
  <si>
    <t>非开挖警示牌</t>
  </si>
  <si>
    <t>非开挖警示牌
警示牌运输，C25素混凝土基础浇筑，警示牌安装等。警示牌甲供</t>
  </si>
  <si>
    <t>041001001001</t>
  </si>
  <si>
    <t>水泥道路拆除</t>
  </si>
  <si>
    <t>拆除水泥道路及基层，含面层、基层、垫层破除、开挖、外运，以及处置费。</t>
  </si>
  <si>
    <t>040203007001</t>
  </si>
  <si>
    <t>市政机动车道水泥混凝土道路修复（含钢筋网片）</t>
  </si>
  <si>
    <t>25cmC35水泥混凝土面层（抗弯拉强度5.0MPa），
Ф10@150双层钢筋网片，
22cm厚水泥稳定碎石基层，
18cm厚级配碎石垫层，
路面防滑条，
路基压实（做法详见图纸）</t>
  </si>
  <si>
    <t>040203007002</t>
  </si>
  <si>
    <t>市政机动车道水泥混凝土道路修复</t>
  </si>
  <si>
    <t>25cmC35水泥混凝土面层（抗弯拉强度5.0MPa），
22cm厚水泥稳定碎石基层，
18cm厚级配碎石垫层，
路面防滑条，
路基压实（做法详见图纸）</t>
  </si>
  <si>
    <t>040203007003</t>
  </si>
  <si>
    <t>市政非机动车道水泥混凝土道路修复</t>
  </si>
  <si>
    <t>21cmC35水泥混凝土面层（抗弯拉强度4.5MPa），
18cm厚水泥稳定碎石基层，
18cm厚级配碎石垫层，
路面防滑条，
路基压实（做法详见图纸）</t>
  </si>
  <si>
    <t>041001001002</t>
  </si>
  <si>
    <t>沥青混凝土道路拆除</t>
  </si>
  <si>
    <t>沥青混凝土道路拆除（综合），含面层、基层、垫层破除、开挖、外运，以及处置费。</t>
  </si>
  <si>
    <t>040203006001</t>
  </si>
  <si>
    <t>市政机动车道沥青混凝土道路修复</t>
  </si>
  <si>
    <t>5cm型细粒式透水沥青混凝土面层（OGFC-13型），
乳化沥青，6cm中粒式沥青砼（AC-16C型），
乳化沥青，8cm粗粒式沥青砼（AC-25C型），
0.6cmES-2型下封层，25cm5%水泥稳定碎石，
25cm5%水泥稳定碎石，20cm级配碎石，
路基压实（做法详见图纸）</t>
  </si>
  <si>
    <t>040203006002</t>
  </si>
  <si>
    <t>市政非机动车道沥青混凝土道路修复</t>
  </si>
  <si>
    <t>5cm型细粒式透水沥青混凝土面层（OGFC-13型），
乳化沥青黏层，6cm中粒式沥青砼（AC-16C型），
乳化沥青透层+封层，15cm5%水泥稳定碎石，
15cm5%水泥稳定碎石，15cm级配碎石，
路基压实（做法详见图纸）</t>
  </si>
  <si>
    <t>合计</t>
  </si>
  <si>
    <t>元</t>
  </si>
  <si>
    <t>/</t>
  </si>
  <si>
    <t>不含税</t>
  </si>
  <si>
    <t>含税</t>
  </si>
  <si>
    <t>单位(专业)工程名称:单项工程-安吉公司小区工业公建零星工程</t>
  </si>
  <si>
    <t>1</t>
  </si>
  <si>
    <t>031007005001</t>
  </si>
  <si>
    <t>移表</t>
  </si>
  <si>
    <t>居民用户表前阀后50公分以内的燃气表移位，接口查漏、恢复通气点火试验、客户管理系统信息录入。</t>
  </si>
  <si>
    <t>户次</t>
  </si>
  <si>
    <t>53.43</t>
  </si>
  <si>
    <t>移位改造</t>
  </si>
  <si>
    <t>2</t>
  </si>
  <si>
    <t>031001001001</t>
  </si>
  <si>
    <t>户内燃气引入管拆除</t>
  </si>
  <si>
    <t>作业长度≤2米以下的户内燃气引入管拆除作业。（包含废弃管道管件拆除、运输等）</t>
  </si>
  <si>
    <t>9.34</t>
  </si>
  <si>
    <t>0.27</t>
  </si>
  <si>
    <t>25-26年老小区零星改造户内管拆装</t>
  </si>
  <si>
    <t>3</t>
  </si>
  <si>
    <t>031001001002</t>
  </si>
  <si>
    <t>作业长度＞2米的户内燃气引入管拆除作业。（包含废弃管道管件拆除、运输等）</t>
  </si>
  <si>
    <t>6.23</t>
  </si>
  <si>
    <t>0.18</t>
  </si>
  <si>
    <t>4</t>
  </si>
  <si>
    <t>031001001003</t>
  </si>
  <si>
    <t>户外燃气引入管拆除</t>
  </si>
  <si>
    <t>作业高度≤2米以下，作业长度≤2米的户外燃气引入管拆除作业。（包含废弃管道管件拆除、运输等）</t>
  </si>
  <si>
    <t>3.64</t>
  </si>
  <si>
    <t>0.32</t>
  </si>
  <si>
    <t>5</t>
  </si>
  <si>
    <t>031001001004</t>
  </si>
  <si>
    <t>作业高度≤2米以下，作业长度＞2米以内的户外燃气引入管拆除作业。（包含废弃管道管件拆除、运输等）</t>
  </si>
  <si>
    <t>2.42</t>
  </si>
  <si>
    <t>0.21</t>
  </si>
  <si>
    <t>6</t>
  </si>
  <si>
    <t>031001001005</t>
  </si>
  <si>
    <t>作业高度＞2米，作业长度≤2米的户外燃气引入管拆除作业。（包含废弃管道管件拆除、运输等）</t>
  </si>
  <si>
    <t>25-26年老小区零星改造</t>
  </si>
  <si>
    <t>7</t>
  </si>
  <si>
    <t>031001001006</t>
  </si>
  <si>
    <t>作业高度＞2米，作业长度＞2米以内的户外燃气引入管拆除作业。（包含废弃管道管件拆除、运输等）</t>
  </si>
  <si>
    <t>移位改管+老小区零星改造</t>
  </si>
  <si>
    <t>8</t>
  </si>
  <si>
    <t>031001002001</t>
  </si>
  <si>
    <t>户内燃气立管拆除</t>
  </si>
  <si>
    <t>作业长度≤2米以下的户内燃气立管拆除作业。（包含废弃管道管件拆除、运输等）</t>
  </si>
  <si>
    <t>5.38</t>
  </si>
  <si>
    <t>0.77</t>
  </si>
  <si>
    <t>9</t>
  </si>
  <si>
    <t>031001002002</t>
  </si>
  <si>
    <t>作业长度＞2米的户内燃气立管拆除作业。（包含废弃管道管件拆除、运输等）</t>
  </si>
  <si>
    <t>2.92</t>
  </si>
  <si>
    <t>0.51</t>
  </si>
  <si>
    <t>10</t>
  </si>
  <si>
    <t>031001002003</t>
  </si>
  <si>
    <t>户外燃气立管拆除</t>
  </si>
  <si>
    <t>作业高度≤2米以下，作业长度≤2米的户外燃气立管拆除作业。（包含废弃管道管件拆除、运输等）</t>
  </si>
  <si>
    <t>3.58</t>
  </si>
  <si>
    <t>0.61</t>
  </si>
  <si>
    <t>移位改造（含生产和客服）</t>
  </si>
  <si>
    <t>11</t>
  </si>
  <si>
    <t>031001002004</t>
  </si>
  <si>
    <t>作业高度≤2米以下，作业长度＞2米以内的户外燃气立管拆除作业。（包含废弃管道管件拆除、运输等）</t>
  </si>
  <si>
    <t>2.39</t>
  </si>
  <si>
    <t>0.41</t>
  </si>
  <si>
    <t>12</t>
  </si>
  <si>
    <t>031001002005</t>
  </si>
  <si>
    <t>作业高度＞2米，作业长度≤2米的户外燃气立管拆除作业。（包含废弃管道管件拆除、运输等）</t>
  </si>
  <si>
    <t>13</t>
  </si>
  <si>
    <t>031001002006</t>
  </si>
  <si>
    <t>作业高度＞2米，作业长度＞2米以内的户外燃气立管拆除作业。（包含废弃管道管件拆除、运输等）</t>
  </si>
  <si>
    <t>14</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</si>
  <si>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</si>
  <si>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</si>
  <si>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</si>
  <si>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到期表</t>
  </si>
  <si>
    <t>15</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</si>
  <si>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</si>
  <si>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</si>
  <si>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16</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</si>
  <si>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</si>
  <si>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</si>
  <si>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89.79</t>
  </si>
  <si>
    <t>居民换50台；非居民换表20台</t>
  </si>
  <si>
    <t>17</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</si>
  <si>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</si>
  <si>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</si>
  <si>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131.40</t>
  </si>
  <si>
    <t>非居民换表</t>
  </si>
  <si>
    <t>18</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</si>
  <si>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</si>
  <si>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</si>
  <si>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19</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</si>
  <si>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</si>
  <si>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</si>
  <si>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</si>
  <si>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221.19</t>
  </si>
  <si>
    <t>20</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</si>
  <si>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</si>
  <si>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</si>
  <si>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21</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</si>
  <si>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</si>
  <si>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</si>
  <si>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262.58</t>
  </si>
  <si>
    <t>22</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</si>
  <si>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</si>
  <si>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</si>
  <si>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23</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</si>
  <si>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</si>
  <si>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</si>
  <si>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297.59</t>
  </si>
  <si>
    <t>24</t>
  </si>
  <si>
    <t>031007011001</t>
  </si>
  <si>
    <t>集抄器安装</t>
  </si>
  <si>
    <t>壁挂集中器（打孔、膨胀螺丝固定）、镀锌套管（与墙面及地面固定）、电缆穿管布线</t>
  </si>
  <si>
    <t>台</t>
  </si>
  <si>
    <t>108.77</t>
  </si>
  <si>
    <t>25</t>
  </si>
  <si>
    <t>030904005001</t>
  </si>
  <si>
    <t>燃气报警器</t>
  </si>
  <si>
    <t>居民用燃气报警器的安装、测试。报警器甲供</t>
  </si>
  <si>
    <t>41.61</t>
  </si>
  <si>
    <t>0.07</t>
  </si>
  <si>
    <t>26</t>
  </si>
  <si>
    <t>031201001001</t>
  </si>
  <si>
    <t>镀锌钢管除锈、防腐、刷漆</t>
  </si>
  <si>
    <t>管道直径DN15设备锈蚀部位除锈、刷漆，底漆（防锈漆）两遍、面漆两遍。（油漆、辅材乙供）</t>
  </si>
  <si>
    <t>0.44</t>
  </si>
  <si>
    <t>25-26年老小区隐患整改</t>
  </si>
  <si>
    <t>27</t>
  </si>
  <si>
    <t>031201001002</t>
  </si>
  <si>
    <t>管道直径DN20设备锈蚀部位除锈、刷漆，底漆（防锈漆）两遍、面漆两遍。（油漆、辅材乙供）</t>
  </si>
  <si>
    <t>0.50</t>
  </si>
  <si>
    <t>28</t>
  </si>
  <si>
    <t>031201001003</t>
  </si>
  <si>
    <t>管道直径DN25设备锈蚀部位除锈、刷漆，底漆（防锈漆）两遍、面漆两遍。（油漆、辅材乙供）</t>
  </si>
  <si>
    <t>0.64</t>
  </si>
  <si>
    <t>29</t>
  </si>
  <si>
    <t>031201001004</t>
  </si>
  <si>
    <t>管道直径DN32设备锈蚀部位除锈、刷漆，底漆（防锈漆）两遍、面漆两遍。（油漆、辅材乙供）</t>
  </si>
  <si>
    <t>0.76</t>
  </si>
  <si>
    <t>25-26年老小区隐患改造+非居民维保</t>
  </si>
  <si>
    <t>30</t>
  </si>
  <si>
    <t>031201001005</t>
  </si>
  <si>
    <t>管道直径DN40设备锈蚀部位除锈、刷漆，底漆（防锈漆）两遍、面漆两遍。（油漆、辅材乙供）</t>
  </si>
  <si>
    <t>0.97</t>
  </si>
  <si>
    <t>25-26年老小区隐患改造</t>
  </si>
  <si>
    <t>31</t>
  </si>
  <si>
    <t>031201001006</t>
  </si>
  <si>
    <t>管道直径DN50设备锈蚀部位除锈、刷漆，底漆（防锈漆）两遍、面漆两遍。（油漆、辅材乙供）</t>
  </si>
  <si>
    <t>1.15</t>
  </si>
  <si>
    <t>32</t>
  </si>
  <si>
    <t>031201001007</t>
  </si>
  <si>
    <t>管道直径DN80设备锈蚀部位除锈、刷漆，底漆（防锈漆）两遍、面漆两遍。（油漆、辅材乙供）</t>
  </si>
  <si>
    <t>1.79</t>
  </si>
  <si>
    <t>33</t>
  </si>
  <si>
    <t>031201001008</t>
  </si>
  <si>
    <t>管道直径DN100设备锈蚀部位除锈、刷漆，底漆（防锈漆）两遍、面漆两遍。（油漆、辅材乙供）</t>
  </si>
  <si>
    <t>2.17</t>
  </si>
  <si>
    <t>34</t>
  </si>
  <si>
    <t>031201001009</t>
  </si>
  <si>
    <t>无缝钢管除锈、防腐、刷漆</t>
  </si>
  <si>
    <t>管道直径D22设备锈蚀部位除锈、刷漆，底漆（防锈漆）两遍、面漆两遍。（油漆、辅材乙供）</t>
  </si>
  <si>
    <t>0.73</t>
  </si>
  <si>
    <t>老小区+非居民维保</t>
  </si>
  <si>
    <t>35</t>
  </si>
  <si>
    <t>031201001010</t>
  </si>
  <si>
    <t>管道直径D25设备锈蚀部位除锈、刷漆，底漆（防锈漆）两遍、面漆两遍。（油漆、辅材乙供）</t>
  </si>
  <si>
    <t>0.83</t>
  </si>
  <si>
    <t>非居民维保</t>
  </si>
  <si>
    <t>36</t>
  </si>
  <si>
    <t>031201001011</t>
  </si>
  <si>
    <t>管道直径D32设备锈蚀部位除锈、刷漆，底漆（防锈漆）两遍、面漆两遍。（油漆、辅材乙供）</t>
  </si>
  <si>
    <t>1.07</t>
  </si>
  <si>
    <t>37</t>
  </si>
  <si>
    <t>031201001012</t>
  </si>
  <si>
    <t>管道直径D38设备锈蚀部位除锈、刷漆，底漆（防锈漆）两遍、面漆两遍。（油漆、辅材乙供）</t>
  </si>
  <si>
    <t>1.27</t>
  </si>
  <si>
    <t>38</t>
  </si>
  <si>
    <t>031201001013</t>
  </si>
  <si>
    <t>管道直径D48设备锈蚀部位除锈、刷漆，底漆（防锈漆）两遍、面漆两遍。（油漆、辅材乙供）</t>
  </si>
  <si>
    <t>1.60</t>
  </si>
  <si>
    <t>39</t>
  </si>
  <si>
    <t>031201001014</t>
  </si>
  <si>
    <t>管道直径D57设备锈蚀部位除锈、刷漆，底漆（防锈漆）两遍、面漆两遍。（油漆、辅材乙供）</t>
  </si>
  <si>
    <t>1.90</t>
  </si>
  <si>
    <t>40</t>
  </si>
  <si>
    <t>031201001015</t>
  </si>
  <si>
    <t>管道直径D89设备锈蚀部位除锈、刷漆，底漆（防锈漆）两遍、面漆两遍。（油漆、辅材乙供）</t>
  </si>
  <si>
    <t>2.97</t>
  </si>
  <si>
    <t>41</t>
  </si>
  <si>
    <t>031201001016</t>
  </si>
  <si>
    <t>管道直径D108设备锈蚀部位除锈、刷漆，底漆（防锈漆）两遍、面漆两遍。（油漆、辅材乙供）</t>
  </si>
  <si>
    <t>3.60</t>
  </si>
  <si>
    <t>42</t>
  </si>
  <si>
    <t>031201001017</t>
  </si>
  <si>
    <t>管道直径D159设备锈蚀部位除锈、刷漆，底漆（防锈漆）两遍、面漆两遍。（油漆、辅材乙供）</t>
  </si>
  <si>
    <t>5.31</t>
  </si>
  <si>
    <t>43</t>
  </si>
  <si>
    <t>031201001018</t>
  </si>
  <si>
    <t>管道直径D219设备锈蚀部位除锈、刷漆，底漆（防锈漆）两遍、面漆两遍。（油漆、辅材乙供）</t>
  </si>
  <si>
    <t>7.31</t>
  </si>
  <si>
    <t>44</t>
  </si>
  <si>
    <t>031201001019</t>
  </si>
  <si>
    <t>管道直径D273设备锈蚀部位除锈、刷漆，底漆（防锈漆）两遍、面漆两遍。（油漆、辅材乙供）</t>
  </si>
  <si>
    <t>9.11</t>
  </si>
  <si>
    <t>45</t>
  </si>
  <si>
    <t>031201001020</t>
  </si>
  <si>
    <t>管道直径D325设备锈蚀部位除锈、刷漆，底漆（防锈漆）两遍、面漆两遍。（油漆、辅材乙供）</t>
  </si>
  <si>
    <t>10.85</t>
  </si>
  <si>
    <t>46</t>
  </si>
  <si>
    <t>031201002001</t>
  </si>
  <si>
    <t>室内燃气设施外观保养</t>
  </si>
  <si>
    <t>室内燃气设施≤2米以内的锈蚀部位的除锈、打磨、刷漆保养，底漆（防锈漆）两遍、面漆两遍。（油漆、辅材乙供）</t>
  </si>
  <si>
    <t>30.61</t>
  </si>
  <si>
    <t>零星维修+老小区零星改造</t>
  </si>
  <si>
    <t>47</t>
  </si>
  <si>
    <t>031201002002</t>
  </si>
  <si>
    <t>15.31</t>
  </si>
  <si>
    <t>48</t>
  </si>
  <si>
    <t>031007005012</t>
  </si>
  <si>
    <t>流量计维保</t>
  </si>
  <si>
    <t>G25罗茨流量计 用户端流量计拆卸、安装与运输（运输距离10公里以内）等</t>
  </si>
  <si>
    <t>183.52</t>
  </si>
  <si>
    <t>非居民表具检定拆装</t>
  </si>
  <si>
    <t>49</t>
  </si>
  <si>
    <t>031007005013</t>
  </si>
  <si>
    <t>G40罗茨流量计 用户端流量计拆卸、安装与运输（运输距离10公里以内）等</t>
  </si>
  <si>
    <t>204.33</t>
  </si>
  <si>
    <t>50</t>
  </si>
  <si>
    <t>031007005014</t>
  </si>
  <si>
    <t>G65罗茨流量计 用户端流量计拆卸、安装与运输（运输距离10公里以内）等</t>
  </si>
  <si>
    <t>245.48</t>
  </si>
  <si>
    <t>51</t>
  </si>
  <si>
    <t>031007005015</t>
  </si>
  <si>
    <t>G100罗茨流量计 用户端流量计拆卸、安装与运输（运输距离10公里以内）等</t>
  </si>
  <si>
    <t>259.95</t>
  </si>
  <si>
    <t>52</t>
  </si>
  <si>
    <t>031007005016</t>
  </si>
  <si>
    <t>G160罗茨流量计 用户端流量计拆卸、安装与运输（运输距离10公里以内）等</t>
  </si>
  <si>
    <t>255.09</t>
  </si>
  <si>
    <t>27.10</t>
  </si>
  <si>
    <t>53</t>
  </si>
  <si>
    <t>031007005017</t>
  </si>
  <si>
    <t>G250罗茨流量计 用户端流量计拆卸、安装与运输（运输距离10公里以内）等</t>
  </si>
  <si>
    <t>288.44</t>
  </si>
  <si>
    <t>36.00</t>
  </si>
  <si>
    <t>54</t>
  </si>
  <si>
    <t>031007005018</t>
  </si>
  <si>
    <t>G400罗茨流量计 用户端流量计拆卸、安装与运输（运输距离10公里以内）等</t>
  </si>
  <si>
    <t>367.10</t>
  </si>
  <si>
    <t>45.82</t>
  </si>
  <si>
    <t>55</t>
  </si>
  <si>
    <t>031007005019</t>
  </si>
  <si>
    <t>G650罗茨流量计 用户端流量计拆卸、安装与运输（运输距离10公里以内）等</t>
  </si>
  <si>
    <t>445.77</t>
  </si>
  <si>
    <t>55.64</t>
  </si>
  <si>
    <t>56</t>
  </si>
  <si>
    <t>031007005020</t>
  </si>
  <si>
    <t>250涡轮流量计 用户端流量计拆卸、安装与运输（运输距离10公里以内）等</t>
  </si>
  <si>
    <t>301.55</t>
  </si>
  <si>
    <t>37.63</t>
  </si>
  <si>
    <t>57</t>
  </si>
  <si>
    <t>031007005021</t>
  </si>
  <si>
    <t>400涡轮流量计 用户端流量计拆卸、安装与运输（运输距离10公里以内）等</t>
  </si>
  <si>
    <t>380.21</t>
  </si>
  <si>
    <t>47.46</t>
  </si>
  <si>
    <t>58</t>
  </si>
  <si>
    <t>031007005022</t>
  </si>
  <si>
    <t>650涡轮流量计 用户端流量计拆卸、安装与运输（运输距离10公里以内）等</t>
  </si>
  <si>
    <t>458.88</t>
  </si>
  <si>
    <t>57.28</t>
  </si>
  <si>
    <t>59</t>
  </si>
  <si>
    <t>031007005023</t>
  </si>
  <si>
    <t>1000涡轮流量计 用户端流量计拆卸、安装与运输（运输距离10公里以内）等</t>
  </si>
  <si>
    <t>498.21</t>
  </si>
  <si>
    <t>62.18</t>
  </si>
  <si>
    <t>60</t>
  </si>
  <si>
    <t>031007005024</t>
  </si>
  <si>
    <t>1600涡轮流量计 用户端流量计拆卸、安装与运输（运输距离10公里以内）等</t>
  </si>
  <si>
    <t>524.43</t>
  </si>
  <si>
    <t>65.45</t>
  </si>
  <si>
    <t>61</t>
  </si>
  <si>
    <t>031007005025</t>
  </si>
  <si>
    <t>2500涡轮流量计 用户端流量计拆卸、安装与运输（运输距离10公里以内）等</t>
  </si>
  <si>
    <t>576.87</t>
  </si>
  <si>
    <t>72.01</t>
  </si>
  <si>
    <t>62</t>
  </si>
  <si>
    <t>031007005026</t>
  </si>
  <si>
    <t>4000涡轮流量计 用户端流量计拆卸、安装与运输（运输距离10公里以内）等</t>
  </si>
  <si>
    <t>603.10</t>
  </si>
  <si>
    <t>75.28</t>
  </si>
  <si>
    <t>63</t>
  </si>
  <si>
    <t>031007005027</t>
  </si>
  <si>
    <t>6500涡轮流量计 用户端流量计拆卸、安装与运输（运输距离10公里以内）等</t>
  </si>
  <si>
    <t>616.21</t>
  </si>
  <si>
    <t>76.91</t>
  </si>
  <si>
    <t>64</t>
  </si>
  <si>
    <t>031007005028</t>
  </si>
  <si>
    <t>超声波流量计拆卸、安装与运输（运输距离10公里以内）等</t>
  </si>
  <si>
    <t>314.66</t>
  </si>
  <si>
    <t>39.27</t>
  </si>
  <si>
    <t>65</t>
  </si>
  <si>
    <t>031201002003</t>
  </si>
  <si>
    <t>调压箱内部设备外观保养</t>
  </si>
  <si>
    <t>管道及设备整体除锈、刷漆，底漆（防锈漆）两遍、面漆两遍。（油漆、辅材乙供）</t>
  </si>
  <si>
    <t>129.22</t>
  </si>
  <si>
    <t>66</t>
  </si>
  <si>
    <t>031201002004</t>
  </si>
  <si>
    <t>调压柜内部设备外观保养</t>
  </si>
  <si>
    <t>设计能力0-500N立方/小时调压设施内部管道及设备整体除锈、刷漆，底漆（防锈漆）两遍、面漆两遍。（油漆、辅材乙供）</t>
  </si>
  <si>
    <t>67</t>
  </si>
  <si>
    <t>031201002005</t>
  </si>
  <si>
    <t>设计能力501-1000N立方/小时调压设施内部管道及设备整体除锈、刷漆，底漆（防锈漆）两遍、面漆两遍。（油漆、辅材乙供）</t>
  </si>
  <si>
    <t>206.75</t>
  </si>
  <si>
    <t>68</t>
  </si>
  <si>
    <t>031201002006</t>
  </si>
  <si>
    <t>设计能力1000N立方/小时以上调压设施内部管道及设备整体除锈、刷漆，底漆（防锈漆）两遍、面漆两遍。（油漆、辅材乙供）</t>
  </si>
  <si>
    <t>258.44</t>
  </si>
  <si>
    <t>69</t>
  </si>
  <si>
    <t>011701008001</t>
  </si>
  <si>
    <t>吊篮安拆</t>
  </si>
  <si>
    <t>1.吊篮安装、拆除支撑系统、吊篮架体及其附件的全部过程
2.包含进出场费用、检测费用、措施费用</t>
  </si>
  <si>
    <t>次</t>
  </si>
  <si>
    <t>622.84</t>
  </si>
  <si>
    <t>165.83</t>
  </si>
  <si>
    <r>
      <rPr>
        <sz val="9"/>
        <color rgb="FFFF0000"/>
        <rFont val="宋体"/>
        <charset val="134"/>
      </rPr>
      <t>零星维修+老小区零星改造</t>
    </r>
    <r>
      <rPr>
        <sz val="9"/>
        <rFont val="宋体"/>
        <charset val="134"/>
      </rPr>
      <t>（含生产和客服）</t>
    </r>
  </si>
  <si>
    <t>70</t>
  </si>
  <si>
    <t>011701008002</t>
  </si>
  <si>
    <t>外墙吊篮使用</t>
  </si>
  <si>
    <t>外墙吊篮使用，含移位费</t>
  </si>
  <si>
    <t>套·天</t>
  </si>
  <si>
    <t>1.17</t>
  </si>
  <si>
    <t>40.76</t>
  </si>
  <si>
    <t>71</t>
  </si>
  <si>
    <t>登高车</t>
  </si>
  <si>
    <t>剪式登高车租赁</t>
  </si>
  <si>
    <t>天</t>
  </si>
  <si>
    <t>72</t>
  </si>
  <si>
    <t>曲臂登高车租赁</t>
  </si>
  <si>
    <t>73</t>
  </si>
  <si>
    <t>031003010001</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</si>
  <si>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</si>
  <si>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</si>
  <si>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根</t>
  </si>
  <si>
    <t>28.47</t>
  </si>
  <si>
    <t>橡胶管更换（含包覆管）</t>
  </si>
  <si>
    <t>74</t>
  </si>
  <si>
    <t>031003010002</t>
  </si>
  <si>
    <t>用气设备软管连接安装</t>
  </si>
  <si>
    <t>用气设备软管连接作业。（包括：金属软管管材管件的领用、运输、卡口制作、开孔、安装（穿管）、气密性试验、通气调试等），材料甲供</t>
  </si>
  <si>
    <t>11.68</t>
  </si>
  <si>
    <t>零星换管</t>
  </si>
  <si>
    <t>75</t>
  </si>
  <si>
    <t>031003001001</t>
  </si>
  <si>
    <t>燃气自闭阀安装</t>
  </si>
  <si>
    <t>燃气自闭阀安装作业。（包括：材料领用运输、安装、气密性试验等），材料甲供。</t>
  </si>
  <si>
    <t>7.30</t>
  </si>
  <si>
    <t>0.12</t>
  </si>
  <si>
    <t>零星加装</t>
  </si>
  <si>
    <t>76</t>
  </si>
  <si>
    <t>03B001</t>
  </si>
  <si>
    <t>用气故障排查维修</t>
  </si>
  <si>
    <t>用气设备换电，电池甲供</t>
  </si>
  <si>
    <t>14.00</t>
  </si>
  <si>
    <t>77</t>
  </si>
  <si>
    <t>040504002001</t>
  </si>
  <si>
    <t>阀门井维修</t>
  </si>
  <si>
    <t>阀门井砌筑抬高0.8m以下，机动车道及非机动车道内直筒式阀门井，井盖甲供，（价格按照阀门井浇筑高度与整体阀门井比例计算）</t>
  </si>
  <si>
    <t>100.29</t>
  </si>
  <si>
    <t>3.80</t>
  </si>
  <si>
    <t>生产零星</t>
  </si>
  <si>
    <t>78</t>
  </si>
  <si>
    <t>040504002002</t>
  </si>
  <si>
    <t>阀门井砌筑抬高0.8m-1.5m，机动车道及非机动车道内直筒式阀门井，井盖甲供，（价格按照阀门井浇筑高度与整体阀门井比例计算）</t>
  </si>
  <si>
    <t>187.80</t>
  </si>
  <si>
    <t>7.98</t>
  </si>
  <si>
    <t>79</t>
  </si>
  <si>
    <t>040504002003</t>
  </si>
  <si>
    <t>阀门井砌筑抬高1.5m以上，机动车道及非机动车道内直筒式阀门井，井盖甲供，（价格按照阀门井浇筑高度与整体阀门井比例计算）</t>
  </si>
  <si>
    <t>281.70</t>
  </si>
  <si>
    <t>11.97</t>
  </si>
  <si>
    <t>80</t>
  </si>
  <si>
    <t>040504002004</t>
  </si>
  <si>
    <t>阀门井砌筑抬高0.8m以下，阀门井含防水处理，井盖甲供，（价格按照阀门井砌筑高度与内径0.8m，深度0.8m以上的阀门井深度比例计算）</t>
  </si>
  <si>
    <t>112.68</t>
  </si>
  <si>
    <t>81</t>
  </si>
  <si>
    <t>040504002005</t>
  </si>
  <si>
    <t>阀门井砌筑抬高0.8m-1.5m，阀门井含防水处理，井盖甲供，（价格按照阀门井砌筑高度与内径0.8m，深度0.8m以上的阀门井深度比例计算）</t>
  </si>
  <si>
    <t>207.10</t>
  </si>
  <si>
    <t>82</t>
  </si>
  <si>
    <t>040504002006</t>
  </si>
  <si>
    <t>阀门井砌筑抬高1.5m以上，阀门井含防水处理，井盖甲供，（价格按照阀门井砌筑高度与内径0.8m，深度0.8m以上的阀门井深度比例计算）</t>
  </si>
  <si>
    <t>310.65</t>
  </si>
  <si>
    <t>83</t>
  </si>
  <si>
    <t>040504001001</t>
  </si>
  <si>
    <t>阀门井拆除，内径0.8m，深度0.8m以上。</t>
  </si>
  <si>
    <t>43.96</t>
  </si>
  <si>
    <t>1.04</t>
  </si>
  <si>
    <t>84</t>
  </si>
  <si>
    <t>阀门井拆除，内径0.8m，深度不足0.8m按照与0.8m阀门井拆除比例计价。</t>
  </si>
  <si>
    <t>21.98</t>
  </si>
  <si>
    <t>0.52</t>
  </si>
  <si>
    <t>85</t>
  </si>
  <si>
    <t>300cm标志桩运输，开挖基坑，基础钢筋制安，标志桩安装，混凝土包方等，标志桩甲供</t>
  </si>
  <si>
    <t>11.00</t>
  </si>
  <si>
    <t>0.05</t>
  </si>
  <si>
    <t>86</t>
  </si>
  <si>
    <t>040501016001</t>
  </si>
  <si>
    <t>砖砌单管管沟</t>
  </si>
  <si>
    <t>1-5米以内DN300以内砖砌管道方沟砌筑，混凝土垫层、沟壁内侧抹灰，黄砂回填，钢筋混凝土盖板制作安装等。</t>
  </si>
  <si>
    <t>203.98</t>
  </si>
  <si>
    <t>6.31</t>
  </si>
  <si>
    <t>87</t>
  </si>
  <si>
    <t>040501016002</t>
  </si>
  <si>
    <t>5-10米以内DN300以内砖砌管道方沟砌筑，混凝土垫层、沟壁内侧抹灰，黄砂回填，钢筋混凝土盖板制作安装等。</t>
  </si>
  <si>
    <t>611.95</t>
  </si>
  <si>
    <t>18.92</t>
  </si>
  <si>
    <t>88</t>
  </si>
  <si>
    <t>040501016003</t>
  </si>
  <si>
    <t>1-5米以内DN200以内砖砌管道方沟砌筑，混凝土垫层、沟壁内侧抹灰，黄砂回填，钢筋混凝土盖板制作安装等。</t>
  </si>
  <si>
    <t>168.00</t>
  </si>
  <si>
    <t>4.94</t>
  </si>
  <si>
    <t>89</t>
  </si>
  <si>
    <t>040501016004</t>
  </si>
  <si>
    <t>5-10米以内DN200以内砖砌管道方沟砌筑，混凝土垫层、沟壁内侧抹灰，黄砂回填，钢筋混凝土盖板制作安装等。</t>
  </si>
  <si>
    <t>504.00</t>
  </si>
  <si>
    <t>14.81</t>
  </si>
  <si>
    <t>90</t>
  </si>
  <si>
    <t>040501016005</t>
  </si>
  <si>
    <t>1-5米以内DN100以内砖砌管道方沟砌筑，混凝土垫层、沟壁内侧抹灰，黄砂回填，钢筋混凝土盖板制作安装等。</t>
  </si>
  <si>
    <t>132.37</t>
  </si>
  <si>
    <t>91</t>
  </si>
  <si>
    <t>040501016006</t>
  </si>
  <si>
    <t>5-10米以内DN100以内砖砌管道方沟砌筑，混凝土垫层、沟壁内侧抹灰，黄砂回填，钢筋混凝土盖板制作安装等。</t>
  </si>
  <si>
    <t>397.12</t>
  </si>
  <si>
    <t>10.75</t>
  </si>
  <si>
    <t>92</t>
  </si>
  <si>
    <t>040501017001</t>
  </si>
  <si>
    <t>钢筋混凝土单管管沟</t>
  </si>
  <si>
    <t>1-5米以内DN300以内钢筋混凝土管沟浇筑，混凝土垫层、沟壁内侧抹灰，黄砂回填，钢筋混凝土盖板制作安装等。</t>
  </si>
  <si>
    <t>437.31</t>
  </si>
  <si>
    <t>16.89</t>
  </si>
  <si>
    <t>93</t>
  </si>
  <si>
    <t>040501017002</t>
  </si>
  <si>
    <t>5-10米以内DN300以内钢筋混凝土管沟浇筑，混凝土垫层、沟壁内侧抹灰，黄砂回填，钢筋混凝土盖板制作安装等。</t>
  </si>
  <si>
    <t>1311.94</t>
  </si>
  <si>
    <t>50.66</t>
  </si>
  <si>
    <t>94</t>
  </si>
  <si>
    <t>040501017003</t>
  </si>
  <si>
    <t>1-5米以内DN200以内钢筋混凝土管沟浇筑，混凝土垫层、沟壁内侧抹灰，黄砂回填，钢筋混凝土盖板制作安装等。</t>
  </si>
  <si>
    <t>359.05</t>
  </si>
  <si>
    <t>13.42</t>
  </si>
  <si>
    <t>95</t>
  </si>
  <si>
    <t>040501017004</t>
  </si>
  <si>
    <t>5-10米以内DN200以内钢筋混凝土管沟浇筑，混凝土垫层、沟壁内侧抹灰，黄砂回填，钢筋混凝土盖板制作安装等。</t>
  </si>
  <si>
    <t>1077.15</t>
  </si>
  <si>
    <t>40.25</t>
  </si>
  <si>
    <t>96</t>
  </si>
  <si>
    <t>040501017005</t>
  </si>
  <si>
    <t>1-5米以内DN100以内钢筋混凝土管沟浇筑，混凝土垫层、沟壁内侧抹灰，黄砂回填，钢筋混凝土盖板制作安装等。</t>
  </si>
  <si>
    <t>318.78</t>
  </si>
  <si>
    <t>11.65</t>
  </si>
  <si>
    <t>97</t>
  </si>
  <si>
    <t>040501017006</t>
  </si>
  <si>
    <t>5-10米以内DN100以内钢筋混凝土管沟浇筑，混凝土垫层、沟壁内侧抹灰，黄砂回填，钢筋混凝土盖板制作安装等。</t>
  </si>
  <si>
    <t>956.34</t>
  </si>
  <si>
    <t>34.95</t>
  </si>
  <si>
    <t>98</t>
  </si>
  <si>
    <t>040504002007</t>
  </si>
  <si>
    <t>阀门井清理</t>
  </si>
  <si>
    <t>阀门井淤泥清理</t>
  </si>
  <si>
    <t>24.39</t>
  </si>
  <si>
    <t>99</t>
  </si>
  <si>
    <t>金属软管</t>
  </si>
  <si>
    <t>金属软管 DN50安装。切管、焊接法兰、制垫、加垫、紧螺栓、试压检查。主材甲供</t>
  </si>
  <si>
    <t>32.70</t>
  </si>
  <si>
    <t>100</t>
  </si>
  <si>
    <t>031003010003</t>
  </si>
  <si>
    <t>金属软管 DN25安装。切管、焊接法兰、制垫、加垫、紧螺栓、试压检查。主材甲供</t>
  </si>
  <si>
    <t>22.92</t>
  </si>
  <si>
    <t>101</t>
  </si>
  <si>
    <t>立管防腐</t>
  </si>
  <si>
    <t>DN80立管防腐，地下钢塑转换至立管铜球阀处，立管除防腐胶带、底漆、除锈，底漆（防锈漆）两遍、缠绕新防腐胶带。包含土方开挖、回填等。（油漆、辅材乙供）</t>
  </si>
  <si>
    <t>6.51</t>
  </si>
  <si>
    <t>102</t>
  </si>
  <si>
    <t>DN50立管防腐，地下钢塑转换至立管铜球阀处，立管除防腐胶带、底漆、除锈，底漆（防锈漆）两遍、缠绕新防腐胶带。包含土方开挖、回填等。（油漆、辅材乙供）</t>
  </si>
  <si>
    <t>4.07</t>
  </si>
  <si>
    <t>103</t>
  </si>
  <si>
    <t>DN32立管防腐，地下钢塑转换至立管铜球阀处，立管除防腐胶带、底漆、除锈，底漆（防锈漆）两遍、缠绕新防腐胶带。包含土方开挖、回填等。（油漆、辅材乙供）</t>
  </si>
  <si>
    <t>2.60</t>
  </si>
  <si>
    <t>104</t>
  </si>
  <si>
    <t>DN25立管防腐，地下钢塑转换至立管铜球阀处，立管除防腐胶带、底漆、除锈，底漆（防锈漆）两遍、缠绕新防腐胶带。包含土方开挖、回填等。（油漆、辅材乙供）</t>
  </si>
  <si>
    <t>2.03</t>
  </si>
  <si>
    <t>105</t>
  </si>
  <si>
    <t>031001002007</t>
  </si>
  <si>
    <t>立管锈烂/沉降更换</t>
  </si>
  <si>
    <t>DN80立管锈烂/沉降更换，地下钢塑转换至立管铜球阀处，拆除原有立管、安装新立管。包含土方开挖、回填、与原有管道连接、立管防腐等。（油漆、辅材乙供）</t>
  </si>
  <si>
    <t>25.17</t>
  </si>
  <si>
    <t>8.53</t>
  </si>
  <si>
    <t>106</t>
  </si>
  <si>
    <t>031001002008</t>
  </si>
  <si>
    <t>DN50立管锈烂/沉降更换，地下钢塑转换至立管铜球阀处，拆除原有立管、安装新立管。包含土方开挖、回填、与原有管道连接、立管防腐等。（油漆、辅材乙供）</t>
  </si>
  <si>
    <t>18.75</t>
  </si>
  <si>
    <t>7.22</t>
  </si>
  <si>
    <t>107</t>
  </si>
  <si>
    <t>031001002010</t>
  </si>
  <si>
    <t>DN32立管锈烂/沉降更换，地下钢塑转换至立管铜球阀处，拆除原有立管、安装新立管。包含土方开挖、回填、与原有管道连接、立管防腐等。（油漆、辅材乙供）</t>
  </si>
  <si>
    <t>14.27</t>
  </si>
  <si>
    <t>6.99</t>
  </si>
  <si>
    <t>108</t>
  </si>
  <si>
    <t>031001002011</t>
  </si>
  <si>
    <t>DN25立管锈烂/沉降更换，地下钢塑转换至立管铜球阀处，拆除原有立管、安装新立管。包含土方开挖、回填、与原有管道连接、立管防腐等。（油漆、辅材乙供）</t>
  </si>
  <si>
    <t>13.50</t>
  </si>
  <si>
    <t>6.88</t>
  </si>
  <si>
    <t>109</t>
  </si>
  <si>
    <t>叉车</t>
  </si>
  <si>
    <t>5t小型叉车台班费</t>
  </si>
  <si>
    <t>台班</t>
  </si>
  <si>
    <t>548.00</t>
  </si>
  <si>
    <t>110</t>
  </si>
  <si>
    <t>030414011001</t>
  </si>
  <si>
    <t>立管接地</t>
  </si>
  <si>
    <t>按照《城镇燃气设计规范（2020年版》GB50028-2006要求进行立管接地。（辅材乙供）</t>
  </si>
  <si>
    <t>35.92</t>
  </si>
  <si>
    <t>9.83</t>
  </si>
  <si>
    <t>111</t>
  </si>
  <si>
    <t>010101003001</t>
  </si>
  <si>
    <t>工作坑开挖</t>
  </si>
  <si>
    <t>零星人工开挖，不足0.5立方米按0.5处计算；大于0.5立方米且不足1立方米，按1处计算，以此类推。</t>
  </si>
  <si>
    <t>42.55</t>
  </si>
  <si>
    <t>112</t>
  </si>
  <si>
    <t>011705001001</t>
  </si>
  <si>
    <t>挖掘机</t>
  </si>
  <si>
    <t>零星开挖、应急演练等，4小时内按0.5班次计，大于4小时且不足8小时，按1班次计，以此类推。</t>
  </si>
  <si>
    <t>班次</t>
  </si>
  <si>
    <t>113</t>
  </si>
  <si>
    <t>过桥钢管（架空）除锈除漆、防腐、刷漆</t>
  </si>
  <si>
    <t>管道直径D377设备除面漆底漆、除锈，底漆（防锈漆）两遍、面漆两遍；波纹补偿器外观检查清洗、伸缩杆调节。（油漆、辅材乙供）</t>
  </si>
  <si>
    <t>16.30</t>
  </si>
  <si>
    <t>114</t>
  </si>
  <si>
    <t>管道直径D273设备除面漆底漆、除锈，底漆（防锈漆）两遍、面漆两遍；波纹补偿器外观检查清洗、伸缩杆调节。（油漆、辅材乙供）</t>
  </si>
  <si>
    <t>11.80</t>
  </si>
  <si>
    <t>115</t>
  </si>
  <si>
    <t>管道直径D219设备除面漆底漆、除锈，底漆（防锈漆）两遍、面漆两遍；波纹补偿器外观检查清洗、伸缩杆调节。（油漆、辅材乙供）</t>
  </si>
  <si>
    <t>9.47</t>
  </si>
  <si>
    <t>116</t>
  </si>
  <si>
    <t>031201001021</t>
  </si>
  <si>
    <t>管道直径D159设备除面漆底漆、除锈，底漆（防锈漆）两遍、面漆两遍；波纹补偿器外观检查清洗、伸缩杆调节。（油漆、辅材乙供）</t>
  </si>
  <si>
    <t>6.87</t>
  </si>
  <si>
    <t>117</t>
  </si>
  <si>
    <t>031201001022</t>
  </si>
  <si>
    <t>管道直径D108设备除面漆底漆、除锈，底漆（防锈漆）两遍、面漆两遍；波纹补偿器外观检查清洗、伸缩杆调节。（油漆、辅材乙供）</t>
  </si>
  <si>
    <t>4.67</t>
  </si>
  <si>
    <t>118</t>
  </si>
  <si>
    <t>031201001023</t>
  </si>
  <si>
    <t>管道直径D89设备除面漆底漆、除锈，底漆（防锈漆）两遍、面漆两遍；波纹补偿器外观检查清洗、伸缩杆调节。（油漆、辅材乙供）</t>
  </si>
  <si>
    <t>3.85</t>
  </si>
  <si>
    <t>119</t>
  </si>
  <si>
    <t>031201001024</t>
  </si>
  <si>
    <t>管道直径D57设备除面漆底漆、除锈，底漆（防锈漆）两遍、面漆两遍；波纹补偿器外观检查清洗、伸缩杆调节。（油漆、辅材乙供）</t>
  </si>
  <si>
    <t>2.46</t>
  </si>
  <si>
    <t>120</t>
  </si>
  <si>
    <t>031201001025</t>
  </si>
  <si>
    <t>过桥钢管（埋地）除锈除漆、防腐、刷漆</t>
  </si>
  <si>
    <t>管道直径D377设备除防腐胶带、底漆、除锈，底漆（防锈漆）两遍、缠绕新防腐胶带。（油漆、辅材乙供）</t>
  </si>
  <si>
    <t>19.25</t>
  </si>
  <si>
    <t>121</t>
  </si>
  <si>
    <t>031201001026</t>
  </si>
  <si>
    <t>管道直径D273设备除防腐胶带、底漆、除锈，底漆（防锈漆）两遍、缠绕新防腐胶带。（油漆、辅材乙供）</t>
  </si>
  <si>
    <t>13.94</t>
  </si>
  <si>
    <t>122</t>
  </si>
  <si>
    <t>031201001027</t>
  </si>
  <si>
    <t>管道直径D219设备除防腐胶带、底漆、除锈，底漆（防锈漆）两遍、缠绕新防腐胶带。（油漆、辅材乙供）</t>
  </si>
  <si>
    <t>11.18</t>
  </si>
  <si>
    <t>123</t>
  </si>
  <si>
    <t>031201001028</t>
  </si>
  <si>
    <t>管道直径D159设备除防腐胶带、底漆、除锈，底漆（防锈漆）两遍、缠绕新防腐胶带。（油漆、辅材乙供）</t>
  </si>
  <si>
    <t>8.12</t>
  </si>
  <si>
    <t>124</t>
  </si>
  <si>
    <t>031201001029</t>
  </si>
  <si>
    <t>管道直径D108设备除防腐胶带、底漆、除锈，底漆（防锈漆）两遍、缠绕新防腐胶带。（油漆、辅材乙供）</t>
  </si>
  <si>
    <t>5.52</t>
  </si>
  <si>
    <t>125</t>
  </si>
  <si>
    <t>031201001030</t>
  </si>
  <si>
    <t>管道直径D89设备除防腐胶带、底漆、除锈，底漆（防锈漆）两遍、缠绕新防腐胶带。（油漆、辅材乙供）</t>
  </si>
  <si>
    <t>45.45</t>
  </si>
  <si>
    <t>126</t>
  </si>
  <si>
    <t>031201001031</t>
  </si>
  <si>
    <t>管道直径D57设备除防腐胶带、底漆、除锈，底漆（防锈漆）两遍、缠绕新防腐胶带。（油漆、辅材乙供）</t>
  </si>
  <si>
    <t>29.11</t>
  </si>
  <si>
    <t>127</t>
  </si>
  <si>
    <t>031208002001</t>
  </si>
  <si>
    <t>场站管道维保</t>
  </si>
  <si>
    <t>场站液位管保温层修复，保温材料聚氨酯发泡管壳（DN57*100mm），外包0.35mm厚铝皮。（材料乙供）</t>
  </si>
  <si>
    <t>32.28</t>
  </si>
  <si>
    <t>3.76</t>
  </si>
  <si>
    <t>128</t>
  </si>
  <si>
    <t>Z010401017001</t>
  </si>
  <si>
    <t>墙体维修/墙体</t>
  </si>
  <si>
    <t>底座混凝土、砌砖、抹灰、外墙涂料</t>
  </si>
  <si>
    <t>78.25</t>
  </si>
  <si>
    <t>0.74</t>
  </si>
  <si>
    <t>129</t>
  </si>
  <si>
    <t>水泥地面维修</t>
  </si>
  <si>
    <t>25cmC35水泥混凝土面层（抗弯拉强度5.0MPa），
22cm厚水泥稳定碎石基层，
18cm厚级配碎石垫层，
路面防滑条，
路基压实</t>
  </si>
  <si>
    <t>31.01</t>
  </si>
  <si>
    <t>6.78</t>
  </si>
  <si>
    <t>130</t>
  </si>
  <si>
    <t>03B002</t>
  </si>
  <si>
    <t>阴保桩更换</t>
  </si>
  <si>
    <t>土方开挖、阴保桩拆除、安装、线路拆除、接线</t>
  </si>
  <si>
    <t>146.00</t>
  </si>
  <si>
    <t>2.73</t>
  </si>
  <si>
    <t>131</t>
  </si>
  <si>
    <t>040502005001</t>
  </si>
  <si>
    <t>PE阀门安装</t>
  </si>
  <si>
    <t>De315 阀门外观检验，场内搬运，焊机检查，切管，对口，熔接，数据处理等操作过程。PE阀门甲供</t>
  </si>
  <si>
    <t>375.99</t>
  </si>
  <si>
    <t>25.03</t>
  </si>
  <si>
    <t>132</t>
  </si>
  <si>
    <t>040502005002</t>
  </si>
  <si>
    <t>De250 阀门外观检验，场内搬运，焊机检查，切管，对口，熔接，数据处理等操作过程。PE阀门甲供</t>
  </si>
  <si>
    <t>289.23</t>
  </si>
  <si>
    <t>19.26</t>
  </si>
  <si>
    <t>133</t>
  </si>
  <si>
    <t>040502005003</t>
  </si>
  <si>
    <t>De200阀门外观检验，场内搬运，焊机检查，切管，对口，熔接，数据处理等操作过程。PE阀门甲供</t>
  </si>
  <si>
    <t>240.61</t>
  </si>
  <si>
    <t>15.68</t>
  </si>
  <si>
    <t>134</t>
  </si>
  <si>
    <t>040502005004</t>
  </si>
  <si>
    <t>De160阀门外观检验，场内搬运，焊机检查，切管，对口，熔接，数据处理等操作过程。PE阀门甲供</t>
  </si>
  <si>
    <t>152.28</t>
  </si>
  <si>
    <t>10.33</t>
  </si>
  <si>
    <t>135</t>
  </si>
  <si>
    <t>040502005005</t>
  </si>
  <si>
    <t>De110阀门外观检验，场内搬运，焊机检查，切管，对口，熔接，数据处理等操作过程。PE阀门甲供</t>
  </si>
  <si>
    <t>106.59</t>
  </si>
  <si>
    <t>7.23</t>
  </si>
  <si>
    <t>136</t>
  </si>
  <si>
    <t>040502005006</t>
  </si>
  <si>
    <t>De90阀门外观检验，场内搬运，焊机检查，切管，对口，熔接，数据处理等操作过程。PE阀门甲供</t>
  </si>
  <si>
    <t>91.37</t>
  </si>
  <si>
    <t>6.20</t>
  </si>
  <si>
    <t>137</t>
  </si>
  <si>
    <t>040502005007</t>
  </si>
  <si>
    <t>De63阀门外观检验，场内搬运，焊机检查，切管，对口，熔接，数据处理等操作过程。PE阀门甲供</t>
  </si>
  <si>
    <t>60.91</t>
  </si>
  <si>
    <t>4.13</t>
  </si>
  <si>
    <t>138</t>
  </si>
  <si>
    <t>040204002001</t>
  </si>
  <si>
    <t>人行道板修复</t>
  </si>
  <si>
    <t>混凝土砖人行道板铺砌（原道板利用，利用率70%），
3cm M10水泥砂浆卧底，
20cm C20砼基层，
10cm级配碎石，
路基压实</t>
  </si>
  <si>
    <t>22.77</t>
  </si>
  <si>
    <t>1.97</t>
  </si>
  <si>
    <t>139</t>
  </si>
  <si>
    <t>040204002002</t>
  </si>
  <si>
    <t>植草砖人行道铺砌（原花砖利用，利用率70%），
3cm M10水泥砂浆卧底，
20cm C20砼基层，
10cm级配碎石，
路基压实</t>
  </si>
  <si>
    <t>140</t>
  </si>
  <si>
    <t>040204002003</t>
  </si>
  <si>
    <t>花砖人行道铺砌（原花砖利用，利用率70%），
3cm M10水泥砂浆卧底，
20cm C20砼基层，
10cm级配碎石，
路基压实</t>
  </si>
  <si>
    <t>141</t>
  </si>
  <si>
    <t>040204002004</t>
  </si>
  <si>
    <t>10cm花岗岩人行道板铺砌（原道板利用，利用率70%），
3cm M10水泥砂浆卧底，
20cm C20砼基层，
10cm级配碎石，
路基压实</t>
  </si>
  <si>
    <t>26.14</t>
  </si>
  <si>
    <t>2.25</t>
  </si>
  <si>
    <t>142</t>
  </si>
  <si>
    <t>040204004001</t>
  </si>
  <si>
    <t>侧石修复</t>
  </si>
  <si>
    <t>37cm*15cm混凝土侧、平石修复（原侧、平石利用，利用率70%）
3cm厚水泥砂浆</t>
  </si>
  <si>
    <t>7.51</t>
  </si>
  <si>
    <t>0.10</t>
  </si>
  <si>
    <t>143</t>
  </si>
  <si>
    <t>040204004002</t>
  </si>
  <si>
    <t>30cm*13cm混凝土侧、平石修复（原侧、平石利用，利用率70%）3cm厚水泥砂浆</t>
  </si>
  <si>
    <t>7.44</t>
  </si>
  <si>
    <t>0.09</t>
  </si>
  <si>
    <t>144</t>
  </si>
  <si>
    <t>040204004003</t>
  </si>
  <si>
    <t>25cm*8cm混凝土侧、平石修复（原侧、平石利用，利用率70%）3cm厚水泥砂浆</t>
  </si>
  <si>
    <t>7.26</t>
  </si>
  <si>
    <t>0.06</t>
  </si>
  <si>
    <t>145</t>
  </si>
  <si>
    <t>040204004004</t>
  </si>
  <si>
    <t>37cm*15cm石质侧、平石修复
（原侧、平石利用，利用90%）3cm厚水泥砂浆</t>
  </si>
  <si>
    <t>9.91</t>
  </si>
  <si>
    <t>146</t>
  </si>
  <si>
    <t>040204004005</t>
  </si>
  <si>
    <t>30cm*13cm石质侧、平石修复
（原侧、平石利用，利用90%）3cm厚水泥砂浆</t>
  </si>
  <si>
    <t>9.84</t>
  </si>
  <si>
    <t>147</t>
  </si>
  <si>
    <t>040204004006</t>
  </si>
  <si>
    <t>25cm*8cm石质侧、平石修复
（原侧、平石利用，利用90%）3cm厚水泥砂浆</t>
  </si>
  <si>
    <t>9.66</t>
  </si>
  <si>
    <t>148</t>
  </si>
  <si>
    <t>031001006003</t>
  </si>
  <si>
    <t>De200 切管、组对、熔接、管道及管件安装、管道吹扫、强度、气密性试验、管线测绘。PE管、管件甲供</t>
  </si>
  <si>
    <t>非居迁改和隐患整改</t>
  </si>
  <si>
    <t>序号166开始为新增项目，引用自常规工程清单</t>
  </si>
  <si>
    <t>149</t>
  </si>
  <si>
    <t>031001006004</t>
  </si>
  <si>
    <t>De160切管、组对、熔接、管道及管件安装、管道吹扫、强度、气密性试验、管线测绘。PE管、管件甲供</t>
  </si>
  <si>
    <t>150</t>
  </si>
  <si>
    <t>031001006005</t>
  </si>
  <si>
    <t>De110切管、组对、熔接、管道及管件安装、管道吹扫、强度、气密性试验、管线测绘。PE管、管件甲供</t>
  </si>
  <si>
    <t>151</t>
  </si>
  <si>
    <t>031001006006</t>
  </si>
  <si>
    <t>De90切管、组对、熔接、管道及管件安装、管道吹扫、强度、气密性试验、管线测绘。PE管、管件甲供</t>
  </si>
  <si>
    <t>152</t>
  </si>
  <si>
    <t>031001006007</t>
  </si>
  <si>
    <t>De63切管、组对、熔接、管道及管件安装、管道吹扫、强度、气密性试验、管线测绘。PE管、管件甲供</t>
  </si>
  <si>
    <t>零星移位和隐患整改</t>
  </si>
  <si>
    <t>153</t>
  </si>
  <si>
    <t>031001006008</t>
  </si>
  <si>
    <t>De40切管、组对、熔接、管道及管件安装、管道吹扫、强度、气密性试验、管线测绘。PE管、管件甲供</t>
  </si>
  <si>
    <t>154</t>
  </si>
  <si>
    <t>D159 切管、坡口加工、对口、调直、焊接、找正、管道及管件安装，管道吹扫、强度、气密性试验。除锈、防锈底漆两遍、面漆两遍等，钢管、管件甲供</t>
  </si>
  <si>
    <t>34.42</t>
  </si>
  <si>
    <t>9.78</t>
  </si>
  <si>
    <t>非居隐患整改</t>
  </si>
  <si>
    <t>155</t>
  </si>
  <si>
    <t>D108切管、坡口加工、对口、调直、焊接、找正、管道及管件安装，管道吹扫、强度、气密性试验。除锈、防锈底漆两遍、面漆两遍等，钢管、管件甲供</t>
  </si>
  <si>
    <t>28.59</t>
  </si>
  <si>
    <t>7.66</t>
  </si>
  <si>
    <t>156</t>
  </si>
  <si>
    <t>D89 切管、坡口加工、对口、调直、焊接、找正、管道及管件安装，管道吹扫、强度、气密性试验。除锈、防锈底漆两遍、面漆两遍等，钢管、管件甲供</t>
  </si>
  <si>
    <t>25.28</t>
  </si>
  <si>
    <t>7.28</t>
  </si>
  <si>
    <t>157</t>
  </si>
  <si>
    <t>D57 切管、坡口加工、对口、调直、焊接、找正、管道及管件安装，管道吹扫、强度、气密性试验。除锈、防锈底漆两遍、面漆两遍等，钢管、管件甲供</t>
  </si>
  <si>
    <t>20.25</t>
  </si>
  <si>
    <t>6.74</t>
  </si>
  <si>
    <t>158</t>
  </si>
  <si>
    <t>031001002009</t>
  </si>
  <si>
    <t>D38切管、坡口加工、对口、调直、焊接、找正、管道及管件安装，管道吹扫、强度、气密性试验。除锈、防锈底漆两遍、面漆两遍等，钢管、管件甲供</t>
  </si>
  <si>
    <t>15.21</t>
  </si>
  <si>
    <t>5.72</t>
  </si>
  <si>
    <t>159</t>
  </si>
  <si>
    <t>D32切管、坡口加工、对口、调直、焊接、找正、管道及管件安装，管道吹扫、强度、气密性试验。除锈、防锈底漆两遍、面漆两遍等，钢管、管件甲供</t>
  </si>
  <si>
    <t>13.58</t>
  </si>
  <si>
    <t>5.54</t>
  </si>
  <si>
    <t>160</t>
  </si>
  <si>
    <t>镀锌钢管</t>
  </si>
  <si>
    <t>DN80 切管，套丝，上零件，调直，管道、管件安装等，面漆两遍。管道吹扫、强度、气密性试验。镀锌钢管、管件甲供</t>
  </si>
  <si>
    <t>26.03</t>
  </si>
  <si>
    <t>1.11</t>
  </si>
  <si>
    <t>161</t>
  </si>
  <si>
    <t>DN50切管，套丝，上零件，调直，管道、管件安装等，面漆两遍。管道吹扫、强度、气密性试验。镀锌钢管、管件甲供</t>
  </si>
  <si>
    <t>19.63</t>
  </si>
  <si>
    <t>1.03</t>
  </si>
  <si>
    <t>162</t>
  </si>
  <si>
    <t>DN32切管，套丝，上零件，调直，管道、管件安装等，面漆两遍。管道吹扫、强度、气密性试验。镀锌钢管、管件甲供</t>
  </si>
  <si>
    <t>15.84</t>
  </si>
  <si>
    <t>0.65</t>
  </si>
  <si>
    <t>163</t>
  </si>
  <si>
    <t>DN25切管，套丝，上零件，调直，管道、管件安装等，面漆两遍。管道吹扫、强度、气密性试验。镀锌钢管、管件甲供</t>
  </si>
  <si>
    <t>15.33</t>
  </si>
  <si>
    <t>0.56</t>
  </si>
  <si>
    <t>164</t>
  </si>
  <si>
    <t>031001001008</t>
  </si>
  <si>
    <t>DN15切管，套丝，上零件，调直，管道、管件安装等，面漆两遍。管道吹扫、强度、气密性试验。镀锌钢管、管件甲供</t>
  </si>
  <si>
    <t>12.65</t>
  </si>
  <si>
    <t>0.36</t>
  </si>
  <si>
    <t>165</t>
  </si>
  <si>
    <t>031002003009</t>
  </si>
  <si>
    <t>出地钢套管安装</t>
  </si>
  <si>
    <t>DN50 管道外观检查、管道安装、长度0.3m，管道及管口除锈PE胶带加强级防腐、沥青麻丝或沥青胶泥封堵等操作过程,详见图集3-23</t>
  </si>
  <si>
    <t>166</t>
  </si>
  <si>
    <t>031002003010</t>
  </si>
  <si>
    <t>DN32 管道外观检查、管道安装、长度0.3m，管道及管口除锈PE胶带加强级防腐、沥青麻丝或沥青胶泥封堵等操作过程,详见图集3-23</t>
  </si>
  <si>
    <t>167</t>
  </si>
  <si>
    <t>168</t>
  </si>
  <si>
    <t>169</t>
  </si>
  <si>
    <t>170</t>
  </si>
  <si>
    <t>De90/DN80 钢管接头焊接、塑料管接头熔接、钢管段外防腐（如冷缠带缠绕）等操作过程。钢塑过渡接头甲供</t>
  </si>
  <si>
    <t>171</t>
  </si>
  <si>
    <t>De63/DN50 钢管接头焊接、塑料管接头熔接、钢管段外防腐（如冷缠带缠绕）等操作过程。钢塑过渡接头甲供</t>
  </si>
  <si>
    <t>172</t>
  </si>
  <si>
    <t>040502004009</t>
  </si>
  <si>
    <t>De40/DN40、DN32、DN25钢管接头焊接、塑料管接头熔接、钢管段外防腐（如冷缠带缠绕）等操作过程。钢塑过渡接头甲供</t>
  </si>
  <si>
    <t>173</t>
  </si>
  <si>
    <t>040502004010</t>
  </si>
  <si>
    <t>钢塑过渡接头安装
（丝接式）</t>
  </si>
  <si>
    <t>De63/DN50 钢管接头丝接、塑料管接头熔接、钢管段外防腐（如冷缠带缠绕）等操作过程。钢塑过渡接头甲供</t>
  </si>
  <si>
    <t>174</t>
  </si>
  <si>
    <t>040502004012</t>
  </si>
  <si>
    <t>De40/DN40、DN32、DN25 钢管接头丝接、塑料管接头熔接、钢管段外防腐（如冷缠带缠绕）等操作过程。钢塑过渡接头甲供</t>
  </si>
  <si>
    <t>175</t>
  </si>
  <si>
    <t>031003005003</t>
  </si>
  <si>
    <t>阀门安装</t>
  </si>
  <si>
    <t>De200 阀门与管道的组对、熔接等操作过程。阀门甲供</t>
  </si>
  <si>
    <t>176</t>
  </si>
  <si>
    <t>031003005004</t>
  </si>
  <si>
    <t>De160 阀门与管道的组对、熔接等操作过程。阀门甲供</t>
  </si>
  <si>
    <t>177</t>
  </si>
  <si>
    <t>031003005005</t>
  </si>
  <si>
    <t>De110 阀门与管道的组对、熔接等操作过程。阀门甲供</t>
  </si>
  <si>
    <t>178</t>
  </si>
  <si>
    <t>031003005006</t>
  </si>
  <si>
    <t>De90 阀门与管道的组对、熔接等操作过程。阀门甲供</t>
  </si>
  <si>
    <t>179</t>
  </si>
  <si>
    <t>031003005007</t>
  </si>
  <si>
    <t>De63 阀门与管道的组对、熔接等操作过程。阀门甲供</t>
  </si>
  <si>
    <t>180</t>
  </si>
  <si>
    <t>031003003002</t>
  </si>
  <si>
    <t>阀门安装 
法兰连接</t>
  </si>
  <si>
    <t>法兰球阀 DN200 切管、焊接法兰、制垫、加垫、紧螺栓、试压、防雷跨接、螺母保护套。阀门、法兰甲供</t>
  </si>
  <si>
    <t>181</t>
  </si>
  <si>
    <t>031003003003</t>
  </si>
  <si>
    <t>法兰球阀 DN150 切管、焊接法兰、制垫、加垫、紧螺栓、试压、防雷跨接、螺母保护套。阀门、法兰甲供</t>
  </si>
  <si>
    <t>182</t>
  </si>
  <si>
    <t>031003003004</t>
  </si>
  <si>
    <t>法兰球阀 DN100 切管、焊接法兰、制垫、加垫、紧螺栓、试压、防雷跨接、螺母保护套。阀门、法兰甲供</t>
  </si>
  <si>
    <t>183</t>
  </si>
  <si>
    <t>031003003005</t>
  </si>
  <si>
    <t>法兰球阀 DN80 切管、焊接法兰、制垫、加垫、紧螺栓、试压、防雷跨接、螺母保护套。阀门、法兰甲供</t>
  </si>
  <si>
    <t>184</t>
  </si>
  <si>
    <t>031003003006</t>
  </si>
  <si>
    <t>法兰球阀 DN50 切管、焊接法兰、制垫、加垫、紧螺栓、试压、防雷跨接、螺母保护套。阀门、法兰甲供</t>
  </si>
  <si>
    <t>185</t>
  </si>
  <si>
    <t>031003011002</t>
  </si>
  <si>
    <t>法兰安装</t>
  </si>
  <si>
    <t>法兰安装 DN200 焊接法兰、制垫、加垫、紧螺栓、试压。法兰甲供</t>
  </si>
  <si>
    <t>副</t>
  </si>
  <si>
    <t>186</t>
  </si>
  <si>
    <t>031003011003</t>
  </si>
  <si>
    <t>法兰安装 DN150 焊接法兰、制垫、加垫、紧螺栓、试压。法兰甲供</t>
  </si>
  <si>
    <t>187</t>
  </si>
  <si>
    <t>031003011004</t>
  </si>
  <si>
    <t>法兰安装 DN100 焊接法兰、制垫、加垫、紧螺栓、试压。法兰甲供</t>
  </si>
  <si>
    <t>188</t>
  </si>
  <si>
    <t>031003011005</t>
  </si>
  <si>
    <t>法兰安装 DN80 焊接法兰、制垫、加垫、紧螺栓、试压。法兰甲供</t>
  </si>
  <si>
    <t>189</t>
  </si>
  <si>
    <t>031003011006</t>
  </si>
  <si>
    <t>法兰安装 DN50 焊接法兰、制垫、加垫、紧螺栓、试压。法兰甲供</t>
  </si>
  <si>
    <t>190</t>
  </si>
  <si>
    <t>阀门安装 
螺纹连接</t>
  </si>
  <si>
    <t>丝扣球阀 DN80 切管、套丝、上阀门、启闭试验。阀门甲供</t>
  </si>
  <si>
    <t>191</t>
  </si>
  <si>
    <t>031003001002</t>
  </si>
  <si>
    <t>丝扣球阀 DN50切管、套丝、上阀门、启闭试验。阀门甲供</t>
  </si>
  <si>
    <t>192</t>
  </si>
  <si>
    <t>031003001004</t>
  </si>
  <si>
    <t>丝扣球阀 DN32切管、套丝、上阀门、启闭试验。阀门甲供</t>
  </si>
  <si>
    <t>零星移位、增容和隐患整改</t>
  </si>
  <si>
    <t>193</t>
  </si>
  <si>
    <t>031003001005</t>
  </si>
  <si>
    <t>丝扣球阀 DN25切管、套丝、上阀门、启闭试验。阀门甲供</t>
  </si>
  <si>
    <t>194</t>
  </si>
  <si>
    <t>031003001007</t>
  </si>
  <si>
    <t>丝扣球阀 DN15切管、套丝、上阀门、启闭试验。阀门甲供</t>
  </si>
  <si>
    <t>195</t>
  </si>
  <si>
    <t>031007008002</t>
  </si>
  <si>
    <t>低压调压器</t>
  </si>
  <si>
    <t>低压调压器安装DN15，主材甲供</t>
  </si>
  <si>
    <t>老小区零星更换</t>
  </si>
  <si>
    <t>196</t>
  </si>
  <si>
    <t>031003010009</t>
  </si>
  <si>
    <t>金属软管 DN32安装。切管、焊接法兰、制垫、加垫、紧螺栓、试压检查。主材甲供</t>
  </si>
  <si>
    <t>立管沉降整改</t>
  </si>
  <si>
    <t>197</t>
  </si>
  <si>
    <t>031003010010</t>
  </si>
  <si>
    <t>198</t>
  </si>
  <si>
    <t>接地装置</t>
  </si>
  <si>
    <t>出地、架空管道防雷接地制作、安装、测试</t>
  </si>
  <si>
    <t>隐患整改</t>
  </si>
  <si>
    <t>199</t>
  </si>
  <si>
    <t>030601002001</t>
  </si>
  <si>
    <t>压力表</t>
  </si>
  <si>
    <t>压力表安装，压力表甲供</t>
  </si>
  <si>
    <t>非居更换用</t>
  </si>
  <si>
    <t>200</t>
  </si>
  <si>
    <t>03B003</t>
  </si>
  <si>
    <t>非居整改用</t>
  </si>
  <si>
    <t>201</t>
  </si>
  <si>
    <t>03B004</t>
  </si>
  <si>
    <t>202</t>
  </si>
  <si>
    <t>03B005</t>
  </si>
  <si>
    <t>203</t>
  </si>
  <si>
    <t>03B007</t>
  </si>
  <si>
    <t>204</t>
  </si>
  <si>
    <t>03B008</t>
  </si>
  <si>
    <t>205</t>
  </si>
  <si>
    <t>03B009</t>
  </si>
  <si>
    <t>含小区零星移位和改造</t>
  </si>
  <si>
    <t>206</t>
  </si>
  <si>
    <t>03B011</t>
  </si>
  <si>
    <t>207</t>
  </si>
  <si>
    <t>03B012</t>
  </si>
  <si>
    <t>208</t>
  </si>
  <si>
    <t>03B013</t>
  </si>
  <si>
    <t>209</t>
  </si>
  <si>
    <t>03B015</t>
  </si>
  <si>
    <t>210</t>
  </si>
  <si>
    <t>03B016</t>
  </si>
  <si>
    <t>211</t>
  </si>
  <si>
    <t>03B017</t>
  </si>
  <si>
    <t>212</t>
  </si>
  <si>
    <t>213</t>
  </si>
  <si>
    <t>214</t>
  </si>
  <si>
    <t>031001011003</t>
  </si>
  <si>
    <t>215</t>
  </si>
  <si>
    <t>031001011004</t>
  </si>
  <si>
    <t>216</t>
  </si>
  <si>
    <t>031001011005</t>
  </si>
  <si>
    <t>217</t>
  </si>
  <si>
    <t>031001011006</t>
  </si>
  <si>
    <t>218</t>
  </si>
  <si>
    <t>031001011007</t>
  </si>
  <si>
    <t>219</t>
  </si>
  <si>
    <t>030413003010</t>
  </si>
  <si>
    <t>墙体钻孔</t>
  </si>
  <si>
    <t>混凝土墙体机械钻孔、检查、整理、清场
钻孔直径63mm以内,详见图集3-20</t>
  </si>
  <si>
    <t>改造+移位</t>
  </si>
  <si>
    <t>220</t>
  </si>
  <si>
    <t>031002003013</t>
  </si>
  <si>
    <t>穿墙套管制安</t>
  </si>
  <si>
    <t>一般穿墙钢套管制作、安装，填塞密封材料，堵洞 DN50以内,详见图集3-20、21</t>
  </si>
  <si>
    <t>221</t>
  </si>
  <si>
    <t>031002003014</t>
  </si>
  <si>
    <t>一般穿墙钢套管制作、安装，填塞密封材料，堵洞 DN32以内,详见图集3-20、21</t>
  </si>
  <si>
    <t>222</t>
  </si>
  <si>
    <t>03B018</t>
  </si>
  <si>
    <t>支架制作安装</t>
  </si>
  <si>
    <t>支架制作、安装，除锈，底漆两遍、面漆两遍。</t>
  </si>
  <si>
    <t>kg</t>
  </si>
  <si>
    <t>223</t>
  </si>
  <si>
    <t>040103001001</t>
  </si>
  <si>
    <t>黄砂回填</t>
  </si>
  <si>
    <t>224</t>
  </si>
  <si>
    <t>225</t>
  </si>
  <si>
    <t>226</t>
  </si>
  <si>
    <t>227</t>
  </si>
  <si>
    <t>010607003001</t>
  </si>
  <si>
    <t>不锈钢雨棚
（紧急切断阀雨棚）</t>
  </si>
  <si>
    <t>不锈钢雨棚制作、安装
尺寸：0.5m×0.6m
不锈钢ZL□80×80×4
不锈钢支撑□50×50×4
1.0厚不锈钢板
详见图集4-6</t>
  </si>
  <si>
    <t>228</t>
  </si>
  <si>
    <t>010607003002</t>
  </si>
  <si>
    <t>不锈钢雨棚制作、安装
尺寸：0.5m×0.8m
不锈钢ZL□80×80×4
不锈钢支撑□50×50×4
1.0厚不锈钢板
详见图集4-6</t>
  </si>
  <si>
    <t>229</t>
  </si>
  <si>
    <t>010607003004</t>
  </si>
  <si>
    <t>不锈钢雨棚
（流量计雨棚）</t>
  </si>
  <si>
    <t>不锈钢雨棚制作、安装
尺寸：0.6m×1.0m
不锈钢ZL□80×80×4
不锈钢支撑□50×50×4
1.0厚不锈钢板
详见图集4-6</t>
  </si>
  <si>
    <t>230</t>
  </si>
  <si>
    <t>010607003005</t>
  </si>
  <si>
    <t>不锈钢雨棚制作、安装
尺寸：0.8m×1.5m
不锈钢ZL□80×80×4
不锈钢支撑□50×50×4
1.0厚不锈钢板
详见图集4-6</t>
  </si>
  <si>
    <t>231</t>
  </si>
  <si>
    <t>232</t>
  </si>
  <si>
    <t>233</t>
  </si>
  <si>
    <t>234</t>
  </si>
  <si>
    <t>080808006001</t>
  </si>
  <si>
    <t>接地跨接</t>
  </si>
  <si>
    <t>跨接线BVR16 安装，含绝缘胶带的包扎，材料乙供</t>
  </si>
  <si>
    <t>0.37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</si>
</sst>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s>
  <fonts count="58">
    <font>
      <sz val="10"/>
      <name val="Arial"/>
      <charset val="134"/>
    </font>
    <font>
      <sz val="12"/>
      <name val="宋体"/>
      <charset val="134"/>
    </font>
    <font>
      <sz val="10"/>
      <name val="宋体"/>
      <charset val="134"/>
    </font>
    <font>
      <sz val="20"/>
      <color rgb="FF000000"/>
      <name val="宋体"/>
      <charset val="134"/>
    </font>
    <font>
      <sz val="9"/>
      <color rgb="FF000000"/>
      <name val="宋体"/>
      <charset val="134"/>
    </font>
    <font>
      <sz val="9"/>
      <color theme="1"/>
      <name val="宋体"/>
      <charset val="134"/>
    </font>
    <font>
      <sz val="10"/>
      <color theme="1"/>
      <name val="Arial"/>
      <charset val="134"/>
    </font>
    <font>
      <sz val="9"/>
      <name val="宋体"/>
      <charset val="134"/>
    </font>
    <font>
      <sz val="9"/>
      <color rgb="FFFF0000"/>
      <name val="宋体"/>
      <charset val="134"/>
    </font>
    <font>
      <sz val="10"/>
      <color rgb="FFFF0000"/>
      <name val="宋体"/>
      <charset val="134"/>
    </font>
    <font>
      <b/>
      <sz val="10"/>
      <name val="宋体"/>
      <charset val="134"/>
    </font>
    <font>
      <b/>
      <sz val="10"/>
      <name val="Times New Roman"/>
      <charset val="134"/>
    </font>
    <font>
      <sz val="10"/>
      <color rgb="FFFF0000"/>
      <name val="Arial"/>
      <charset val="134"/>
    </font>
    <font>
      <b/>
      <sz val="10"/>
      <name val="Arial"/>
      <charset val="134"/>
    </font>
    <font>
      <b/>
      <sz val="20"/>
      <color rgb="FF000000"/>
      <name val="宋体"/>
      <charset val="134"/>
    </font>
    <font>
      <b/>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sz val="10"/>
      <color indexed="8"/>
      <name val="Arial"/>
      <charset val="0"/>
    </font>
    <font>
      <sz val="10"/>
      <color indexed="8"/>
      <name val="Times New Roman"/>
      <charset val="0"/>
    </font>
    <font>
      <sz val="10"/>
      <color rgb="FF000000"/>
      <name val="宋体"/>
      <charset val="134"/>
    </font>
    <font>
      <sz val="14"/>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xf numFmtId="44" fontId="0" fillId="0" borderId="0"/>
    <xf numFmtId="9" fontId="0" fillId="0" borderId="0"/>
    <xf numFmtId="41" fontId="0" fillId="0" borderId="0"/>
    <xf numFmtId="42" fontId="0" fillId="0" borderId="0"/>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3" borderId="17"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8" applyNumberFormat="0" applyFill="0" applyAlignment="0" applyProtection="0">
      <alignment vertical="center"/>
    </xf>
    <xf numFmtId="0" fontId="44" fillId="0" borderId="18" applyNumberFormat="0" applyFill="0" applyAlignment="0" applyProtection="0">
      <alignment vertical="center"/>
    </xf>
    <xf numFmtId="0" fontId="45" fillId="0" borderId="19" applyNumberFormat="0" applyFill="0" applyAlignment="0" applyProtection="0">
      <alignment vertical="center"/>
    </xf>
    <xf numFmtId="0" fontId="45" fillId="0" borderId="0" applyNumberFormat="0" applyFill="0" applyBorder="0" applyAlignment="0" applyProtection="0">
      <alignment vertical="center"/>
    </xf>
    <xf numFmtId="0" fontId="46" fillId="4" borderId="20" applyNumberFormat="0" applyAlignment="0" applyProtection="0">
      <alignment vertical="center"/>
    </xf>
    <xf numFmtId="0" fontId="47" fillId="5" borderId="21" applyNumberFormat="0" applyAlignment="0" applyProtection="0">
      <alignment vertical="center"/>
    </xf>
    <xf numFmtId="0" fontId="48" fillId="5" borderId="20" applyNumberFormat="0" applyAlignment="0" applyProtection="0">
      <alignment vertical="center"/>
    </xf>
    <xf numFmtId="0" fontId="49" fillId="6" borderId="22" applyNumberFormat="0" applyAlignment="0" applyProtection="0">
      <alignment vertical="center"/>
    </xf>
    <xf numFmtId="0" fontId="50" fillId="0" borderId="23" applyNumberFormat="0" applyFill="0" applyAlignment="0" applyProtection="0">
      <alignment vertical="center"/>
    </xf>
    <xf numFmtId="0" fontId="51" fillId="0" borderId="24" applyNumberFormat="0" applyFill="0" applyAlignment="0" applyProtection="0">
      <alignment vertical="center"/>
    </xf>
    <xf numFmtId="0" fontId="52" fillId="7" borderId="0" applyNumberFormat="0" applyBorder="0" applyAlignment="0" applyProtection="0">
      <alignment vertical="center"/>
    </xf>
    <xf numFmtId="0" fontId="53" fillId="8" borderId="0" applyNumberFormat="0" applyBorder="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6" fillId="12" borderId="0" applyNumberFormat="0" applyBorder="0" applyAlignment="0" applyProtection="0">
      <alignment vertical="center"/>
    </xf>
    <xf numFmtId="0" fontId="55" fillId="13" borderId="0" applyNumberFormat="0" applyBorder="0" applyAlignment="0" applyProtection="0">
      <alignment vertical="center"/>
    </xf>
    <xf numFmtId="0" fontId="55" fillId="14" borderId="0" applyNumberFormat="0" applyBorder="0" applyAlignment="0" applyProtection="0">
      <alignment vertical="center"/>
    </xf>
    <xf numFmtId="0" fontId="56" fillId="15" borderId="0" applyNumberFormat="0" applyBorder="0" applyAlignment="0" applyProtection="0">
      <alignment vertical="center"/>
    </xf>
    <xf numFmtId="0" fontId="56" fillId="16" borderId="0" applyNumberFormat="0" applyBorder="0" applyAlignment="0" applyProtection="0">
      <alignment vertical="center"/>
    </xf>
    <xf numFmtId="0" fontId="55" fillId="17" borderId="0" applyNumberFormat="0" applyBorder="0" applyAlignment="0" applyProtection="0">
      <alignment vertical="center"/>
    </xf>
    <xf numFmtId="0" fontId="55" fillId="18" borderId="0" applyNumberFormat="0" applyBorder="0" applyAlignment="0" applyProtection="0">
      <alignment vertical="center"/>
    </xf>
    <xf numFmtId="0" fontId="56" fillId="19" borderId="0" applyNumberFormat="0" applyBorder="0" applyAlignment="0" applyProtection="0">
      <alignment vertical="center"/>
    </xf>
    <xf numFmtId="0" fontId="56" fillId="20" borderId="0" applyNumberFormat="0" applyBorder="0" applyAlignment="0" applyProtection="0">
      <alignment vertical="center"/>
    </xf>
    <xf numFmtId="0" fontId="55" fillId="21" borderId="0" applyNumberFormat="0" applyBorder="0" applyAlignment="0" applyProtection="0">
      <alignment vertical="center"/>
    </xf>
    <xf numFmtId="0" fontId="55" fillId="22" borderId="0" applyNumberFormat="0" applyBorder="0" applyAlignment="0" applyProtection="0">
      <alignment vertical="center"/>
    </xf>
    <xf numFmtId="0" fontId="56" fillId="23" borderId="0" applyNumberFormat="0" applyBorder="0" applyAlignment="0" applyProtection="0">
      <alignment vertical="center"/>
    </xf>
    <xf numFmtId="0" fontId="56"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55" fillId="29" borderId="0" applyNumberFormat="0" applyBorder="0" applyAlignment="0" applyProtection="0">
      <alignment vertical="center"/>
    </xf>
    <xf numFmtId="0" fontId="55" fillId="30" borderId="0" applyNumberFormat="0" applyBorder="0" applyAlignment="0" applyProtection="0">
      <alignment vertical="center"/>
    </xf>
    <xf numFmtId="0" fontId="56" fillId="31" borderId="0" applyNumberFormat="0" applyBorder="0" applyAlignment="0" applyProtection="0">
      <alignment vertical="center"/>
    </xf>
    <xf numFmtId="0" fontId="56" fillId="32" borderId="0" applyNumberFormat="0" applyBorder="0" applyAlignment="0" applyProtection="0">
      <alignment vertical="center"/>
    </xf>
    <xf numFmtId="0" fontId="55" fillId="33" borderId="0" applyNumberFormat="0" applyBorder="0" applyAlignment="0" applyProtection="0">
      <alignment vertical="center"/>
    </xf>
    <xf numFmtId="0" fontId="1" fillId="0" borderId="0">
      <alignment vertical="center"/>
    </xf>
    <xf numFmtId="0" fontId="36" fillId="0" borderId="0"/>
  </cellStyleXfs>
  <cellXfs count="124">
    <xf numFmtId="0" fontId="0" fillId="0" borderId="0" xfId="0"/>
    <xf numFmtId="0" fontId="0" fillId="0" borderId="0" xfId="0" applyFont="1" applyFill="1"/>
    <xf numFmtId="0" fontId="0"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0" xfId="0" applyFont="1" applyFill="1" applyBorder="1" applyAlignment="1">
      <alignment horizontal="left" wrapText="1"/>
    </xf>
    <xf numFmtId="0" fontId="0" fillId="0" borderId="0" xfId="0" applyFont="1" applyFill="1" applyBorder="1"/>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xf numFmtId="0" fontId="5" fillId="0" borderId="1" xfId="0"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4" xfId="0" applyNumberFormat="1" applyFont="1" applyFill="1" applyBorder="1" applyAlignment="1">
      <alignment horizontal="right" vertical="center" wrapText="1"/>
    </xf>
    <xf numFmtId="2" fontId="5" fillId="0" borderId="4" xfId="0" applyNumberFormat="1" applyFont="1" applyFill="1" applyBorder="1" applyAlignment="1">
      <alignment horizontal="right" vertical="center" wrapText="1"/>
    </xf>
    <xf numFmtId="0" fontId="5" fillId="0" borderId="1" xfId="0" applyNumberFormat="1" applyFont="1" applyFill="1" applyBorder="1" applyAlignment="1">
      <alignment horizontal="right" vertical="center" wrapText="1"/>
    </xf>
    <xf numFmtId="2" fontId="5" fillId="0" borderId="1" xfId="0" applyNumberFormat="1" applyFont="1" applyFill="1" applyBorder="1" applyAlignment="1">
      <alignment horizontal="right" vertical="center" wrapText="1"/>
    </xf>
    <xf numFmtId="0" fontId="4" fillId="0" borderId="0" xfId="0" applyFont="1" applyFill="1" applyBorder="1" applyAlignment="1">
      <alignment horizontal="right" wrapText="1"/>
    </xf>
    <xf numFmtId="0" fontId="0" fillId="0" borderId="0" xfId="0" applyFont="1" applyFill="1" applyBorder="1" applyAlignment="1">
      <alignment horizontal="center" vertical="center"/>
    </xf>
    <xf numFmtId="0" fontId="5" fillId="0" borderId="1" xfId="0" applyFont="1" applyFill="1" applyBorder="1" applyAlignment="1">
      <alignment vertical="center" wrapText="1"/>
    </xf>
    <xf numFmtId="0" fontId="0" fillId="0" borderId="1" xfId="0" applyFont="1" applyFill="1" applyBorder="1"/>
    <xf numFmtId="0" fontId="4" fillId="0" borderId="1" xfId="0" applyFont="1" applyFill="1" applyBorder="1" applyAlignment="1">
      <alignment horizontal="center"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2" fontId="4" fillId="0" borderId="5" xfId="0" applyNumberFormat="1" applyFont="1" applyFill="1" applyBorder="1" applyAlignment="1">
      <alignment horizontal="right" vertical="center" wrapText="1"/>
    </xf>
    <xf numFmtId="0" fontId="4" fillId="0" borderId="4" xfId="0" applyFont="1" applyFill="1" applyBorder="1" applyAlignment="1">
      <alignment horizontal="center" vertical="center" wrapText="1"/>
    </xf>
    <xf numFmtId="2" fontId="4" fillId="0" borderId="3" xfId="0"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0" xfId="0" applyFont="1" applyFill="1" applyAlignment="1">
      <alignment horizontal="left" vertical="center"/>
    </xf>
    <xf numFmtId="0" fontId="4"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0" fontId="7" fillId="0" borderId="3"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0" fillId="0" borderId="0" xfId="0" applyFont="1" applyFill="1" applyBorder="1" applyAlignment="1">
      <alignment horizontal="left" vertical="center"/>
    </xf>
    <xf numFmtId="2" fontId="7" fillId="0" borderId="3" xfId="0" applyNumberFormat="1" applyFont="1" applyFill="1" applyBorder="1" applyAlignment="1">
      <alignment horizontal="right" vertical="center" wrapText="1"/>
    </xf>
    <xf numFmtId="2" fontId="7"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176" fontId="10" fillId="0" borderId="1" xfId="50" applyNumberFormat="1" applyFont="1" applyFill="1" applyBorder="1" applyAlignment="1">
      <alignment horizontal="center" vertical="center"/>
    </xf>
    <xf numFmtId="176" fontId="11" fillId="0" borderId="1" xfId="50" applyNumberFormat="1"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2" fontId="8"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 fillId="0" borderId="0" xfId="0" applyFont="1" applyFill="1" applyBorder="1" applyAlignment="1">
      <alignment horizontal="left" vertical="center"/>
    </xf>
    <xf numFmtId="0" fontId="0" fillId="0" borderId="0" xfId="0" applyAlignment="1">
      <alignment vertical="center"/>
    </xf>
    <xf numFmtId="0" fontId="13" fillId="0" borderId="0" xfId="0" applyFont="1" applyFill="1"/>
    <xf numFmtId="0" fontId="14" fillId="2" borderId="0" xfId="0" applyFont="1" applyFill="1" applyAlignment="1">
      <alignment horizontal="center" vertical="center" wrapText="1"/>
    </xf>
    <xf numFmtId="0" fontId="4" fillId="2" borderId="0" xfId="0" applyFont="1" applyFill="1" applyBorder="1" applyAlignment="1">
      <alignment horizontal="left" vertical="center" wrapText="1"/>
    </xf>
    <xf numFmtId="0" fontId="0" fillId="0" borderId="0" xfId="0" applyBorder="1" applyAlignment="1">
      <alignment vertical="center"/>
    </xf>
    <xf numFmtId="0" fontId="4" fillId="2" borderId="1" xfId="0" applyFont="1" applyFill="1" applyBorder="1" applyAlignment="1">
      <alignment horizontal="center" vertical="center" wrapText="1"/>
    </xf>
    <xf numFmtId="0" fontId="0" fillId="0" borderId="1" xfId="0" applyBorder="1"/>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2" fontId="4"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right" vertical="center" wrapText="1"/>
    </xf>
    <xf numFmtId="0" fontId="4" fillId="2" borderId="0" xfId="0" applyFont="1" applyFill="1" applyBorder="1" applyAlignment="1">
      <alignment horizontal="right" vertical="center" wrapText="1"/>
    </xf>
    <xf numFmtId="0" fontId="15"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xf>
    <xf numFmtId="0" fontId="16" fillId="0" borderId="0" xfId="50" applyFont="1" applyAlignment="1">
      <alignment vertical="center"/>
    </xf>
    <xf numFmtId="0" fontId="17"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9" fillId="0" borderId="0" xfId="50" applyFont="1" applyAlignment="1">
      <alignment vertical="top"/>
    </xf>
    <xf numFmtId="0" fontId="19" fillId="0" borderId="0" xfId="50" applyFont="1" applyAlignment="1">
      <alignment horizontal="left" vertical="top" wrapText="1" readingOrder="1"/>
    </xf>
    <xf numFmtId="0" fontId="19" fillId="0" borderId="0" xfId="50" applyFont="1" applyAlignment="1">
      <alignment vertical="center" wrapText="1"/>
    </xf>
    <xf numFmtId="0" fontId="20" fillId="0" borderId="0" xfId="50" applyFont="1" applyAlignment="1">
      <alignment horizontal="center" vertical="center"/>
    </xf>
    <xf numFmtId="0" fontId="21" fillId="0" borderId="0" xfId="50" applyFont="1" applyAlignment="1">
      <alignment horizontal="center" vertical="center"/>
    </xf>
    <xf numFmtId="0" fontId="21" fillId="0" borderId="0" xfId="50" applyFont="1" applyAlignment="1">
      <alignment horizontal="center" vertical="top"/>
    </xf>
    <xf numFmtId="0" fontId="21" fillId="0" borderId="0" xfId="50" applyFont="1" applyAlignment="1">
      <alignment horizontal="left" vertical="top" wrapText="1" readingOrder="1"/>
    </xf>
    <xf numFmtId="0" fontId="22" fillId="0" borderId="0" xfId="50" applyFont="1" applyFill="1" applyAlignment="1">
      <alignment horizontal="left" vertical="center"/>
    </xf>
    <xf numFmtId="0" fontId="23" fillId="0" borderId="0" xfId="50" applyFont="1" applyFill="1" applyAlignment="1">
      <alignment horizontal="left" vertical="top"/>
    </xf>
    <xf numFmtId="0" fontId="23" fillId="0" borderId="0" xfId="50" applyFont="1" applyFill="1" applyAlignment="1">
      <alignment horizontal="left" vertical="top" wrapText="1" readingOrder="1"/>
    </xf>
    <xf numFmtId="0" fontId="16" fillId="0" borderId="0" xfId="50" applyFont="1" applyAlignment="1">
      <alignment vertical="center" wrapText="1"/>
    </xf>
    <xf numFmtId="0" fontId="24" fillId="0" borderId="1" xfId="50" applyFont="1" applyFill="1" applyBorder="1" applyAlignment="1">
      <alignment horizontal="center" vertical="center"/>
    </xf>
    <xf numFmtId="0" fontId="24" fillId="0" borderId="6" xfId="50" applyFont="1" applyFill="1" applyBorder="1" applyAlignment="1">
      <alignment horizontal="center" vertical="center" wrapText="1" readingOrder="1"/>
    </xf>
    <xf numFmtId="0" fontId="24" fillId="0" borderId="7" xfId="50" applyFont="1" applyFill="1" applyBorder="1" applyAlignment="1">
      <alignment horizontal="center" vertical="center" wrapText="1" readingOrder="1"/>
    </xf>
    <xf numFmtId="0" fontId="24" fillId="0" borderId="8" xfId="50" applyFont="1" applyFill="1" applyBorder="1" applyAlignment="1">
      <alignment horizontal="center" vertical="center" wrapText="1"/>
    </xf>
    <xf numFmtId="0" fontId="25" fillId="0" borderId="1" xfId="50" applyFont="1" applyFill="1" applyBorder="1" applyAlignment="1">
      <alignment horizontal="center" vertical="center"/>
    </xf>
    <xf numFmtId="0" fontId="24" fillId="0" borderId="9" xfId="50" applyFont="1" applyFill="1" applyBorder="1" applyAlignment="1">
      <alignment horizontal="center" vertical="center" wrapText="1" readingOrder="1"/>
    </xf>
    <xf numFmtId="0" fontId="24" fillId="0" borderId="10" xfId="50" applyFont="1" applyFill="1" applyBorder="1" applyAlignment="1">
      <alignment horizontal="center" vertical="center" wrapText="1" readingOrder="1"/>
    </xf>
    <xf numFmtId="0" fontId="10" fillId="0" borderId="4" xfId="50" applyFont="1" applyBorder="1" applyAlignment="1">
      <alignment horizontal="center" vertical="center" wrapText="1"/>
    </xf>
    <xf numFmtId="0" fontId="22" fillId="0" borderId="2" xfId="50" applyFont="1" applyFill="1" applyBorder="1" applyAlignment="1">
      <alignment horizontal="left" vertical="center" wrapText="1" readingOrder="1"/>
    </xf>
    <xf numFmtId="0" fontId="26" fillId="0" borderId="11" xfId="50" applyFont="1" applyFill="1" applyBorder="1" applyAlignment="1">
      <alignment horizontal="left" vertical="center" wrapText="1" readingOrder="1"/>
    </xf>
    <xf numFmtId="0" fontId="22" fillId="0" borderId="11" xfId="50" applyFont="1" applyFill="1" applyBorder="1" applyAlignment="1">
      <alignment horizontal="left" vertical="center" wrapText="1" readingOrder="1"/>
    </xf>
    <xf numFmtId="177" fontId="10" fillId="0" borderId="4" xfId="50" applyNumberFormat="1" applyFont="1" applyBorder="1" applyAlignment="1">
      <alignment horizontal="center" vertical="center" wrapText="1"/>
    </xf>
    <xf numFmtId="178" fontId="10" fillId="0" borderId="1" xfId="50" applyNumberFormat="1" applyFont="1" applyBorder="1" applyAlignment="1">
      <alignment horizontal="center" vertical="center" wrapText="1"/>
    </xf>
    <xf numFmtId="0" fontId="22" fillId="0" borderId="1" xfId="50" applyFont="1" applyFill="1" applyBorder="1" applyAlignment="1">
      <alignment horizontal="center" vertical="center"/>
    </xf>
    <xf numFmtId="0" fontId="22" fillId="0" borderId="3" xfId="50" applyFont="1" applyFill="1" applyBorder="1" applyAlignment="1">
      <alignment horizontal="left" vertical="center" wrapText="1" readingOrder="1"/>
    </xf>
    <xf numFmtId="49" fontId="2" fillId="0" borderId="2" xfId="49" applyNumberFormat="1" applyFont="1" applyBorder="1" applyAlignment="1">
      <alignment horizontal="left" vertical="center" wrapText="1" readingOrder="1"/>
    </xf>
    <xf numFmtId="49" fontId="2" fillId="0" borderId="11" xfId="49" applyNumberFormat="1" applyFont="1" applyBorder="1" applyAlignment="1">
      <alignment horizontal="left" vertical="center" wrapText="1" readingOrder="1"/>
    </xf>
    <xf numFmtId="0" fontId="27" fillId="0" borderId="1" xfId="50" applyFont="1" applyFill="1" applyBorder="1" applyAlignment="1">
      <alignment horizontal="center" vertical="center" wrapText="1"/>
    </xf>
    <xf numFmtId="0" fontId="22" fillId="0" borderId="2" xfId="50" applyFont="1" applyFill="1" applyBorder="1" applyAlignment="1">
      <alignment horizontal="center" vertical="center"/>
    </xf>
    <xf numFmtId="0" fontId="22" fillId="0" borderId="11" xfId="50" applyFont="1" applyFill="1" applyBorder="1" applyAlignment="1">
      <alignment horizontal="center" vertical="center"/>
    </xf>
    <xf numFmtId="0" fontId="4" fillId="2" borderId="0" xfId="0" applyFont="1" applyFill="1" applyBorder="1" applyAlignment="1">
      <alignment horizontal="left" wrapText="1"/>
    </xf>
    <xf numFmtId="0" fontId="0" fillId="0" borderId="0" xfId="0" applyBorder="1"/>
    <xf numFmtId="0" fontId="4" fillId="2" borderId="0" xfId="0" applyFont="1" applyFill="1" applyBorder="1" applyAlignment="1">
      <alignment horizontal="right" wrapText="1"/>
    </xf>
    <xf numFmtId="0" fontId="28" fillId="2" borderId="12" xfId="0" applyFont="1" applyFill="1" applyBorder="1" applyAlignment="1">
      <alignment horizontal="left" vertical="top" wrapText="1"/>
    </xf>
    <xf numFmtId="0" fontId="0" fillId="0" borderId="13" xfId="0" applyBorder="1"/>
    <xf numFmtId="0" fontId="0" fillId="0" borderId="14" xfId="0" applyBorder="1"/>
    <xf numFmtId="0" fontId="0" fillId="0" borderId="15" xfId="0" applyBorder="1"/>
    <xf numFmtId="0" fontId="0" fillId="0" borderId="16" xfId="0" applyBorder="1"/>
    <xf numFmtId="0" fontId="4" fillId="2" borderId="13" xfId="0" applyFont="1" applyFill="1" applyBorder="1" applyAlignment="1">
      <alignment horizontal="center" vertical="center" wrapText="1"/>
    </xf>
    <xf numFmtId="0" fontId="2" fillId="0" borderId="0" xfId="50" applyFont="1" applyAlignment="1">
      <alignment vertical="center"/>
    </xf>
    <xf numFmtId="0" fontId="29" fillId="0" borderId="0" xfId="50" applyFont="1" applyAlignment="1">
      <alignment vertical="center"/>
    </xf>
    <xf numFmtId="0" fontId="1" fillId="0" borderId="0" xfId="50" applyFont="1" applyAlignment="1">
      <alignment vertical="center"/>
    </xf>
    <xf numFmtId="0" fontId="29" fillId="0" borderId="0" xfId="50" applyFont="1" applyAlignment="1">
      <alignment horizontal="left" vertical="center"/>
    </xf>
    <xf numFmtId="176" fontId="30" fillId="0" borderId="0" xfId="50" applyNumberFormat="1" applyFont="1" applyAlignment="1">
      <alignment horizontal="center" vertical="center" shrinkToFit="1"/>
    </xf>
    <xf numFmtId="0" fontId="31" fillId="0" borderId="0" xfId="50" applyFont="1" applyAlignment="1">
      <alignment horizontal="center" vertical="center"/>
    </xf>
    <xf numFmtId="0" fontId="32" fillId="0" borderId="0" xfId="50" applyFont="1" applyAlignment="1">
      <alignment horizontal="center" vertical="center"/>
    </xf>
    <xf numFmtId="0" fontId="33" fillId="0" borderId="0" xfId="50" applyFont="1" applyAlignment="1">
      <alignment horizontal="center" vertical="center"/>
    </xf>
    <xf numFmtId="0" fontId="34" fillId="0" borderId="0" xfId="50" applyFont="1" applyAlignment="1">
      <alignment horizontal="left" vertical="center"/>
    </xf>
    <xf numFmtId="0" fontId="35" fillId="0" borderId="0" xfId="50" applyFont="1" applyAlignment="1">
      <alignment horizontal="left" vertical="center"/>
    </xf>
    <xf numFmtId="0" fontId="1" fillId="0" borderId="0" xfId="50" applyFont="1" applyAlignment="1">
      <alignment horizontal="left" vertical="center"/>
    </xf>
    <xf numFmtId="0" fontId="1" fillId="0" borderId="10" xfId="50" applyFont="1" applyBorder="1" applyAlignment="1">
      <alignment vertical="center"/>
    </xf>
    <xf numFmtId="0" fontId="1" fillId="0" borderId="0" xfId="50" applyFont="1" applyBorder="1" applyAlignment="1">
      <alignment vertical="center"/>
    </xf>
    <xf numFmtId="49" fontId="1" fillId="0" borderId="0" xfId="50" applyNumberFormat="1" applyFont="1" applyBorder="1" applyAlignment="1">
      <alignment horizontal="left" vertical="center"/>
    </xf>
    <xf numFmtId="31" fontId="36" fillId="0" borderId="0" xfId="50" applyNumberFormat="1" applyFont="1" applyBorder="1" applyAlignment="1">
      <alignment horizontal="center" vertical="center"/>
    </xf>
    <xf numFmtId="0" fontId="5" fillId="0" borderId="1" xfId="0" applyFont="1" applyFill="1" applyBorder="1" applyAlignment="1" quotePrefix="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综合楼（土建）" xfId="49"/>
    <cellStyle name="常规_诸暨国际公馆景观工程清单"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J12" sqref="J12"/>
    </sheetView>
  </sheetViews>
  <sheetFormatPr defaultColWidth="9.49074074074074" defaultRowHeight="15.6" outlineLevelCol="4"/>
  <cols>
    <col min="1" max="1" width="12.1018518518519" style="111" customWidth="1"/>
    <col min="2" max="2" width="28.5833333333333" style="111" customWidth="1"/>
    <col min="3" max="3" width="3.37962962962963" style="111" customWidth="1"/>
    <col min="4" max="4" width="11.3425925925926" style="111" customWidth="1"/>
    <col min="5" max="5" width="30" style="111" customWidth="1"/>
    <col min="6" max="32" width="9.81481481481481" style="111" customWidth="1"/>
    <col min="33" max="16384" width="9.49074074074074" style="111"/>
  </cols>
  <sheetData>
    <row r="1" ht="24" customHeight="1"/>
    <row r="2" ht="17.4" spans="1:1">
      <c r="A2" s="112"/>
    </row>
    <row r="3" ht="21" customHeight="1" spans="1:1">
      <c r="A3" s="112"/>
    </row>
    <row r="4" ht="21" customHeight="1" spans="1:5">
      <c r="A4" s="113" t="s">
        <v>0</v>
      </c>
      <c r="B4" s="113"/>
      <c r="C4" s="113"/>
      <c r="D4" s="113"/>
      <c r="E4" s="113"/>
    </row>
    <row r="5" ht="21" customHeight="1" spans="1:5">
      <c r="A5" s="114"/>
      <c r="B5" s="114"/>
      <c r="C5" s="114"/>
      <c r="D5" s="114"/>
      <c r="E5" s="114"/>
    </row>
    <row r="6" ht="21" customHeight="1" spans="1:5">
      <c r="A6" s="115"/>
      <c r="B6" s="115"/>
      <c r="C6" s="115"/>
      <c r="D6" s="115"/>
      <c r="E6" s="115"/>
    </row>
    <row r="7" ht="50.1" customHeight="1" spans="1:5">
      <c r="A7" s="116" t="s">
        <v>1</v>
      </c>
      <c r="B7" s="116"/>
      <c r="C7" s="116"/>
      <c r="D7" s="116"/>
      <c r="E7" s="116"/>
    </row>
    <row r="8" ht="21" customHeight="1" spans="1:1">
      <c r="A8" s="117"/>
    </row>
    <row r="9" ht="24" customHeight="1" spans="1:4">
      <c r="A9" s="118"/>
      <c r="D9" s="111" t="s">
        <v>2</v>
      </c>
    </row>
    <row r="10" ht="24" customHeight="1" spans="1:5">
      <c r="A10" s="119" t="s">
        <v>3</v>
      </c>
      <c r="B10" s="120"/>
      <c r="C10" s="121"/>
      <c r="D10" s="121" t="s">
        <v>4</v>
      </c>
      <c r="E10" s="120"/>
    </row>
    <row r="11" s="109" customFormat="1" ht="24" customHeight="1" spans="2:5">
      <c r="B11" s="109" t="s">
        <v>5</v>
      </c>
      <c r="E11" s="109" t="s">
        <v>5</v>
      </c>
    </row>
    <row r="12" s="110" customFormat="1" ht="40.5" customHeight="1"/>
    <row r="13" ht="24" customHeight="1" spans="1:4">
      <c r="A13" s="111" t="s">
        <v>6</v>
      </c>
      <c r="D13" s="111" t="s">
        <v>6</v>
      </c>
    </row>
    <row r="14" ht="24" customHeight="1" spans="1:5">
      <c r="A14" s="111" t="s">
        <v>7</v>
      </c>
      <c r="B14" s="120"/>
      <c r="C14" s="121"/>
      <c r="D14" s="111" t="s">
        <v>7</v>
      </c>
      <c r="E14" s="120"/>
    </row>
    <row r="15" s="109" customFormat="1" ht="24" customHeight="1" spans="2:5">
      <c r="B15" s="109" t="s">
        <v>8</v>
      </c>
      <c r="E15" s="109" t="s">
        <v>8</v>
      </c>
    </row>
    <row r="16" s="110" customFormat="1" ht="40.5" customHeight="1"/>
    <row r="17" ht="24" customHeight="1" spans="1:5">
      <c r="A17" s="111" t="s">
        <v>9</v>
      </c>
      <c r="B17" s="120"/>
      <c r="C17" s="121"/>
      <c r="D17" s="111" t="s">
        <v>10</v>
      </c>
      <c r="E17" s="120"/>
    </row>
    <row r="18" s="109" customFormat="1" ht="24" customHeight="1" spans="2:5">
      <c r="B18" s="109" t="s">
        <v>11</v>
      </c>
      <c r="E18" s="109" t="s">
        <v>12</v>
      </c>
    </row>
    <row r="19" s="110" customFormat="1" ht="24" customHeight="1"/>
    <row r="20" s="110" customFormat="1" ht="24" customHeight="1" spans="5:5">
      <c r="E20" s="112"/>
    </row>
    <row r="21" s="110" customFormat="1" ht="24" customHeight="1" spans="5:5">
      <c r="E21" s="112"/>
    </row>
    <row r="22" ht="24" customHeight="1" spans="1:5">
      <c r="A22" s="111" t="s">
        <v>13</v>
      </c>
      <c r="B22" s="122"/>
      <c r="C22" s="123"/>
      <c r="D22" s="111" t="s">
        <v>14</v>
      </c>
      <c r="E22" s="122"/>
    </row>
    <row r="23" s="110" customFormat="1" ht="17.4"/>
    <row r="24" s="110" customFormat="1" ht="17.4"/>
    <row r="25" s="110" customFormat="1" ht="17.4"/>
    <row r="26" s="110" customFormat="1" ht="17.4"/>
    <row r="27" s="110" customFormat="1" ht="17.4"/>
    <row r="28" s="110" customFormat="1" ht="17.4"/>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H3" sqref="H3"/>
    </sheetView>
  </sheetViews>
  <sheetFormatPr defaultColWidth="9.13888888888889" defaultRowHeight="13.2" outlineLevelRow="4" outlineLevelCol="2"/>
  <cols>
    <col min="1" max="1" width="16.287037037037" customWidth="1"/>
    <col min="2" max="2" width="64.287037037037" customWidth="1"/>
    <col min="3" max="3" width="16.1388888888889" customWidth="1"/>
  </cols>
  <sheetData>
    <row r="1" ht="46" customHeight="1" spans="1:1">
      <c r="A1" s="53" t="s">
        <v>15</v>
      </c>
    </row>
    <row r="2" ht="29" customHeight="1" spans="1:3">
      <c r="A2" s="100" t="s">
        <v>16</v>
      </c>
      <c r="B2" s="101"/>
      <c r="C2" s="102"/>
    </row>
    <row r="3" ht="409.5" customHeight="1" spans="1:3">
      <c r="A3" s="103" t="s">
        <v>17</v>
      </c>
      <c r="B3" s="104"/>
      <c r="C3" s="105"/>
    </row>
    <row r="4" ht="253.5" customHeight="1" spans="1:3">
      <c r="A4" s="106"/>
      <c r="B4" s="101"/>
      <c r="C4" s="107"/>
    </row>
    <row r="5" ht="22.5" customHeight="1" spans="1:3">
      <c r="A5" s="108" t="s">
        <v>18</v>
      </c>
      <c r="B5" s="108"/>
      <c r="C5" s="108"/>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11"/>
  <sheetViews>
    <sheetView view="pageBreakPreview" zoomScaleNormal="100" workbookViewId="0">
      <selection activeCell="D8" sqref="D8"/>
    </sheetView>
  </sheetViews>
  <sheetFormatPr defaultColWidth="9.49074074074074" defaultRowHeight="15" outlineLevelCol="5"/>
  <cols>
    <col min="1" max="1" width="7.86111111111111" style="68" customWidth="1"/>
    <col min="2" max="2" width="22.4722222222222" style="69" customWidth="1"/>
    <col min="3" max="3" width="46.2592592592593" style="70" customWidth="1"/>
    <col min="4" max="4" width="13.6388888888889" style="71" customWidth="1"/>
    <col min="5" max="32" width="9.81481481481481" style="68" customWidth="1"/>
    <col min="33" max="16384" width="9.49074074074074" style="68"/>
  </cols>
  <sheetData>
    <row r="1" ht="19.5" customHeight="1" spans="1:4">
      <c r="A1" s="72" t="s">
        <v>19</v>
      </c>
      <c r="B1" s="72"/>
      <c r="C1" s="72"/>
      <c r="D1" s="72"/>
    </row>
    <row r="2" customHeight="1" spans="1:3">
      <c r="A2" s="73"/>
      <c r="B2" s="74"/>
      <c r="C2" s="75"/>
    </row>
    <row r="3" s="65" customFormat="1" ht="19.5" customHeight="1" spans="1:4">
      <c r="A3" s="76" t="str">
        <f>封面!A4</f>
        <v>客服生产零星项目（湖州地区）</v>
      </c>
      <c r="B3" s="77"/>
      <c r="C3" s="78"/>
      <c r="D3" s="79"/>
    </row>
    <row r="4" s="65" customFormat="1" ht="30" customHeight="1" spans="1:4">
      <c r="A4" s="80" t="s">
        <v>20</v>
      </c>
      <c r="B4" s="81" t="s">
        <v>21</v>
      </c>
      <c r="C4" s="82"/>
      <c r="D4" s="83" t="s">
        <v>22</v>
      </c>
    </row>
    <row r="5" s="65" customFormat="1" ht="28.5" customHeight="1" spans="1:4">
      <c r="A5" s="84"/>
      <c r="B5" s="85"/>
      <c r="C5" s="86"/>
      <c r="D5" s="87"/>
    </row>
    <row r="6" s="65" customFormat="1" ht="39" customHeight="1" spans="1:4">
      <c r="A6" s="84">
        <v>1</v>
      </c>
      <c r="B6" s="88" t="s">
        <v>23</v>
      </c>
      <c r="C6" s="89"/>
      <c r="D6" s="87">
        <f>'市政部分（107项）'!H113</f>
        <v>2472010.1</v>
      </c>
    </row>
    <row r="7" s="65" customFormat="1" ht="39" customHeight="1" spans="1:4">
      <c r="A7" s="84"/>
      <c r="B7" s="88" t="s">
        <v>24</v>
      </c>
      <c r="C7" s="90"/>
      <c r="D7" s="91">
        <f>D6*0.015</f>
        <v>37080.1515</v>
      </c>
    </row>
    <row r="8" s="66" customFormat="1" ht="34.5" customHeight="1" spans="1:4">
      <c r="A8" s="80">
        <v>2</v>
      </c>
      <c r="B8" s="88" t="s">
        <v>25</v>
      </c>
      <c r="C8" s="89"/>
      <c r="D8" s="92">
        <f>'小区工业公建零星（234项）'!H240</f>
        <v>7221058.48</v>
      </c>
    </row>
    <row r="9" s="66" customFormat="1" ht="34.5" customHeight="1" spans="1:4">
      <c r="A9" s="93"/>
      <c r="B9" s="88" t="s">
        <v>24</v>
      </c>
      <c r="C9" s="90"/>
      <c r="D9" s="92">
        <f>D8*1.5%</f>
        <v>108315.8772</v>
      </c>
    </row>
    <row r="10" s="66" customFormat="1" ht="34.5" customHeight="1" spans="1:4">
      <c r="A10" s="80">
        <v>3</v>
      </c>
      <c r="B10" s="88" t="s">
        <v>26</v>
      </c>
      <c r="C10" s="94"/>
      <c r="D10" s="92">
        <f>(D6+D8)*0.09</f>
        <v>872376.1722</v>
      </c>
    </row>
    <row r="11" s="67" customFormat="1" ht="34.5" customHeight="1" spans="1:6">
      <c r="A11" s="93"/>
      <c r="B11" s="88"/>
      <c r="C11" s="89"/>
      <c r="D11" s="92"/>
      <c r="F11" s="67" t="s">
        <v>18</v>
      </c>
    </row>
    <row r="12" s="67" customFormat="1" ht="34.5" customHeight="1" spans="1:4">
      <c r="A12" s="93"/>
      <c r="B12" s="88"/>
      <c r="C12" s="94"/>
      <c r="D12" s="92"/>
    </row>
    <row r="13" s="67" customFormat="1" ht="34.5" customHeight="1" spans="1:4">
      <c r="A13" s="93"/>
      <c r="B13" s="95"/>
      <c r="C13" s="96"/>
      <c r="D13" s="97"/>
    </row>
    <row r="14" s="67" customFormat="1" ht="34.5" customHeight="1" spans="1:4">
      <c r="A14" s="93"/>
      <c r="B14" s="95"/>
      <c r="C14" s="96"/>
      <c r="D14" s="97"/>
    </row>
    <row r="15" s="67" customFormat="1" ht="34.5" customHeight="1" spans="1:4">
      <c r="A15" s="93"/>
      <c r="B15" s="95"/>
      <c r="C15" s="96"/>
      <c r="D15" s="97"/>
    </row>
    <row r="16" s="67" customFormat="1" ht="34.5" customHeight="1" spans="1:4">
      <c r="A16" s="93"/>
      <c r="B16" s="95"/>
      <c r="C16" s="96"/>
      <c r="D16" s="97"/>
    </row>
    <row r="17" s="67" customFormat="1" ht="34.5" customHeight="1" spans="1:4">
      <c r="A17" s="93"/>
      <c r="B17" s="95"/>
      <c r="C17" s="96"/>
      <c r="D17" s="97"/>
    </row>
    <row r="18" s="67" customFormat="1" ht="34.5" customHeight="1" spans="1:4">
      <c r="A18" s="98" t="s">
        <v>27</v>
      </c>
      <c r="B18" s="99"/>
      <c r="C18" s="99"/>
      <c r="D18" s="92">
        <f>D6+D8+D10</f>
        <v>10565444.7522</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7">
    <mergeCell ref="A1:D1"/>
    <mergeCell ref="B6:C6"/>
    <mergeCell ref="B7:C7"/>
    <mergeCell ref="B8:C8"/>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14"/>
  <sheetViews>
    <sheetView view="pageBreakPreview" zoomScaleNormal="100" topLeftCell="A95" workbookViewId="0">
      <selection activeCell="H114" sqref="H114"/>
    </sheetView>
  </sheetViews>
  <sheetFormatPr defaultColWidth="9.13888888888889" defaultRowHeight="13.2"/>
  <cols>
    <col min="1" max="1" width="5.71296296296296" customWidth="1"/>
    <col min="2" max="2" width="12.287037037037" customWidth="1"/>
    <col min="3" max="3" width="15.8148148148148" customWidth="1"/>
    <col min="4" max="4" width="40.712962962963" customWidth="1"/>
    <col min="5" max="5" width="6.42592592592593" customWidth="1"/>
    <col min="6" max="6" width="10.1388888888889" customWidth="1"/>
    <col min="7" max="7" width="10.287037037037" customWidth="1"/>
    <col min="8" max="8" width="14.1388888888889" customWidth="1"/>
    <col min="9" max="9" width="9.57407407407407" hidden="1" customWidth="1"/>
    <col min="10" max="10" width="10.4259259259259" hidden="1" customWidth="1"/>
    <col min="11" max="11" width="12.287037037037" hidden="1" customWidth="1"/>
  </cols>
  <sheetData>
    <row r="1" customFormat="1" ht="25.8" spans="1:11">
      <c r="A1" s="53" t="s">
        <v>28</v>
      </c>
      <c r="B1" s="53"/>
      <c r="C1" s="53"/>
      <c r="D1" s="53"/>
      <c r="E1" s="53"/>
      <c r="F1" s="53"/>
      <c r="G1" s="53"/>
      <c r="H1" s="53"/>
      <c r="I1" s="53"/>
      <c r="J1" s="53"/>
      <c r="K1" s="53"/>
    </row>
    <row r="2" s="51" customFormat="1" ht="24" customHeight="1" spans="1:11">
      <c r="A2" s="54" t="s">
        <v>29</v>
      </c>
      <c r="B2" s="55"/>
      <c r="C2" s="55"/>
      <c r="D2" s="55"/>
      <c r="E2" s="55"/>
      <c r="F2" s="55"/>
      <c r="G2" s="54"/>
      <c r="H2" s="55"/>
      <c r="I2" s="55"/>
      <c r="J2" s="62"/>
      <c r="K2" s="55"/>
    </row>
    <row r="3" spans="1:11">
      <c r="A3" s="56" t="s">
        <v>20</v>
      </c>
      <c r="B3" s="56" t="s">
        <v>30</v>
      </c>
      <c r="C3" s="56" t="s">
        <v>31</v>
      </c>
      <c r="D3" s="56" t="s">
        <v>32</v>
      </c>
      <c r="E3" s="56" t="s">
        <v>33</v>
      </c>
      <c r="F3" s="56" t="s">
        <v>34</v>
      </c>
      <c r="G3" s="56" t="s">
        <v>35</v>
      </c>
      <c r="H3" s="57"/>
      <c r="I3" s="57"/>
      <c r="J3" s="57"/>
      <c r="K3" s="56" t="s">
        <v>36</v>
      </c>
    </row>
    <row r="4" spans="1:11">
      <c r="A4" s="57"/>
      <c r="B4" s="57"/>
      <c r="C4" s="57"/>
      <c r="D4" s="57"/>
      <c r="E4" s="57"/>
      <c r="F4" s="57"/>
      <c r="G4" s="56" t="s">
        <v>37</v>
      </c>
      <c r="H4" s="56" t="s">
        <v>38</v>
      </c>
      <c r="I4" s="56" t="s">
        <v>39</v>
      </c>
      <c r="J4" s="57"/>
      <c r="K4" s="57"/>
    </row>
    <row r="5" spans="1:11">
      <c r="A5" s="57"/>
      <c r="B5" s="57"/>
      <c r="C5" s="57"/>
      <c r="D5" s="57"/>
      <c r="E5" s="57"/>
      <c r="F5" s="57"/>
      <c r="G5" s="57"/>
      <c r="H5" s="57"/>
      <c r="I5" s="56" t="s">
        <v>40</v>
      </c>
      <c r="J5" s="56" t="s">
        <v>41</v>
      </c>
      <c r="K5" s="57"/>
    </row>
    <row r="6" s="52" customFormat="1" ht="21.6" spans="1:11">
      <c r="A6" s="24">
        <v>1</v>
      </c>
      <c r="B6" s="58" t="s">
        <v>42</v>
      </c>
      <c r="C6" s="58" t="s">
        <v>43</v>
      </c>
      <c r="D6" s="58" t="s">
        <v>44</v>
      </c>
      <c r="E6" s="24" t="s">
        <v>45</v>
      </c>
      <c r="F6" s="59">
        <v>500</v>
      </c>
      <c r="G6" s="60">
        <v>71.56</v>
      </c>
      <c r="H6" s="61">
        <f>F6*G6</f>
        <v>35780</v>
      </c>
      <c r="I6" s="60"/>
      <c r="J6" s="60"/>
      <c r="K6" s="63"/>
    </row>
    <row r="7" s="52" customFormat="1" ht="32.4" spans="1:11">
      <c r="A7" s="24">
        <v>2</v>
      </c>
      <c r="B7" s="58" t="s">
        <v>46</v>
      </c>
      <c r="C7" s="58" t="s">
        <v>47</v>
      </c>
      <c r="D7" s="58" t="s">
        <v>48</v>
      </c>
      <c r="E7" s="24" t="s">
        <v>49</v>
      </c>
      <c r="F7" s="59">
        <v>3000</v>
      </c>
      <c r="G7" s="60">
        <v>71.69</v>
      </c>
      <c r="H7" s="61">
        <f t="shared" ref="H7:H38" si="0">F7*G7</f>
        <v>215070</v>
      </c>
      <c r="I7" s="60">
        <v>27.53</v>
      </c>
      <c r="J7" s="60">
        <v>15.6</v>
      </c>
      <c r="K7" s="63"/>
    </row>
    <row r="8" s="52" customFormat="1" ht="32.4" spans="1:11">
      <c r="A8" s="24">
        <v>3</v>
      </c>
      <c r="B8" s="58" t="s">
        <v>50</v>
      </c>
      <c r="C8" s="58" t="s">
        <v>47</v>
      </c>
      <c r="D8" s="58" t="s">
        <v>51</v>
      </c>
      <c r="E8" s="24" t="s">
        <v>49</v>
      </c>
      <c r="F8" s="59">
        <v>500</v>
      </c>
      <c r="G8" s="60">
        <v>58.15</v>
      </c>
      <c r="H8" s="61">
        <f t="shared" si="0"/>
        <v>29075</v>
      </c>
      <c r="I8" s="60">
        <v>26.07</v>
      </c>
      <c r="J8" s="60">
        <v>8.7</v>
      </c>
      <c r="K8" s="63"/>
    </row>
    <row r="9" s="52" customFormat="1" ht="32.4" spans="1:11">
      <c r="A9" s="24">
        <v>4</v>
      </c>
      <c r="B9" s="58" t="s">
        <v>52</v>
      </c>
      <c r="C9" s="58" t="s">
        <v>47</v>
      </c>
      <c r="D9" s="58" t="s">
        <v>53</v>
      </c>
      <c r="E9" s="24" t="s">
        <v>49</v>
      </c>
      <c r="F9" s="59">
        <v>1000</v>
      </c>
      <c r="G9" s="60">
        <v>49.22</v>
      </c>
      <c r="H9" s="61">
        <f t="shared" si="0"/>
        <v>49220</v>
      </c>
      <c r="I9" s="60">
        <v>22.03</v>
      </c>
      <c r="J9" s="60">
        <v>7.56</v>
      </c>
      <c r="K9" s="63"/>
    </row>
    <row r="10" s="52" customFormat="1" ht="32.4" spans="1:11">
      <c r="A10" s="24">
        <v>5</v>
      </c>
      <c r="B10" s="58" t="s">
        <v>54</v>
      </c>
      <c r="C10" s="58" t="s">
        <v>47</v>
      </c>
      <c r="D10" s="58" t="s">
        <v>55</v>
      </c>
      <c r="E10" s="24" t="s">
        <v>49</v>
      </c>
      <c r="F10" s="59">
        <v>1000</v>
      </c>
      <c r="G10" s="60">
        <v>42.66</v>
      </c>
      <c r="H10" s="61">
        <f t="shared" si="0"/>
        <v>42660</v>
      </c>
      <c r="I10" s="60">
        <v>19.11</v>
      </c>
      <c r="J10" s="60">
        <v>6.37</v>
      </c>
      <c r="K10" s="63"/>
    </row>
    <row r="11" s="52" customFormat="1" ht="32.4" spans="1:11">
      <c r="A11" s="24">
        <v>6</v>
      </c>
      <c r="B11" s="58" t="s">
        <v>56</v>
      </c>
      <c r="C11" s="58" t="s">
        <v>47</v>
      </c>
      <c r="D11" s="58" t="s">
        <v>57</v>
      </c>
      <c r="E11" s="24" t="s">
        <v>49</v>
      </c>
      <c r="F11" s="59">
        <v>1000</v>
      </c>
      <c r="G11" s="60">
        <v>32.99</v>
      </c>
      <c r="H11" s="61">
        <f t="shared" si="0"/>
        <v>32990</v>
      </c>
      <c r="I11" s="60">
        <v>15.27</v>
      </c>
      <c r="J11" s="60">
        <v>4.52</v>
      </c>
      <c r="K11" s="63"/>
    </row>
    <row r="12" s="52" customFormat="1" ht="21.6" spans="1:11">
      <c r="A12" s="24">
        <v>7</v>
      </c>
      <c r="B12" s="58" t="s">
        <v>58</v>
      </c>
      <c r="C12" s="58" t="s">
        <v>47</v>
      </c>
      <c r="D12" s="58" t="s">
        <v>59</v>
      </c>
      <c r="E12" s="24" t="s">
        <v>49</v>
      </c>
      <c r="F12" s="59">
        <v>500</v>
      </c>
      <c r="G12" s="60">
        <v>30.39</v>
      </c>
      <c r="H12" s="61">
        <f t="shared" si="0"/>
        <v>15195</v>
      </c>
      <c r="I12" s="60">
        <v>14.34</v>
      </c>
      <c r="J12" s="60">
        <v>3.81</v>
      </c>
      <c r="K12" s="63"/>
    </row>
    <row r="13" s="52" customFormat="1" ht="21.6" spans="1:11">
      <c r="A13" s="24">
        <v>8</v>
      </c>
      <c r="B13" s="58" t="s">
        <v>60</v>
      </c>
      <c r="C13" s="58" t="s">
        <v>47</v>
      </c>
      <c r="D13" s="58" t="s">
        <v>61</v>
      </c>
      <c r="E13" s="24" t="s">
        <v>49</v>
      </c>
      <c r="F13" s="59">
        <v>200</v>
      </c>
      <c r="G13" s="60">
        <v>28.12</v>
      </c>
      <c r="H13" s="61">
        <f t="shared" si="0"/>
        <v>5624</v>
      </c>
      <c r="I13" s="60">
        <v>13.41</v>
      </c>
      <c r="J13" s="60">
        <v>3.39</v>
      </c>
      <c r="K13" s="63"/>
    </row>
    <row r="14" s="52" customFormat="1" ht="21.6" spans="1:11">
      <c r="A14" s="24">
        <v>9</v>
      </c>
      <c r="B14" s="58" t="s">
        <v>62</v>
      </c>
      <c r="C14" s="58" t="s">
        <v>47</v>
      </c>
      <c r="D14" s="58" t="s">
        <v>63</v>
      </c>
      <c r="E14" s="24" t="s">
        <v>49</v>
      </c>
      <c r="F14" s="59">
        <v>500</v>
      </c>
      <c r="G14" s="60">
        <v>24.58</v>
      </c>
      <c r="H14" s="61">
        <f t="shared" si="0"/>
        <v>12290</v>
      </c>
      <c r="I14" s="60">
        <v>12.02</v>
      </c>
      <c r="J14" s="60">
        <v>2.62</v>
      </c>
      <c r="K14" s="63"/>
    </row>
    <row r="15" s="52" customFormat="1" ht="32.4" spans="1:11">
      <c r="A15" s="24">
        <v>10</v>
      </c>
      <c r="B15" s="58" t="s">
        <v>64</v>
      </c>
      <c r="C15" s="58" t="s">
        <v>65</v>
      </c>
      <c r="D15" s="58" t="s">
        <v>66</v>
      </c>
      <c r="E15" s="24" t="s">
        <v>49</v>
      </c>
      <c r="F15" s="59">
        <v>100</v>
      </c>
      <c r="G15" s="60">
        <v>107.61</v>
      </c>
      <c r="H15" s="61">
        <f t="shared" si="0"/>
        <v>10761</v>
      </c>
      <c r="I15" s="60">
        <v>48.32</v>
      </c>
      <c r="J15" s="60">
        <v>9.39</v>
      </c>
      <c r="K15" s="63"/>
    </row>
    <row r="16" s="52" customFormat="1" ht="32.4" spans="1:11">
      <c r="A16" s="24">
        <v>11</v>
      </c>
      <c r="B16" s="58" t="s">
        <v>67</v>
      </c>
      <c r="C16" s="58" t="s">
        <v>65</v>
      </c>
      <c r="D16" s="58" t="s">
        <v>68</v>
      </c>
      <c r="E16" s="24" t="s">
        <v>49</v>
      </c>
      <c r="F16" s="59">
        <v>200</v>
      </c>
      <c r="G16" s="60">
        <v>90.09</v>
      </c>
      <c r="H16" s="61">
        <f t="shared" si="0"/>
        <v>18018</v>
      </c>
      <c r="I16" s="60">
        <v>43.33</v>
      </c>
      <c r="J16" s="60">
        <v>4.5</v>
      </c>
      <c r="K16" s="63"/>
    </row>
    <row r="17" s="52" customFormat="1" ht="32.4" spans="1:11">
      <c r="A17" s="24">
        <v>12</v>
      </c>
      <c r="B17" s="58" t="s">
        <v>69</v>
      </c>
      <c r="C17" s="58" t="s">
        <v>65</v>
      </c>
      <c r="D17" s="58" t="s">
        <v>70</v>
      </c>
      <c r="E17" s="24" t="s">
        <v>49</v>
      </c>
      <c r="F17" s="59">
        <v>200</v>
      </c>
      <c r="G17" s="60">
        <v>71.73</v>
      </c>
      <c r="H17" s="61">
        <f t="shared" si="0"/>
        <v>14346</v>
      </c>
      <c r="I17" s="60">
        <v>34.71</v>
      </c>
      <c r="J17" s="60">
        <v>3.59</v>
      </c>
      <c r="K17" s="63"/>
    </row>
    <row r="18" s="52" customFormat="1" ht="32.4" spans="1:11">
      <c r="A18" s="24">
        <v>13</v>
      </c>
      <c r="B18" s="58" t="s">
        <v>71</v>
      </c>
      <c r="C18" s="58" t="s">
        <v>65</v>
      </c>
      <c r="D18" s="58" t="s">
        <v>72</v>
      </c>
      <c r="E18" s="24" t="s">
        <v>49</v>
      </c>
      <c r="F18" s="59">
        <v>200</v>
      </c>
      <c r="G18" s="60">
        <v>154.86</v>
      </c>
      <c r="H18" s="61">
        <f t="shared" si="0"/>
        <v>30972</v>
      </c>
      <c r="I18" s="60">
        <v>29.94</v>
      </c>
      <c r="J18" s="60">
        <v>2.98</v>
      </c>
      <c r="K18" s="63"/>
    </row>
    <row r="19" s="52" customFormat="1" ht="32.4" spans="1:11">
      <c r="A19" s="24">
        <v>14</v>
      </c>
      <c r="B19" s="58" t="s">
        <v>73</v>
      </c>
      <c r="C19" s="58" t="s">
        <v>65</v>
      </c>
      <c r="D19" s="58" t="s">
        <v>74</v>
      </c>
      <c r="E19" s="24" t="s">
        <v>49</v>
      </c>
      <c r="F19" s="59">
        <v>200</v>
      </c>
      <c r="G19" s="60">
        <v>47.29</v>
      </c>
      <c r="H19" s="61">
        <f t="shared" si="0"/>
        <v>9458</v>
      </c>
      <c r="I19" s="60">
        <v>24.04</v>
      </c>
      <c r="J19" s="60">
        <v>2.19</v>
      </c>
      <c r="K19" s="63"/>
    </row>
    <row r="20" s="52" customFormat="1" ht="32.4" spans="1:11">
      <c r="A20" s="24">
        <v>15</v>
      </c>
      <c r="B20" s="58" t="s">
        <v>75</v>
      </c>
      <c r="C20" s="58" t="s">
        <v>65</v>
      </c>
      <c r="D20" s="58" t="s">
        <v>76</v>
      </c>
      <c r="E20" s="24" t="s">
        <v>49</v>
      </c>
      <c r="F20" s="59">
        <v>100</v>
      </c>
      <c r="G20" s="60">
        <v>40.68</v>
      </c>
      <c r="H20" s="61">
        <f t="shared" si="0"/>
        <v>4068</v>
      </c>
      <c r="I20" s="60">
        <v>20.71</v>
      </c>
      <c r="J20" s="60">
        <v>1.86</v>
      </c>
      <c r="K20" s="63"/>
    </row>
    <row r="21" s="52" customFormat="1" ht="32.4" spans="1:11">
      <c r="A21" s="24">
        <v>16</v>
      </c>
      <c r="B21" s="58" t="s">
        <v>77</v>
      </c>
      <c r="C21" s="58" t="s">
        <v>65</v>
      </c>
      <c r="D21" s="58" t="s">
        <v>78</v>
      </c>
      <c r="E21" s="24" t="s">
        <v>49</v>
      </c>
      <c r="F21" s="59">
        <v>50</v>
      </c>
      <c r="G21" s="60">
        <v>28.8</v>
      </c>
      <c r="H21" s="61">
        <f t="shared" si="0"/>
        <v>1440</v>
      </c>
      <c r="I21" s="60">
        <v>14.69</v>
      </c>
      <c r="J21" s="60">
        <v>1.28</v>
      </c>
      <c r="K21" s="63"/>
    </row>
    <row r="22" s="52" customFormat="1" ht="32.4" spans="1:11">
      <c r="A22" s="24">
        <v>17</v>
      </c>
      <c r="B22" s="58" t="s">
        <v>79</v>
      </c>
      <c r="C22" s="58" t="s">
        <v>80</v>
      </c>
      <c r="D22" s="58" t="s">
        <v>81</v>
      </c>
      <c r="E22" s="24" t="s">
        <v>49</v>
      </c>
      <c r="F22" s="59">
        <v>300</v>
      </c>
      <c r="G22" s="60">
        <v>130.33</v>
      </c>
      <c r="H22" s="61">
        <f t="shared" si="0"/>
        <v>39099</v>
      </c>
      <c r="I22" s="60">
        <v>62.3</v>
      </c>
      <c r="J22" s="60">
        <v>11.39</v>
      </c>
      <c r="K22" s="63"/>
    </row>
    <row r="23" s="52" customFormat="1" ht="32.4" spans="1:11">
      <c r="A23" s="24">
        <v>18</v>
      </c>
      <c r="B23" s="58" t="s">
        <v>82</v>
      </c>
      <c r="C23" s="58" t="s">
        <v>80</v>
      </c>
      <c r="D23" s="58" t="s">
        <v>83</v>
      </c>
      <c r="E23" s="24" t="s">
        <v>49</v>
      </c>
      <c r="F23" s="59">
        <v>200</v>
      </c>
      <c r="G23" s="60">
        <v>116.62</v>
      </c>
      <c r="H23" s="61">
        <f t="shared" si="0"/>
        <v>23324</v>
      </c>
      <c r="I23" s="60">
        <v>55.72</v>
      </c>
      <c r="J23" s="60">
        <v>10.25</v>
      </c>
      <c r="K23" s="63"/>
    </row>
    <row r="24" s="52" customFormat="1" ht="32.4" spans="1:11">
      <c r="A24" s="24">
        <v>19</v>
      </c>
      <c r="B24" s="58" t="s">
        <v>84</v>
      </c>
      <c r="C24" s="58" t="s">
        <v>80</v>
      </c>
      <c r="D24" s="58" t="s">
        <v>85</v>
      </c>
      <c r="E24" s="24" t="s">
        <v>49</v>
      </c>
      <c r="F24" s="59">
        <v>100</v>
      </c>
      <c r="G24" s="60">
        <v>100.96</v>
      </c>
      <c r="H24" s="61">
        <f t="shared" si="0"/>
        <v>10096</v>
      </c>
      <c r="I24" s="60">
        <v>48.82</v>
      </c>
      <c r="J24" s="60">
        <v>8.57</v>
      </c>
      <c r="K24" s="63"/>
    </row>
    <row r="25" s="52" customFormat="1" ht="32.4" spans="1:11">
      <c r="A25" s="24">
        <v>20</v>
      </c>
      <c r="B25" s="58" t="s">
        <v>86</v>
      </c>
      <c r="C25" s="58" t="s">
        <v>80</v>
      </c>
      <c r="D25" s="58" t="s">
        <v>87</v>
      </c>
      <c r="E25" s="24" t="s">
        <v>49</v>
      </c>
      <c r="F25" s="59">
        <v>200</v>
      </c>
      <c r="G25" s="60">
        <v>82.25</v>
      </c>
      <c r="H25" s="61">
        <f t="shared" si="0"/>
        <v>16450</v>
      </c>
      <c r="I25" s="60">
        <v>42.67</v>
      </c>
      <c r="J25" s="60">
        <v>3.68</v>
      </c>
      <c r="K25" s="63"/>
    </row>
    <row r="26" s="52" customFormat="1" ht="32.4" spans="1:11">
      <c r="A26" s="24">
        <v>21</v>
      </c>
      <c r="B26" s="58" t="s">
        <v>88</v>
      </c>
      <c r="C26" s="58" t="s">
        <v>80</v>
      </c>
      <c r="D26" s="58" t="s">
        <v>89</v>
      </c>
      <c r="E26" s="24" t="s">
        <v>49</v>
      </c>
      <c r="F26" s="59">
        <v>200</v>
      </c>
      <c r="G26" s="60">
        <v>65.03</v>
      </c>
      <c r="H26" s="61">
        <f t="shared" si="0"/>
        <v>13006</v>
      </c>
      <c r="I26" s="60">
        <v>33.95</v>
      </c>
      <c r="J26" s="60">
        <v>2.83</v>
      </c>
      <c r="K26" s="63"/>
    </row>
    <row r="27" s="52" customFormat="1" ht="32.4" spans="1:11">
      <c r="A27" s="24">
        <v>22</v>
      </c>
      <c r="B27" s="58" t="s">
        <v>90</v>
      </c>
      <c r="C27" s="58" t="s">
        <v>80</v>
      </c>
      <c r="D27" s="58" t="s">
        <v>91</v>
      </c>
      <c r="E27" s="24" t="s">
        <v>49</v>
      </c>
      <c r="F27" s="59">
        <v>100</v>
      </c>
      <c r="G27" s="60">
        <v>146.8</v>
      </c>
      <c r="H27" s="61">
        <f t="shared" si="0"/>
        <v>14680</v>
      </c>
      <c r="I27" s="60">
        <v>27.85</v>
      </c>
      <c r="J27" s="60">
        <v>2.23</v>
      </c>
      <c r="K27" s="63"/>
    </row>
    <row r="28" s="52" customFormat="1" ht="32.4" spans="1:11">
      <c r="A28" s="24">
        <v>23</v>
      </c>
      <c r="B28" s="58" t="s">
        <v>92</v>
      </c>
      <c r="C28" s="58" t="s">
        <v>93</v>
      </c>
      <c r="D28" s="58" t="s">
        <v>94</v>
      </c>
      <c r="E28" s="24" t="s">
        <v>95</v>
      </c>
      <c r="F28" s="59">
        <v>6</v>
      </c>
      <c r="G28" s="60">
        <v>580.05</v>
      </c>
      <c r="H28" s="61">
        <f t="shared" si="0"/>
        <v>3480.3</v>
      </c>
      <c r="I28" s="60">
        <v>186</v>
      </c>
      <c r="J28" s="60">
        <v>162.84</v>
      </c>
      <c r="K28" s="63"/>
    </row>
    <row r="29" s="52" customFormat="1" ht="32.4" spans="1:11">
      <c r="A29" s="24">
        <v>24</v>
      </c>
      <c r="B29" s="58" t="s">
        <v>96</v>
      </c>
      <c r="C29" s="58" t="s">
        <v>93</v>
      </c>
      <c r="D29" s="58" t="s">
        <v>97</v>
      </c>
      <c r="E29" s="24" t="s">
        <v>95</v>
      </c>
      <c r="F29" s="59">
        <v>8</v>
      </c>
      <c r="G29" s="60">
        <v>421.72</v>
      </c>
      <c r="H29" s="61">
        <f t="shared" si="0"/>
        <v>3373.76</v>
      </c>
      <c r="I29" s="60">
        <v>136.22</v>
      </c>
      <c r="J29" s="60">
        <v>116.12</v>
      </c>
      <c r="K29" s="63"/>
    </row>
    <row r="30" s="52" customFormat="1" ht="32.4" spans="1:11">
      <c r="A30" s="24">
        <v>25</v>
      </c>
      <c r="B30" s="58" t="s">
        <v>98</v>
      </c>
      <c r="C30" s="58" t="s">
        <v>93</v>
      </c>
      <c r="D30" s="58" t="s">
        <v>99</v>
      </c>
      <c r="E30" s="24" t="s">
        <v>95</v>
      </c>
      <c r="F30" s="59">
        <v>10</v>
      </c>
      <c r="G30" s="60">
        <v>319.19</v>
      </c>
      <c r="H30" s="61">
        <f t="shared" si="0"/>
        <v>3191.9</v>
      </c>
      <c r="I30" s="60">
        <v>100.74</v>
      </c>
      <c r="J30" s="60">
        <v>91.55</v>
      </c>
      <c r="K30" s="63"/>
    </row>
    <row r="31" s="52" customFormat="1" ht="32.4" spans="1:11">
      <c r="A31" s="24">
        <v>26</v>
      </c>
      <c r="B31" s="58" t="s">
        <v>100</v>
      </c>
      <c r="C31" s="58" t="s">
        <v>93</v>
      </c>
      <c r="D31" s="58" t="s">
        <v>101</v>
      </c>
      <c r="E31" s="24" t="s">
        <v>95</v>
      </c>
      <c r="F31" s="59">
        <v>10</v>
      </c>
      <c r="G31" s="60">
        <v>271.29</v>
      </c>
      <c r="H31" s="61">
        <f t="shared" si="0"/>
        <v>2712.9</v>
      </c>
      <c r="I31" s="60">
        <v>85.63</v>
      </c>
      <c r="J31" s="60">
        <v>77.81</v>
      </c>
      <c r="K31" s="63"/>
    </row>
    <row r="32" s="52" customFormat="1" ht="32.4" spans="1:11">
      <c r="A32" s="24">
        <v>27</v>
      </c>
      <c r="B32" s="58" t="s">
        <v>102</v>
      </c>
      <c r="C32" s="58" t="s">
        <v>93</v>
      </c>
      <c r="D32" s="58" t="s">
        <v>103</v>
      </c>
      <c r="E32" s="24" t="s">
        <v>95</v>
      </c>
      <c r="F32" s="59">
        <v>10</v>
      </c>
      <c r="G32" s="60">
        <v>191.5</v>
      </c>
      <c r="H32" s="61">
        <f t="shared" si="0"/>
        <v>1915</v>
      </c>
      <c r="I32" s="60">
        <v>60.44</v>
      </c>
      <c r="J32" s="60">
        <v>54.93</v>
      </c>
      <c r="K32" s="63"/>
    </row>
    <row r="33" s="52" customFormat="1" ht="21.6" spans="1:11">
      <c r="A33" s="24">
        <v>28</v>
      </c>
      <c r="B33" s="58" t="s">
        <v>104</v>
      </c>
      <c r="C33" s="58" t="s">
        <v>93</v>
      </c>
      <c r="D33" s="58" t="s">
        <v>105</v>
      </c>
      <c r="E33" s="24" t="s">
        <v>95</v>
      </c>
      <c r="F33" s="59">
        <v>6</v>
      </c>
      <c r="G33" s="60">
        <v>159.57</v>
      </c>
      <c r="H33" s="61">
        <f t="shared" si="0"/>
        <v>957.42</v>
      </c>
      <c r="I33" s="60">
        <v>50.37</v>
      </c>
      <c r="J33" s="60">
        <v>45.77</v>
      </c>
      <c r="K33" s="63"/>
    </row>
    <row r="34" s="52" customFormat="1" ht="21.6" spans="1:11">
      <c r="A34" s="24">
        <v>29</v>
      </c>
      <c r="B34" s="58" t="s">
        <v>106</v>
      </c>
      <c r="C34" s="58" t="s">
        <v>93</v>
      </c>
      <c r="D34" s="58" t="s">
        <v>107</v>
      </c>
      <c r="E34" s="24" t="s">
        <v>95</v>
      </c>
      <c r="F34" s="59">
        <v>6</v>
      </c>
      <c r="G34" s="60">
        <v>95.75</v>
      </c>
      <c r="H34" s="61">
        <f t="shared" si="0"/>
        <v>574.5</v>
      </c>
      <c r="I34" s="60">
        <v>30.22</v>
      </c>
      <c r="J34" s="60">
        <v>27.46</v>
      </c>
      <c r="K34" s="63"/>
    </row>
    <row r="35" s="52" customFormat="1" ht="32.4" spans="1:11">
      <c r="A35" s="24">
        <v>30</v>
      </c>
      <c r="B35" s="58" t="s">
        <v>108</v>
      </c>
      <c r="C35" s="58" t="s">
        <v>109</v>
      </c>
      <c r="D35" s="58" t="s">
        <v>110</v>
      </c>
      <c r="E35" s="24" t="s">
        <v>95</v>
      </c>
      <c r="F35" s="59">
        <v>150</v>
      </c>
      <c r="G35" s="60">
        <v>311.31</v>
      </c>
      <c r="H35" s="61">
        <f t="shared" si="0"/>
        <v>46696.5</v>
      </c>
      <c r="I35" s="60">
        <v>73</v>
      </c>
      <c r="J35" s="60">
        <v>120.19</v>
      </c>
      <c r="K35" s="63"/>
    </row>
    <row r="36" s="52" customFormat="1" ht="32.4" spans="1:11">
      <c r="A36" s="24">
        <v>31</v>
      </c>
      <c r="B36" s="58" t="s">
        <v>111</v>
      </c>
      <c r="C36" s="58" t="s">
        <v>109</v>
      </c>
      <c r="D36" s="58" t="s">
        <v>112</v>
      </c>
      <c r="E36" s="24" t="s">
        <v>95</v>
      </c>
      <c r="F36" s="59">
        <v>100</v>
      </c>
      <c r="G36" s="60">
        <v>152.48</v>
      </c>
      <c r="H36" s="61">
        <f t="shared" si="0"/>
        <v>15248</v>
      </c>
      <c r="I36" s="60">
        <v>48.33</v>
      </c>
      <c r="J36" s="60">
        <v>46.59</v>
      </c>
      <c r="K36" s="63"/>
    </row>
    <row r="37" s="52" customFormat="1" ht="32.4" spans="1:11">
      <c r="A37" s="24">
        <v>32</v>
      </c>
      <c r="B37" s="58" t="s">
        <v>113</v>
      </c>
      <c r="C37" s="58" t="s">
        <v>109</v>
      </c>
      <c r="D37" s="58" t="s">
        <v>114</v>
      </c>
      <c r="E37" s="24" t="s">
        <v>95</v>
      </c>
      <c r="F37" s="59">
        <v>100</v>
      </c>
      <c r="G37" s="60">
        <v>134.24</v>
      </c>
      <c r="H37" s="61">
        <f t="shared" si="0"/>
        <v>13424</v>
      </c>
      <c r="I37" s="60">
        <v>42.63</v>
      </c>
      <c r="J37" s="60">
        <v>40.99</v>
      </c>
      <c r="K37" s="63"/>
    </row>
    <row r="38" s="52" customFormat="1" ht="32.4" spans="1:11">
      <c r="A38" s="24">
        <v>33</v>
      </c>
      <c r="B38" s="58" t="s">
        <v>115</v>
      </c>
      <c r="C38" s="58" t="s">
        <v>109</v>
      </c>
      <c r="D38" s="58" t="s">
        <v>116</v>
      </c>
      <c r="E38" s="24" t="s">
        <v>95</v>
      </c>
      <c r="F38" s="59">
        <v>200</v>
      </c>
      <c r="G38" s="60">
        <v>103.83</v>
      </c>
      <c r="H38" s="61">
        <f t="shared" si="0"/>
        <v>20766</v>
      </c>
      <c r="I38" s="60">
        <v>30.37</v>
      </c>
      <c r="J38" s="60">
        <v>34.27</v>
      </c>
      <c r="K38" s="63"/>
    </row>
    <row r="39" s="52" customFormat="1" ht="32.4" spans="1:11">
      <c r="A39" s="24">
        <v>34</v>
      </c>
      <c r="B39" s="58" t="s">
        <v>117</v>
      </c>
      <c r="C39" s="58" t="s">
        <v>109</v>
      </c>
      <c r="D39" s="58" t="s">
        <v>118</v>
      </c>
      <c r="E39" s="24" t="s">
        <v>95</v>
      </c>
      <c r="F39" s="59">
        <v>200</v>
      </c>
      <c r="G39" s="60">
        <v>76.04</v>
      </c>
      <c r="H39" s="61">
        <f t="shared" ref="H39:H70" si="1">F39*G39</f>
        <v>15208</v>
      </c>
      <c r="I39" s="60">
        <v>24.09</v>
      </c>
      <c r="J39" s="60">
        <v>23.3</v>
      </c>
      <c r="K39" s="63"/>
    </row>
    <row r="40" s="52" customFormat="1" ht="32.4" spans="1:11">
      <c r="A40" s="24">
        <v>35</v>
      </c>
      <c r="B40" s="58" t="s">
        <v>119</v>
      </c>
      <c r="C40" s="58" t="s">
        <v>109</v>
      </c>
      <c r="D40" s="58" t="s">
        <v>120</v>
      </c>
      <c r="E40" s="24" t="s">
        <v>95</v>
      </c>
      <c r="F40" s="59">
        <v>100</v>
      </c>
      <c r="G40" s="60">
        <v>64.63</v>
      </c>
      <c r="H40" s="61">
        <f t="shared" si="1"/>
        <v>6463</v>
      </c>
      <c r="I40" s="60">
        <v>20.48</v>
      </c>
      <c r="J40" s="60">
        <v>19.8</v>
      </c>
      <c r="K40" s="63"/>
    </row>
    <row r="41" s="52" customFormat="1" ht="32.4" spans="1:11">
      <c r="A41" s="24">
        <v>36</v>
      </c>
      <c r="B41" s="58" t="s">
        <v>121</v>
      </c>
      <c r="C41" s="58" t="s">
        <v>109</v>
      </c>
      <c r="D41" s="58" t="s">
        <v>122</v>
      </c>
      <c r="E41" s="24" t="s">
        <v>95</v>
      </c>
      <c r="F41" s="59">
        <v>100</v>
      </c>
      <c r="G41" s="60">
        <v>45.62</v>
      </c>
      <c r="H41" s="61">
        <f t="shared" si="1"/>
        <v>4562</v>
      </c>
      <c r="I41" s="60">
        <v>14.45</v>
      </c>
      <c r="J41" s="60">
        <v>13.98</v>
      </c>
      <c r="K41" s="63"/>
    </row>
    <row r="42" s="52" customFormat="1" ht="32.4" spans="1:11">
      <c r="A42" s="24">
        <v>37</v>
      </c>
      <c r="B42" s="58" t="s">
        <v>123</v>
      </c>
      <c r="C42" s="58" t="s">
        <v>109</v>
      </c>
      <c r="D42" s="58" t="s">
        <v>124</v>
      </c>
      <c r="E42" s="24" t="s">
        <v>95</v>
      </c>
      <c r="F42" s="59">
        <v>100</v>
      </c>
      <c r="G42" s="60">
        <v>30.43</v>
      </c>
      <c r="H42" s="61">
        <f t="shared" si="1"/>
        <v>3043</v>
      </c>
      <c r="I42" s="60">
        <v>9.64</v>
      </c>
      <c r="J42" s="60">
        <v>9.32</v>
      </c>
      <c r="K42" s="63"/>
    </row>
    <row r="43" s="52" customFormat="1" ht="32.4" spans="1:11">
      <c r="A43" s="24">
        <v>38</v>
      </c>
      <c r="B43" s="58" t="s">
        <v>125</v>
      </c>
      <c r="C43" s="58" t="s">
        <v>109</v>
      </c>
      <c r="D43" s="58" t="s">
        <v>126</v>
      </c>
      <c r="E43" s="24" t="s">
        <v>95</v>
      </c>
      <c r="F43" s="59">
        <v>30</v>
      </c>
      <c r="G43" s="60">
        <v>466.38</v>
      </c>
      <c r="H43" s="61">
        <f t="shared" si="1"/>
        <v>13991.4</v>
      </c>
      <c r="I43" s="60">
        <v>109.5</v>
      </c>
      <c r="J43" s="60">
        <v>180.06</v>
      </c>
      <c r="K43" s="63"/>
    </row>
    <row r="44" s="52" customFormat="1" ht="32.4" spans="1:11">
      <c r="A44" s="24">
        <v>39</v>
      </c>
      <c r="B44" s="58" t="s">
        <v>127</v>
      </c>
      <c r="C44" s="58" t="s">
        <v>109</v>
      </c>
      <c r="D44" s="58" t="s">
        <v>128</v>
      </c>
      <c r="E44" s="24" t="s">
        <v>95</v>
      </c>
      <c r="F44" s="59">
        <v>10</v>
      </c>
      <c r="G44" s="60">
        <v>228.47</v>
      </c>
      <c r="H44" s="61">
        <f t="shared" si="1"/>
        <v>2284.7</v>
      </c>
      <c r="I44" s="60">
        <v>72.42</v>
      </c>
      <c r="J44" s="60">
        <v>69.89</v>
      </c>
      <c r="K44" s="63"/>
    </row>
    <row r="45" s="52" customFormat="1" ht="32.4" spans="1:11">
      <c r="A45" s="24">
        <v>40</v>
      </c>
      <c r="B45" s="58" t="s">
        <v>129</v>
      </c>
      <c r="C45" s="58" t="s">
        <v>109</v>
      </c>
      <c r="D45" s="58" t="s">
        <v>130</v>
      </c>
      <c r="E45" s="24" t="s">
        <v>95</v>
      </c>
      <c r="F45" s="59">
        <v>20</v>
      </c>
      <c r="G45" s="60">
        <v>201.46</v>
      </c>
      <c r="H45" s="61">
        <f t="shared" si="1"/>
        <v>4029.2</v>
      </c>
      <c r="I45" s="60">
        <v>63.95</v>
      </c>
      <c r="J45" s="60">
        <v>61.6</v>
      </c>
      <c r="K45" s="63"/>
    </row>
    <row r="46" s="52" customFormat="1" ht="32.4" spans="1:11">
      <c r="A46" s="24">
        <v>41</v>
      </c>
      <c r="B46" s="58" t="s">
        <v>131</v>
      </c>
      <c r="C46" s="58" t="s">
        <v>109</v>
      </c>
      <c r="D46" s="58" t="s">
        <v>132</v>
      </c>
      <c r="E46" s="24" t="s">
        <v>95</v>
      </c>
      <c r="F46" s="59">
        <v>20</v>
      </c>
      <c r="G46" s="60">
        <v>155.78</v>
      </c>
      <c r="H46" s="61">
        <f t="shared" si="1"/>
        <v>3115.6</v>
      </c>
      <c r="I46" s="60">
        <v>45.7</v>
      </c>
      <c r="J46" s="60">
        <v>51.3</v>
      </c>
      <c r="K46" s="63"/>
    </row>
    <row r="47" s="52" customFormat="1" ht="32.4" spans="1:11">
      <c r="A47" s="24">
        <v>42</v>
      </c>
      <c r="B47" s="58" t="s">
        <v>133</v>
      </c>
      <c r="C47" s="58" t="s">
        <v>109</v>
      </c>
      <c r="D47" s="58" t="s">
        <v>134</v>
      </c>
      <c r="E47" s="24" t="s">
        <v>95</v>
      </c>
      <c r="F47" s="59">
        <v>30</v>
      </c>
      <c r="G47" s="60">
        <v>114.1</v>
      </c>
      <c r="H47" s="61">
        <f t="shared" si="1"/>
        <v>3423</v>
      </c>
      <c r="I47" s="60">
        <v>36.21</v>
      </c>
      <c r="J47" s="60">
        <v>34.94</v>
      </c>
      <c r="K47" s="63"/>
    </row>
    <row r="48" s="52" customFormat="1" ht="32.4" spans="1:11">
      <c r="A48" s="24">
        <v>43</v>
      </c>
      <c r="B48" s="58" t="s">
        <v>135</v>
      </c>
      <c r="C48" s="58" t="s">
        <v>109</v>
      </c>
      <c r="D48" s="58" t="s">
        <v>136</v>
      </c>
      <c r="E48" s="24" t="s">
        <v>95</v>
      </c>
      <c r="F48" s="59">
        <v>10</v>
      </c>
      <c r="G48" s="60">
        <v>102.69</v>
      </c>
      <c r="H48" s="61">
        <f t="shared" si="1"/>
        <v>1026.9</v>
      </c>
      <c r="I48" s="60">
        <v>32.59</v>
      </c>
      <c r="J48" s="60">
        <v>31.45</v>
      </c>
      <c r="K48" s="63"/>
    </row>
    <row r="49" s="52" customFormat="1" ht="32.4" spans="1:11">
      <c r="A49" s="24">
        <v>44</v>
      </c>
      <c r="B49" s="58" t="s">
        <v>137</v>
      </c>
      <c r="C49" s="58" t="s">
        <v>109</v>
      </c>
      <c r="D49" s="58" t="s">
        <v>138</v>
      </c>
      <c r="E49" s="24" t="s">
        <v>95</v>
      </c>
      <c r="F49" s="59">
        <v>10</v>
      </c>
      <c r="G49" s="60">
        <v>68.46</v>
      </c>
      <c r="H49" s="61">
        <f t="shared" si="1"/>
        <v>684.6</v>
      </c>
      <c r="I49" s="60">
        <v>21.72</v>
      </c>
      <c r="J49" s="60">
        <v>20.97</v>
      </c>
      <c r="K49" s="63"/>
    </row>
    <row r="50" s="52" customFormat="1" ht="32.4" spans="1:11">
      <c r="A50" s="24">
        <v>45</v>
      </c>
      <c r="B50" s="58" t="s">
        <v>139</v>
      </c>
      <c r="C50" s="58" t="s">
        <v>109</v>
      </c>
      <c r="D50" s="58" t="s">
        <v>140</v>
      </c>
      <c r="E50" s="24" t="s">
        <v>95</v>
      </c>
      <c r="F50" s="59">
        <v>100</v>
      </c>
      <c r="G50" s="60">
        <v>45.64</v>
      </c>
      <c r="H50" s="61">
        <f t="shared" si="1"/>
        <v>4564</v>
      </c>
      <c r="I50" s="60">
        <v>14.48</v>
      </c>
      <c r="J50" s="60">
        <v>13.98</v>
      </c>
      <c r="K50" s="63"/>
    </row>
    <row r="51" s="52" customFormat="1" ht="32.4" spans="1:11">
      <c r="A51" s="24">
        <v>46</v>
      </c>
      <c r="B51" s="58" t="s">
        <v>141</v>
      </c>
      <c r="C51" s="58" t="s">
        <v>142</v>
      </c>
      <c r="D51" s="58" t="s">
        <v>143</v>
      </c>
      <c r="E51" s="24" t="s">
        <v>95</v>
      </c>
      <c r="F51" s="59">
        <v>6</v>
      </c>
      <c r="G51" s="60">
        <v>394.5</v>
      </c>
      <c r="H51" s="61">
        <f t="shared" si="1"/>
        <v>2367</v>
      </c>
      <c r="I51" s="60">
        <v>195.64</v>
      </c>
      <c r="J51" s="60">
        <v>29.93</v>
      </c>
      <c r="K51" s="63"/>
    </row>
    <row r="52" s="52" customFormat="1" ht="32.4" spans="1:11">
      <c r="A52" s="24">
        <v>47</v>
      </c>
      <c r="B52" s="58" t="s">
        <v>144</v>
      </c>
      <c r="C52" s="58" t="s">
        <v>142</v>
      </c>
      <c r="D52" s="58" t="s">
        <v>145</v>
      </c>
      <c r="E52" s="24" t="s">
        <v>95</v>
      </c>
      <c r="F52" s="59">
        <v>8</v>
      </c>
      <c r="G52" s="60">
        <v>327.87</v>
      </c>
      <c r="H52" s="61">
        <f t="shared" si="1"/>
        <v>2622.96</v>
      </c>
      <c r="I52" s="60">
        <v>163.81</v>
      </c>
      <c r="J52" s="60">
        <v>24.52</v>
      </c>
      <c r="K52" s="63"/>
    </row>
    <row r="53" s="52" customFormat="1" ht="32.4" spans="1:11">
      <c r="A53" s="24">
        <v>48</v>
      </c>
      <c r="B53" s="58" t="s">
        <v>146</v>
      </c>
      <c r="C53" s="58" t="s">
        <v>142</v>
      </c>
      <c r="D53" s="58" t="s">
        <v>147</v>
      </c>
      <c r="E53" s="24" t="s">
        <v>95</v>
      </c>
      <c r="F53" s="59">
        <v>10</v>
      </c>
      <c r="G53" s="60">
        <v>270.73</v>
      </c>
      <c r="H53" s="61">
        <f t="shared" si="1"/>
        <v>2707.3</v>
      </c>
      <c r="I53" s="60">
        <v>134.17</v>
      </c>
      <c r="J53" s="60">
        <v>20.49</v>
      </c>
      <c r="K53" s="63"/>
    </row>
    <row r="54" s="52" customFormat="1" ht="32.4" spans="1:11">
      <c r="A54" s="24">
        <v>49</v>
      </c>
      <c r="B54" s="58" t="s">
        <v>148</v>
      </c>
      <c r="C54" s="58" t="s">
        <v>142</v>
      </c>
      <c r="D54" s="58" t="s">
        <v>149</v>
      </c>
      <c r="E54" s="24" t="s">
        <v>95</v>
      </c>
      <c r="F54" s="59">
        <v>10</v>
      </c>
      <c r="G54" s="60">
        <v>209.86</v>
      </c>
      <c r="H54" s="61">
        <f t="shared" si="1"/>
        <v>2098.6</v>
      </c>
      <c r="I54" s="60">
        <v>104.54</v>
      </c>
      <c r="J54" s="60">
        <v>15.71</v>
      </c>
      <c r="K54" s="63"/>
    </row>
    <row r="55" s="52" customFormat="1" ht="32.4" spans="1:11">
      <c r="A55" s="24">
        <v>50</v>
      </c>
      <c r="B55" s="58" t="s">
        <v>150</v>
      </c>
      <c r="C55" s="58" t="s">
        <v>142</v>
      </c>
      <c r="D55" s="58" t="s">
        <v>151</v>
      </c>
      <c r="E55" s="24" t="s">
        <v>95</v>
      </c>
      <c r="F55" s="59">
        <v>10</v>
      </c>
      <c r="G55" s="60">
        <v>198.74</v>
      </c>
      <c r="H55" s="61">
        <f t="shared" si="1"/>
        <v>1987.4</v>
      </c>
      <c r="I55" s="60">
        <v>101.91</v>
      </c>
      <c r="J55" s="60">
        <v>16.9</v>
      </c>
      <c r="K55" s="63"/>
    </row>
    <row r="56" s="52" customFormat="1" ht="32.4" spans="1:11">
      <c r="A56" s="24">
        <v>51</v>
      </c>
      <c r="B56" s="58" t="s">
        <v>152</v>
      </c>
      <c r="C56" s="58" t="s">
        <v>142</v>
      </c>
      <c r="D56" s="58" t="s">
        <v>153</v>
      </c>
      <c r="E56" s="24" t="s">
        <v>95</v>
      </c>
      <c r="F56" s="59">
        <v>10</v>
      </c>
      <c r="G56" s="60">
        <v>125.45</v>
      </c>
      <c r="H56" s="61">
        <f t="shared" si="1"/>
        <v>1254.5</v>
      </c>
      <c r="I56" s="60">
        <v>64.82</v>
      </c>
      <c r="J56" s="60">
        <v>10.47</v>
      </c>
      <c r="K56" s="63"/>
    </row>
    <row r="57" s="52" customFormat="1" ht="32.4" spans="1:11">
      <c r="A57" s="24">
        <v>52</v>
      </c>
      <c r="B57" s="58" t="s">
        <v>154</v>
      </c>
      <c r="C57" s="58" t="s">
        <v>142</v>
      </c>
      <c r="D57" s="58" t="s">
        <v>155</v>
      </c>
      <c r="E57" s="24" t="s">
        <v>95</v>
      </c>
      <c r="F57" s="59">
        <v>6</v>
      </c>
      <c r="G57" s="60">
        <v>103.63</v>
      </c>
      <c r="H57" s="61">
        <f t="shared" si="1"/>
        <v>621.78</v>
      </c>
      <c r="I57" s="60">
        <v>54.02</v>
      </c>
      <c r="J57" s="60">
        <v>8.25</v>
      </c>
      <c r="K57" s="63"/>
    </row>
    <row r="58" s="52" customFormat="1" ht="32.4" spans="1:11">
      <c r="A58" s="24">
        <v>53</v>
      </c>
      <c r="B58" s="58" t="s">
        <v>156</v>
      </c>
      <c r="C58" s="58" t="s">
        <v>142</v>
      </c>
      <c r="D58" s="58" t="s">
        <v>157</v>
      </c>
      <c r="E58" s="24" t="s">
        <v>95</v>
      </c>
      <c r="F58" s="59">
        <v>6</v>
      </c>
      <c r="G58" s="60">
        <v>66.08</v>
      </c>
      <c r="H58" s="61">
        <f t="shared" si="1"/>
        <v>396.48</v>
      </c>
      <c r="I58" s="60">
        <v>35.48</v>
      </c>
      <c r="J58" s="60">
        <v>4.4</v>
      </c>
      <c r="K58" s="63"/>
    </row>
    <row r="59" s="52" customFormat="1" ht="21.6" spans="1:11">
      <c r="A59" s="24">
        <v>54</v>
      </c>
      <c r="B59" s="58" t="s">
        <v>158</v>
      </c>
      <c r="C59" s="58" t="s">
        <v>159</v>
      </c>
      <c r="D59" s="58" t="s">
        <v>160</v>
      </c>
      <c r="E59" s="24" t="s">
        <v>161</v>
      </c>
      <c r="F59" s="59">
        <v>3500</v>
      </c>
      <c r="G59" s="60">
        <v>6.56</v>
      </c>
      <c r="H59" s="61">
        <f t="shared" si="1"/>
        <v>22960</v>
      </c>
      <c r="I59" s="60">
        <v>1.94</v>
      </c>
      <c r="J59" s="60">
        <v>2.12</v>
      </c>
      <c r="K59" s="63"/>
    </row>
    <row r="60" s="52" customFormat="1" ht="21.6" spans="1:11">
      <c r="A60" s="24">
        <v>55</v>
      </c>
      <c r="B60" s="58" t="s">
        <v>162</v>
      </c>
      <c r="C60" s="58" t="s">
        <v>159</v>
      </c>
      <c r="D60" s="58" t="s">
        <v>163</v>
      </c>
      <c r="E60" s="24" t="s">
        <v>161</v>
      </c>
      <c r="F60" s="59">
        <v>2000</v>
      </c>
      <c r="G60" s="60">
        <v>5.34</v>
      </c>
      <c r="H60" s="61">
        <f t="shared" si="1"/>
        <v>10680</v>
      </c>
      <c r="I60" s="60">
        <v>1.61</v>
      </c>
      <c r="J60" s="60">
        <v>1.77</v>
      </c>
      <c r="K60" s="63"/>
    </row>
    <row r="61" s="52" customFormat="1" ht="21.6" spans="1:11">
      <c r="A61" s="24">
        <v>56</v>
      </c>
      <c r="B61" s="58" t="s">
        <v>164</v>
      </c>
      <c r="C61" s="58" t="s">
        <v>159</v>
      </c>
      <c r="D61" s="58" t="s">
        <v>165</v>
      </c>
      <c r="E61" s="24" t="s">
        <v>161</v>
      </c>
      <c r="F61" s="59">
        <v>1000</v>
      </c>
      <c r="G61" s="60">
        <v>3.98</v>
      </c>
      <c r="H61" s="61">
        <f t="shared" si="1"/>
        <v>3980</v>
      </c>
      <c r="I61" s="60">
        <v>1.31</v>
      </c>
      <c r="J61" s="60">
        <v>1.24</v>
      </c>
      <c r="K61" s="63"/>
    </row>
    <row r="62" s="52" customFormat="1" ht="21.6" spans="1:11">
      <c r="A62" s="24">
        <v>57</v>
      </c>
      <c r="B62" s="58" t="s">
        <v>166</v>
      </c>
      <c r="C62" s="58" t="s">
        <v>159</v>
      </c>
      <c r="D62" s="58" t="s">
        <v>167</v>
      </c>
      <c r="E62" s="24" t="s">
        <v>161</v>
      </c>
      <c r="F62" s="59">
        <v>1200</v>
      </c>
      <c r="G62" s="60">
        <v>3.1</v>
      </c>
      <c r="H62" s="61">
        <f t="shared" si="1"/>
        <v>3720</v>
      </c>
      <c r="I62" s="60">
        <v>1.1</v>
      </c>
      <c r="J62" s="60">
        <v>0.89</v>
      </c>
      <c r="K62" s="63"/>
    </row>
    <row r="63" s="52" customFormat="1" ht="21.6" spans="1:11">
      <c r="A63" s="24">
        <v>58</v>
      </c>
      <c r="B63" s="58" t="s">
        <v>168</v>
      </c>
      <c r="C63" s="58" t="s">
        <v>169</v>
      </c>
      <c r="D63" s="58" t="s">
        <v>170</v>
      </c>
      <c r="E63" s="24" t="s">
        <v>161</v>
      </c>
      <c r="F63" s="59">
        <v>3500</v>
      </c>
      <c r="G63" s="60">
        <v>3.65</v>
      </c>
      <c r="H63" s="61">
        <f t="shared" si="1"/>
        <v>12775</v>
      </c>
      <c r="I63" s="60">
        <v>1.8</v>
      </c>
      <c r="J63" s="60">
        <v>0.24</v>
      </c>
      <c r="K63" s="63"/>
    </row>
    <row r="64" s="52" customFormat="1" ht="21.6" spans="1:11">
      <c r="A64" s="24">
        <v>59</v>
      </c>
      <c r="B64" s="58" t="s">
        <v>171</v>
      </c>
      <c r="C64" s="58" t="s">
        <v>169</v>
      </c>
      <c r="D64" s="58" t="s">
        <v>172</v>
      </c>
      <c r="E64" s="24" t="s">
        <v>161</v>
      </c>
      <c r="F64" s="59">
        <v>2000</v>
      </c>
      <c r="G64" s="60">
        <v>3.06</v>
      </c>
      <c r="H64" s="61">
        <f t="shared" si="1"/>
        <v>6120</v>
      </c>
      <c r="I64" s="60">
        <v>1.51</v>
      </c>
      <c r="J64" s="60">
        <v>0.24</v>
      </c>
      <c r="K64" s="63"/>
    </row>
    <row r="65" s="52" customFormat="1" ht="21.6" spans="1:11">
      <c r="A65" s="24">
        <v>60</v>
      </c>
      <c r="B65" s="58" t="s">
        <v>173</v>
      </c>
      <c r="C65" s="58" t="s">
        <v>169</v>
      </c>
      <c r="D65" s="58" t="s">
        <v>174</v>
      </c>
      <c r="E65" s="24" t="s">
        <v>161</v>
      </c>
      <c r="F65" s="59">
        <v>1000</v>
      </c>
      <c r="G65" s="60">
        <v>2.4</v>
      </c>
      <c r="H65" s="61">
        <f t="shared" si="1"/>
        <v>2400</v>
      </c>
      <c r="I65" s="60">
        <v>1.22</v>
      </c>
      <c r="J65" s="60">
        <v>0.22</v>
      </c>
      <c r="K65" s="63"/>
    </row>
    <row r="66" s="52" customFormat="1" ht="21.6" spans="1:11">
      <c r="A66" s="24">
        <v>61</v>
      </c>
      <c r="B66" s="58" t="s">
        <v>175</v>
      </c>
      <c r="C66" s="58" t="s">
        <v>169</v>
      </c>
      <c r="D66" s="58" t="s">
        <v>176</v>
      </c>
      <c r="E66" s="24" t="s">
        <v>161</v>
      </c>
      <c r="F66" s="59">
        <v>1200</v>
      </c>
      <c r="G66" s="60">
        <v>2.02</v>
      </c>
      <c r="H66" s="61">
        <f t="shared" si="1"/>
        <v>2424</v>
      </c>
      <c r="I66" s="60">
        <v>1.03</v>
      </c>
      <c r="J66" s="60">
        <v>0.2</v>
      </c>
      <c r="K66" s="63"/>
    </row>
    <row r="67" s="52" customFormat="1" ht="21.6" spans="1:11">
      <c r="A67" s="24">
        <v>62</v>
      </c>
      <c r="B67" s="58" t="s">
        <v>177</v>
      </c>
      <c r="C67" s="58" t="s">
        <v>178</v>
      </c>
      <c r="D67" s="58" t="s">
        <v>179</v>
      </c>
      <c r="E67" s="24" t="s">
        <v>161</v>
      </c>
      <c r="F67" s="59">
        <v>3500</v>
      </c>
      <c r="G67" s="60">
        <v>15.68</v>
      </c>
      <c r="H67" s="61">
        <f t="shared" si="1"/>
        <v>54880</v>
      </c>
      <c r="I67" s="60">
        <v>8.95</v>
      </c>
      <c r="J67" s="60">
        <v>0.48</v>
      </c>
      <c r="K67" s="63"/>
    </row>
    <row r="68" s="52" customFormat="1" ht="21.6" spans="1:11">
      <c r="A68" s="24">
        <v>63</v>
      </c>
      <c r="B68" s="58" t="s">
        <v>180</v>
      </c>
      <c r="C68" s="58" t="s">
        <v>178</v>
      </c>
      <c r="D68" s="58" t="s">
        <v>181</v>
      </c>
      <c r="E68" s="24" t="s">
        <v>161</v>
      </c>
      <c r="F68" s="59">
        <v>2000</v>
      </c>
      <c r="G68" s="60">
        <v>13.13</v>
      </c>
      <c r="H68" s="61">
        <f t="shared" si="1"/>
        <v>26260</v>
      </c>
      <c r="I68" s="60">
        <v>7.48</v>
      </c>
      <c r="J68" s="60">
        <v>0.41</v>
      </c>
      <c r="K68" s="63"/>
    </row>
    <row r="69" s="52" customFormat="1" ht="21.6" spans="1:11">
      <c r="A69" s="24">
        <v>64</v>
      </c>
      <c r="B69" s="58" t="s">
        <v>182</v>
      </c>
      <c r="C69" s="58" t="s">
        <v>178</v>
      </c>
      <c r="D69" s="58" t="s">
        <v>183</v>
      </c>
      <c r="E69" s="24" t="s">
        <v>161</v>
      </c>
      <c r="F69" s="59">
        <v>1000</v>
      </c>
      <c r="G69" s="60">
        <v>10.56</v>
      </c>
      <c r="H69" s="61">
        <f t="shared" si="1"/>
        <v>10560</v>
      </c>
      <c r="I69" s="60">
        <v>6.03</v>
      </c>
      <c r="J69" s="60">
        <v>0.33</v>
      </c>
      <c r="K69" s="63"/>
    </row>
    <row r="70" s="52" customFormat="1" ht="21.6" spans="1:11">
      <c r="A70" s="24">
        <v>65</v>
      </c>
      <c r="B70" s="58" t="s">
        <v>184</v>
      </c>
      <c r="C70" s="58" t="s">
        <v>178</v>
      </c>
      <c r="D70" s="58" t="s">
        <v>185</v>
      </c>
      <c r="E70" s="24" t="s">
        <v>161</v>
      </c>
      <c r="F70" s="59">
        <v>1200</v>
      </c>
      <c r="G70" s="60">
        <v>8.97</v>
      </c>
      <c r="H70" s="61">
        <f t="shared" si="1"/>
        <v>10764</v>
      </c>
      <c r="I70" s="60">
        <v>5.07</v>
      </c>
      <c r="J70" s="60">
        <v>0.29</v>
      </c>
      <c r="K70" s="63"/>
    </row>
    <row r="71" s="52" customFormat="1" ht="21.6" spans="1:11">
      <c r="A71" s="24">
        <v>66</v>
      </c>
      <c r="B71" s="58" t="s">
        <v>186</v>
      </c>
      <c r="C71" s="58" t="s">
        <v>187</v>
      </c>
      <c r="D71" s="58" t="s">
        <v>188</v>
      </c>
      <c r="E71" s="24" t="s">
        <v>161</v>
      </c>
      <c r="F71" s="59">
        <v>3500</v>
      </c>
      <c r="G71" s="60">
        <v>6.61</v>
      </c>
      <c r="H71" s="61">
        <f t="shared" ref="H71:H112" si="2">F71*G71</f>
        <v>23135</v>
      </c>
      <c r="I71" s="60">
        <v>3.12</v>
      </c>
      <c r="J71" s="60">
        <v>0.48</v>
      </c>
      <c r="K71" s="63"/>
    </row>
    <row r="72" s="52" customFormat="1" ht="21.6" spans="1:11">
      <c r="A72" s="24">
        <v>67</v>
      </c>
      <c r="B72" s="58" t="s">
        <v>189</v>
      </c>
      <c r="C72" s="58" t="s">
        <v>187</v>
      </c>
      <c r="D72" s="58" t="s">
        <v>190</v>
      </c>
      <c r="E72" s="24" t="s">
        <v>161</v>
      </c>
      <c r="F72" s="59">
        <v>2000</v>
      </c>
      <c r="G72" s="60">
        <v>5.57</v>
      </c>
      <c r="H72" s="61">
        <f t="shared" si="2"/>
        <v>11140</v>
      </c>
      <c r="I72" s="60">
        <v>2.61</v>
      </c>
      <c r="J72" s="60">
        <v>0.41</v>
      </c>
      <c r="K72" s="63"/>
    </row>
    <row r="73" s="52" customFormat="1" ht="21.6" spans="1:11">
      <c r="A73" s="24">
        <v>68</v>
      </c>
      <c r="B73" s="58" t="s">
        <v>191</v>
      </c>
      <c r="C73" s="58" t="s">
        <v>187</v>
      </c>
      <c r="D73" s="58" t="s">
        <v>192</v>
      </c>
      <c r="E73" s="24" t="s">
        <v>161</v>
      </c>
      <c r="F73" s="59">
        <v>1000</v>
      </c>
      <c r="G73" s="60">
        <v>4.54</v>
      </c>
      <c r="H73" s="61">
        <f t="shared" si="2"/>
        <v>4540</v>
      </c>
      <c r="I73" s="60">
        <v>2.12</v>
      </c>
      <c r="J73" s="60">
        <v>0.33</v>
      </c>
      <c r="K73" s="63"/>
    </row>
    <row r="74" s="52" customFormat="1" ht="21.6" spans="1:11">
      <c r="A74" s="24">
        <v>69</v>
      </c>
      <c r="B74" s="58" t="s">
        <v>193</v>
      </c>
      <c r="C74" s="58" t="s">
        <v>187</v>
      </c>
      <c r="D74" s="58" t="s">
        <v>194</v>
      </c>
      <c r="E74" s="24" t="s">
        <v>161</v>
      </c>
      <c r="F74" s="59">
        <v>1200</v>
      </c>
      <c r="G74" s="60">
        <v>3.9</v>
      </c>
      <c r="H74" s="61">
        <f t="shared" si="2"/>
        <v>4680</v>
      </c>
      <c r="I74" s="60">
        <v>1.78</v>
      </c>
      <c r="J74" s="60">
        <v>0.29</v>
      </c>
      <c r="K74" s="63"/>
    </row>
    <row r="75" s="52" customFormat="1" spans="1:11">
      <c r="A75" s="24">
        <v>70</v>
      </c>
      <c r="B75" s="58" t="s">
        <v>195</v>
      </c>
      <c r="C75" s="58" t="s">
        <v>196</v>
      </c>
      <c r="D75" s="58" t="s">
        <v>197</v>
      </c>
      <c r="E75" s="24" t="s">
        <v>49</v>
      </c>
      <c r="F75" s="59">
        <v>7700</v>
      </c>
      <c r="G75" s="60">
        <v>0.47</v>
      </c>
      <c r="H75" s="61">
        <f t="shared" si="2"/>
        <v>3619</v>
      </c>
      <c r="I75" s="60">
        <v>0.29</v>
      </c>
      <c r="J75" s="60"/>
      <c r="K75" s="63"/>
    </row>
    <row r="76" s="52" customFormat="1" spans="1:11">
      <c r="A76" s="24">
        <v>71</v>
      </c>
      <c r="B76" s="58" t="s">
        <v>198</v>
      </c>
      <c r="C76" s="58" t="s">
        <v>199</v>
      </c>
      <c r="D76" s="58" t="s">
        <v>200</v>
      </c>
      <c r="E76" s="24" t="s">
        <v>49</v>
      </c>
      <c r="F76" s="59">
        <v>7700</v>
      </c>
      <c r="G76" s="60">
        <v>0.92</v>
      </c>
      <c r="H76" s="61">
        <f t="shared" si="2"/>
        <v>7084</v>
      </c>
      <c r="I76" s="60">
        <v>0.58</v>
      </c>
      <c r="J76" s="60"/>
      <c r="K76" s="63"/>
    </row>
    <row r="77" s="52" customFormat="1" ht="21.6" spans="1:11">
      <c r="A77" s="24">
        <v>72</v>
      </c>
      <c r="B77" s="58" t="s">
        <v>201</v>
      </c>
      <c r="C77" s="58" t="s">
        <v>202</v>
      </c>
      <c r="D77" s="58" t="s">
        <v>203</v>
      </c>
      <c r="E77" s="24" t="s">
        <v>45</v>
      </c>
      <c r="F77" s="59">
        <v>30</v>
      </c>
      <c r="G77" s="60">
        <v>1572.87</v>
      </c>
      <c r="H77" s="61">
        <f t="shared" si="2"/>
        <v>47186.1</v>
      </c>
      <c r="I77" s="60">
        <v>362.08</v>
      </c>
      <c r="J77" s="60">
        <v>660.84</v>
      </c>
      <c r="K77" s="63"/>
    </row>
    <row r="78" s="52" customFormat="1" ht="21.6" spans="1:11">
      <c r="A78" s="24">
        <v>73</v>
      </c>
      <c r="B78" s="58" t="s">
        <v>204</v>
      </c>
      <c r="C78" s="58" t="s">
        <v>202</v>
      </c>
      <c r="D78" s="58" t="s">
        <v>205</v>
      </c>
      <c r="E78" s="24" t="s">
        <v>45</v>
      </c>
      <c r="F78" s="59">
        <v>20</v>
      </c>
      <c r="G78" s="60">
        <v>1364.37</v>
      </c>
      <c r="H78" s="61">
        <f t="shared" si="2"/>
        <v>27287.4</v>
      </c>
      <c r="I78" s="60">
        <v>312.15</v>
      </c>
      <c r="J78" s="60">
        <v>576.67</v>
      </c>
      <c r="K78" s="63"/>
    </row>
    <row r="79" s="52" customFormat="1" ht="21.6" spans="1:11">
      <c r="A79" s="24">
        <v>74</v>
      </c>
      <c r="B79" s="58" t="s">
        <v>206</v>
      </c>
      <c r="C79" s="58" t="s">
        <v>202</v>
      </c>
      <c r="D79" s="58" t="s">
        <v>207</v>
      </c>
      <c r="E79" s="24" t="s">
        <v>45</v>
      </c>
      <c r="F79" s="59">
        <v>25</v>
      </c>
      <c r="G79" s="60">
        <v>1227.65</v>
      </c>
      <c r="H79" s="61">
        <f t="shared" si="2"/>
        <v>30691.25</v>
      </c>
      <c r="I79" s="60">
        <v>289.96</v>
      </c>
      <c r="J79" s="60">
        <v>509.87</v>
      </c>
      <c r="K79" s="63"/>
    </row>
    <row r="80" s="52" customFormat="1" ht="21.6" spans="1:11">
      <c r="A80" s="24">
        <v>75</v>
      </c>
      <c r="B80" s="58" t="s">
        <v>208</v>
      </c>
      <c r="C80" s="58" t="s">
        <v>202</v>
      </c>
      <c r="D80" s="58" t="s">
        <v>209</v>
      </c>
      <c r="E80" s="24" t="s">
        <v>45</v>
      </c>
      <c r="F80" s="59">
        <v>25</v>
      </c>
      <c r="G80" s="60">
        <v>964.76</v>
      </c>
      <c r="H80" s="61">
        <f t="shared" si="2"/>
        <v>24119</v>
      </c>
      <c r="I80" s="60">
        <v>243.24</v>
      </c>
      <c r="J80" s="60">
        <v>385.11</v>
      </c>
      <c r="K80" s="63"/>
    </row>
    <row r="81" s="52" customFormat="1" ht="21.6" spans="1:11">
      <c r="A81" s="24">
        <v>76</v>
      </c>
      <c r="B81" s="58" t="s">
        <v>210</v>
      </c>
      <c r="C81" s="58" t="s">
        <v>202</v>
      </c>
      <c r="D81" s="58" t="s">
        <v>211</v>
      </c>
      <c r="E81" s="24" t="s">
        <v>45</v>
      </c>
      <c r="F81" s="59">
        <v>20</v>
      </c>
      <c r="G81" s="60">
        <v>723.31</v>
      </c>
      <c r="H81" s="61">
        <f t="shared" si="2"/>
        <v>14466.2</v>
      </c>
      <c r="I81" s="60">
        <v>164.54</v>
      </c>
      <c r="J81" s="60">
        <v>307.73</v>
      </c>
      <c r="K81" s="63"/>
    </row>
    <row r="82" s="52" customFormat="1" ht="21.6" spans="1:11">
      <c r="A82" s="24">
        <v>77</v>
      </c>
      <c r="B82" s="58" t="s">
        <v>212</v>
      </c>
      <c r="C82" s="58" t="s">
        <v>202</v>
      </c>
      <c r="D82" s="58" t="s">
        <v>213</v>
      </c>
      <c r="E82" s="24" t="s">
        <v>45</v>
      </c>
      <c r="F82" s="59">
        <v>10</v>
      </c>
      <c r="G82" s="60">
        <v>638.48</v>
      </c>
      <c r="H82" s="61">
        <f t="shared" si="2"/>
        <v>6384.8</v>
      </c>
      <c r="I82" s="60">
        <v>154.18</v>
      </c>
      <c r="J82" s="60">
        <v>262.22</v>
      </c>
      <c r="K82" s="63"/>
    </row>
    <row r="83" s="52" customFormat="1" ht="21.6" spans="1:11">
      <c r="A83" s="24">
        <v>78</v>
      </c>
      <c r="B83" s="58" t="s">
        <v>214</v>
      </c>
      <c r="C83" s="58" t="s">
        <v>202</v>
      </c>
      <c r="D83" s="58" t="s">
        <v>215</v>
      </c>
      <c r="E83" s="24" t="s">
        <v>45</v>
      </c>
      <c r="F83" s="59">
        <v>15</v>
      </c>
      <c r="G83" s="60">
        <v>510.77</v>
      </c>
      <c r="H83" s="61">
        <f t="shared" si="2"/>
        <v>7661.55</v>
      </c>
      <c r="I83" s="60">
        <v>123.34</v>
      </c>
      <c r="J83" s="60">
        <v>209.77</v>
      </c>
      <c r="K83" s="63"/>
    </row>
    <row r="84" s="52" customFormat="1" spans="1:11">
      <c r="A84" s="24">
        <v>79</v>
      </c>
      <c r="B84" s="58" t="s">
        <v>216</v>
      </c>
      <c r="C84" s="58" t="s">
        <v>217</v>
      </c>
      <c r="D84" s="58" t="s">
        <v>218</v>
      </c>
      <c r="E84" s="24" t="s">
        <v>219</v>
      </c>
      <c r="F84" s="59">
        <v>800</v>
      </c>
      <c r="G84" s="60">
        <v>54.4</v>
      </c>
      <c r="H84" s="61">
        <f t="shared" si="2"/>
        <v>43520</v>
      </c>
      <c r="I84" s="60">
        <v>5.94</v>
      </c>
      <c r="J84" s="60">
        <v>7.75</v>
      </c>
      <c r="K84" s="63"/>
    </row>
    <row r="85" s="52" customFormat="1" ht="21.6" spans="1:11">
      <c r="A85" s="24">
        <v>80</v>
      </c>
      <c r="B85" s="58" t="s">
        <v>220</v>
      </c>
      <c r="C85" s="58" t="s">
        <v>221</v>
      </c>
      <c r="D85" s="58" t="s">
        <v>222</v>
      </c>
      <c r="E85" s="24" t="s">
        <v>223</v>
      </c>
      <c r="F85" s="59">
        <v>1000</v>
      </c>
      <c r="G85" s="60">
        <v>41.42</v>
      </c>
      <c r="H85" s="61">
        <f t="shared" si="2"/>
        <v>41420</v>
      </c>
      <c r="I85" s="60">
        <v>27.48</v>
      </c>
      <c r="J85" s="60"/>
      <c r="K85" s="63"/>
    </row>
    <row r="86" s="52" customFormat="1" ht="21.6" spans="1:11">
      <c r="A86" s="24">
        <v>81</v>
      </c>
      <c r="B86" s="58" t="s">
        <v>224</v>
      </c>
      <c r="C86" s="58" t="s">
        <v>225</v>
      </c>
      <c r="D86" s="58" t="s">
        <v>226</v>
      </c>
      <c r="E86" s="24" t="s">
        <v>223</v>
      </c>
      <c r="F86" s="59">
        <v>2200</v>
      </c>
      <c r="G86" s="60">
        <v>6.3</v>
      </c>
      <c r="H86" s="61">
        <f t="shared" si="2"/>
        <v>13860</v>
      </c>
      <c r="I86" s="60">
        <v>0.39</v>
      </c>
      <c r="J86" s="60">
        <v>3.95</v>
      </c>
      <c r="K86" s="63"/>
    </row>
    <row r="87" s="52" customFormat="1" ht="21.6" spans="1:11">
      <c r="A87" s="24">
        <v>82</v>
      </c>
      <c r="B87" s="58" t="s">
        <v>227</v>
      </c>
      <c r="C87" s="58" t="s">
        <v>221</v>
      </c>
      <c r="D87" s="58" t="s">
        <v>228</v>
      </c>
      <c r="E87" s="24" t="s">
        <v>223</v>
      </c>
      <c r="F87" s="59">
        <v>1000</v>
      </c>
      <c r="G87" s="60">
        <v>60.8</v>
      </c>
      <c r="H87" s="61">
        <f t="shared" si="2"/>
        <v>60800</v>
      </c>
      <c r="I87" s="60">
        <v>40.34</v>
      </c>
      <c r="J87" s="60"/>
      <c r="K87" s="63"/>
    </row>
    <row r="88" s="52" customFormat="1" ht="21.6" spans="1:11">
      <c r="A88" s="24">
        <v>83</v>
      </c>
      <c r="B88" s="58" t="s">
        <v>229</v>
      </c>
      <c r="C88" s="58" t="s">
        <v>225</v>
      </c>
      <c r="D88" s="58" t="s">
        <v>230</v>
      </c>
      <c r="E88" s="24" t="s">
        <v>223</v>
      </c>
      <c r="F88" s="59">
        <v>2200</v>
      </c>
      <c r="G88" s="60">
        <v>7.2</v>
      </c>
      <c r="H88" s="61">
        <f t="shared" si="2"/>
        <v>15840</v>
      </c>
      <c r="I88" s="60">
        <v>0.39</v>
      </c>
      <c r="J88" s="60">
        <v>4.58</v>
      </c>
      <c r="K88" s="63"/>
    </row>
    <row r="89" s="52" customFormat="1" ht="21.6" spans="1:11">
      <c r="A89" s="24">
        <v>84</v>
      </c>
      <c r="B89" s="58" t="s">
        <v>231</v>
      </c>
      <c r="C89" s="58" t="s">
        <v>232</v>
      </c>
      <c r="D89" s="58" t="s">
        <v>233</v>
      </c>
      <c r="E89" s="24" t="s">
        <v>223</v>
      </c>
      <c r="F89" s="59">
        <v>50</v>
      </c>
      <c r="G89" s="60">
        <v>106.41</v>
      </c>
      <c r="H89" s="61">
        <f t="shared" si="2"/>
        <v>5320.5</v>
      </c>
      <c r="I89" s="60">
        <v>29.17</v>
      </c>
      <c r="J89" s="60">
        <v>43.02</v>
      </c>
      <c r="K89" s="63"/>
    </row>
    <row r="90" s="52" customFormat="1" ht="21.6" spans="1:11">
      <c r="A90" s="24">
        <v>85</v>
      </c>
      <c r="B90" s="58" t="s">
        <v>234</v>
      </c>
      <c r="C90" s="58" t="s">
        <v>235</v>
      </c>
      <c r="D90" s="58" t="s">
        <v>236</v>
      </c>
      <c r="E90" s="24" t="s">
        <v>223</v>
      </c>
      <c r="F90" s="59">
        <v>300</v>
      </c>
      <c r="G90" s="60">
        <v>25.85</v>
      </c>
      <c r="H90" s="61">
        <f t="shared" si="2"/>
        <v>7755</v>
      </c>
      <c r="I90" s="60">
        <v>0.26</v>
      </c>
      <c r="J90" s="60">
        <v>17.58</v>
      </c>
      <c r="K90" s="63"/>
    </row>
    <row r="91" s="52" customFormat="1" ht="21.6" spans="1:11">
      <c r="A91" s="24">
        <v>86</v>
      </c>
      <c r="B91" s="58" t="s">
        <v>237</v>
      </c>
      <c r="C91" s="58" t="s">
        <v>235</v>
      </c>
      <c r="D91" s="58" t="s">
        <v>238</v>
      </c>
      <c r="E91" s="24" t="s">
        <v>223</v>
      </c>
      <c r="F91" s="59">
        <v>300</v>
      </c>
      <c r="G91" s="60">
        <v>38.59</v>
      </c>
      <c r="H91" s="61">
        <f t="shared" si="2"/>
        <v>11577</v>
      </c>
      <c r="I91" s="60">
        <v>0.26</v>
      </c>
      <c r="J91" s="60">
        <v>26.39</v>
      </c>
      <c r="K91" s="63"/>
    </row>
    <row r="92" s="52" customFormat="1" ht="21.6" spans="1:11">
      <c r="A92" s="24">
        <v>87</v>
      </c>
      <c r="B92" s="58" t="s">
        <v>239</v>
      </c>
      <c r="C92" s="58" t="s">
        <v>235</v>
      </c>
      <c r="D92" s="58" t="s">
        <v>240</v>
      </c>
      <c r="E92" s="24" t="s">
        <v>223</v>
      </c>
      <c r="F92" s="59">
        <v>100</v>
      </c>
      <c r="G92" s="60">
        <v>64.06</v>
      </c>
      <c r="H92" s="61">
        <f t="shared" si="2"/>
        <v>6406</v>
      </c>
      <c r="I92" s="60">
        <v>0.26</v>
      </c>
      <c r="J92" s="60">
        <v>43.98</v>
      </c>
      <c r="K92" s="63"/>
    </row>
    <row r="93" s="52" customFormat="1" ht="21.6" spans="1:11">
      <c r="A93" s="24">
        <v>88</v>
      </c>
      <c r="B93" s="58" t="s">
        <v>241</v>
      </c>
      <c r="C93" s="58" t="s">
        <v>235</v>
      </c>
      <c r="D93" s="58" t="s">
        <v>242</v>
      </c>
      <c r="E93" s="24" t="s">
        <v>223</v>
      </c>
      <c r="F93" s="59">
        <v>100</v>
      </c>
      <c r="G93" s="60">
        <v>80.88</v>
      </c>
      <c r="H93" s="61">
        <f t="shared" si="2"/>
        <v>8088</v>
      </c>
      <c r="I93" s="60">
        <v>0.26</v>
      </c>
      <c r="J93" s="60">
        <v>55.59</v>
      </c>
      <c r="K93" s="63"/>
    </row>
    <row r="94" s="52" customFormat="1" spans="1:11">
      <c r="A94" s="24">
        <v>89</v>
      </c>
      <c r="B94" s="58" t="s">
        <v>243</v>
      </c>
      <c r="C94" s="58" t="s">
        <v>244</v>
      </c>
      <c r="D94" s="58" t="s">
        <v>245</v>
      </c>
      <c r="E94" s="24" t="s">
        <v>223</v>
      </c>
      <c r="F94" s="59">
        <v>1600</v>
      </c>
      <c r="G94" s="60">
        <v>283.6</v>
      </c>
      <c r="H94" s="61">
        <f t="shared" si="2"/>
        <v>453760</v>
      </c>
      <c r="I94" s="60">
        <v>27.16</v>
      </c>
      <c r="J94" s="60">
        <v>0.86</v>
      </c>
      <c r="K94" s="63"/>
    </row>
    <row r="95" s="52" customFormat="1" spans="1:11">
      <c r="A95" s="24">
        <v>90</v>
      </c>
      <c r="B95" s="58" t="s">
        <v>246</v>
      </c>
      <c r="C95" s="58" t="s">
        <v>247</v>
      </c>
      <c r="D95" s="58" t="s">
        <v>247</v>
      </c>
      <c r="E95" s="24" t="s">
        <v>223</v>
      </c>
      <c r="F95" s="59">
        <v>500</v>
      </c>
      <c r="G95" s="60">
        <v>117.56</v>
      </c>
      <c r="H95" s="61">
        <f t="shared" si="2"/>
        <v>58780</v>
      </c>
      <c r="I95" s="60">
        <v>30.4</v>
      </c>
      <c r="J95" s="60">
        <v>0.44</v>
      </c>
      <c r="K95" s="63"/>
    </row>
    <row r="96" s="52" customFormat="1" spans="1:11">
      <c r="A96" s="24">
        <v>91</v>
      </c>
      <c r="B96" s="58" t="s">
        <v>248</v>
      </c>
      <c r="C96" s="58" t="s">
        <v>249</v>
      </c>
      <c r="D96" s="58" t="s">
        <v>250</v>
      </c>
      <c r="E96" s="24" t="s">
        <v>223</v>
      </c>
      <c r="F96" s="59">
        <v>5150</v>
      </c>
      <c r="G96" s="60">
        <v>16.71</v>
      </c>
      <c r="H96" s="61">
        <f t="shared" si="2"/>
        <v>86056.5</v>
      </c>
      <c r="I96" s="60">
        <v>8.94</v>
      </c>
      <c r="J96" s="60">
        <v>2.01</v>
      </c>
      <c r="K96" s="63"/>
    </row>
    <row r="97" s="52" customFormat="1" spans="1:11">
      <c r="A97" s="24">
        <v>92</v>
      </c>
      <c r="B97" s="58" t="s">
        <v>251</v>
      </c>
      <c r="C97" s="58" t="s">
        <v>252</v>
      </c>
      <c r="D97" s="58" t="s">
        <v>253</v>
      </c>
      <c r="E97" s="24" t="s">
        <v>223</v>
      </c>
      <c r="F97" s="59">
        <v>2100</v>
      </c>
      <c r="G97" s="60">
        <v>55.07</v>
      </c>
      <c r="H97" s="61">
        <f t="shared" si="2"/>
        <v>115647</v>
      </c>
      <c r="I97" s="60"/>
      <c r="J97" s="60">
        <v>10.69</v>
      </c>
      <c r="K97" s="63"/>
    </row>
    <row r="98" s="52" customFormat="1" ht="21.6" spans="1:11">
      <c r="A98" s="24">
        <v>93</v>
      </c>
      <c r="B98" s="58" t="s">
        <v>254</v>
      </c>
      <c r="C98" s="58" t="s">
        <v>255</v>
      </c>
      <c r="D98" s="58" t="s">
        <v>256</v>
      </c>
      <c r="E98" s="24" t="s">
        <v>257</v>
      </c>
      <c r="F98" s="59">
        <v>120</v>
      </c>
      <c r="G98" s="60">
        <v>563.37</v>
      </c>
      <c r="H98" s="61">
        <f t="shared" si="2"/>
        <v>67604.4</v>
      </c>
      <c r="I98" s="60">
        <v>202.24</v>
      </c>
      <c r="J98" s="60">
        <v>11.21</v>
      </c>
      <c r="K98" s="63"/>
    </row>
    <row r="99" s="52" customFormat="1" ht="21.6" spans="1:11">
      <c r="A99" s="24">
        <v>94</v>
      </c>
      <c r="B99" s="58" t="s">
        <v>258</v>
      </c>
      <c r="C99" s="58" t="s">
        <v>259</v>
      </c>
      <c r="D99" s="58" t="s">
        <v>260</v>
      </c>
      <c r="E99" s="24" t="s">
        <v>257</v>
      </c>
      <c r="F99" s="59">
        <v>40</v>
      </c>
      <c r="G99" s="60">
        <v>1442.59</v>
      </c>
      <c r="H99" s="61">
        <f t="shared" si="2"/>
        <v>57703.6</v>
      </c>
      <c r="I99" s="60">
        <v>379.1</v>
      </c>
      <c r="J99" s="60">
        <v>18.18</v>
      </c>
      <c r="K99" s="63"/>
    </row>
    <row r="100" s="52" customFormat="1" ht="21.6" spans="1:11">
      <c r="A100" s="24">
        <v>95</v>
      </c>
      <c r="B100" s="58" t="s">
        <v>261</v>
      </c>
      <c r="C100" s="58" t="s">
        <v>262</v>
      </c>
      <c r="D100" s="58" t="s">
        <v>263</v>
      </c>
      <c r="E100" s="24" t="s">
        <v>264</v>
      </c>
      <c r="F100" s="59">
        <v>30</v>
      </c>
      <c r="G100" s="60">
        <v>22.45</v>
      </c>
      <c r="H100" s="61">
        <f t="shared" si="2"/>
        <v>673.5</v>
      </c>
      <c r="I100" s="60">
        <v>4.64</v>
      </c>
      <c r="J100" s="60">
        <v>0.03</v>
      </c>
      <c r="K100" s="63"/>
    </row>
    <row r="101" s="52" customFormat="1" ht="21.6" spans="1:11">
      <c r="A101" s="24">
        <v>96</v>
      </c>
      <c r="B101" s="58" t="s">
        <v>265</v>
      </c>
      <c r="C101" s="58" t="s">
        <v>262</v>
      </c>
      <c r="D101" s="58" t="s">
        <v>266</v>
      </c>
      <c r="E101" s="24" t="s">
        <v>264</v>
      </c>
      <c r="F101" s="59">
        <v>100</v>
      </c>
      <c r="G101" s="60">
        <v>20.1</v>
      </c>
      <c r="H101" s="61">
        <f t="shared" si="2"/>
        <v>2010</v>
      </c>
      <c r="I101" s="60">
        <v>4.11</v>
      </c>
      <c r="J101" s="60">
        <v>0.02</v>
      </c>
      <c r="K101" s="63"/>
    </row>
    <row r="102" s="52" customFormat="1" ht="21.6" spans="1:11">
      <c r="A102" s="24">
        <v>97</v>
      </c>
      <c r="B102" s="58" t="s">
        <v>267</v>
      </c>
      <c r="C102" s="58" t="s">
        <v>262</v>
      </c>
      <c r="D102" s="58" t="s">
        <v>268</v>
      </c>
      <c r="E102" s="24" t="s">
        <v>264</v>
      </c>
      <c r="F102" s="59">
        <v>50</v>
      </c>
      <c r="G102" s="60">
        <v>22.03</v>
      </c>
      <c r="H102" s="61">
        <f t="shared" si="2"/>
        <v>1101.5</v>
      </c>
      <c r="I102" s="60">
        <v>4.46</v>
      </c>
      <c r="J102" s="60">
        <v>0.03</v>
      </c>
      <c r="K102" s="63"/>
    </row>
    <row r="103" s="52" customFormat="1" ht="21.6" spans="1:11">
      <c r="A103" s="24">
        <v>98</v>
      </c>
      <c r="B103" s="58" t="s">
        <v>269</v>
      </c>
      <c r="C103" s="58" t="s">
        <v>262</v>
      </c>
      <c r="D103" s="58" t="s">
        <v>270</v>
      </c>
      <c r="E103" s="24" t="s">
        <v>264</v>
      </c>
      <c r="F103" s="59">
        <v>20</v>
      </c>
      <c r="G103" s="60">
        <v>14.78</v>
      </c>
      <c r="H103" s="61">
        <f t="shared" si="2"/>
        <v>295.6</v>
      </c>
      <c r="I103" s="60">
        <v>2.98</v>
      </c>
      <c r="J103" s="60">
        <v>0.02</v>
      </c>
      <c r="K103" s="63"/>
    </row>
    <row r="104" s="52" customFormat="1" ht="32.4" spans="1:11">
      <c r="A104" s="24">
        <v>99</v>
      </c>
      <c r="B104" s="58" t="s">
        <v>271</v>
      </c>
      <c r="C104" s="58" t="s">
        <v>272</v>
      </c>
      <c r="D104" s="58" t="s">
        <v>273</v>
      </c>
      <c r="E104" s="24" t="s">
        <v>264</v>
      </c>
      <c r="F104" s="59">
        <v>300</v>
      </c>
      <c r="G104" s="60">
        <v>18.74</v>
      </c>
      <c r="H104" s="61">
        <f t="shared" si="2"/>
        <v>5622</v>
      </c>
      <c r="I104" s="60">
        <v>5.11</v>
      </c>
      <c r="J104" s="60">
        <v>3.76</v>
      </c>
      <c r="K104" s="63"/>
    </row>
    <row r="105" s="52" customFormat="1" ht="32.4" spans="1:11">
      <c r="A105" s="24">
        <v>100</v>
      </c>
      <c r="B105" s="58" t="s">
        <v>274</v>
      </c>
      <c r="C105" s="58" t="s">
        <v>275</v>
      </c>
      <c r="D105" s="58" t="s">
        <v>276</v>
      </c>
      <c r="E105" s="24" t="s">
        <v>264</v>
      </c>
      <c r="F105" s="59">
        <v>50</v>
      </c>
      <c r="G105" s="60">
        <v>201.93</v>
      </c>
      <c r="H105" s="61">
        <f t="shared" si="2"/>
        <v>10096.5</v>
      </c>
      <c r="I105" s="60">
        <v>59.54</v>
      </c>
      <c r="J105" s="60">
        <v>29.79</v>
      </c>
      <c r="K105" s="63"/>
    </row>
    <row r="106" s="52" customFormat="1" ht="21.6" spans="1:11">
      <c r="A106" s="24">
        <v>101</v>
      </c>
      <c r="B106" s="58" t="s">
        <v>277</v>
      </c>
      <c r="C106" s="58" t="s">
        <v>278</v>
      </c>
      <c r="D106" s="58" t="s">
        <v>279</v>
      </c>
      <c r="E106" s="24" t="s">
        <v>219</v>
      </c>
      <c r="F106" s="59">
        <v>300</v>
      </c>
      <c r="G106" s="60">
        <v>41.29</v>
      </c>
      <c r="H106" s="61">
        <f t="shared" si="2"/>
        <v>12387</v>
      </c>
      <c r="I106" s="60">
        <v>19.96</v>
      </c>
      <c r="J106" s="60">
        <v>7.2</v>
      </c>
      <c r="K106" s="63"/>
    </row>
    <row r="107" s="52" customFormat="1" ht="64.8" spans="1:11">
      <c r="A107" s="24">
        <v>102</v>
      </c>
      <c r="B107" s="58" t="s">
        <v>280</v>
      </c>
      <c r="C107" s="58" t="s">
        <v>281</v>
      </c>
      <c r="D107" s="58" t="s">
        <v>282</v>
      </c>
      <c r="E107" s="24" t="s">
        <v>219</v>
      </c>
      <c r="F107" s="59">
        <v>100</v>
      </c>
      <c r="G107" s="60">
        <v>337.72</v>
      </c>
      <c r="H107" s="61">
        <f t="shared" si="2"/>
        <v>33772</v>
      </c>
      <c r="I107" s="60">
        <v>38.77</v>
      </c>
      <c r="J107" s="60">
        <v>7.16</v>
      </c>
      <c r="K107" s="63"/>
    </row>
    <row r="108" s="52" customFormat="1" ht="54" spans="1:11">
      <c r="A108" s="24">
        <v>103</v>
      </c>
      <c r="B108" s="58" t="s">
        <v>283</v>
      </c>
      <c r="C108" s="58" t="s">
        <v>284</v>
      </c>
      <c r="D108" s="58" t="s">
        <v>285</v>
      </c>
      <c r="E108" s="24" t="s">
        <v>219</v>
      </c>
      <c r="F108" s="59">
        <v>100</v>
      </c>
      <c r="G108" s="60">
        <v>287.62</v>
      </c>
      <c r="H108" s="61">
        <f t="shared" si="2"/>
        <v>28762</v>
      </c>
      <c r="I108" s="60">
        <v>31.01</v>
      </c>
      <c r="J108" s="60">
        <v>6.94</v>
      </c>
      <c r="K108" s="63"/>
    </row>
    <row r="109" s="52" customFormat="1" ht="54" spans="1:11">
      <c r="A109" s="24">
        <v>104</v>
      </c>
      <c r="B109" s="58" t="s">
        <v>286</v>
      </c>
      <c r="C109" s="58" t="s">
        <v>287</v>
      </c>
      <c r="D109" s="58" t="s">
        <v>288</v>
      </c>
      <c r="E109" s="24" t="s">
        <v>219</v>
      </c>
      <c r="F109" s="59">
        <v>100</v>
      </c>
      <c r="G109" s="60">
        <v>248.51</v>
      </c>
      <c r="H109" s="61">
        <f t="shared" si="2"/>
        <v>24851</v>
      </c>
      <c r="I109" s="60">
        <v>26.55</v>
      </c>
      <c r="J109" s="60">
        <v>6.59</v>
      </c>
      <c r="K109" s="63"/>
    </row>
    <row r="110" s="52" customFormat="1" ht="30" customHeight="1" spans="1:11">
      <c r="A110" s="24">
        <v>105</v>
      </c>
      <c r="B110" s="58" t="s">
        <v>289</v>
      </c>
      <c r="C110" s="58" t="s">
        <v>290</v>
      </c>
      <c r="D110" s="58" t="s">
        <v>291</v>
      </c>
      <c r="E110" s="24" t="s">
        <v>219</v>
      </c>
      <c r="F110" s="59">
        <v>200</v>
      </c>
      <c r="G110" s="60">
        <v>67.61</v>
      </c>
      <c r="H110" s="61">
        <f t="shared" si="2"/>
        <v>13522</v>
      </c>
      <c r="I110" s="60">
        <v>28.95</v>
      </c>
      <c r="J110" s="60">
        <v>16.6</v>
      </c>
      <c r="K110" s="63"/>
    </row>
    <row r="111" s="52" customFormat="1" ht="66" customHeight="1" spans="1:11">
      <c r="A111" s="24">
        <v>106</v>
      </c>
      <c r="B111" s="58" t="s">
        <v>292</v>
      </c>
      <c r="C111" s="58" t="s">
        <v>293</v>
      </c>
      <c r="D111" s="58" t="s">
        <v>294</v>
      </c>
      <c r="E111" s="24" t="s">
        <v>219</v>
      </c>
      <c r="F111" s="59">
        <v>100</v>
      </c>
      <c r="G111" s="60">
        <v>435.94</v>
      </c>
      <c r="H111" s="61">
        <f t="shared" si="2"/>
        <v>43594</v>
      </c>
      <c r="I111" s="60">
        <v>9.06</v>
      </c>
      <c r="J111" s="60">
        <v>10.75</v>
      </c>
      <c r="K111" s="63"/>
    </row>
    <row r="112" s="52" customFormat="1" ht="66" customHeight="1" spans="1:11">
      <c r="A112" s="24">
        <v>107</v>
      </c>
      <c r="B112" s="58" t="s">
        <v>295</v>
      </c>
      <c r="C112" s="58" t="s">
        <v>296</v>
      </c>
      <c r="D112" s="58" t="s">
        <v>297</v>
      </c>
      <c r="E112" s="24" t="s">
        <v>219</v>
      </c>
      <c r="F112" s="59">
        <v>100</v>
      </c>
      <c r="G112" s="60">
        <v>292.54</v>
      </c>
      <c r="H112" s="61">
        <f t="shared" si="2"/>
        <v>29254</v>
      </c>
      <c r="I112" s="60">
        <v>6.63</v>
      </c>
      <c r="J112" s="60">
        <v>7.46</v>
      </c>
      <c r="K112" s="63"/>
    </row>
    <row r="113" s="4" customFormat="1" spans="1:10">
      <c r="A113" s="41" t="s">
        <v>298</v>
      </c>
      <c r="B113" s="41"/>
      <c r="C113" s="41"/>
      <c r="D113" s="41"/>
      <c r="E113" s="42" t="s">
        <v>299</v>
      </c>
      <c r="F113" s="43" t="s">
        <v>300</v>
      </c>
      <c r="G113" s="44" t="s">
        <v>301</v>
      </c>
      <c r="H113" s="45">
        <f>SUM(H6:H112)</f>
        <v>2472010.1</v>
      </c>
      <c r="I113" s="64" t="e">
        <f>SUM(#REF!)</f>
        <v>#REF!</v>
      </c>
      <c r="J113" s="34"/>
    </row>
    <row r="114" s="4" customFormat="1" ht="12" spans="1:10">
      <c r="A114" s="41"/>
      <c r="B114" s="41"/>
      <c r="C114" s="41"/>
      <c r="D114" s="41"/>
      <c r="E114" s="42"/>
      <c r="F114" s="43"/>
      <c r="G114" s="44" t="s">
        <v>302</v>
      </c>
      <c r="H114" s="64">
        <f>H113*1.09</f>
        <v>2694491.009</v>
      </c>
      <c r="I114" s="64" t="e">
        <f>I113*1.09</f>
        <v>#REF!</v>
      </c>
      <c r="J114" s="34"/>
    </row>
  </sheetData>
  <mergeCells count="18">
    <mergeCell ref="A1:K1"/>
    <mergeCell ref="A2:F2"/>
    <mergeCell ref="G2:I2"/>
    <mergeCell ref="J2:K2"/>
    <mergeCell ref="G3:J3"/>
    <mergeCell ref="I4:J4"/>
    <mergeCell ref="A3:A5"/>
    <mergeCell ref="B3:B5"/>
    <mergeCell ref="C3:C5"/>
    <mergeCell ref="D3:D5"/>
    <mergeCell ref="E3:E5"/>
    <mergeCell ref="E113:E114"/>
    <mergeCell ref="F3:F5"/>
    <mergeCell ref="F113:F114"/>
    <mergeCell ref="G4:G5"/>
    <mergeCell ref="H4:H5"/>
    <mergeCell ref="K3:K5"/>
    <mergeCell ref="A113:D114"/>
  </mergeCells>
  <printOptions horizontalCentered="1"/>
  <pageMargins left="0.156944444444444" right="0.393055555555556" top="0.393055555555556" bottom="0.354166666666667" header="0" footer="0"/>
  <pageSetup paperSize="9" scale="75" fitToHeight="0" orientation="portrait"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243"/>
  <sheetViews>
    <sheetView tabSelected="1" view="pageBreakPreview" zoomScaleNormal="100" workbookViewId="0">
      <pane xSplit="4" ySplit="5" topLeftCell="E225" activePane="bottomRight" state="frozen"/>
      <selection/>
      <selection pane="topRight"/>
      <selection pane="bottomLeft"/>
      <selection pane="bottomRight" activeCell="D79" sqref="D79"/>
    </sheetView>
  </sheetViews>
  <sheetFormatPr defaultColWidth="9.13888888888889" defaultRowHeight="13.2"/>
  <cols>
    <col min="1" max="1" width="5.71296296296296" style="1" customWidth="1"/>
    <col min="2" max="2" width="14.1388888888889" style="1" customWidth="1"/>
    <col min="3" max="3" width="21" style="1" customWidth="1"/>
    <col min="4" max="4" width="36" style="1" customWidth="1"/>
    <col min="5" max="5" width="6.42592592592593" style="1" customWidth="1"/>
    <col min="6" max="6" width="10.1388888888889" style="1" customWidth="1"/>
    <col min="7" max="7" width="10.287037037037" style="1" customWidth="1"/>
    <col min="8" max="8" width="15.8611111111111" style="1" customWidth="1"/>
    <col min="9" max="9" width="9.57407407407407" style="1" hidden="1" customWidth="1"/>
    <col min="10" max="11" width="10.4259259259259" style="1" hidden="1" customWidth="1"/>
    <col min="12" max="12" width="91" style="5" hidden="1" customWidth="1"/>
    <col min="13" max="13" width="33.1388888888889" style="6" customWidth="1"/>
    <col min="14" max="16384" width="9.13888888888889" style="1"/>
  </cols>
  <sheetData>
    <row r="1" ht="25.8" spans="1:1">
      <c r="A1" s="7" t="s">
        <v>28</v>
      </c>
    </row>
    <row r="2" spans="1:12">
      <c r="A2" s="8" t="s">
        <v>303</v>
      </c>
      <c r="B2" s="9"/>
      <c r="C2" s="9"/>
      <c r="D2" s="9"/>
      <c r="E2" s="9"/>
      <c r="F2" s="9"/>
      <c r="G2" s="8"/>
      <c r="H2" s="9"/>
      <c r="I2" s="9"/>
      <c r="J2" s="20"/>
      <c r="K2" s="20"/>
      <c r="L2" s="21"/>
    </row>
    <row r="3" spans="1:14">
      <c r="A3" s="10" t="s">
        <v>20</v>
      </c>
      <c r="B3" s="10" t="s">
        <v>30</v>
      </c>
      <c r="C3" s="10" t="s">
        <v>31</v>
      </c>
      <c r="D3" s="10" t="s">
        <v>32</v>
      </c>
      <c r="E3" s="10" t="s">
        <v>33</v>
      </c>
      <c r="F3" s="10" t="s">
        <v>34</v>
      </c>
      <c r="G3" s="11" t="s">
        <v>35</v>
      </c>
      <c r="H3" s="12"/>
      <c r="I3" s="22"/>
      <c r="J3" s="22"/>
      <c r="K3" s="23"/>
      <c r="L3" s="24" t="s">
        <v>36</v>
      </c>
      <c r="M3" s="25"/>
      <c r="N3" s="23"/>
    </row>
    <row r="4" spans="1:14">
      <c r="A4" s="13"/>
      <c r="B4" s="13"/>
      <c r="C4" s="13"/>
      <c r="D4" s="13"/>
      <c r="E4" s="13"/>
      <c r="F4" s="13"/>
      <c r="G4" s="10" t="s">
        <v>37</v>
      </c>
      <c r="H4" s="10" t="s">
        <v>38</v>
      </c>
      <c r="I4" s="10" t="s">
        <v>39</v>
      </c>
      <c r="J4" s="13"/>
      <c r="K4" s="23"/>
      <c r="L4" s="26"/>
      <c r="M4" s="25"/>
      <c r="N4" s="23"/>
    </row>
    <row r="5" spans="1:14">
      <c r="A5" s="13"/>
      <c r="B5" s="13"/>
      <c r="C5" s="13"/>
      <c r="D5" s="13"/>
      <c r="E5" s="13"/>
      <c r="F5" s="13"/>
      <c r="G5" s="13"/>
      <c r="H5" s="13"/>
      <c r="I5" s="10" t="s">
        <v>40</v>
      </c>
      <c r="J5" s="10" t="s">
        <v>41</v>
      </c>
      <c r="K5" s="24"/>
      <c r="L5" s="26"/>
      <c r="M5" s="25"/>
      <c r="N5" s="23"/>
    </row>
    <row r="6" ht="32.4" spans="1:12">
      <c r="A6" s="10" t="s">
        <v>304</v>
      </c>
      <c r="B6" s="14" t="s">
        <v>305</v>
      </c>
      <c r="C6" s="14" t="s">
        <v>306</v>
      </c>
      <c r="D6" s="14" t="s">
        <v>307</v>
      </c>
      <c r="E6" s="10" t="s">
        <v>308</v>
      </c>
      <c r="F6" s="15">
        <v>2000</v>
      </c>
      <c r="G6" s="16">
        <v>88.88</v>
      </c>
      <c r="H6" s="17">
        <f>F6*G6</f>
        <v>177760</v>
      </c>
      <c r="I6" s="17" t="s">
        <v>309</v>
      </c>
      <c r="J6" s="17"/>
      <c r="K6" s="27">
        <f>F6*G6</f>
        <v>177760</v>
      </c>
      <c r="L6" s="28" t="s">
        <v>310</v>
      </c>
    </row>
    <row r="7" ht="21.6" spans="1:12">
      <c r="A7" s="10" t="s">
        <v>311</v>
      </c>
      <c r="B7" s="14" t="s">
        <v>312</v>
      </c>
      <c r="C7" s="14" t="s">
        <v>313</v>
      </c>
      <c r="D7" s="14" t="s">
        <v>314</v>
      </c>
      <c r="E7" s="10" t="s">
        <v>308</v>
      </c>
      <c r="F7" s="15">
        <v>2500</v>
      </c>
      <c r="G7" s="18">
        <v>16.15</v>
      </c>
      <c r="H7" s="19">
        <f t="shared" ref="H7:H70" si="0">F7*G7</f>
        <v>40375</v>
      </c>
      <c r="I7" s="19" t="s">
        <v>315</v>
      </c>
      <c r="J7" s="19" t="s">
        <v>316</v>
      </c>
      <c r="K7" s="29">
        <f t="shared" ref="K7:K38" si="1">F7*G7</f>
        <v>40375</v>
      </c>
      <c r="L7" s="24" t="s">
        <v>317</v>
      </c>
    </row>
    <row r="8" ht="21.6" spans="1:12">
      <c r="A8" s="10" t="s">
        <v>318</v>
      </c>
      <c r="B8" s="14" t="s">
        <v>319</v>
      </c>
      <c r="C8" s="14" t="s">
        <v>313</v>
      </c>
      <c r="D8" s="14" t="s">
        <v>320</v>
      </c>
      <c r="E8" s="10" t="s">
        <v>49</v>
      </c>
      <c r="F8" s="15">
        <v>100</v>
      </c>
      <c r="G8" s="18">
        <v>10.78</v>
      </c>
      <c r="H8" s="19">
        <f t="shared" si="0"/>
        <v>1078</v>
      </c>
      <c r="I8" s="19" t="s">
        <v>321</v>
      </c>
      <c r="J8" s="19" t="s">
        <v>322</v>
      </c>
      <c r="K8" s="29">
        <f t="shared" si="1"/>
        <v>1078</v>
      </c>
      <c r="L8" s="30"/>
    </row>
    <row r="9" ht="32.4" spans="1:12">
      <c r="A9" s="10" t="s">
        <v>323</v>
      </c>
      <c r="B9" s="14" t="s">
        <v>324</v>
      </c>
      <c r="C9" s="14" t="s">
        <v>325</v>
      </c>
      <c r="D9" s="14" t="s">
        <v>326</v>
      </c>
      <c r="E9" s="10" t="s">
        <v>308</v>
      </c>
      <c r="F9" s="15">
        <v>2000</v>
      </c>
      <c r="G9" s="18">
        <v>18.74</v>
      </c>
      <c r="H9" s="19">
        <f t="shared" si="0"/>
        <v>37480</v>
      </c>
      <c r="I9" s="19" t="s">
        <v>327</v>
      </c>
      <c r="J9" s="19" t="s">
        <v>328</v>
      </c>
      <c r="K9" s="29">
        <f t="shared" si="1"/>
        <v>37480</v>
      </c>
      <c r="L9" s="30" t="s">
        <v>310</v>
      </c>
    </row>
    <row r="10" ht="32.4" spans="1:12">
      <c r="A10" s="10" t="s">
        <v>329</v>
      </c>
      <c r="B10" s="14" t="s">
        <v>330</v>
      </c>
      <c r="C10" s="14" t="s">
        <v>325</v>
      </c>
      <c r="D10" s="14" t="s">
        <v>331</v>
      </c>
      <c r="E10" s="10" t="s">
        <v>49</v>
      </c>
      <c r="F10" s="15">
        <v>4000</v>
      </c>
      <c r="G10" s="18">
        <v>13.48</v>
      </c>
      <c r="H10" s="19">
        <f t="shared" si="0"/>
        <v>53920</v>
      </c>
      <c r="I10" s="19" t="s">
        <v>332</v>
      </c>
      <c r="J10" s="19" t="s">
        <v>333</v>
      </c>
      <c r="K10" s="29">
        <f t="shared" si="1"/>
        <v>53920</v>
      </c>
      <c r="L10" s="30" t="s">
        <v>310</v>
      </c>
    </row>
    <row r="11" ht="32.4" spans="1:12">
      <c r="A11" s="10" t="s">
        <v>334</v>
      </c>
      <c r="B11" s="14" t="s">
        <v>335</v>
      </c>
      <c r="C11" s="14" t="s">
        <v>325</v>
      </c>
      <c r="D11" s="14" t="s">
        <v>336</v>
      </c>
      <c r="E11" s="10" t="s">
        <v>308</v>
      </c>
      <c r="F11" s="15">
        <v>4000</v>
      </c>
      <c r="G11" s="18">
        <v>21.74</v>
      </c>
      <c r="H11" s="19">
        <f t="shared" si="0"/>
        <v>86960</v>
      </c>
      <c r="I11" s="19" t="s">
        <v>327</v>
      </c>
      <c r="J11" s="19" t="s">
        <v>328</v>
      </c>
      <c r="K11" s="29">
        <f t="shared" si="1"/>
        <v>86960</v>
      </c>
      <c r="L11" s="31" t="s">
        <v>337</v>
      </c>
    </row>
    <row r="12" ht="32.4" spans="1:12">
      <c r="A12" s="10" t="s">
        <v>338</v>
      </c>
      <c r="B12" s="14" t="s">
        <v>339</v>
      </c>
      <c r="C12" s="14" t="s">
        <v>325</v>
      </c>
      <c r="D12" s="14" t="s">
        <v>340</v>
      </c>
      <c r="E12" s="10" t="s">
        <v>49</v>
      </c>
      <c r="F12" s="15">
        <v>10000</v>
      </c>
      <c r="G12" s="18">
        <v>14.48</v>
      </c>
      <c r="H12" s="19">
        <f t="shared" si="0"/>
        <v>144800</v>
      </c>
      <c r="I12" s="19" t="s">
        <v>332</v>
      </c>
      <c r="J12" s="19" t="s">
        <v>333</v>
      </c>
      <c r="K12" s="29">
        <f t="shared" si="1"/>
        <v>144800</v>
      </c>
      <c r="L12" s="30" t="s">
        <v>341</v>
      </c>
    </row>
    <row r="13" ht="21.6" spans="1:12">
      <c r="A13" s="10" t="s">
        <v>342</v>
      </c>
      <c r="B13" s="14" t="s">
        <v>343</v>
      </c>
      <c r="C13" s="14" t="s">
        <v>344</v>
      </c>
      <c r="D13" s="14" t="s">
        <v>345</v>
      </c>
      <c r="E13" s="10" t="s">
        <v>308</v>
      </c>
      <c r="F13" s="15">
        <v>600</v>
      </c>
      <c r="G13" s="18">
        <v>16.56</v>
      </c>
      <c r="H13" s="19">
        <f t="shared" si="0"/>
        <v>9936</v>
      </c>
      <c r="I13" s="19" t="s">
        <v>346</v>
      </c>
      <c r="J13" s="19" t="s">
        <v>347</v>
      </c>
      <c r="K13" s="29">
        <f t="shared" si="1"/>
        <v>9936</v>
      </c>
      <c r="L13" s="30" t="s">
        <v>310</v>
      </c>
    </row>
    <row r="14" ht="21.6" spans="1:12">
      <c r="A14" s="10" t="s">
        <v>348</v>
      </c>
      <c r="B14" s="14" t="s">
        <v>349</v>
      </c>
      <c r="C14" s="14" t="s">
        <v>344</v>
      </c>
      <c r="D14" s="14" t="s">
        <v>350</v>
      </c>
      <c r="E14" s="10" t="s">
        <v>49</v>
      </c>
      <c r="F14" s="15">
        <v>10000</v>
      </c>
      <c r="G14" s="18">
        <v>11.94</v>
      </c>
      <c r="H14" s="19">
        <f t="shared" si="0"/>
        <v>119400</v>
      </c>
      <c r="I14" s="19" t="s">
        <v>351</v>
      </c>
      <c r="J14" s="19" t="s">
        <v>352</v>
      </c>
      <c r="K14" s="29">
        <f t="shared" si="1"/>
        <v>119400</v>
      </c>
      <c r="L14" s="30" t="s">
        <v>337</v>
      </c>
    </row>
    <row r="15" s="1" customFormat="1" ht="32.4" spans="1:13">
      <c r="A15" s="10" t="s">
        <v>353</v>
      </c>
      <c r="B15" s="14" t="s">
        <v>354</v>
      </c>
      <c r="C15" s="14" t="s">
        <v>355</v>
      </c>
      <c r="D15" s="14" t="s">
        <v>356</v>
      </c>
      <c r="E15" s="10" t="s">
        <v>308</v>
      </c>
      <c r="F15" s="15">
        <f>1000+200</f>
        <v>1200</v>
      </c>
      <c r="G15" s="18">
        <v>19.2</v>
      </c>
      <c r="H15" s="19">
        <f t="shared" si="0"/>
        <v>23040</v>
      </c>
      <c r="I15" s="19" t="s">
        <v>357</v>
      </c>
      <c r="J15" s="19" t="s">
        <v>358</v>
      </c>
      <c r="K15" s="29">
        <f t="shared" si="1"/>
        <v>23040</v>
      </c>
      <c r="L15" s="30" t="s">
        <v>359</v>
      </c>
      <c r="M15" s="32"/>
    </row>
    <row r="16" s="1" customFormat="1" ht="32.4" spans="1:13">
      <c r="A16" s="10" t="s">
        <v>360</v>
      </c>
      <c r="B16" s="14" t="s">
        <v>361</v>
      </c>
      <c r="C16" s="14" t="s">
        <v>355</v>
      </c>
      <c r="D16" s="14" t="s">
        <v>362</v>
      </c>
      <c r="E16" s="10" t="s">
        <v>49</v>
      </c>
      <c r="F16" s="15">
        <f>1000+360</f>
        <v>1360</v>
      </c>
      <c r="G16" s="18">
        <v>12.8</v>
      </c>
      <c r="H16" s="19">
        <f t="shared" si="0"/>
        <v>17408</v>
      </c>
      <c r="I16" s="19" t="s">
        <v>363</v>
      </c>
      <c r="J16" s="19" t="s">
        <v>364</v>
      </c>
      <c r="K16" s="29">
        <f t="shared" si="1"/>
        <v>17408</v>
      </c>
      <c r="L16" s="30" t="s">
        <v>359</v>
      </c>
      <c r="M16" s="32"/>
    </row>
    <row r="17" ht="21.6" spans="1:12">
      <c r="A17" s="10" t="s">
        <v>365</v>
      </c>
      <c r="B17" s="124" t="s">
        <v>366</v>
      </c>
      <c r="C17" s="14" t="s">
        <v>355</v>
      </c>
      <c r="D17" s="14" t="s">
        <v>367</v>
      </c>
      <c r="E17" s="10" t="s">
        <v>308</v>
      </c>
      <c r="F17" s="15">
        <v>500</v>
      </c>
      <c r="G17" s="18">
        <v>22.2</v>
      </c>
      <c r="H17" s="19">
        <f t="shared" si="0"/>
        <v>11100</v>
      </c>
      <c r="I17" s="19" t="s">
        <v>357</v>
      </c>
      <c r="J17" s="19" t="s">
        <v>358</v>
      </c>
      <c r="K17" s="29">
        <f t="shared" si="1"/>
        <v>11100</v>
      </c>
      <c r="L17" s="30" t="s">
        <v>310</v>
      </c>
    </row>
    <row r="18" ht="32.4" spans="1:12">
      <c r="A18" s="10" t="s">
        <v>368</v>
      </c>
      <c r="B18" s="14" t="s">
        <v>369</v>
      </c>
      <c r="C18" s="14" t="s">
        <v>355</v>
      </c>
      <c r="D18" s="14" t="s">
        <v>370</v>
      </c>
      <c r="E18" s="10" t="s">
        <v>49</v>
      </c>
      <c r="F18" s="15">
        <v>5000</v>
      </c>
      <c r="G18" s="18">
        <v>13.8</v>
      </c>
      <c r="H18" s="19">
        <f t="shared" si="0"/>
        <v>69000</v>
      </c>
      <c r="I18" s="19" t="s">
        <v>363</v>
      </c>
      <c r="J18" s="19" t="s">
        <v>364</v>
      </c>
      <c r="K18" s="29">
        <f t="shared" si="1"/>
        <v>69000</v>
      </c>
      <c r="L18" s="30" t="s">
        <v>337</v>
      </c>
    </row>
    <row r="19" ht="54" spans="1:12">
      <c r="A19" s="10" t="s">
        <v>371</v>
      </c>
      <c r="B19" s="14" t="s">
        <v>372</v>
      </c>
      <c r="C19" s="14" t="s">
        <v>373</v>
      </c>
      <c r="D19" s="14" t="s">
        <v>374</v>
      </c>
      <c r="E19" s="10" t="s">
        <v>95</v>
      </c>
      <c r="F19" s="15">
        <v>15000</v>
      </c>
      <c r="G19" s="18">
        <v>88.88</v>
      </c>
      <c r="H19" s="19">
        <f t="shared" si="0"/>
        <v>1333200</v>
      </c>
      <c r="I19" s="19" t="s">
        <v>309</v>
      </c>
      <c r="J19" s="19"/>
      <c r="K19" s="29">
        <f t="shared" si="1"/>
        <v>1333200</v>
      </c>
      <c r="L19" s="24" t="s">
        <v>375</v>
      </c>
    </row>
    <row r="20" ht="54" spans="1:12">
      <c r="A20" s="10" t="s">
        <v>376</v>
      </c>
      <c r="B20" s="14" t="s">
        <v>377</v>
      </c>
      <c r="C20" s="14" t="s">
        <v>373</v>
      </c>
      <c r="D20" s="14" t="s">
        <v>378</v>
      </c>
      <c r="E20" s="10" t="s">
        <v>95</v>
      </c>
      <c r="F20" s="15">
        <v>3000</v>
      </c>
      <c r="G20" s="18">
        <v>88.88</v>
      </c>
      <c r="H20" s="19">
        <f t="shared" si="0"/>
        <v>266640</v>
      </c>
      <c r="I20" s="19" t="s">
        <v>309</v>
      </c>
      <c r="J20" s="19"/>
      <c r="K20" s="29">
        <f t="shared" si="1"/>
        <v>266640</v>
      </c>
      <c r="L20" s="24" t="s">
        <v>375</v>
      </c>
    </row>
    <row r="21" ht="54" spans="1:12">
      <c r="A21" s="10" t="s">
        <v>379</v>
      </c>
      <c r="B21" s="14" t="s">
        <v>380</v>
      </c>
      <c r="C21" s="14" t="s">
        <v>373</v>
      </c>
      <c r="D21" s="14" t="s">
        <v>381</v>
      </c>
      <c r="E21" s="10" t="s">
        <v>95</v>
      </c>
      <c r="F21" s="15">
        <v>70</v>
      </c>
      <c r="G21" s="18">
        <v>149.45</v>
      </c>
      <c r="H21" s="19">
        <f t="shared" si="0"/>
        <v>10461.5</v>
      </c>
      <c r="I21" s="19" t="s">
        <v>382</v>
      </c>
      <c r="J21" s="19"/>
      <c r="K21" s="29">
        <f t="shared" si="1"/>
        <v>10461.5</v>
      </c>
      <c r="L21" s="24" t="s">
        <v>383</v>
      </c>
    </row>
    <row r="22" ht="54" spans="1:12">
      <c r="A22" s="10" t="s">
        <v>384</v>
      </c>
      <c r="B22" s="14" t="s">
        <v>385</v>
      </c>
      <c r="C22" s="14" t="s">
        <v>373</v>
      </c>
      <c r="D22" s="14" t="s">
        <v>386</v>
      </c>
      <c r="E22" s="10" t="s">
        <v>95</v>
      </c>
      <c r="F22" s="15">
        <v>20</v>
      </c>
      <c r="G22" s="18">
        <v>218.49</v>
      </c>
      <c r="H22" s="19">
        <f t="shared" si="0"/>
        <v>4369.8</v>
      </c>
      <c r="I22" s="19" t="s">
        <v>387</v>
      </c>
      <c r="J22" s="19"/>
      <c r="K22" s="29">
        <f t="shared" si="1"/>
        <v>4369.8</v>
      </c>
      <c r="L22" s="24" t="s">
        <v>388</v>
      </c>
    </row>
    <row r="23" ht="54" spans="1:12">
      <c r="A23" s="10" t="s">
        <v>389</v>
      </c>
      <c r="B23" s="14" t="s">
        <v>390</v>
      </c>
      <c r="C23" s="14" t="s">
        <v>373</v>
      </c>
      <c r="D23" s="14" t="s">
        <v>391</v>
      </c>
      <c r="E23" s="10" t="s">
        <v>95</v>
      </c>
      <c r="F23" s="15">
        <v>20</v>
      </c>
      <c r="G23" s="18">
        <v>218.49</v>
      </c>
      <c r="H23" s="19">
        <f t="shared" si="0"/>
        <v>4369.8</v>
      </c>
      <c r="I23" s="19" t="s">
        <v>387</v>
      </c>
      <c r="J23" s="19"/>
      <c r="K23" s="29">
        <f t="shared" si="1"/>
        <v>4369.8</v>
      </c>
      <c r="L23" s="24" t="s">
        <v>388</v>
      </c>
    </row>
    <row r="24" ht="54" spans="1:12">
      <c r="A24" s="10" t="s">
        <v>392</v>
      </c>
      <c r="B24" s="14" t="s">
        <v>393</v>
      </c>
      <c r="C24" s="14" t="s">
        <v>394</v>
      </c>
      <c r="D24" s="14" t="s">
        <v>395</v>
      </c>
      <c r="E24" s="10" t="s">
        <v>95</v>
      </c>
      <c r="F24" s="15">
        <v>20</v>
      </c>
      <c r="G24" s="18">
        <v>367.71</v>
      </c>
      <c r="H24" s="19">
        <f t="shared" si="0"/>
        <v>7354.2</v>
      </c>
      <c r="I24" s="19" t="s">
        <v>396</v>
      </c>
      <c r="J24" s="19"/>
      <c r="K24" s="29">
        <f t="shared" si="1"/>
        <v>7354.2</v>
      </c>
      <c r="L24" s="24" t="s">
        <v>388</v>
      </c>
    </row>
    <row r="25" ht="54" spans="1:12">
      <c r="A25" s="10" t="s">
        <v>397</v>
      </c>
      <c r="B25" s="14" t="s">
        <v>398</v>
      </c>
      <c r="C25" s="14" t="s">
        <v>394</v>
      </c>
      <c r="D25" s="14" t="s">
        <v>399</v>
      </c>
      <c r="E25" s="10" t="s">
        <v>95</v>
      </c>
      <c r="F25" s="15">
        <v>20</v>
      </c>
      <c r="G25" s="18">
        <v>367.71</v>
      </c>
      <c r="H25" s="19">
        <f t="shared" si="0"/>
        <v>7354.2</v>
      </c>
      <c r="I25" s="19" t="s">
        <v>396</v>
      </c>
      <c r="J25" s="19"/>
      <c r="K25" s="29">
        <f t="shared" si="1"/>
        <v>7354.2</v>
      </c>
      <c r="L25" s="24" t="s">
        <v>388</v>
      </c>
    </row>
    <row r="26" ht="54" spans="1:12">
      <c r="A26" s="10" t="s">
        <v>400</v>
      </c>
      <c r="B26" s="14" t="s">
        <v>401</v>
      </c>
      <c r="C26" s="14" t="s">
        <v>394</v>
      </c>
      <c r="D26" s="14" t="s">
        <v>402</v>
      </c>
      <c r="E26" s="10" t="s">
        <v>95</v>
      </c>
      <c r="F26" s="15">
        <v>20</v>
      </c>
      <c r="G26" s="18">
        <v>436.69</v>
      </c>
      <c r="H26" s="19">
        <f t="shared" si="0"/>
        <v>8733.8</v>
      </c>
      <c r="I26" s="19" t="s">
        <v>403</v>
      </c>
      <c r="J26" s="19"/>
      <c r="K26" s="29">
        <f t="shared" si="1"/>
        <v>8733.8</v>
      </c>
      <c r="L26" s="24" t="s">
        <v>388</v>
      </c>
    </row>
    <row r="27" ht="54" spans="1:12">
      <c r="A27" s="10" t="s">
        <v>404</v>
      </c>
      <c r="B27" s="14" t="s">
        <v>405</v>
      </c>
      <c r="C27" s="14" t="s">
        <v>394</v>
      </c>
      <c r="D27" s="14" t="s">
        <v>406</v>
      </c>
      <c r="E27" s="10" t="s">
        <v>95</v>
      </c>
      <c r="F27" s="15">
        <v>20</v>
      </c>
      <c r="G27" s="18">
        <v>436.69</v>
      </c>
      <c r="H27" s="19">
        <f t="shared" si="0"/>
        <v>8733.8</v>
      </c>
      <c r="I27" s="19" t="s">
        <v>403</v>
      </c>
      <c r="J27" s="19"/>
      <c r="K27" s="29">
        <f t="shared" si="1"/>
        <v>8733.8</v>
      </c>
      <c r="L27" s="24" t="s">
        <v>388</v>
      </c>
    </row>
    <row r="28" ht="54" spans="1:12">
      <c r="A28" s="10" t="s">
        <v>407</v>
      </c>
      <c r="B28" s="14" t="s">
        <v>408</v>
      </c>
      <c r="C28" s="14" t="s">
        <v>394</v>
      </c>
      <c r="D28" s="14" t="s">
        <v>409</v>
      </c>
      <c r="E28" s="10" t="s">
        <v>95</v>
      </c>
      <c r="F28" s="15">
        <v>20</v>
      </c>
      <c r="G28" s="18">
        <v>494.91</v>
      </c>
      <c r="H28" s="19">
        <f t="shared" si="0"/>
        <v>9898.2</v>
      </c>
      <c r="I28" s="19" t="s">
        <v>410</v>
      </c>
      <c r="J28" s="19"/>
      <c r="K28" s="29">
        <f t="shared" si="1"/>
        <v>9898.2</v>
      </c>
      <c r="L28" s="24" t="s">
        <v>388</v>
      </c>
    </row>
    <row r="29" ht="21.6" spans="1:12">
      <c r="A29" s="10" t="s">
        <v>411</v>
      </c>
      <c r="B29" s="14" t="s">
        <v>412</v>
      </c>
      <c r="C29" s="14" t="s">
        <v>413</v>
      </c>
      <c r="D29" s="14" t="s">
        <v>414</v>
      </c>
      <c r="E29" s="10" t="s">
        <v>415</v>
      </c>
      <c r="F29" s="18"/>
      <c r="G29" s="18">
        <v>183.7</v>
      </c>
      <c r="H29" s="19">
        <f t="shared" si="0"/>
        <v>0</v>
      </c>
      <c r="I29" s="19" t="s">
        <v>416</v>
      </c>
      <c r="J29" s="19"/>
      <c r="K29" s="29">
        <f t="shared" si="1"/>
        <v>0</v>
      </c>
      <c r="L29" s="24"/>
    </row>
    <row r="30" spans="1:12">
      <c r="A30" s="10" t="s">
        <v>417</v>
      </c>
      <c r="B30" s="14" t="s">
        <v>418</v>
      </c>
      <c r="C30" s="14" t="s">
        <v>419</v>
      </c>
      <c r="D30" s="14" t="s">
        <v>420</v>
      </c>
      <c r="E30" s="10" t="s">
        <v>415</v>
      </c>
      <c r="F30" s="15">
        <v>2000</v>
      </c>
      <c r="G30" s="18">
        <v>71.08</v>
      </c>
      <c r="H30" s="19">
        <f t="shared" si="0"/>
        <v>142160</v>
      </c>
      <c r="I30" s="19" t="s">
        <v>421</v>
      </c>
      <c r="J30" s="19" t="s">
        <v>422</v>
      </c>
      <c r="K30" s="29">
        <f t="shared" si="1"/>
        <v>142160</v>
      </c>
      <c r="L30" s="24"/>
    </row>
    <row r="31" ht="32.4" spans="1:12">
      <c r="A31" s="10" t="s">
        <v>423</v>
      </c>
      <c r="B31" s="14" t="s">
        <v>424</v>
      </c>
      <c r="C31" s="14" t="s">
        <v>425</v>
      </c>
      <c r="D31" s="14" t="s">
        <v>426</v>
      </c>
      <c r="E31" s="10" t="s">
        <v>49</v>
      </c>
      <c r="F31" s="15">
        <v>5000</v>
      </c>
      <c r="G31" s="18">
        <v>1.29</v>
      </c>
      <c r="H31" s="19">
        <f t="shared" si="0"/>
        <v>6450</v>
      </c>
      <c r="I31" s="19" t="s">
        <v>427</v>
      </c>
      <c r="J31" s="19"/>
      <c r="K31" s="29">
        <f t="shared" si="1"/>
        <v>6450</v>
      </c>
      <c r="L31" s="24" t="s">
        <v>428</v>
      </c>
    </row>
    <row r="32" ht="32.4" spans="1:12">
      <c r="A32" s="10" t="s">
        <v>429</v>
      </c>
      <c r="B32" s="14" t="s">
        <v>430</v>
      </c>
      <c r="C32" s="14" t="s">
        <v>425</v>
      </c>
      <c r="D32" s="14" t="s">
        <v>431</v>
      </c>
      <c r="E32" s="10" t="s">
        <v>49</v>
      </c>
      <c r="F32" s="15">
        <v>100</v>
      </c>
      <c r="G32" s="18">
        <v>1.45</v>
      </c>
      <c r="H32" s="19">
        <f t="shared" si="0"/>
        <v>145</v>
      </c>
      <c r="I32" s="19" t="s">
        <v>432</v>
      </c>
      <c r="J32" s="19"/>
      <c r="K32" s="29">
        <f t="shared" si="1"/>
        <v>145</v>
      </c>
      <c r="L32" s="24"/>
    </row>
    <row r="33" ht="32.4" spans="1:12">
      <c r="A33" s="10" t="s">
        <v>433</v>
      </c>
      <c r="B33" s="14" t="s">
        <v>434</v>
      </c>
      <c r="C33" s="14" t="s">
        <v>425</v>
      </c>
      <c r="D33" s="14" t="s">
        <v>435</v>
      </c>
      <c r="E33" s="10" t="s">
        <v>49</v>
      </c>
      <c r="F33" s="15">
        <v>5000</v>
      </c>
      <c r="G33" s="18">
        <v>1.85</v>
      </c>
      <c r="H33" s="19">
        <f t="shared" si="0"/>
        <v>9250</v>
      </c>
      <c r="I33" s="19" t="s">
        <v>436</v>
      </c>
      <c r="J33" s="19"/>
      <c r="K33" s="29">
        <f t="shared" si="1"/>
        <v>9250</v>
      </c>
      <c r="L33" s="24" t="s">
        <v>428</v>
      </c>
    </row>
    <row r="34" ht="32.4" spans="1:12">
      <c r="A34" s="10" t="s">
        <v>437</v>
      </c>
      <c r="B34" s="14" t="s">
        <v>438</v>
      </c>
      <c r="C34" s="14" t="s">
        <v>425</v>
      </c>
      <c r="D34" s="14" t="s">
        <v>439</v>
      </c>
      <c r="E34" s="10" t="s">
        <v>49</v>
      </c>
      <c r="F34" s="15">
        <v>5000</v>
      </c>
      <c r="G34" s="18">
        <v>2.2</v>
      </c>
      <c r="H34" s="19">
        <f t="shared" si="0"/>
        <v>11000</v>
      </c>
      <c r="I34" s="19" t="s">
        <v>440</v>
      </c>
      <c r="J34" s="19"/>
      <c r="K34" s="29">
        <f t="shared" si="1"/>
        <v>11000</v>
      </c>
      <c r="L34" s="24" t="s">
        <v>441</v>
      </c>
    </row>
    <row r="35" ht="32.4" spans="1:12">
      <c r="A35" s="10" t="s">
        <v>442</v>
      </c>
      <c r="B35" s="14" t="s">
        <v>443</v>
      </c>
      <c r="C35" s="14" t="s">
        <v>425</v>
      </c>
      <c r="D35" s="14" t="s">
        <v>444</v>
      </c>
      <c r="E35" s="10" t="s">
        <v>49</v>
      </c>
      <c r="F35" s="15">
        <v>500</v>
      </c>
      <c r="G35" s="18">
        <v>2.79</v>
      </c>
      <c r="H35" s="19">
        <f t="shared" si="0"/>
        <v>1395</v>
      </c>
      <c r="I35" s="19" t="s">
        <v>445</v>
      </c>
      <c r="J35" s="19"/>
      <c r="K35" s="29">
        <f t="shared" si="1"/>
        <v>1395</v>
      </c>
      <c r="L35" s="24" t="s">
        <v>446</v>
      </c>
    </row>
    <row r="36" ht="32.4" spans="1:12">
      <c r="A36" s="10" t="s">
        <v>447</v>
      </c>
      <c r="B36" s="14" t="s">
        <v>448</v>
      </c>
      <c r="C36" s="14" t="s">
        <v>425</v>
      </c>
      <c r="D36" s="14" t="s">
        <v>449</v>
      </c>
      <c r="E36" s="10" t="s">
        <v>49</v>
      </c>
      <c r="F36" s="15">
        <v>1000</v>
      </c>
      <c r="G36" s="18">
        <v>3.31</v>
      </c>
      <c r="H36" s="19">
        <f t="shared" si="0"/>
        <v>3310</v>
      </c>
      <c r="I36" s="19" t="s">
        <v>450</v>
      </c>
      <c r="J36" s="19"/>
      <c r="K36" s="29">
        <f t="shared" si="1"/>
        <v>3310</v>
      </c>
      <c r="L36" s="24" t="s">
        <v>441</v>
      </c>
    </row>
    <row r="37" ht="32.4" spans="1:12">
      <c r="A37" s="10" t="s">
        <v>451</v>
      </c>
      <c r="B37" s="14" t="s">
        <v>452</v>
      </c>
      <c r="C37" s="14" t="s">
        <v>425</v>
      </c>
      <c r="D37" s="14" t="s">
        <v>453</v>
      </c>
      <c r="E37" s="10" t="s">
        <v>49</v>
      </c>
      <c r="F37" s="15">
        <v>1000</v>
      </c>
      <c r="G37" s="18">
        <v>5.18</v>
      </c>
      <c r="H37" s="19">
        <f t="shared" si="0"/>
        <v>5180</v>
      </c>
      <c r="I37" s="19" t="s">
        <v>454</v>
      </c>
      <c r="J37" s="19"/>
      <c r="K37" s="29">
        <f t="shared" si="1"/>
        <v>5180</v>
      </c>
      <c r="L37" s="24"/>
    </row>
    <row r="38" s="1" customFormat="1" ht="32.4" spans="1:13">
      <c r="A38" s="10" t="s">
        <v>455</v>
      </c>
      <c r="B38" s="14" t="s">
        <v>456</v>
      </c>
      <c r="C38" s="14" t="s">
        <v>425</v>
      </c>
      <c r="D38" s="14" t="s">
        <v>457</v>
      </c>
      <c r="E38" s="10" t="s">
        <v>49</v>
      </c>
      <c r="F38" s="15"/>
      <c r="G38" s="18">
        <v>6.29</v>
      </c>
      <c r="H38" s="19">
        <f t="shared" si="0"/>
        <v>0</v>
      </c>
      <c r="I38" s="19" t="s">
        <v>458</v>
      </c>
      <c r="J38" s="19"/>
      <c r="K38" s="29">
        <f t="shared" si="1"/>
        <v>0</v>
      </c>
      <c r="L38" s="24"/>
      <c r="M38" s="6"/>
    </row>
    <row r="39" ht="32.4" spans="1:12">
      <c r="A39" s="10" t="s">
        <v>459</v>
      </c>
      <c r="B39" s="14" t="s">
        <v>460</v>
      </c>
      <c r="C39" s="14" t="s">
        <v>461</v>
      </c>
      <c r="D39" s="14" t="s">
        <v>462</v>
      </c>
      <c r="E39" s="10" t="s">
        <v>49</v>
      </c>
      <c r="F39" s="15">
        <v>2000</v>
      </c>
      <c r="G39" s="18">
        <v>2.02</v>
      </c>
      <c r="H39" s="19">
        <f t="shared" si="0"/>
        <v>4040</v>
      </c>
      <c r="I39" s="19" t="s">
        <v>463</v>
      </c>
      <c r="J39" s="19"/>
      <c r="K39" s="29">
        <f t="shared" ref="K39:K81" si="2">F39*G39</f>
        <v>4040</v>
      </c>
      <c r="L39" s="24" t="s">
        <v>464</v>
      </c>
    </row>
    <row r="40" s="1" customFormat="1" ht="32.4" spans="1:13">
      <c r="A40" s="10" t="s">
        <v>465</v>
      </c>
      <c r="B40" s="14" t="s">
        <v>466</v>
      </c>
      <c r="C40" s="14" t="s">
        <v>461</v>
      </c>
      <c r="D40" s="14" t="s">
        <v>467</v>
      </c>
      <c r="E40" s="10" t="s">
        <v>49</v>
      </c>
      <c r="F40" s="15">
        <v>2100</v>
      </c>
      <c r="G40" s="18">
        <v>2.3</v>
      </c>
      <c r="H40" s="19">
        <f t="shared" si="0"/>
        <v>4830</v>
      </c>
      <c r="I40" s="19" t="s">
        <v>468</v>
      </c>
      <c r="J40" s="19"/>
      <c r="K40" s="29">
        <f t="shared" si="2"/>
        <v>4830</v>
      </c>
      <c r="L40" s="24" t="s">
        <v>469</v>
      </c>
      <c r="M40" s="6"/>
    </row>
    <row r="41" ht="32.4" spans="1:12">
      <c r="A41" s="10" t="s">
        <v>470</v>
      </c>
      <c r="B41" s="14" t="s">
        <v>471</v>
      </c>
      <c r="C41" s="14" t="s">
        <v>461</v>
      </c>
      <c r="D41" s="14" t="s">
        <v>472</v>
      </c>
      <c r="E41" s="10" t="s">
        <v>49</v>
      </c>
      <c r="F41" s="15">
        <v>2100</v>
      </c>
      <c r="G41" s="18">
        <v>2.92</v>
      </c>
      <c r="H41" s="19">
        <f t="shared" si="0"/>
        <v>6132</v>
      </c>
      <c r="I41" s="19" t="s">
        <v>473</v>
      </c>
      <c r="J41" s="19"/>
      <c r="K41" s="29">
        <f t="shared" si="2"/>
        <v>6132</v>
      </c>
      <c r="L41" s="24" t="s">
        <v>469</v>
      </c>
    </row>
    <row r="42" ht="32.4" spans="1:12">
      <c r="A42" s="10" t="s">
        <v>474</v>
      </c>
      <c r="B42" s="14" t="s">
        <v>475</v>
      </c>
      <c r="C42" s="14" t="s">
        <v>461</v>
      </c>
      <c r="D42" s="14" t="s">
        <v>476</v>
      </c>
      <c r="E42" s="10" t="s">
        <v>49</v>
      </c>
      <c r="F42" s="15">
        <v>1100</v>
      </c>
      <c r="G42" s="18">
        <v>3.48</v>
      </c>
      <c r="H42" s="19">
        <f t="shared" si="0"/>
        <v>3828</v>
      </c>
      <c r="I42" s="19" t="s">
        <v>477</v>
      </c>
      <c r="J42" s="19"/>
      <c r="K42" s="29">
        <f t="shared" si="2"/>
        <v>3828</v>
      </c>
      <c r="L42" s="24" t="s">
        <v>469</v>
      </c>
    </row>
    <row r="43" ht="32.4" spans="1:12">
      <c r="A43" s="10" t="s">
        <v>478</v>
      </c>
      <c r="B43" s="14" t="s">
        <v>479</v>
      </c>
      <c r="C43" s="14" t="s">
        <v>461</v>
      </c>
      <c r="D43" s="14" t="s">
        <v>480</v>
      </c>
      <c r="E43" s="10" t="s">
        <v>49</v>
      </c>
      <c r="F43" s="15">
        <v>110</v>
      </c>
      <c r="G43" s="18">
        <v>4.4</v>
      </c>
      <c r="H43" s="19">
        <f t="shared" si="0"/>
        <v>484</v>
      </c>
      <c r="I43" s="19" t="s">
        <v>481</v>
      </c>
      <c r="J43" s="19"/>
      <c r="K43" s="29">
        <f t="shared" si="2"/>
        <v>484</v>
      </c>
      <c r="L43" s="24"/>
    </row>
    <row r="44" ht="32.4" spans="1:12">
      <c r="A44" s="10" t="s">
        <v>482</v>
      </c>
      <c r="B44" s="14" t="s">
        <v>483</v>
      </c>
      <c r="C44" s="14" t="s">
        <v>461</v>
      </c>
      <c r="D44" s="14" t="s">
        <v>484</v>
      </c>
      <c r="E44" s="10" t="s">
        <v>49</v>
      </c>
      <c r="F44" s="15">
        <v>2500</v>
      </c>
      <c r="G44" s="18">
        <v>5.22</v>
      </c>
      <c r="H44" s="19">
        <f t="shared" si="0"/>
        <v>13050</v>
      </c>
      <c r="I44" s="19" t="s">
        <v>485</v>
      </c>
      <c r="J44" s="19"/>
      <c r="K44" s="29">
        <f t="shared" si="2"/>
        <v>13050</v>
      </c>
      <c r="L44" s="24" t="s">
        <v>469</v>
      </c>
    </row>
    <row r="45" ht="32.4" spans="1:12">
      <c r="A45" s="10" t="s">
        <v>486</v>
      </c>
      <c r="B45" s="14" t="s">
        <v>487</v>
      </c>
      <c r="C45" s="14" t="s">
        <v>461</v>
      </c>
      <c r="D45" s="14" t="s">
        <v>488</v>
      </c>
      <c r="E45" s="10" t="s">
        <v>49</v>
      </c>
      <c r="F45" s="15">
        <v>2100</v>
      </c>
      <c r="G45" s="18">
        <v>8.18</v>
      </c>
      <c r="H45" s="19">
        <f t="shared" si="0"/>
        <v>17178</v>
      </c>
      <c r="I45" s="19" t="s">
        <v>489</v>
      </c>
      <c r="J45" s="19"/>
      <c r="K45" s="29">
        <f t="shared" si="2"/>
        <v>17178</v>
      </c>
      <c r="L45" s="24" t="s">
        <v>469</v>
      </c>
    </row>
    <row r="46" ht="32.4" spans="1:12">
      <c r="A46" s="10" t="s">
        <v>490</v>
      </c>
      <c r="B46" s="14" t="s">
        <v>491</v>
      </c>
      <c r="C46" s="14" t="s">
        <v>461</v>
      </c>
      <c r="D46" s="14" t="s">
        <v>492</v>
      </c>
      <c r="E46" s="10" t="s">
        <v>49</v>
      </c>
      <c r="F46" s="15">
        <v>2200</v>
      </c>
      <c r="G46" s="18">
        <v>9.91</v>
      </c>
      <c r="H46" s="19">
        <f t="shared" si="0"/>
        <v>21802</v>
      </c>
      <c r="I46" s="19" t="s">
        <v>493</v>
      </c>
      <c r="J46" s="19"/>
      <c r="K46" s="29">
        <f t="shared" si="2"/>
        <v>21802</v>
      </c>
      <c r="L46" s="24" t="s">
        <v>469</v>
      </c>
    </row>
    <row r="47" ht="32.4" spans="1:12">
      <c r="A47" s="10" t="s">
        <v>494</v>
      </c>
      <c r="B47" s="14" t="s">
        <v>495</v>
      </c>
      <c r="C47" s="14" t="s">
        <v>461</v>
      </c>
      <c r="D47" s="14" t="s">
        <v>496</v>
      </c>
      <c r="E47" s="10" t="s">
        <v>49</v>
      </c>
      <c r="F47" s="15">
        <v>700</v>
      </c>
      <c r="G47" s="18">
        <v>14.59</v>
      </c>
      <c r="H47" s="19">
        <f t="shared" si="0"/>
        <v>10213</v>
      </c>
      <c r="I47" s="19" t="s">
        <v>497</v>
      </c>
      <c r="J47" s="19"/>
      <c r="K47" s="29">
        <f t="shared" si="2"/>
        <v>10213</v>
      </c>
      <c r="L47" s="24" t="s">
        <v>469</v>
      </c>
    </row>
    <row r="48" ht="32.4" spans="1:12">
      <c r="A48" s="10" t="s">
        <v>498</v>
      </c>
      <c r="B48" s="14" t="s">
        <v>499</v>
      </c>
      <c r="C48" s="14" t="s">
        <v>461</v>
      </c>
      <c r="D48" s="14" t="s">
        <v>500</v>
      </c>
      <c r="E48" s="10" t="s">
        <v>49</v>
      </c>
      <c r="F48" s="15">
        <v>400</v>
      </c>
      <c r="G48" s="18">
        <v>20.09</v>
      </c>
      <c r="H48" s="19">
        <f t="shared" si="0"/>
        <v>8036</v>
      </c>
      <c r="I48" s="19" t="s">
        <v>501</v>
      </c>
      <c r="J48" s="19"/>
      <c r="K48" s="29">
        <f t="shared" si="2"/>
        <v>8036</v>
      </c>
      <c r="L48" s="24" t="s">
        <v>469</v>
      </c>
    </row>
    <row r="49" ht="32.4" spans="1:12">
      <c r="A49" s="10" t="s">
        <v>502</v>
      </c>
      <c r="B49" s="14" t="s">
        <v>503</v>
      </c>
      <c r="C49" s="14" t="s">
        <v>461</v>
      </c>
      <c r="D49" s="14" t="s">
        <v>504</v>
      </c>
      <c r="E49" s="10" t="s">
        <v>49</v>
      </c>
      <c r="F49" s="15">
        <v>300</v>
      </c>
      <c r="G49" s="18">
        <v>25.05</v>
      </c>
      <c r="H49" s="19">
        <f t="shared" si="0"/>
        <v>7515</v>
      </c>
      <c r="I49" s="19" t="s">
        <v>505</v>
      </c>
      <c r="J49" s="19"/>
      <c r="K49" s="29">
        <f t="shared" si="2"/>
        <v>7515</v>
      </c>
      <c r="L49" s="24" t="s">
        <v>469</v>
      </c>
    </row>
    <row r="50" ht="32.4" spans="1:12">
      <c r="A50" s="10" t="s">
        <v>506</v>
      </c>
      <c r="B50" s="14" t="s">
        <v>507</v>
      </c>
      <c r="C50" s="14" t="s">
        <v>461</v>
      </c>
      <c r="D50" s="14" t="s">
        <v>508</v>
      </c>
      <c r="E50" s="10" t="s">
        <v>49</v>
      </c>
      <c r="F50" s="15">
        <v>200</v>
      </c>
      <c r="G50" s="18">
        <v>29.82</v>
      </c>
      <c r="H50" s="19">
        <f t="shared" si="0"/>
        <v>5964</v>
      </c>
      <c r="I50" s="19" t="s">
        <v>509</v>
      </c>
      <c r="J50" s="19"/>
      <c r="K50" s="29">
        <f t="shared" si="2"/>
        <v>5964</v>
      </c>
      <c r="L50" s="24" t="s">
        <v>469</v>
      </c>
    </row>
    <row r="51" ht="32.4" spans="1:12">
      <c r="A51" s="10" t="s">
        <v>510</v>
      </c>
      <c r="B51" s="14" t="s">
        <v>511</v>
      </c>
      <c r="C51" s="14" t="s">
        <v>512</v>
      </c>
      <c r="D51" s="14" t="s">
        <v>513</v>
      </c>
      <c r="E51" s="10" t="s">
        <v>308</v>
      </c>
      <c r="F51" s="15">
        <v>500</v>
      </c>
      <c r="G51" s="18">
        <v>51.94</v>
      </c>
      <c r="H51" s="19">
        <f t="shared" si="0"/>
        <v>25970</v>
      </c>
      <c r="I51" s="19" t="s">
        <v>514</v>
      </c>
      <c r="J51" s="19"/>
      <c r="K51" s="29">
        <f t="shared" si="2"/>
        <v>25970</v>
      </c>
      <c r="L51" s="31" t="s">
        <v>515</v>
      </c>
    </row>
    <row r="52" ht="32.4" spans="1:12">
      <c r="A52" s="10" t="s">
        <v>516</v>
      </c>
      <c r="B52" s="14" t="s">
        <v>517</v>
      </c>
      <c r="C52" s="14" t="s">
        <v>512</v>
      </c>
      <c r="D52" s="14" t="s">
        <v>513</v>
      </c>
      <c r="E52" s="10" t="s">
        <v>161</v>
      </c>
      <c r="F52" s="15">
        <v>1000</v>
      </c>
      <c r="G52" s="18">
        <v>25.98</v>
      </c>
      <c r="H52" s="19">
        <f t="shared" si="0"/>
        <v>25980</v>
      </c>
      <c r="I52" s="19" t="s">
        <v>518</v>
      </c>
      <c r="J52" s="19"/>
      <c r="K52" s="29">
        <f t="shared" si="2"/>
        <v>25980</v>
      </c>
      <c r="L52" s="31" t="s">
        <v>515</v>
      </c>
    </row>
    <row r="53" ht="21.6" spans="1:12">
      <c r="A53" s="10" t="s">
        <v>519</v>
      </c>
      <c r="B53" s="14" t="s">
        <v>520</v>
      </c>
      <c r="C53" s="14" t="s">
        <v>521</v>
      </c>
      <c r="D53" s="14" t="s">
        <v>522</v>
      </c>
      <c r="E53" s="10" t="s">
        <v>415</v>
      </c>
      <c r="F53" s="15">
        <v>40</v>
      </c>
      <c r="G53" s="18">
        <v>314.19</v>
      </c>
      <c r="H53" s="19">
        <f t="shared" si="0"/>
        <v>12567.6</v>
      </c>
      <c r="I53" s="19" t="s">
        <v>523</v>
      </c>
      <c r="J53" s="19"/>
      <c r="K53" s="29">
        <f t="shared" si="2"/>
        <v>12567.6</v>
      </c>
      <c r="L53" s="24" t="s">
        <v>524</v>
      </c>
    </row>
    <row r="54" ht="21.6" spans="1:12">
      <c r="A54" s="10" t="s">
        <v>525</v>
      </c>
      <c r="B54" s="14" t="s">
        <v>526</v>
      </c>
      <c r="C54" s="14" t="s">
        <v>521</v>
      </c>
      <c r="D54" s="14" t="s">
        <v>527</v>
      </c>
      <c r="E54" s="10" t="s">
        <v>415</v>
      </c>
      <c r="F54" s="15">
        <v>40</v>
      </c>
      <c r="G54" s="18">
        <v>357.67</v>
      </c>
      <c r="H54" s="19">
        <f t="shared" si="0"/>
        <v>14306.8</v>
      </c>
      <c r="I54" s="19" t="s">
        <v>528</v>
      </c>
      <c r="J54" s="19"/>
      <c r="K54" s="29">
        <f t="shared" si="2"/>
        <v>14306.8</v>
      </c>
      <c r="L54" s="24" t="s">
        <v>524</v>
      </c>
    </row>
    <row r="55" ht="21.6" spans="1:12">
      <c r="A55" s="10" t="s">
        <v>529</v>
      </c>
      <c r="B55" s="14" t="s">
        <v>530</v>
      </c>
      <c r="C55" s="14" t="s">
        <v>521</v>
      </c>
      <c r="D55" s="14" t="s">
        <v>531</v>
      </c>
      <c r="E55" s="10" t="s">
        <v>415</v>
      </c>
      <c r="F55" s="15">
        <v>40</v>
      </c>
      <c r="G55" s="18">
        <v>435.5</v>
      </c>
      <c r="H55" s="19">
        <f t="shared" si="0"/>
        <v>17420</v>
      </c>
      <c r="I55" s="19" t="s">
        <v>532</v>
      </c>
      <c r="J55" s="19"/>
      <c r="K55" s="29">
        <f t="shared" si="2"/>
        <v>17420</v>
      </c>
      <c r="L55" s="24" t="s">
        <v>524</v>
      </c>
    </row>
    <row r="56" ht="21.6" spans="1:12">
      <c r="A56" s="10" t="s">
        <v>533</v>
      </c>
      <c r="B56" s="14" t="s">
        <v>534</v>
      </c>
      <c r="C56" s="14" t="s">
        <v>521</v>
      </c>
      <c r="D56" s="14" t="s">
        <v>535</v>
      </c>
      <c r="E56" s="10" t="s">
        <v>415</v>
      </c>
      <c r="F56" s="15">
        <v>40</v>
      </c>
      <c r="G56" s="18">
        <v>488.36</v>
      </c>
      <c r="H56" s="19">
        <f t="shared" si="0"/>
        <v>19534.4</v>
      </c>
      <c r="I56" s="19" t="s">
        <v>536</v>
      </c>
      <c r="J56" s="19"/>
      <c r="K56" s="29">
        <f t="shared" si="2"/>
        <v>19534.4</v>
      </c>
      <c r="L56" s="24" t="s">
        <v>524</v>
      </c>
    </row>
    <row r="57" ht="21.6" spans="1:12">
      <c r="A57" s="10" t="s">
        <v>537</v>
      </c>
      <c r="B57" s="14" t="s">
        <v>538</v>
      </c>
      <c r="C57" s="14" t="s">
        <v>521</v>
      </c>
      <c r="D57" s="14" t="s">
        <v>539</v>
      </c>
      <c r="E57" s="10" t="s">
        <v>415</v>
      </c>
      <c r="F57" s="15">
        <v>30</v>
      </c>
      <c r="G57" s="18">
        <v>558.96</v>
      </c>
      <c r="H57" s="19">
        <f t="shared" si="0"/>
        <v>16768.8</v>
      </c>
      <c r="I57" s="19" t="s">
        <v>540</v>
      </c>
      <c r="J57" s="19" t="s">
        <v>541</v>
      </c>
      <c r="K57" s="29">
        <f t="shared" si="2"/>
        <v>16768.8</v>
      </c>
      <c r="L57" s="24" t="s">
        <v>524</v>
      </c>
    </row>
    <row r="58" ht="21.6" spans="1:12">
      <c r="A58" s="10" t="s">
        <v>542</v>
      </c>
      <c r="B58" s="14" t="s">
        <v>543</v>
      </c>
      <c r="C58" s="14" t="s">
        <v>521</v>
      </c>
      <c r="D58" s="14" t="s">
        <v>544</v>
      </c>
      <c r="E58" s="10" t="s">
        <v>415</v>
      </c>
      <c r="F58" s="15">
        <v>30</v>
      </c>
      <c r="G58" s="18">
        <v>691.05</v>
      </c>
      <c r="H58" s="19">
        <f t="shared" si="0"/>
        <v>20731.5</v>
      </c>
      <c r="I58" s="19" t="s">
        <v>545</v>
      </c>
      <c r="J58" s="19" t="s">
        <v>546</v>
      </c>
      <c r="K58" s="29">
        <f t="shared" si="2"/>
        <v>20731.5</v>
      </c>
      <c r="L58" s="24" t="s">
        <v>524</v>
      </c>
    </row>
    <row r="59" ht="21.6" spans="1:12">
      <c r="A59" s="10" t="s">
        <v>547</v>
      </c>
      <c r="B59" s="14" t="s">
        <v>548</v>
      </c>
      <c r="C59" s="14" t="s">
        <v>521</v>
      </c>
      <c r="D59" s="14" t="s">
        <v>549</v>
      </c>
      <c r="E59" s="10" t="s">
        <v>415</v>
      </c>
      <c r="F59" s="15">
        <v>20</v>
      </c>
      <c r="G59" s="18">
        <v>879.51</v>
      </c>
      <c r="H59" s="19">
        <f t="shared" si="0"/>
        <v>17590.2</v>
      </c>
      <c r="I59" s="19" t="s">
        <v>550</v>
      </c>
      <c r="J59" s="19" t="s">
        <v>551</v>
      </c>
      <c r="K59" s="29">
        <f t="shared" si="2"/>
        <v>17590.2</v>
      </c>
      <c r="L59" s="24" t="s">
        <v>524</v>
      </c>
    </row>
    <row r="60" ht="21.6" spans="1:12">
      <c r="A60" s="10" t="s">
        <v>552</v>
      </c>
      <c r="B60" s="14" t="s">
        <v>553</v>
      </c>
      <c r="C60" s="14" t="s">
        <v>521</v>
      </c>
      <c r="D60" s="14" t="s">
        <v>554</v>
      </c>
      <c r="E60" s="10" t="s">
        <v>415</v>
      </c>
      <c r="F60" s="15">
        <v>20</v>
      </c>
      <c r="G60" s="18">
        <v>1067.97</v>
      </c>
      <c r="H60" s="19">
        <f t="shared" si="0"/>
        <v>21359.4</v>
      </c>
      <c r="I60" s="19" t="s">
        <v>555</v>
      </c>
      <c r="J60" s="19" t="s">
        <v>556</v>
      </c>
      <c r="K60" s="29">
        <f t="shared" si="2"/>
        <v>21359.4</v>
      </c>
      <c r="L60" s="24" t="s">
        <v>524</v>
      </c>
    </row>
    <row r="61" ht="21.6" spans="1:12">
      <c r="A61" s="10" t="s">
        <v>557</v>
      </c>
      <c r="B61" s="14" t="s">
        <v>558</v>
      </c>
      <c r="C61" s="14" t="s">
        <v>521</v>
      </c>
      <c r="D61" s="14" t="s">
        <v>559</v>
      </c>
      <c r="E61" s="10" t="s">
        <v>415</v>
      </c>
      <c r="F61" s="15">
        <v>5</v>
      </c>
      <c r="G61" s="18">
        <v>722.46</v>
      </c>
      <c r="H61" s="19">
        <f t="shared" si="0"/>
        <v>3612.3</v>
      </c>
      <c r="I61" s="19" t="s">
        <v>560</v>
      </c>
      <c r="J61" s="19" t="s">
        <v>561</v>
      </c>
      <c r="K61" s="29">
        <f t="shared" si="2"/>
        <v>3612.3</v>
      </c>
      <c r="L61" s="24" t="s">
        <v>524</v>
      </c>
    </row>
    <row r="62" ht="21.6" spans="1:12">
      <c r="A62" s="10" t="s">
        <v>562</v>
      </c>
      <c r="B62" s="14" t="s">
        <v>563</v>
      </c>
      <c r="C62" s="14" t="s">
        <v>521</v>
      </c>
      <c r="D62" s="14" t="s">
        <v>564</v>
      </c>
      <c r="E62" s="10" t="s">
        <v>415</v>
      </c>
      <c r="F62" s="15">
        <v>5</v>
      </c>
      <c r="G62" s="18">
        <v>910.9</v>
      </c>
      <c r="H62" s="19">
        <f t="shared" si="0"/>
        <v>4554.5</v>
      </c>
      <c r="I62" s="19" t="s">
        <v>565</v>
      </c>
      <c r="J62" s="19" t="s">
        <v>566</v>
      </c>
      <c r="K62" s="29">
        <f t="shared" si="2"/>
        <v>4554.5</v>
      </c>
      <c r="L62" s="24" t="s">
        <v>524</v>
      </c>
    </row>
    <row r="63" ht="21.6" spans="1:12">
      <c r="A63" s="10" t="s">
        <v>567</v>
      </c>
      <c r="B63" s="14" t="s">
        <v>568</v>
      </c>
      <c r="C63" s="14" t="s">
        <v>521</v>
      </c>
      <c r="D63" s="14" t="s">
        <v>569</v>
      </c>
      <c r="E63" s="10" t="s">
        <v>415</v>
      </c>
      <c r="F63" s="15">
        <v>5</v>
      </c>
      <c r="G63" s="18">
        <v>1099.38</v>
      </c>
      <c r="H63" s="19">
        <f t="shared" si="0"/>
        <v>5496.9</v>
      </c>
      <c r="I63" s="19" t="s">
        <v>570</v>
      </c>
      <c r="J63" s="19" t="s">
        <v>571</v>
      </c>
      <c r="K63" s="29">
        <f t="shared" si="2"/>
        <v>5496.9</v>
      </c>
      <c r="L63" s="24" t="s">
        <v>524</v>
      </c>
    </row>
    <row r="64" ht="21.6" spans="1:12">
      <c r="A64" s="10" t="s">
        <v>572</v>
      </c>
      <c r="B64" s="14" t="s">
        <v>573</v>
      </c>
      <c r="C64" s="14" t="s">
        <v>521</v>
      </c>
      <c r="D64" s="14" t="s">
        <v>574</v>
      </c>
      <c r="E64" s="10" t="s">
        <v>415</v>
      </c>
      <c r="F64" s="15">
        <v>5</v>
      </c>
      <c r="G64" s="18">
        <v>1193.62</v>
      </c>
      <c r="H64" s="19">
        <f t="shared" si="0"/>
        <v>5968.1</v>
      </c>
      <c r="I64" s="19" t="s">
        <v>575</v>
      </c>
      <c r="J64" s="19" t="s">
        <v>576</v>
      </c>
      <c r="K64" s="29">
        <f t="shared" si="2"/>
        <v>5968.1</v>
      </c>
      <c r="L64" s="24" t="s">
        <v>524</v>
      </c>
    </row>
    <row r="65" ht="21.6" spans="1:12">
      <c r="A65" s="10" t="s">
        <v>577</v>
      </c>
      <c r="B65" s="14" t="s">
        <v>578</v>
      </c>
      <c r="C65" s="14" t="s">
        <v>521</v>
      </c>
      <c r="D65" s="14" t="s">
        <v>579</v>
      </c>
      <c r="E65" s="10" t="s">
        <v>415</v>
      </c>
      <c r="F65" s="18"/>
      <c r="G65" s="18">
        <v>1256.43</v>
      </c>
      <c r="H65" s="19">
        <f t="shared" si="0"/>
        <v>0</v>
      </c>
      <c r="I65" s="19" t="s">
        <v>580</v>
      </c>
      <c r="J65" s="19" t="s">
        <v>581</v>
      </c>
      <c r="K65" s="29">
        <f t="shared" si="2"/>
        <v>0</v>
      </c>
      <c r="L65" s="24"/>
    </row>
    <row r="66" ht="21.6" spans="1:12">
      <c r="A66" s="10" t="s">
        <v>582</v>
      </c>
      <c r="B66" s="14" t="s">
        <v>583</v>
      </c>
      <c r="C66" s="14" t="s">
        <v>521</v>
      </c>
      <c r="D66" s="14" t="s">
        <v>584</v>
      </c>
      <c r="E66" s="10" t="s">
        <v>415</v>
      </c>
      <c r="F66" s="18"/>
      <c r="G66" s="18">
        <v>1382.07</v>
      </c>
      <c r="H66" s="19">
        <f t="shared" si="0"/>
        <v>0</v>
      </c>
      <c r="I66" s="19" t="s">
        <v>585</v>
      </c>
      <c r="J66" s="19" t="s">
        <v>586</v>
      </c>
      <c r="K66" s="29">
        <f t="shared" si="2"/>
        <v>0</v>
      </c>
      <c r="L66" s="24"/>
    </row>
    <row r="67" ht="21.6" spans="1:12">
      <c r="A67" s="10" t="s">
        <v>587</v>
      </c>
      <c r="B67" s="14" t="s">
        <v>588</v>
      </c>
      <c r="C67" s="14" t="s">
        <v>521</v>
      </c>
      <c r="D67" s="14" t="s">
        <v>589</v>
      </c>
      <c r="E67" s="10" t="s">
        <v>415</v>
      </c>
      <c r="F67" s="18"/>
      <c r="G67" s="18">
        <v>1444.89</v>
      </c>
      <c r="H67" s="19">
        <f t="shared" si="0"/>
        <v>0</v>
      </c>
      <c r="I67" s="19" t="s">
        <v>590</v>
      </c>
      <c r="J67" s="19" t="s">
        <v>591</v>
      </c>
      <c r="K67" s="29">
        <f t="shared" si="2"/>
        <v>0</v>
      </c>
      <c r="L67" s="24"/>
    </row>
    <row r="68" ht="21.6" spans="1:12">
      <c r="A68" s="10" t="s">
        <v>592</v>
      </c>
      <c r="B68" s="14" t="s">
        <v>593</v>
      </c>
      <c r="C68" s="14" t="s">
        <v>521</v>
      </c>
      <c r="D68" s="14" t="s">
        <v>594</v>
      </c>
      <c r="E68" s="10" t="s">
        <v>415</v>
      </c>
      <c r="F68" s="18"/>
      <c r="G68" s="18">
        <v>1476.28</v>
      </c>
      <c r="H68" s="19">
        <f t="shared" si="0"/>
        <v>0</v>
      </c>
      <c r="I68" s="19" t="s">
        <v>595</v>
      </c>
      <c r="J68" s="19" t="s">
        <v>596</v>
      </c>
      <c r="K68" s="29">
        <f t="shared" si="2"/>
        <v>0</v>
      </c>
      <c r="L68" s="24"/>
    </row>
    <row r="69" ht="21.6" spans="1:12">
      <c r="A69" s="10" t="s">
        <v>597</v>
      </c>
      <c r="B69" s="14" t="s">
        <v>598</v>
      </c>
      <c r="C69" s="14" t="s">
        <v>521</v>
      </c>
      <c r="D69" s="14" t="s">
        <v>599</v>
      </c>
      <c r="E69" s="10" t="s">
        <v>415</v>
      </c>
      <c r="F69" s="15">
        <v>60</v>
      </c>
      <c r="G69" s="18">
        <v>753.88</v>
      </c>
      <c r="H69" s="19">
        <f t="shared" si="0"/>
        <v>45232.8</v>
      </c>
      <c r="I69" s="19" t="s">
        <v>600</v>
      </c>
      <c r="J69" s="19" t="s">
        <v>601</v>
      </c>
      <c r="K69" s="29">
        <f t="shared" si="2"/>
        <v>45232.8</v>
      </c>
      <c r="L69" s="24" t="s">
        <v>524</v>
      </c>
    </row>
    <row r="70" ht="21.6" spans="1:12">
      <c r="A70" s="10" t="s">
        <v>602</v>
      </c>
      <c r="B70" s="14" t="s">
        <v>603</v>
      </c>
      <c r="C70" s="14" t="s">
        <v>604</v>
      </c>
      <c r="D70" s="14" t="s">
        <v>605</v>
      </c>
      <c r="E70" s="10" t="s">
        <v>257</v>
      </c>
      <c r="F70" s="15">
        <v>850</v>
      </c>
      <c r="G70" s="18">
        <v>260.13</v>
      </c>
      <c r="H70" s="19">
        <f t="shared" si="0"/>
        <v>221110.5</v>
      </c>
      <c r="I70" s="19" t="s">
        <v>606</v>
      </c>
      <c r="J70" s="19"/>
      <c r="K70" s="29">
        <f t="shared" si="2"/>
        <v>221110.5</v>
      </c>
      <c r="L70" s="24"/>
    </row>
    <row r="71" ht="32.4" spans="1:12">
      <c r="A71" s="10" t="s">
        <v>607</v>
      </c>
      <c r="B71" s="14" t="s">
        <v>608</v>
      </c>
      <c r="C71" s="14" t="s">
        <v>609</v>
      </c>
      <c r="D71" s="14" t="s">
        <v>610</v>
      </c>
      <c r="E71" s="10" t="s">
        <v>257</v>
      </c>
      <c r="F71" s="15">
        <v>650</v>
      </c>
      <c r="G71" s="18">
        <v>260.13</v>
      </c>
      <c r="H71" s="19">
        <f t="shared" ref="H71:H134" si="3">F71*G71</f>
        <v>169084.5</v>
      </c>
      <c r="I71" s="19" t="s">
        <v>606</v>
      </c>
      <c r="J71" s="19"/>
      <c r="K71" s="29">
        <f t="shared" si="2"/>
        <v>169084.5</v>
      </c>
      <c r="L71" s="24"/>
    </row>
    <row r="72" ht="32.4" spans="1:12">
      <c r="A72" s="10" t="s">
        <v>611</v>
      </c>
      <c r="B72" s="14" t="s">
        <v>612</v>
      </c>
      <c r="C72" s="14" t="s">
        <v>609</v>
      </c>
      <c r="D72" s="14" t="s">
        <v>613</v>
      </c>
      <c r="E72" s="10" t="s">
        <v>257</v>
      </c>
      <c r="F72" s="15">
        <v>115</v>
      </c>
      <c r="G72" s="18">
        <v>416.17</v>
      </c>
      <c r="H72" s="19">
        <f t="shared" si="3"/>
        <v>47859.55</v>
      </c>
      <c r="I72" s="19" t="s">
        <v>614</v>
      </c>
      <c r="J72" s="19"/>
      <c r="K72" s="29">
        <f t="shared" si="2"/>
        <v>47859.55</v>
      </c>
      <c r="L72" s="24"/>
    </row>
    <row r="73" ht="32.4" spans="1:12">
      <c r="A73" s="10" t="s">
        <v>615</v>
      </c>
      <c r="B73" s="14" t="s">
        <v>616</v>
      </c>
      <c r="C73" s="14" t="s">
        <v>609</v>
      </c>
      <c r="D73" s="14" t="s">
        <v>617</v>
      </c>
      <c r="E73" s="10" t="s">
        <v>257</v>
      </c>
      <c r="F73" s="15">
        <v>52</v>
      </c>
      <c r="G73" s="18">
        <v>520.22</v>
      </c>
      <c r="H73" s="19">
        <f t="shared" si="3"/>
        <v>27051.44</v>
      </c>
      <c r="I73" s="19" t="s">
        <v>618</v>
      </c>
      <c r="J73" s="19"/>
      <c r="K73" s="29">
        <f t="shared" si="2"/>
        <v>27051.44</v>
      </c>
      <c r="L73" s="24"/>
    </row>
    <row r="74" s="1" customFormat="1" ht="32.4" spans="1:13">
      <c r="A74" s="10" t="s">
        <v>619</v>
      </c>
      <c r="B74" s="14" t="s">
        <v>620</v>
      </c>
      <c r="C74" s="14" t="s">
        <v>621</v>
      </c>
      <c r="D74" s="14" t="s">
        <v>622</v>
      </c>
      <c r="E74" s="10" t="s">
        <v>623</v>
      </c>
      <c r="F74" s="15">
        <f>50+50</f>
        <v>100</v>
      </c>
      <c r="G74" s="18">
        <v>1298.21</v>
      </c>
      <c r="H74" s="19">
        <f t="shared" si="3"/>
        <v>129821</v>
      </c>
      <c r="I74" s="19" t="s">
        <v>624</v>
      </c>
      <c r="J74" s="19" t="s">
        <v>625</v>
      </c>
      <c r="K74" s="29">
        <f t="shared" si="2"/>
        <v>129821</v>
      </c>
      <c r="L74" s="31" t="s">
        <v>626</v>
      </c>
      <c r="M74" s="32"/>
    </row>
    <row r="75" s="1" customFormat="1" spans="1:13">
      <c r="A75" s="10" t="s">
        <v>627</v>
      </c>
      <c r="B75" s="14" t="s">
        <v>628</v>
      </c>
      <c r="C75" s="14" t="s">
        <v>629</v>
      </c>
      <c r="D75" s="14" t="s">
        <v>630</v>
      </c>
      <c r="E75" s="10" t="s">
        <v>631</v>
      </c>
      <c r="F75" s="15">
        <f>20+50</f>
        <v>70</v>
      </c>
      <c r="G75" s="18">
        <v>78.86</v>
      </c>
      <c r="H75" s="19">
        <f t="shared" si="3"/>
        <v>5520.2</v>
      </c>
      <c r="I75" s="19" t="s">
        <v>632</v>
      </c>
      <c r="J75" s="19" t="s">
        <v>633</v>
      </c>
      <c r="K75" s="29">
        <f t="shared" si="2"/>
        <v>5520.2</v>
      </c>
      <c r="L75" s="31"/>
      <c r="M75" s="32"/>
    </row>
    <row r="76" spans="1:12">
      <c r="A76" s="10" t="s">
        <v>634</v>
      </c>
      <c r="B76" s="14" t="s">
        <v>158</v>
      </c>
      <c r="C76" s="14" t="s">
        <v>635</v>
      </c>
      <c r="D76" s="14" t="s">
        <v>636</v>
      </c>
      <c r="E76" s="10" t="s">
        <v>637</v>
      </c>
      <c r="F76" s="15">
        <v>200</v>
      </c>
      <c r="G76" s="18">
        <v>300</v>
      </c>
      <c r="H76" s="19">
        <f t="shared" si="3"/>
        <v>60000</v>
      </c>
      <c r="I76" s="19"/>
      <c r="J76" s="19"/>
      <c r="K76" s="29">
        <f t="shared" si="2"/>
        <v>60000</v>
      </c>
      <c r="L76" s="31"/>
    </row>
    <row r="77" spans="1:12">
      <c r="A77" s="10" t="s">
        <v>638</v>
      </c>
      <c r="B77" s="14" t="s">
        <v>162</v>
      </c>
      <c r="C77" s="14" t="s">
        <v>635</v>
      </c>
      <c r="D77" s="14" t="s">
        <v>639</v>
      </c>
      <c r="E77" s="10" t="s">
        <v>637</v>
      </c>
      <c r="F77" s="15">
        <v>200</v>
      </c>
      <c r="G77" s="18">
        <v>850</v>
      </c>
      <c r="H77" s="19">
        <f t="shared" si="3"/>
        <v>170000</v>
      </c>
      <c r="I77" s="19"/>
      <c r="J77" s="19"/>
      <c r="K77" s="29">
        <f t="shared" si="2"/>
        <v>170000</v>
      </c>
      <c r="L77" s="31"/>
    </row>
    <row r="78" ht="64.8" spans="1:12">
      <c r="A78" s="10" t="s">
        <v>640</v>
      </c>
      <c r="B78" s="14" t="s">
        <v>641</v>
      </c>
      <c r="C78" s="14" t="s">
        <v>642</v>
      </c>
      <c r="D78" s="14" t="s">
        <v>643</v>
      </c>
      <c r="E78" s="10" t="s">
        <v>644</v>
      </c>
      <c r="F78" s="15">
        <v>5000</v>
      </c>
      <c r="G78" s="18">
        <v>48.05</v>
      </c>
      <c r="H78" s="19">
        <f t="shared" si="3"/>
        <v>240250</v>
      </c>
      <c r="I78" s="19" t="s">
        <v>645</v>
      </c>
      <c r="J78" s="19"/>
      <c r="K78" s="29">
        <f t="shared" si="2"/>
        <v>240250</v>
      </c>
      <c r="L78" s="24" t="s">
        <v>646</v>
      </c>
    </row>
    <row r="79" ht="45" customHeight="1" spans="1:12">
      <c r="A79" s="10" t="s">
        <v>647</v>
      </c>
      <c r="B79" s="14" t="s">
        <v>648</v>
      </c>
      <c r="C79" s="14" t="s">
        <v>649</v>
      </c>
      <c r="D79" s="14" t="s">
        <v>650</v>
      </c>
      <c r="E79" s="10" t="s">
        <v>644</v>
      </c>
      <c r="F79" s="15">
        <v>3000</v>
      </c>
      <c r="G79" s="18">
        <v>19.93</v>
      </c>
      <c r="H79" s="19">
        <f t="shared" si="3"/>
        <v>59790</v>
      </c>
      <c r="I79" s="19" t="s">
        <v>651</v>
      </c>
      <c r="J79" s="19"/>
      <c r="K79" s="29">
        <f t="shared" si="2"/>
        <v>59790</v>
      </c>
      <c r="L79" s="31" t="s">
        <v>652</v>
      </c>
    </row>
    <row r="80" ht="21.6" spans="1:12">
      <c r="A80" s="10" t="s">
        <v>653</v>
      </c>
      <c r="B80" s="14" t="s">
        <v>654</v>
      </c>
      <c r="C80" s="14" t="s">
        <v>655</v>
      </c>
      <c r="D80" s="14" t="s">
        <v>656</v>
      </c>
      <c r="E80" s="10" t="s">
        <v>264</v>
      </c>
      <c r="F80" s="15">
        <v>1000</v>
      </c>
      <c r="G80" s="18">
        <v>15.58</v>
      </c>
      <c r="H80" s="19">
        <f t="shared" si="3"/>
        <v>15580</v>
      </c>
      <c r="I80" s="19" t="s">
        <v>657</v>
      </c>
      <c r="J80" s="19" t="s">
        <v>658</v>
      </c>
      <c r="K80" s="29">
        <f t="shared" si="2"/>
        <v>15580</v>
      </c>
      <c r="L80" s="31" t="s">
        <v>659</v>
      </c>
    </row>
    <row r="81" spans="1:12">
      <c r="A81" s="10" t="s">
        <v>660</v>
      </c>
      <c r="B81" s="14" t="s">
        <v>661</v>
      </c>
      <c r="C81" s="14" t="s">
        <v>662</v>
      </c>
      <c r="D81" s="14" t="s">
        <v>663</v>
      </c>
      <c r="E81" s="10" t="s">
        <v>308</v>
      </c>
      <c r="F81" s="15">
        <v>600</v>
      </c>
      <c r="G81" s="18">
        <v>23.99</v>
      </c>
      <c r="H81" s="19">
        <f t="shared" si="3"/>
        <v>14394</v>
      </c>
      <c r="I81" s="19" t="s">
        <v>664</v>
      </c>
      <c r="J81" s="19"/>
      <c r="K81" s="29">
        <f t="shared" si="2"/>
        <v>14394</v>
      </c>
      <c r="L81" s="24"/>
    </row>
    <row r="82" s="1" customFormat="1" ht="32.4" spans="1:12">
      <c r="A82" s="10" t="s">
        <v>665</v>
      </c>
      <c r="B82" s="14" t="s">
        <v>666</v>
      </c>
      <c r="C82" s="14" t="s">
        <v>667</v>
      </c>
      <c r="D82" s="14" t="s">
        <v>668</v>
      </c>
      <c r="E82" s="10" t="s">
        <v>257</v>
      </c>
      <c r="F82" s="15">
        <v>10</v>
      </c>
      <c r="G82" s="18">
        <v>303.13</v>
      </c>
      <c r="H82" s="19">
        <f t="shared" si="3"/>
        <v>3031.3</v>
      </c>
      <c r="I82" s="19" t="s">
        <v>669</v>
      </c>
      <c r="J82" s="19" t="s">
        <v>670</v>
      </c>
      <c r="K82" s="33"/>
      <c r="L82" s="34" t="s">
        <v>671</v>
      </c>
    </row>
    <row r="83" s="1" customFormat="1" ht="32.4" spans="1:12">
      <c r="A83" s="10" t="s">
        <v>672</v>
      </c>
      <c r="B83" s="14" t="s">
        <v>673</v>
      </c>
      <c r="C83" s="14" t="s">
        <v>667</v>
      </c>
      <c r="D83" s="14" t="s">
        <v>674</v>
      </c>
      <c r="E83" s="10" t="s">
        <v>257</v>
      </c>
      <c r="F83" s="15">
        <v>10</v>
      </c>
      <c r="G83" s="18">
        <v>603.73</v>
      </c>
      <c r="H83" s="19">
        <f t="shared" si="3"/>
        <v>6037.3</v>
      </c>
      <c r="I83" s="19" t="s">
        <v>675</v>
      </c>
      <c r="J83" s="19" t="s">
        <v>676</v>
      </c>
      <c r="K83" s="33"/>
      <c r="L83" s="34" t="s">
        <v>671</v>
      </c>
    </row>
    <row r="84" s="1" customFormat="1" ht="32.4" spans="1:12">
      <c r="A84" s="10" t="s">
        <v>677</v>
      </c>
      <c r="B84" s="14" t="s">
        <v>678</v>
      </c>
      <c r="C84" s="14" t="s">
        <v>667</v>
      </c>
      <c r="D84" s="14" t="s">
        <v>679</v>
      </c>
      <c r="E84" s="10" t="s">
        <v>257</v>
      </c>
      <c r="F84" s="15">
        <v>10</v>
      </c>
      <c r="G84" s="18">
        <v>905.6</v>
      </c>
      <c r="H84" s="19">
        <f t="shared" si="3"/>
        <v>9056</v>
      </c>
      <c r="I84" s="19" t="s">
        <v>680</v>
      </c>
      <c r="J84" s="19" t="s">
        <v>681</v>
      </c>
      <c r="K84" s="33"/>
      <c r="L84" s="34" t="s">
        <v>671</v>
      </c>
    </row>
    <row r="85" s="1" customFormat="1" ht="32.4" spans="1:12">
      <c r="A85" s="10" t="s">
        <v>682</v>
      </c>
      <c r="B85" s="14" t="s">
        <v>683</v>
      </c>
      <c r="C85" s="14" t="s">
        <v>667</v>
      </c>
      <c r="D85" s="14" t="s">
        <v>684</v>
      </c>
      <c r="E85" s="10" t="s">
        <v>257</v>
      </c>
      <c r="F85" s="15">
        <v>100</v>
      </c>
      <c r="G85" s="18">
        <v>476.8</v>
      </c>
      <c r="H85" s="19">
        <f t="shared" si="3"/>
        <v>47680</v>
      </c>
      <c r="I85" s="19" t="s">
        <v>685</v>
      </c>
      <c r="J85" s="19" t="s">
        <v>670</v>
      </c>
      <c r="K85" s="33"/>
      <c r="L85" s="34" t="s">
        <v>671</v>
      </c>
    </row>
    <row r="86" s="1" customFormat="1" ht="32.4" spans="1:12">
      <c r="A86" s="10" t="s">
        <v>686</v>
      </c>
      <c r="B86" s="14" t="s">
        <v>687</v>
      </c>
      <c r="C86" s="14" t="s">
        <v>667</v>
      </c>
      <c r="D86" s="14" t="s">
        <v>688</v>
      </c>
      <c r="E86" s="10" t="s">
        <v>257</v>
      </c>
      <c r="F86" s="15">
        <v>35</v>
      </c>
      <c r="G86" s="18">
        <v>881.24</v>
      </c>
      <c r="H86" s="19">
        <f t="shared" si="3"/>
        <v>30843.4</v>
      </c>
      <c r="I86" s="19" t="s">
        <v>689</v>
      </c>
      <c r="J86" s="19" t="s">
        <v>676</v>
      </c>
      <c r="K86" s="33"/>
      <c r="L86" s="34" t="s">
        <v>671</v>
      </c>
    </row>
    <row r="87" s="1" customFormat="1" ht="32.4" spans="1:12">
      <c r="A87" s="10" t="s">
        <v>690</v>
      </c>
      <c r="B87" s="14" t="s">
        <v>691</v>
      </c>
      <c r="C87" s="14" t="s">
        <v>667</v>
      </c>
      <c r="D87" s="14" t="s">
        <v>692</v>
      </c>
      <c r="E87" s="10" t="s">
        <v>257</v>
      </c>
      <c r="F87" s="15">
        <v>15</v>
      </c>
      <c r="G87" s="18">
        <v>1321.86</v>
      </c>
      <c r="H87" s="19">
        <f t="shared" si="3"/>
        <v>19827.9</v>
      </c>
      <c r="I87" s="19" t="s">
        <v>693</v>
      </c>
      <c r="J87" s="19" t="s">
        <v>681</v>
      </c>
      <c r="K87" s="33"/>
      <c r="L87" s="34" t="s">
        <v>671</v>
      </c>
    </row>
    <row r="88" s="1" customFormat="1" spans="1:12">
      <c r="A88" s="10" t="s">
        <v>694</v>
      </c>
      <c r="B88" s="14" t="s">
        <v>695</v>
      </c>
      <c r="C88" s="14" t="s">
        <v>667</v>
      </c>
      <c r="D88" s="14" t="s">
        <v>696</v>
      </c>
      <c r="E88" s="10" t="s">
        <v>257</v>
      </c>
      <c r="F88" s="15">
        <v>120</v>
      </c>
      <c r="G88" s="18">
        <v>81.21</v>
      </c>
      <c r="H88" s="19">
        <f t="shared" si="3"/>
        <v>9745.2</v>
      </c>
      <c r="I88" s="19" t="s">
        <v>697</v>
      </c>
      <c r="J88" s="19" t="s">
        <v>698</v>
      </c>
      <c r="K88" s="33"/>
      <c r="L88" s="34" t="s">
        <v>671</v>
      </c>
    </row>
    <row r="89" s="1" customFormat="1" ht="21.6" spans="1:12">
      <c r="A89" s="10" t="s">
        <v>699</v>
      </c>
      <c r="B89" s="14" t="s">
        <v>254</v>
      </c>
      <c r="C89" s="14" t="s">
        <v>667</v>
      </c>
      <c r="D89" s="14" t="s">
        <v>700</v>
      </c>
      <c r="E89" s="10" t="s">
        <v>257</v>
      </c>
      <c r="F89" s="15">
        <v>60</v>
      </c>
      <c r="G89" s="18">
        <v>40.61</v>
      </c>
      <c r="H89" s="19">
        <f t="shared" si="3"/>
        <v>2436.6</v>
      </c>
      <c r="I89" s="19" t="s">
        <v>701</v>
      </c>
      <c r="J89" s="19" t="s">
        <v>702</v>
      </c>
      <c r="K89" s="33"/>
      <c r="L89" s="34" t="s">
        <v>671</v>
      </c>
    </row>
    <row r="90" s="1" customFormat="1" ht="21.6" spans="1:12">
      <c r="A90" s="10" t="s">
        <v>703</v>
      </c>
      <c r="B90" s="14" t="s">
        <v>158</v>
      </c>
      <c r="C90" s="14" t="s">
        <v>262</v>
      </c>
      <c r="D90" s="14" t="s">
        <v>704</v>
      </c>
      <c r="E90" s="10" t="s">
        <v>264</v>
      </c>
      <c r="F90" s="15">
        <v>600</v>
      </c>
      <c r="G90" s="18">
        <v>53.48</v>
      </c>
      <c r="H90" s="19">
        <f t="shared" si="3"/>
        <v>32088</v>
      </c>
      <c r="I90" s="19" t="s">
        <v>705</v>
      </c>
      <c r="J90" s="19" t="s">
        <v>706</v>
      </c>
      <c r="K90" s="33"/>
      <c r="L90" s="34" t="s">
        <v>671</v>
      </c>
    </row>
    <row r="91" s="1" customFormat="1" ht="32.4" spans="1:12">
      <c r="A91" s="10" t="s">
        <v>707</v>
      </c>
      <c r="B91" s="14" t="s">
        <v>708</v>
      </c>
      <c r="C91" s="14" t="s">
        <v>709</v>
      </c>
      <c r="D91" s="14" t="s">
        <v>710</v>
      </c>
      <c r="E91" s="10" t="s">
        <v>623</v>
      </c>
      <c r="F91" s="15">
        <v>15</v>
      </c>
      <c r="G91" s="18">
        <v>844.01</v>
      </c>
      <c r="H91" s="19">
        <f t="shared" si="3"/>
        <v>12660.15</v>
      </c>
      <c r="I91" s="19" t="s">
        <v>711</v>
      </c>
      <c r="J91" s="19" t="s">
        <v>712</v>
      </c>
      <c r="K91" s="33"/>
      <c r="L91" s="34" t="s">
        <v>671</v>
      </c>
    </row>
    <row r="92" s="1" customFormat="1" ht="32.4" spans="1:12">
      <c r="A92" s="10" t="s">
        <v>713</v>
      </c>
      <c r="B92" s="14" t="s">
        <v>714</v>
      </c>
      <c r="C92" s="14" t="s">
        <v>709</v>
      </c>
      <c r="D92" s="14" t="s">
        <v>715</v>
      </c>
      <c r="E92" s="10" t="s">
        <v>623</v>
      </c>
      <c r="F92" s="15">
        <v>20</v>
      </c>
      <c r="G92" s="18">
        <v>2532.01</v>
      </c>
      <c r="H92" s="19">
        <f t="shared" si="3"/>
        <v>50640.2</v>
      </c>
      <c r="I92" s="19" t="s">
        <v>716</v>
      </c>
      <c r="J92" s="19" t="s">
        <v>717</v>
      </c>
      <c r="K92" s="33"/>
      <c r="L92" s="34" t="s">
        <v>671</v>
      </c>
    </row>
    <row r="93" s="1" customFormat="1" ht="32.4" spans="1:12">
      <c r="A93" s="10" t="s">
        <v>718</v>
      </c>
      <c r="B93" s="14" t="s">
        <v>719</v>
      </c>
      <c r="C93" s="14" t="s">
        <v>709</v>
      </c>
      <c r="D93" s="14" t="s">
        <v>720</v>
      </c>
      <c r="E93" s="10" t="s">
        <v>623</v>
      </c>
      <c r="F93" s="15">
        <v>15</v>
      </c>
      <c r="G93" s="18">
        <v>696.93</v>
      </c>
      <c r="H93" s="19">
        <f t="shared" si="3"/>
        <v>10453.95</v>
      </c>
      <c r="I93" s="19" t="s">
        <v>721</v>
      </c>
      <c r="J93" s="19" t="s">
        <v>722</v>
      </c>
      <c r="K93" s="33"/>
      <c r="L93" s="34" t="s">
        <v>671</v>
      </c>
    </row>
    <row r="94" s="1" customFormat="1" ht="32.4" spans="1:12">
      <c r="A94" s="10" t="s">
        <v>723</v>
      </c>
      <c r="B94" s="14" t="s">
        <v>724</v>
      </c>
      <c r="C94" s="14" t="s">
        <v>709</v>
      </c>
      <c r="D94" s="14" t="s">
        <v>725</v>
      </c>
      <c r="E94" s="10" t="s">
        <v>623</v>
      </c>
      <c r="F94" s="15">
        <v>15</v>
      </c>
      <c r="G94" s="18">
        <v>2090.76</v>
      </c>
      <c r="H94" s="19">
        <f t="shared" si="3"/>
        <v>31361.4</v>
      </c>
      <c r="I94" s="19" t="s">
        <v>726</v>
      </c>
      <c r="J94" s="19" t="s">
        <v>727</v>
      </c>
      <c r="K94" s="33"/>
      <c r="L94" s="34" t="s">
        <v>671</v>
      </c>
    </row>
    <row r="95" s="1" customFormat="1" ht="32.4" spans="1:12">
      <c r="A95" s="10" t="s">
        <v>728</v>
      </c>
      <c r="B95" s="14" t="s">
        <v>729</v>
      </c>
      <c r="C95" s="14" t="s">
        <v>709</v>
      </c>
      <c r="D95" s="14" t="s">
        <v>730</v>
      </c>
      <c r="E95" s="10" t="s">
        <v>623</v>
      </c>
      <c r="F95" s="15">
        <v>10</v>
      </c>
      <c r="G95" s="18">
        <v>552.29</v>
      </c>
      <c r="H95" s="19">
        <f t="shared" si="3"/>
        <v>5522.9</v>
      </c>
      <c r="I95" s="19" t="s">
        <v>731</v>
      </c>
      <c r="J95" s="19" t="s">
        <v>357</v>
      </c>
      <c r="K95" s="33"/>
      <c r="L95" s="34" t="s">
        <v>671</v>
      </c>
    </row>
    <row r="96" s="1" customFormat="1" ht="32.4" spans="1:12">
      <c r="A96" s="10" t="s">
        <v>732</v>
      </c>
      <c r="B96" s="14" t="s">
        <v>733</v>
      </c>
      <c r="C96" s="14" t="s">
        <v>709</v>
      </c>
      <c r="D96" s="14" t="s">
        <v>734</v>
      </c>
      <c r="E96" s="10" t="s">
        <v>623</v>
      </c>
      <c r="F96" s="15">
        <v>20</v>
      </c>
      <c r="G96" s="18">
        <v>1656.89</v>
      </c>
      <c r="H96" s="19">
        <f t="shared" si="3"/>
        <v>33137.8</v>
      </c>
      <c r="I96" s="19" t="s">
        <v>735</v>
      </c>
      <c r="J96" s="19" t="s">
        <v>736</v>
      </c>
      <c r="K96" s="33"/>
      <c r="L96" s="34" t="s">
        <v>671</v>
      </c>
    </row>
    <row r="97" s="1" customFormat="1" ht="32.4" spans="1:12">
      <c r="A97" s="10" t="s">
        <v>737</v>
      </c>
      <c r="B97" s="14" t="s">
        <v>738</v>
      </c>
      <c r="C97" s="14" t="s">
        <v>739</v>
      </c>
      <c r="D97" s="14" t="s">
        <v>740</v>
      </c>
      <c r="E97" s="10" t="s">
        <v>623</v>
      </c>
      <c r="F97" s="15">
        <v>1</v>
      </c>
      <c r="G97" s="18">
        <v>2029.24</v>
      </c>
      <c r="H97" s="19">
        <f t="shared" si="3"/>
        <v>2029.24</v>
      </c>
      <c r="I97" s="19" t="s">
        <v>741</v>
      </c>
      <c r="J97" s="19" t="s">
        <v>742</v>
      </c>
      <c r="K97" s="33"/>
      <c r="L97" s="34" t="s">
        <v>671</v>
      </c>
    </row>
    <row r="98" s="1" customFormat="1" ht="32.4" spans="1:12">
      <c r="A98" s="10" t="s">
        <v>743</v>
      </c>
      <c r="B98" s="14" t="s">
        <v>744</v>
      </c>
      <c r="C98" s="14" t="s">
        <v>739</v>
      </c>
      <c r="D98" s="14" t="s">
        <v>745</v>
      </c>
      <c r="E98" s="10" t="s">
        <v>623</v>
      </c>
      <c r="F98" s="15">
        <v>1</v>
      </c>
      <c r="G98" s="18">
        <v>6087.69</v>
      </c>
      <c r="H98" s="19">
        <f t="shared" si="3"/>
        <v>6087.69</v>
      </c>
      <c r="I98" s="19" t="s">
        <v>746</v>
      </c>
      <c r="J98" s="19" t="s">
        <v>747</v>
      </c>
      <c r="K98" s="33"/>
      <c r="L98" s="34" t="s">
        <v>671</v>
      </c>
    </row>
    <row r="99" s="1" customFormat="1" ht="32.4" spans="1:12">
      <c r="A99" s="10" t="s">
        <v>748</v>
      </c>
      <c r="B99" s="14" t="s">
        <v>749</v>
      </c>
      <c r="C99" s="14" t="s">
        <v>739</v>
      </c>
      <c r="D99" s="14" t="s">
        <v>750</v>
      </c>
      <c r="E99" s="10" t="s">
        <v>623</v>
      </c>
      <c r="F99" s="15">
        <v>1</v>
      </c>
      <c r="G99" s="18">
        <v>1660</v>
      </c>
      <c r="H99" s="19">
        <f t="shared" si="3"/>
        <v>1660</v>
      </c>
      <c r="I99" s="19" t="s">
        <v>751</v>
      </c>
      <c r="J99" s="19" t="s">
        <v>752</v>
      </c>
      <c r="K99" s="33"/>
      <c r="L99" s="34" t="s">
        <v>671</v>
      </c>
    </row>
    <row r="100" s="1" customFormat="1" ht="32.4" spans="1:12">
      <c r="A100" s="10" t="s">
        <v>753</v>
      </c>
      <c r="B100" s="14" t="s">
        <v>754</v>
      </c>
      <c r="C100" s="14" t="s">
        <v>739</v>
      </c>
      <c r="D100" s="14" t="s">
        <v>755</v>
      </c>
      <c r="E100" s="10" t="s">
        <v>623</v>
      </c>
      <c r="F100" s="15">
        <v>1</v>
      </c>
      <c r="G100" s="18">
        <v>4980.02</v>
      </c>
      <c r="H100" s="19">
        <f t="shared" si="3"/>
        <v>4980.02</v>
      </c>
      <c r="I100" s="19" t="s">
        <v>756</v>
      </c>
      <c r="J100" s="19" t="s">
        <v>757</v>
      </c>
      <c r="K100" s="33"/>
      <c r="L100" s="34" t="s">
        <v>671</v>
      </c>
    </row>
    <row r="101" s="1" customFormat="1" ht="32.4" spans="1:12">
      <c r="A101" s="10" t="s">
        <v>758</v>
      </c>
      <c r="B101" s="14" t="s">
        <v>759</v>
      </c>
      <c r="C101" s="14" t="s">
        <v>739</v>
      </c>
      <c r="D101" s="14" t="s">
        <v>760</v>
      </c>
      <c r="E101" s="10" t="s">
        <v>623</v>
      </c>
      <c r="F101" s="15">
        <v>1</v>
      </c>
      <c r="G101" s="18">
        <v>1539.88</v>
      </c>
      <c r="H101" s="19">
        <f t="shared" si="3"/>
        <v>1539.88</v>
      </c>
      <c r="I101" s="19" t="s">
        <v>761</v>
      </c>
      <c r="J101" s="19" t="s">
        <v>762</v>
      </c>
      <c r="K101" s="33"/>
      <c r="L101" s="34" t="s">
        <v>671</v>
      </c>
    </row>
    <row r="102" s="1" customFormat="1" ht="32.4" spans="1:12">
      <c r="A102" s="10" t="s">
        <v>763</v>
      </c>
      <c r="B102" s="14" t="s">
        <v>764</v>
      </c>
      <c r="C102" s="14" t="s">
        <v>739</v>
      </c>
      <c r="D102" s="14" t="s">
        <v>765</v>
      </c>
      <c r="E102" s="10" t="s">
        <v>623</v>
      </c>
      <c r="F102" s="15">
        <v>1</v>
      </c>
      <c r="G102" s="18">
        <v>4619.65</v>
      </c>
      <c r="H102" s="19">
        <f t="shared" si="3"/>
        <v>4619.65</v>
      </c>
      <c r="I102" s="19" t="s">
        <v>766</v>
      </c>
      <c r="J102" s="19" t="s">
        <v>767</v>
      </c>
      <c r="K102" s="33"/>
      <c r="L102" s="34" t="s">
        <v>671</v>
      </c>
    </row>
    <row r="103" s="1" customFormat="1" spans="1:12">
      <c r="A103" s="10" t="s">
        <v>768</v>
      </c>
      <c r="B103" s="14" t="s">
        <v>769</v>
      </c>
      <c r="C103" s="14" t="s">
        <v>770</v>
      </c>
      <c r="D103" s="14" t="s">
        <v>771</v>
      </c>
      <c r="E103" s="10" t="s">
        <v>257</v>
      </c>
      <c r="F103" s="15">
        <v>240</v>
      </c>
      <c r="G103" s="18">
        <v>40.48</v>
      </c>
      <c r="H103" s="19">
        <f t="shared" si="3"/>
        <v>9715.2</v>
      </c>
      <c r="I103" s="19" t="s">
        <v>772</v>
      </c>
      <c r="J103" s="19"/>
      <c r="K103" s="33"/>
      <c r="L103" s="34" t="s">
        <v>671</v>
      </c>
    </row>
    <row r="104" s="1" customFormat="1" ht="21.6" spans="1:12">
      <c r="A104" s="10" t="s">
        <v>773</v>
      </c>
      <c r="B104" s="14" t="s">
        <v>641</v>
      </c>
      <c r="C104" s="14" t="s">
        <v>774</v>
      </c>
      <c r="D104" s="14" t="s">
        <v>775</v>
      </c>
      <c r="E104" s="10" t="s">
        <v>95</v>
      </c>
      <c r="F104" s="15">
        <v>50</v>
      </c>
      <c r="G104" s="18">
        <v>56</v>
      </c>
      <c r="H104" s="19">
        <f t="shared" si="3"/>
        <v>2800</v>
      </c>
      <c r="I104" s="19" t="s">
        <v>776</v>
      </c>
      <c r="J104" s="19"/>
      <c r="K104" s="33"/>
      <c r="L104" s="34" t="s">
        <v>671</v>
      </c>
    </row>
    <row r="105" s="1" customFormat="1" ht="21.6" spans="1:12">
      <c r="A105" s="10" t="s">
        <v>777</v>
      </c>
      <c r="B105" s="14" t="s">
        <v>778</v>
      </c>
      <c r="C105" s="14" t="s">
        <v>774</v>
      </c>
      <c r="D105" s="14" t="s">
        <v>779</v>
      </c>
      <c r="E105" s="10" t="s">
        <v>95</v>
      </c>
      <c r="F105" s="15">
        <v>50</v>
      </c>
      <c r="G105" s="18">
        <v>38.94</v>
      </c>
      <c r="H105" s="19">
        <f t="shared" si="3"/>
        <v>1947</v>
      </c>
      <c r="I105" s="19" t="s">
        <v>780</v>
      </c>
      <c r="J105" s="19"/>
      <c r="K105" s="33"/>
      <c r="L105" s="34" t="s">
        <v>671</v>
      </c>
    </row>
    <row r="106" s="1" customFormat="1" ht="43.2" spans="1:12">
      <c r="A106" s="10" t="s">
        <v>781</v>
      </c>
      <c r="B106" s="14" t="s">
        <v>479</v>
      </c>
      <c r="C106" s="14" t="s">
        <v>782</v>
      </c>
      <c r="D106" s="14" t="s">
        <v>783</v>
      </c>
      <c r="E106" s="10" t="s">
        <v>644</v>
      </c>
      <c r="F106" s="15">
        <v>10</v>
      </c>
      <c r="G106" s="18">
        <v>32.36</v>
      </c>
      <c r="H106" s="19">
        <f t="shared" si="3"/>
        <v>323.6</v>
      </c>
      <c r="I106" s="19" t="s">
        <v>784</v>
      </c>
      <c r="J106" s="19"/>
      <c r="K106" s="33"/>
      <c r="L106" s="34" t="s">
        <v>671</v>
      </c>
    </row>
    <row r="107" s="1" customFormat="1" ht="43.2" spans="1:12">
      <c r="A107" s="10" t="s">
        <v>785</v>
      </c>
      <c r="B107" s="14" t="s">
        <v>483</v>
      </c>
      <c r="C107" s="14" t="s">
        <v>782</v>
      </c>
      <c r="D107" s="14" t="s">
        <v>786</v>
      </c>
      <c r="E107" s="10" t="s">
        <v>644</v>
      </c>
      <c r="F107" s="15">
        <v>20</v>
      </c>
      <c r="G107" s="18">
        <v>20.22</v>
      </c>
      <c r="H107" s="19">
        <f t="shared" si="3"/>
        <v>404.4</v>
      </c>
      <c r="I107" s="19" t="s">
        <v>787</v>
      </c>
      <c r="J107" s="19"/>
      <c r="K107" s="33"/>
      <c r="L107" s="34" t="s">
        <v>671</v>
      </c>
    </row>
    <row r="108" s="1" customFormat="1" ht="43.2" spans="1:12">
      <c r="A108" s="10" t="s">
        <v>788</v>
      </c>
      <c r="B108" s="14" t="s">
        <v>491</v>
      </c>
      <c r="C108" s="14" t="s">
        <v>782</v>
      </c>
      <c r="D108" s="14" t="s">
        <v>789</v>
      </c>
      <c r="E108" s="10" t="s">
        <v>644</v>
      </c>
      <c r="F108" s="15">
        <v>300</v>
      </c>
      <c r="G108" s="18">
        <v>12.94</v>
      </c>
      <c r="H108" s="19">
        <f t="shared" si="3"/>
        <v>3882</v>
      </c>
      <c r="I108" s="19" t="s">
        <v>790</v>
      </c>
      <c r="J108" s="19"/>
      <c r="K108" s="33"/>
      <c r="L108" s="34" t="s">
        <v>671</v>
      </c>
    </row>
    <row r="109" s="1" customFormat="1" ht="43.2" spans="1:12">
      <c r="A109" s="10" t="s">
        <v>791</v>
      </c>
      <c r="B109" s="14" t="s">
        <v>495</v>
      </c>
      <c r="C109" s="14" t="s">
        <v>782</v>
      </c>
      <c r="D109" s="14" t="s">
        <v>792</v>
      </c>
      <c r="E109" s="10" t="s">
        <v>644</v>
      </c>
      <c r="F109" s="15">
        <v>150</v>
      </c>
      <c r="G109" s="18">
        <v>10.11</v>
      </c>
      <c r="H109" s="19">
        <f t="shared" si="3"/>
        <v>1516.5</v>
      </c>
      <c r="I109" s="19" t="s">
        <v>793</v>
      </c>
      <c r="J109" s="19"/>
      <c r="K109" s="33"/>
      <c r="L109" s="34" t="s">
        <v>671</v>
      </c>
    </row>
    <row r="110" s="1" customFormat="1" ht="43.2" spans="1:12">
      <c r="A110" s="10" t="s">
        <v>794</v>
      </c>
      <c r="B110" s="14" t="s">
        <v>795</v>
      </c>
      <c r="C110" s="14" t="s">
        <v>796</v>
      </c>
      <c r="D110" s="14" t="s">
        <v>797</v>
      </c>
      <c r="E110" s="10" t="s">
        <v>644</v>
      </c>
      <c r="F110" s="15">
        <v>10</v>
      </c>
      <c r="G110" s="18">
        <v>81.04</v>
      </c>
      <c r="H110" s="19">
        <f t="shared" si="3"/>
        <v>810.4</v>
      </c>
      <c r="I110" s="19" t="s">
        <v>798</v>
      </c>
      <c r="J110" s="19" t="s">
        <v>799</v>
      </c>
      <c r="K110" s="33"/>
      <c r="L110" s="34" t="s">
        <v>671</v>
      </c>
    </row>
    <row r="111" s="1" customFormat="1" ht="43.2" spans="1:12">
      <c r="A111" s="10" t="s">
        <v>800</v>
      </c>
      <c r="B111" s="14" t="s">
        <v>801</v>
      </c>
      <c r="C111" s="14" t="s">
        <v>796</v>
      </c>
      <c r="D111" s="14" t="s">
        <v>802</v>
      </c>
      <c r="E111" s="10" t="s">
        <v>644</v>
      </c>
      <c r="F111" s="15">
        <v>20</v>
      </c>
      <c r="G111" s="18">
        <v>59.08</v>
      </c>
      <c r="H111" s="19">
        <f t="shared" si="3"/>
        <v>1181.6</v>
      </c>
      <c r="I111" s="19" t="s">
        <v>803</v>
      </c>
      <c r="J111" s="19" t="s">
        <v>804</v>
      </c>
      <c r="K111" s="33"/>
      <c r="L111" s="34" t="s">
        <v>671</v>
      </c>
    </row>
    <row r="112" s="1" customFormat="1" ht="43.2" spans="1:12">
      <c r="A112" s="10" t="s">
        <v>805</v>
      </c>
      <c r="B112" s="14" t="s">
        <v>806</v>
      </c>
      <c r="C112" s="14" t="s">
        <v>796</v>
      </c>
      <c r="D112" s="14" t="s">
        <v>807</v>
      </c>
      <c r="E112" s="10" t="s">
        <v>644</v>
      </c>
      <c r="F112" s="15">
        <v>200</v>
      </c>
      <c r="G112" s="18">
        <v>46.22</v>
      </c>
      <c r="H112" s="19">
        <f t="shared" si="3"/>
        <v>9244</v>
      </c>
      <c r="I112" s="19" t="s">
        <v>808</v>
      </c>
      <c r="J112" s="19" t="s">
        <v>809</v>
      </c>
      <c r="K112" s="33"/>
      <c r="L112" s="34" t="s">
        <v>671</v>
      </c>
    </row>
    <row r="113" s="1" customFormat="1" ht="43.2" spans="1:12">
      <c r="A113" s="10" t="s">
        <v>810</v>
      </c>
      <c r="B113" s="14" t="s">
        <v>811</v>
      </c>
      <c r="C113" s="14" t="s">
        <v>796</v>
      </c>
      <c r="D113" s="14" t="s">
        <v>812</v>
      </c>
      <c r="E113" s="10" t="s">
        <v>644</v>
      </c>
      <c r="F113" s="15">
        <v>200</v>
      </c>
      <c r="G113" s="18">
        <v>42.82</v>
      </c>
      <c r="H113" s="19">
        <f t="shared" si="3"/>
        <v>8564</v>
      </c>
      <c r="I113" s="19" t="s">
        <v>813</v>
      </c>
      <c r="J113" s="19" t="s">
        <v>814</v>
      </c>
      <c r="K113" s="33"/>
      <c r="L113" s="34" t="s">
        <v>671</v>
      </c>
    </row>
    <row r="114" s="1" customFormat="1" spans="1:12">
      <c r="A114" s="10" t="s">
        <v>815</v>
      </c>
      <c r="B114" s="14" t="s">
        <v>661</v>
      </c>
      <c r="C114" s="14" t="s">
        <v>816</v>
      </c>
      <c r="D114" s="14" t="s">
        <v>817</v>
      </c>
      <c r="E114" s="10" t="s">
        <v>818</v>
      </c>
      <c r="F114" s="15">
        <v>30</v>
      </c>
      <c r="G114" s="18">
        <v>938.78</v>
      </c>
      <c r="H114" s="19">
        <f t="shared" si="3"/>
        <v>28163.4</v>
      </c>
      <c r="I114" s="19"/>
      <c r="J114" s="19" t="s">
        <v>819</v>
      </c>
      <c r="K114" s="33"/>
      <c r="L114" s="34" t="s">
        <v>671</v>
      </c>
    </row>
    <row r="115" s="1" customFormat="1" ht="32.4" spans="1:12">
      <c r="A115" s="10" t="s">
        <v>820</v>
      </c>
      <c r="B115" s="14" t="s">
        <v>821</v>
      </c>
      <c r="C115" s="14" t="s">
        <v>822</v>
      </c>
      <c r="D115" s="14" t="s">
        <v>823</v>
      </c>
      <c r="E115" s="10" t="s">
        <v>644</v>
      </c>
      <c r="F115" s="15">
        <v>200</v>
      </c>
      <c r="G115" s="18">
        <v>77.35</v>
      </c>
      <c r="H115" s="19">
        <f t="shared" si="3"/>
        <v>15470</v>
      </c>
      <c r="I115" s="19" t="s">
        <v>824</v>
      </c>
      <c r="J115" s="19" t="s">
        <v>825</v>
      </c>
      <c r="K115" s="35"/>
      <c r="L115" s="34" t="s">
        <v>671</v>
      </c>
    </row>
    <row r="116" s="1" customFormat="1" ht="32.4" spans="1:12">
      <c r="A116" s="10" t="s">
        <v>826</v>
      </c>
      <c r="B116" s="14" t="s">
        <v>827</v>
      </c>
      <c r="C116" s="14" t="s">
        <v>828</v>
      </c>
      <c r="D116" s="14" t="s">
        <v>829</v>
      </c>
      <c r="E116" s="10" t="s">
        <v>45</v>
      </c>
      <c r="F116" s="15">
        <v>400</v>
      </c>
      <c r="G116" s="18">
        <v>70.65</v>
      </c>
      <c r="H116" s="19">
        <f t="shared" si="3"/>
        <v>28260</v>
      </c>
      <c r="I116" s="19" t="s">
        <v>830</v>
      </c>
      <c r="J116" s="19"/>
      <c r="K116" s="33"/>
      <c r="L116" s="34" t="s">
        <v>671</v>
      </c>
    </row>
    <row r="117" s="1" customFormat="1" ht="32.4" spans="1:12">
      <c r="A117" s="10" t="s">
        <v>831</v>
      </c>
      <c r="B117" s="14" t="s">
        <v>832</v>
      </c>
      <c r="C117" s="14" t="s">
        <v>833</v>
      </c>
      <c r="D117" s="14" t="s">
        <v>834</v>
      </c>
      <c r="E117" s="10" t="s">
        <v>835</v>
      </c>
      <c r="F117" s="15">
        <v>150</v>
      </c>
      <c r="G117" s="18">
        <v>1080</v>
      </c>
      <c r="H117" s="19">
        <f t="shared" si="3"/>
        <v>162000</v>
      </c>
      <c r="I117" s="19"/>
      <c r="J117" s="19"/>
      <c r="K117" s="33"/>
      <c r="L117" s="34" t="s">
        <v>671</v>
      </c>
    </row>
    <row r="118" s="1" customFormat="1" ht="32.4" spans="1:12">
      <c r="A118" s="10" t="s">
        <v>836</v>
      </c>
      <c r="B118" s="14" t="s">
        <v>499</v>
      </c>
      <c r="C118" s="14" t="s">
        <v>837</v>
      </c>
      <c r="D118" s="14" t="s">
        <v>838</v>
      </c>
      <c r="E118" s="10" t="s">
        <v>49</v>
      </c>
      <c r="F118" s="15">
        <v>30</v>
      </c>
      <c r="G118" s="18">
        <v>41</v>
      </c>
      <c r="H118" s="19">
        <f t="shared" si="3"/>
        <v>1230</v>
      </c>
      <c r="I118" s="19" t="s">
        <v>839</v>
      </c>
      <c r="J118" s="19"/>
      <c r="K118" s="33"/>
      <c r="L118" s="34" t="s">
        <v>671</v>
      </c>
    </row>
    <row r="119" s="1" customFormat="1" ht="32.4" spans="1:12">
      <c r="A119" s="10" t="s">
        <v>840</v>
      </c>
      <c r="B119" s="14" t="s">
        <v>503</v>
      </c>
      <c r="C119" s="14" t="s">
        <v>837</v>
      </c>
      <c r="D119" s="14" t="s">
        <v>841</v>
      </c>
      <c r="E119" s="10" t="s">
        <v>49</v>
      </c>
      <c r="F119" s="15">
        <v>150</v>
      </c>
      <c r="G119" s="18">
        <v>29.68</v>
      </c>
      <c r="H119" s="19">
        <f t="shared" si="3"/>
        <v>4452</v>
      </c>
      <c r="I119" s="19" t="s">
        <v>842</v>
      </c>
      <c r="J119" s="19"/>
      <c r="K119" s="33"/>
      <c r="L119" s="34" t="s">
        <v>671</v>
      </c>
    </row>
    <row r="120" s="1" customFormat="1" ht="32.4" spans="1:12">
      <c r="A120" s="10" t="s">
        <v>843</v>
      </c>
      <c r="B120" s="14" t="s">
        <v>507</v>
      </c>
      <c r="C120" s="14" t="s">
        <v>837</v>
      </c>
      <c r="D120" s="14" t="s">
        <v>844</v>
      </c>
      <c r="E120" s="10" t="s">
        <v>49</v>
      </c>
      <c r="F120" s="15">
        <v>300</v>
      </c>
      <c r="G120" s="18">
        <v>23.82</v>
      </c>
      <c r="H120" s="19">
        <f t="shared" si="3"/>
        <v>7146</v>
      </c>
      <c r="I120" s="19" t="s">
        <v>845</v>
      </c>
      <c r="J120" s="19"/>
      <c r="K120" s="33"/>
      <c r="L120" s="34" t="s">
        <v>671</v>
      </c>
    </row>
    <row r="121" s="1" customFormat="1" ht="32.4" spans="1:12">
      <c r="A121" s="10" t="s">
        <v>846</v>
      </c>
      <c r="B121" s="14" t="s">
        <v>847</v>
      </c>
      <c r="C121" s="14" t="s">
        <v>837</v>
      </c>
      <c r="D121" s="14" t="s">
        <v>848</v>
      </c>
      <c r="E121" s="10" t="s">
        <v>49</v>
      </c>
      <c r="F121" s="15">
        <v>500</v>
      </c>
      <c r="G121" s="18">
        <v>17.29</v>
      </c>
      <c r="H121" s="19">
        <f t="shared" si="3"/>
        <v>8645</v>
      </c>
      <c r="I121" s="19" t="s">
        <v>849</v>
      </c>
      <c r="J121" s="19"/>
      <c r="K121" s="33"/>
      <c r="L121" s="34" t="s">
        <v>671</v>
      </c>
    </row>
    <row r="122" s="1" customFormat="1" ht="32.4" spans="1:12">
      <c r="A122" s="10" t="s">
        <v>850</v>
      </c>
      <c r="B122" s="14" t="s">
        <v>851</v>
      </c>
      <c r="C122" s="14" t="s">
        <v>837</v>
      </c>
      <c r="D122" s="14" t="s">
        <v>852</v>
      </c>
      <c r="E122" s="10" t="s">
        <v>49</v>
      </c>
      <c r="F122" s="15">
        <v>500</v>
      </c>
      <c r="G122" s="18">
        <v>11.75</v>
      </c>
      <c r="H122" s="19">
        <f t="shared" si="3"/>
        <v>5875</v>
      </c>
      <c r="I122" s="19" t="s">
        <v>853</v>
      </c>
      <c r="J122" s="19"/>
      <c r="K122" s="33"/>
      <c r="L122" s="34" t="s">
        <v>671</v>
      </c>
    </row>
    <row r="123" s="1" customFormat="1" ht="32.4" spans="1:12">
      <c r="A123" s="10" t="s">
        <v>854</v>
      </c>
      <c r="B123" s="14" t="s">
        <v>855</v>
      </c>
      <c r="C123" s="14" t="s">
        <v>837</v>
      </c>
      <c r="D123" s="14" t="s">
        <v>856</v>
      </c>
      <c r="E123" s="10" t="s">
        <v>49</v>
      </c>
      <c r="F123" s="15">
        <v>100</v>
      </c>
      <c r="G123" s="18">
        <v>9.67</v>
      </c>
      <c r="H123" s="19">
        <f t="shared" si="3"/>
        <v>967</v>
      </c>
      <c r="I123" s="19" t="s">
        <v>857</v>
      </c>
      <c r="J123" s="19"/>
      <c r="K123" s="33"/>
      <c r="L123" s="34" t="s">
        <v>671</v>
      </c>
    </row>
    <row r="124" s="1" customFormat="1" ht="32.4" spans="1:12">
      <c r="A124" s="10" t="s">
        <v>858</v>
      </c>
      <c r="B124" s="14" t="s">
        <v>859</v>
      </c>
      <c r="C124" s="14" t="s">
        <v>837</v>
      </c>
      <c r="D124" s="14" t="s">
        <v>860</v>
      </c>
      <c r="E124" s="10" t="s">
        <v>49</v>
      </c>
      <c r="F124" s="15">
        <v>100</v>
      </c>
      <c r="G124" s="18">
        <v>6.2</v>
      </c>
      <c r="H124" s="19">
        <f t="shared" si="3"/>
        <v>620</v>
      </c>
      <c r="I124" s="19" t="s">
        <v>861</v>
      </c>
      <c r="J124" s="19"/>
      <c r="K124" s="33"/>
      <c r="L124" s="34" t="s">
        <v>671</v>
      </c>
    </row>
    <row r="125" s="1" customFormat="1" ht="32.4" spans="1:12">
      <c r="A125" s="10" t="s">
        <v>862</v>
      </c>
      <c r="B125" s="14" t="s">
        <v>863</v>
      </c>
      <c r="C125" s="14" t="s">
        <v>864</v>
      </c>
      <c r="D125" s="14" t="s">
        <v>865</v>
      </c>
      <c r="E125" s="10" t="s">
        <v>49</v>
      </c>
      <c r="F125" s="15">
        <v>20</v>
      </c>
      <c r="G125" s="18">
        <v>90.77</v>
      </c>
      <c r="H125" s="19">
        <f t="shared" si="3"/>
        <v>1815.4</v>
      </c>
      <c r="I125" s="19" t="s">
        <v>866</v>
      </c>
      <c r="J125" s="19"/>
      <c r="K125" s="33"/>
      <c r="L125" s="34" t="s">
        <v>671</v>
      </c>
    </row>
    <row r="126" s="1" customFormat="1" ht="32.4" spans="1:12">
      <c r="A126" s="10" t="s">
        <v>867</v>
      </c>
      <c r="B126" s="14" t="s">
        <v>868</v>
      </c>
      <c r="C126" s="14" t="s">
        <v>864</v>
      </c>
      <c r="D126" s="14" t="s">
        <v>869</v>
      </c>
      <c r="E126" s="10" t="s">
        <v>49</v>
      </c>
      <c r="F126" s="15">
        <v>120</v>
      </c>
      <c r="G126" s="18">
        <v>65.73</v>
      </c>
      <c r="H126" s="19">
        <f t="shared" si="3"/>
        <v>7887.6</v>
      </c>
      <c r="I126" s="19" t="s">
        <v>870</v>
      </c>
      <c r="J126" s="19"/>
      <c r="K126" s="33"/>
      <c r="L126" s="34" t="s">
        <v>671</v>
      </c>
    </row>
    <row r="127" s="1" customFormat="1" ht="32.4" spans="1:12">
      <c r="A127" s="10" t="s">
        <v>871</v>
      </c>
      <c r="B127" s="14" t="s">
        <v>872</v>
      </c>
      <c r="C127" s="14" t="s">
        <v>864</v>
      </c>
      <c r="D127" s="14" t="s">
        <v>873</v>
      </c>
      <c r="E127" s="10" t="s">
        <v>49</v>
      </c>
      <c r="F127" s="15">
        <v>200</v>
      </c>
      <c r="G127" s="18">
        <v>52.74</v>
      </c>
      <c r="H127" s="19">
        <f t="shared" si="3"/>
        <v>10548</v>
      </c>
      <c r="I127" s="19" t="s">
        <v>874</v>
      </c>
      <c r="J127" s="19"/>
      <c r="K127" s="33"/>
      <c r="L127" s="34" t="s">
        <v>671</v>
      </c>
    </row>
    <row r="128" s="1" customFormat="1" ht="32.4" spans="1:12">
      <c r="A128" s="10" t="s">
        <v>875</v>
      </c>
      <c r="B128" s="14" t="s">
        <v>876</v>
      </c>
      <c r="C128" s="14" t="s">
        <v>864</v>
      </c>
      <c r="D128" s="14" t="s">
        <v>877</v>
      </c>
      <c r="E128" s="10" t="s">
        <v>49</v>
      </c>
      <c r="F128" s="15">
        <v>300</v>
      </c>
      <c r="G128" s="18">
        <v>38.28</v>
      </c>
      <c r="H128" s="19">
        <f t="shared" si="3"/>
        <v>11484</v>
      </c>
      <c r="I128" s="19" t="s">
        <v>878</v>
      </c>
      <c r="J128" s="19"/>
      <c r="K128" s="33"/>
      <c r="L128" s="34" t="s">
        <v>671</v>
      </c>
    </row>
    <row r="129" s="1" customFormat="1" ht="32.4" spans="1:12">
      <c r="A129" s="10" t="s">
        <v>879</v>
      </c>
      <c r="B129" s="14" t="s">
        <v>880</v>
      </c>
      <c r="C129" s="14" t="s">
        <v>864</v>
      </c>
      <c r="D129" s="14" t="s">
        <v>881</v>
      </c>
      <c r="E129" s="10" t="s">
        <v>49</v>
      </c>
      <c r="F129" s="15">
        <v>300</v>
      </c>
      <c r="G129" s="18">
        <v>26.01</v>
      </c>
      <c r="H129" s="19">
        <f t="shared" si="3"/>
        <v>7803</v>
      </c>
      <c r="I129" s="19" t="s">
        <v>882</v>
      </c>
      <c r="J129" s="19"/>
      <c r="K129" s="33"/>
      <c r="L129" s="34" t="s">
        <v>671</v>
      </c>
    </row>
    <row r="130" s="1" customFormat="1" ht="32.4" spans="1:12">
      <c r="A130" s="10" t="s">
        <v>883</v>
      </c>
      <c r="B130" s="14" t="s">
        <v>884</v>
      </c>
      <c r="C130" s="14" t="s">
        <v>864</v>
      </c>
      <c r="D130" s="14" t="s">
        <v>885</v>
      </c>
      <c r="E130" s="10" t="s">
        <v>49</v>
      </c>
      <c r="F130" s="15">
        <v>100</v>
      </c>
      <c r="G130" s="18">
        <v>214.31</v>
      </c>
      <c r="H130" s="19">
        <f t="shared" si="3"/>
        <v>21431</v>
      </c>
      <c r="I130" s="19" t="s">
        <v>886</v>
      </c>
      <c r="J130" s="19"/>
      <c r="K130" s="33"/>
      <c r="L130" s="34" t="s">
        <v>671</v>
      </c>
    </row>
    <row r="131" s="1" customFormat="1" ht="32.4" spans="1:12">
      <c r="A131" s="10" t="s">
        <v>887</v>
      </c>
      <c r="B131" s="14" t="s">
        <v>888</v>
      </c>
      <c r="C131" s="14" t="s">
        <v>864</v>
      </c>
      <c r="D131" s="14" t="s">
        <v>889</v>
      </c>
      <c r="E131" s="10" t="s">
        <v>49</v>
      </c>
      <c r="F131" s="15">
        <v>50</v>
      </c>
      <c r="G131" s="18">
        <v>137.27</v>
      </c>
      <c r="H131" s="19">
        <f t="shared" si="3"/>
        <v>6863.5</v>
      </c>
      <c r="I131" s="19" t="s">
        <v>890</v>
      </c>
      <c r="J131" s="19"/>
      <c r="K131" s="33"/>
      <c r="L131" s="34" t="s">
        <v>671</v>
      </c>
    </row>
    <row r="132" s="1" customFormat="1" ht="32.4" spans="1:12">
      <c r="A132" s="10" t="s">
        <v>891</v>
      </c>
      <c r="B132" s="14" t="s">
        <v>892</v>
      </c>
      <c r="C132" s="14" t="s">
        <v>893</v>
      </c>
      <c r="D132" s="14" t="s">
        <v>894</v>
      </c>
      <c r="E132" s="10" t="s">
        <v>49</v>
      </c>
      <c r="F132" s="15">
        <v>200</v>
      </c>
      <c r="G132" s="18">
        <v>189.93</v>
      </c>
      <c r="H132" s="19">
        <f t="shared" si="3"/>
        <v>37986</v>
      </c>
      <c r="I132" s="19" t="s">
        <v>895</v>
      </c>
      <c r="J132" s="19" t="s">
        <v>896</v>
      </c>
      <c r="K132" s="33"/>
      <c r="L132" s="34" t="s">
        <v>671</v>
      </c>
    </row>
    <row r="133" s="1" customFormat="1" spans="1:12">
      <c r="A133" s="10" t="s">
        <v>897</v>
      </c>
      <c r="B133" s="14" t="s">
        <v>898</v>
      </c>
      <c r="C133" s="14" t="s">
        <v>899</v>
      </c>
      <c r="D133" s="14" t="s">
        <v>900</v>
      </c>
      <c r="E133" s="10" t="s">
        <v>219</v>
      </c>
      <c r="F133" s="15">
        <v>1000</v>
      </c>
      <c r="G133" s="18">
        <v>222.03</v>
      </c>
      <c r="H133" s="19">
        <f t="shared" si="3"/>
        <v>222030</v>
      </c>
      <c r="I133" s="19" t="s">
        <v>901</v>
      </c>
      <c r="J133" s="19" t="s">
        <v>902</v>
      </c>
      <c r="K133" s="33"/>
      <c r="L133" s="34" t="s">
        <v>671</v>
      </c>
    </row>
    <row r="134" s="1" customFormat="1" ht="64.8" spans="1:12">
      <c r="A134" s="10" t="s">
        <v>903</v>
      </c>
      <c r="B134" s="14" t="s">
        <v>280</v>
      </c>
      <c r="C134" s="14" t="s">
        <v>904</v>
      </c>
      <c r="D134" s="14" t="s">
        <v>905</v>
      </c>
      <c r="E134" s="10" t="s">
        <v>219</v>
      </c>
      <c r="F134" s="15">
        <v>500</v>
      </c>
      <c r="G134" s="18">
        <v>292.59</v>
      </c>
      <c r="H134" s="19">
        <f t="shared" si="3"/>
        <v>146295</v>
      </c>
      <c r="I134" s="19" t="s">
        <v>906</v>
      </c>
      <c r="J134" s="19" t="s">
        <v>907</v>
      </c>
      <c r="K134" s="33"/>
      <c r="L134" s="34" t="s">
        <v>671</v>
      </c>
    </row>
    <row r="135" s="1" customFormat="1" spans="1:12">
      <c r="A135" s="10" t="s">
        <v>908</v>
      </c>
      <c r="B135" s="14" t="s">
        <v>909</v>
      </c>
      <c r="C135" s="14" t="s">
        <v>910</v>
      </c>
      <c r="D135" s="14" t="s">
        <v>911</v>
      </c>
      <c r="E135" s="10" t="s">
        <v>264</v>
      </c>
      <c r="F135" s="15">
        <v>30</v>
      </c>
      <c r="G135" s="18">
        <v>1050.63</v>
      </c>
      <c r="H135" s="19">
        <f t="shared" ref="H135:H198" si="4">F135*G135</f>
        <v>31518.9</v>
      </c>
      <c r="I135" s="19" t="s">
        <v>912</v>
      </c>
      <c r="J135" s="19" t="s">
        <v>913</v>
      </c>
      <c r="K135" s="33"/>
      <c r="L135" s="34" t="s">
        <v>671</v>
      </c>
    </row>
    <row r="136" s="1" customFormat="1" ht="32.4" spans="1:12">
      <c r="A136" s="10" t="s">
        <v>914</v>
      </c>
      <c r="B136" s="14" t="s">
        <v>915</v>
      </c>
      <c r="C136" s="14" t="s">
        <v>916</v>
      </c>
      <c r="D136" s="14" t="s">
        <v>917</v>
      </c>
      <c r="E136" s="10" t="s">
        <v>95</v>
      </c>
      <c r="F136" s="15">
        <v>30</v>
      </c>
      <c r="G136" s="18">
        <v>674.34</v>
      </c>
      <c r="H136" s="19">
        <f t="shared" si="4"/>
        <v>20230.2</v>
      </c>
      <c r="I136" s="19" t="s">
        <v>918</v>
      </c>
      <c r="J136" s="19" t="s">
        <v>919</v>
      </c>
      <c r="K136" s="33"/>
      <c r="L136" s="34" t="s">
        <v>671</v>
      </c>
    </row>
    <row r="137" s="1" customFormat="1" ht="32.4" spans="1:12">
      <c r="A137" s="10" t="s">
        <v>920</v>
      </c>
      <c r="B137" s="14" t="s">
        <v>921</v>
      </c>
      <c r="C137" s="14" t="s">
        <v>916</v>
      </c>
      <c r="D137" s="14" t="s">
        <v>922</v>
      </c>
      <c r="E137" s="10" t="s">
        <v>95</v>
      </c>
      <c r="F137" s="15">
        <v>20</v>
      </c>
      <c r="G137" s="18">
        <v>518.73</v>
      </c>
      <c r="H137" s="19">
        <f t="shared" si="4"/>
        <v>10374.6</v>
      </c>
      <c r="I137" s="19" t="s">
        <v>923</v>
      </c>
      <c r="J137" s="19" t="s">
        <v>924</v>
      </c>
      <c r="K137" s="33"/>
      <c r="L137" s="34" t="s">
        <v>671</v>
      </c>
    </row>
    <row r="138" s="1" customFormat="1" ht="32.4" spans="1:12">
      <c r="A138" s="10" t="s">
        <v>925</v>
      </c>
      <c r="B138" s="14" t="s">
        <v>926</v>
      </c>
      <c r="C138" s="14" t="s">
        <v>916</v>
      </c>
      <c r="D138" s="14" t="s">
        <v>927</v>
      </c>
      <c r="E138" s="10" t="s">
        <v>95</v>
      </c>
      <c r="F138" s="15">
        <v>30</v>
      </c>
      <c r="G138" s="18">
        <v>429.71</v>
      </c>
      <c r="H138" s="19">
        <f t="shared" si="4"/>
        <v>12891.3</v>
      </c>
      <c r="I138" s="19" t="s">
        <v>928</v>
      </c>
      <c r="J138" s="19" t="s">
        <v>929</v>
      </c>
      <c r="K138" s="33"/>
      <c r="L138" s="34" t="s">
        <v>671</v>
      </c>
    </row>
    <row r="139" s="1" customFormat="1" ht="32.4" spans="1:12">
      <c r="A139" s="10" t="s">
        <v>930</v>
      </c>
      <c r="B139" s="14" t="s">
        <v>931</v>
      </c>
      <c r="C139" s="14" t="s">
        <v>916</v>
      </c>
      <c r="D139" s="14" t="s">
        <v>932</v>
      </c>
      <c r="E139" s="10" t="s">
        <v>95</v>
      </c>
      <c r="F139" s="15">
        <v>40</v>
      </c>
      <c r="G139" s="18">
        <v>273.03</v>
      </c>
      <c r="H139" s="19">
        <f t="shared" si="4"/>
        <v>10921.2</v>
      </c>
      <c r="I139" s="19" t="s">
        <v>933</v>
      </c>
      <c r="J139" s="19" t="s">
        <v>934</v>
      </c>
      <c r="K139" s="33"/>
      <c r="L139" s="34" t="s">
        <v>671</v>
      </c>
    </row>
    <row r="140" s="1" customFormat="1" ht="32.4" spans="1:12">
      <c r="A140" s="10" t="s">
        <v>935</v>
      </c>
      <c r="B140" s="14" t="s">
        <v>936</v>
      </c>
      <c r="C140" s="14" t="s">
        <v>916</v>
      </c>
      <c r="D140" s="14" t="s">
        <v>937</v>
      </c>
      <c r="E140" s="10" t="s">
        <v>95</v>
      </c>
      <c r="F140" s="15">
        <v>40</v>
      </c>
      <c r="G140" s="18">
        <v>191.1</v>
      </c>
      <c r="H140" s="19">
        <f t="shared" si="4"/>
        <v>7644</v>
      </c>
      <c r="I140" s="19" t="s">
        <v>938</v>
      </c>
      <c r="J140" s="19" t="s">
        <v>939</v>
      </c>
      <c r="K140" s="33"/>
      <c r="L140" s="34" t="s">
        <v>671</v>
      </c>
    </row>
    <row r="141" s="1" customFormat="1" ht="32.4" spans="1:12">
      <c r="A141" s="10" t="s">
        <v>940</v>
      </c>
      <c r="B141" s="14" t="s">
        <v>941</v>
      </c>
      <c r="C141" s="14" t="s">
        <v>916</v>
      </c>
      <c r="D141" s="14" t="s">
        <v>942</v>
      </c>
      <c r="E141" s="10" t="s">
        <v>95</v>
      </c>
      <c r="F141" s="15">
        <v>20</v>
      </c>
      <c r="G141" s="18">
        <v>163.81</v>
      </c>
      <c r="H141" s="19">
        <f t="shared" si="4"/>
        <v>3276.2</v>
      </c>
      <c r="I141" s="19" t="s">
        <v>943</v>
      </c>
      <c r="J141" s="19" t="s">
        <v>944</v>
      </c>
      <c r="K141" s="33"/>
      <c r="L141" s="34" t="s">
        <v>671</v>
      </c>
    </row>
    <row r="142" s="1" customFormat="1" ht="32.4" spans="1:12">
      <c r="A142" s="10" t="s">
        <v>945</v>
      </c>
      <c r="B142" s="14" t="s">
        <v>946</v>
      </c>
      <c r="C142" s="14" t="s">
        <v>916</v>
      </c>
      <c r="D142" s="14" t="s">
        <v>947</v>
      </c>
      <c r="E142" s="10" t="s">
        <v>95</v>
      </c>
      <c r="F142" s="15">
        <v>20</v>
      </c>
      <c r="G142" s="18">
        <v>109.2</v>
      </c>
      <c r="H142" s="19">
        <f t="shared" si="4"/>
        <v>2184</v>
      </c>
      <c r="I142" s="19" t="s">
        <v>948</v>
      </c>
      <c r="J142" s="19" t="s">
        <v>949</v>
      </c>
      <c r="K142" s="33"/>
      <c r="L142" s="34" t="s">
        <v>671</v>
      </c>
    </row>
    <row r="143" s="1" customFormat="1" ht="64.8" spans="1:12">
      <c r="A143" s="10" t="s">
        <v>950</v>
      </c>
      <c r="B143" s="14" t="s">
        <v>951</v>
      </c>
      <c r="C143" s="14" t="s">
        <v>952</v>
      </c>
      <c r="D143" s="14" t="s">
        <v>953</v>
      </c>
      <c r="E143" s="10" t="s">
        <v>219</v>
      </c>
      <c r="F143" s="15">
        <v>500</v>
      </c>
      <c r="G143" s="18">
        <v>170.21</v>
      </c>
      <c r="H143" s="19">
        <f t="shared" si="4"/>
        <v>85105</v>
      </c>
      <c r="I143" s="19" t="s">
        <v>954</v>
      </c>
      <c r="J143" s="19" t="s">
        <v>955</v>
      </c>
      <c r="K143" s="33"/>
      <c r="L143" s="34" t="s">
        <v>671</v>
      </c>
    </row>
    <row r="144" s="1" customFormat="1" ht="64.8" spans="1:12">
      <c r="A144" s="10" t="s">
        <v>956</v>
      </c>
      <c r="B144" s="14" t="s">
        <v>957</v>
      </c>
      <c r="C144" s="14" t="s">
        <v>952</v>
      </c>
      <c r="D144" s="14" t="s">
        <v>958</v>
      </c>
      <c r="E144" s="10" t="s">
        <v>219</v>
      </c>
      <c r="F144" s="15">
        <v>200</v>
      </c>
      <c r="G144" s="18">
        <v>162.01</v>
      </c>
      <c r="H144" s="19">
        <f t="shared" si="4"/>
        <v>32402</v>
      </c>
      <c r="I144" s="19" t="s">
        <v>954</v>
      </c>
      <c r="J144" s="19" t="s">
        <v>955</v>
      </c>
      <c r="K144" s="33"/>
      <c r="L144" s="34" t="s">
        <v>671</v>
      </c>
    </row>
    <row r="145" s="1" customFormat="1" ht="54" spans="1:12">
      <c r="A145" s="10" t="s">
        <v>959</v>
      </c>
      <c r="B145" s="14" t="s">
        <v>960</v>
      </c>
      <c r="C145" s="14" t="s">
        <v>952</v>
      </c>
      <c r="D145" s="14" t="s">
        <v>961</v>
      </c>
      <c r="E145" s="10" t="s">
        <v>219</v>
      </c>
      <c r="F145" s="15">
        <v>300</v>
      </c>
      <c r="G145" s="18">
        <v>176.5</v>
      </c>
      <c r="H145" s="19">
        <f t="shared" si="4"/>
        <v>52950</v>
      </c>
      <c r="I145" s="19" t="s">
        <v>954</v>
      </c>
      <c r="J145" s="19" t="s">
        <v>955</v>
      </c>
      <c r="K145" s="33"/>
      <c r="L145" s="34" t="s">
        <v>671</v>
      </c>
    </row>
    <row r="146" s="1" customFormat="1" ht="64.8" spans="1:12">
      <c r="A146" s="10" t="s">
        <v>962</v>
      </c>
      <c r="B146" s="14" t="s">
        <v>963</v>
      </c>
      <c r="C146" s="14" t="s">
        <v>952</v>
      </c>
      <c r="D146" s="14" t="s">
        <v>964</v>
      </c>
      <c r="E146" s="10" t="s">
        <v>219</v>
      </c>
      <c r="F146" s="15">
        <v>500</v>
      </c>
      <c r="G146" s="18">
        <v>294.64</v>
      </c>
      <c r="H146" s="19">
        <f t="shared" si="4"/>
        <v>147320</v>
      </c>
      <c r="I146" s="19" t="s">
        <v>965</v>
      </c>
      <c r="J146" s="19" t="s">
        <v>966</v>
      </c>
      <c r="K146" s="33"/>
      <c r="L146" s="34" t="s">
        <v>671</v>
      </c>
    </row>
    <row r="147" s="1" customFormat="1" ht="32.4" spans="1:12">
      <c r="A147" s="10" t="s">
        <v>967</v>
      </c>
      <c r="B147" s="14" t="s">
        <v>968</v>
      </c>
      <c r="C147" s="14" t="s">
        <v>969</v>
      </c>
      <c r="D147" s="14" t="s">
        <v>970</v>
      </c>
      <c r="E147" s="10" t="s">
        <v>49</v>
      </c>
      <c r="F147" s="15">
        <v>200</v>
      </c>
      <c r="G147" s="18">
        <v>24.65</v>
      </c>
      <c r="H147" s="19">
        <f t="shared" si="4"/>
        <v>4930</v>
      </c>
      <c r="I147" s="19" t="s">
        <v>971</v>
      </c>
      <c r="J147" s="19" t="s">
        <v>972</v>
      </c>
      <c r="K147" s="33"/>
      <c r="L147" s="34" t="s">
        <v>671</v>
      </c>
    </row>
    <row r="148" s="1" customFormat="1" ht="21.6" spans="1:12">
      <c r="A148" s="10" t="s">
        <v>973</v>
      </c>
      <c r="B148" s="14" t="s">
        <v>974</v>
      </c>
      <c r="C148" s="14" t="s">
        <v>969</v>
      </c>
      <c r="D148" s="14" t="s">
        <v>975</v>
      </c>
      <c r="E148" s="10" t="s">
        <v>49</v>
      </c>
      <c r="F148" s="15">
        <v>200</v>
      </c>
      <c r="G148" s="18">
        <v>22.59</v>
      </c>
      <c r="H148" s="19">
        <f t="shared" si="4"/>
        <v>4518</v>
      </c>
      <c r="I148" s="19" t="s">
        <v>976</v>
      </c>
      <c r="J148" s="19" t="s">
        <v>977</v>
      </c>
      <c r="K148" s="33"/>
      <c r="L148" s="34" t="s">
        <v>671</v>
      </c>
    </row>
    <row r="149" s="1" customFormat="1" ht="21.6" spans="1:12">
      <c r="A149" s="10" t="s">
        <v>978</v>
      </c>
      <c r="B149" s="14" t="s">
        <v>979</v>
      </c>
      <c r="C149" s="14" t="s">
        <v>969</v>
      </c>
      <c r="D149" s="14" t="s">
        <v>980</v>
      </c>
      <c r="E149" s="10" t="s">
        <v>49</v>
      </c>
      <c r="F149" s="15">
        <v>200</v>
      </c>
      <c r="G149" s="18">
        <v>18</v>
      </c>
      <c r="H149" s="19">
        <f t="shared" si="4"/>
        <v>3600</v>
      </c>
      <c r="I149" s="19" t="s">
        <v>981</v>
      </c>
      <c r="J149" s="19" t="s">
        <v>982</v>
      </c>
      <c r="K149" s="33"/>
      <c r="L149" s="34" t="s">
        <v>671</v>
      </c>
    </row>
    <row r="150" s="1" customFormat="1" ht="21.6" spans="1:12">
      <c r="A150" s="10" t="s">
        <v>983</v>
      </c>
      <c r="B150" s="14" t="s">
        <v>984</v>
      </c>
      <c r="C150" s="14" t="s">
        <v>969</v>
      </c>
      <c r="D150" s="14" t="s">
        <v>985</v>
      </c>
      <c r="E150" s="10" t="s">
        <v>49</v>
      </c>
      <c r="F150" s="15">
        <v>200</v>
      </c>
      <c r="G150" s="18">
        <v>31.48</v>
      </c>
      <c r="H150" s="19">
        <f t="shared" si="4"/>
        <v>6296</v>
      </c>
      <c r="I150" s="19" t="s">
        <v>986</v>
      </c>
      <c r="J150" s="19" t="s">
        <v>972</v>
      </c>
      <c r="K150" s="33"/>
      <c r="L150" s="34" t="s">
        <v>671</v>
      </c>
    </row>
    <row r="151" s="1" customFormat="1" ht="21.6" spans="1:12">
      <c r="A151" s="10" t="s">
        <v>987</v>
      </c>
      <c r="B151" s="14" t="s">
        <v>988</v>
      </c>
      <c r="C151" s="14" t="s">
        <v>969</v>
      </c>
      <c r="D151" s="14" t="s">
        <v>989</v>
      </c>
      <c r="E151" s="10" t="s">
        <v>49</v>
      </c>
      <c r="F151" s="15">
        <v>200</v>
      </c>
      <c r="G151" s="18">
        <v>27.47</v>
      </c>
      <c r="H151" s="19">
        <f t="shared" si="4"/>
        <v>5494</v>
      </c>
      <c r="I151" s="19" t="s">
        <v>990</v>
      </c>
      <c r="J151" s="19" t="s">
        <v>977</v>
      </c>
      <c r="K151" s="33"/>
      <c r="L151" s="34" t="s">
        <v>671</v>
      </c>
    </row>
    <row r="152" s="1" customFormat="1" ht="21.6" spans="1:12">
      <c r="A152" s="10" t="s">
        <v>991</v>
      </c>
      <c r="B152" s="14" t="s">
        <v>992</v>
      </c>
      <c r="C152" s="14" t="s">
        <v>969</v>
      </c>
      <c r="D152" s="14" t="s">
        <v>993</v>
      </c>
      <c r="E152" s="10" t="s">
        <v>49</v>
      </c>
      <c r="F152" s="15">
        <v>200</v>
      </c>
      <c r="G152" s="18">
        <v>22.22</v>
      </c>
      <c r="H152" s="19">
        <f t="shared" si="4"/>
        <v>4444</v>
      </c>
      <c r="I152" s="19" t="s">
        <v>994</v>
      </c>
      <c r="J152" s="19" t="s">
        <v>982</v>
      </c>
      <c r="K152" s="33"/>
      <c r="L152" s="34" t="s">
        <v>671</v>
      </c>
    </row>
    <row r="153" s="2" customFormat="1" ht="32.4" spans="1:13">
      <c r="A153" s="10" t="s">
        <v>995</v>
      </c>
      <c r="B153" s="14" t="s">
        <v>996</v>
      </c>
      <c r="C153" s="14" t="s">
        <v>47</v>
      </c>
      <c r="D153" s="14" t="s">
        <v>997</v>
      </c>
      <c r="E153" s="10" t="s">
        <v>49</v>
      </c>
      <c r="F153" s="15">
        <v>200</v>
      </c>
      <c r="G153" s="18">
        <v>47.01</v>
      </c>
      <c r="H153" s="19">
        <f t="shared" si="4"/>
        <v>9402</v>
      </c>
      <c r="I153" s="19">
        <v>13.04</v>
      </c>
      <c r="J153" s="19">
        <v>14.67</v>
      </c>
      <c r="K153" s="29">
        <f t="shared" ref="K153:K173" si="5">F153*G153</f>
        <v>9402</v>
      </c>
      <c r="L153" s="36" t="s">
        <v>998</v>
      </c>
      <c r="M153" s="37" t="s">
        <v>999</v>
      </c>
    </row>
    <row r="154" s="2" customFormat="1" ht="32.4" spans="1:13">
      <c r="A154" s="10" t="s">
        <v>1000</v>
      </c>
      <c r="B154" s="14" t="s">
        <v>1001</v>
      </c>
      <c r="C154" s="14" t="s">
        <v>47</v>
      </c>
      <c r="D154" s="14" t="s">
        <v>1002</v>
      </c>
      <c r="E154" s="10" t="s">
        <v>49</v>
      </c>
      <c r="F154" s="15">
        <v>200</v>
      </c>
      <c r="G154" s="18">
        <v>36.73</v>
      </c>
      <c r="H154" s="19">
        <f t="shared" si="4"/>
        <v>7346</v>
      </c>
      <c r="I154" s="19">
        <v>11.46</v>
      </c>
      <c r="J154" s="19">
        <v>10.23</v>
      </c>
      <c r="K154" s="29">
        <f t="shared" si="5"/>
        <v>7346</v>
      </c>
      <c r="L154" s="36" t="s">
        <v>998</v>
      </c>
      <c r="M154" s="38"/>
    </row>
    <row r="155" s="2" customFormat="1" ht="32.4" spans="1:13">
      <c r="A155" s="10" t="s">
        <v>1003</v>
      </c>
      <c r="B155" s="14" t="s">
        <v>1004</v>
      </c>
      <c r="C155" s="14" t="s">
        <v>47</v>
      </c>
      <c r="D155" s="14" t="s">
        <v>1005</v>
      </c>
      <c r="E155" s="10" t="s">
        <v>49</v>
      </c>
      <c r="F155" s="15">
        <v>200</v>
      </c>
      <c r="G155" s="18">
        <v>25.1</v>
      </c>
      <c r="H155" s="19">
        <f t="shared" si="4"/>
        <v>5020</v>
      </c>
      <c r="I155" s="19">
        <v>9.34</v>
      </c>
      <c r="J155" s="19">
        <v>5.36</v>
      </c>
      <c r="K155" s="29">
        <f t="shared" si="5"/>
        <v>5020</v>
      </c>
      <c r="L155" s="36" t="s">
        <v>998</v>
      </c>
      <c r="M155" s="38"/>
    </row>
    <row r="156" s="2" customFormat="1" ht="32.4" spans="1:13">
      <c r="A156" s="10" t="s">
        <v>1006</v>
      </c>
      <c r="B156" s="14" t="s">
        <v>1007</v>
      </c>
      <c r="C156" s="14" t="s">
        <v>47</v>
      </c>
      <c r="D156" s="14" t="s">
        <v>1008</v>
      </c>
      <c r="E156" s="10" t="s">
        <v>49</v>
      </c>
      <c r="F156" s="15">
        <v>200</v>
      </c>
      <c r="G156" s="18">
        <v>14.84</v>
      </c>
      <c r="H156" s="19">
        <f t="shared" si="4"/>
        <v>2968</v>
      </c>
      <c r="I156" s="19">
        <v>7.67</v>
      </c>
      <c r="J156" s="19">
        <v>1.02</v>
      </c>
      <c r="K156" s="29">
        <f t="shared" si="5"/>
        <v>2968</v>
      </c>
      <c r="L156" s="36" t="s">
        <v>998</v>
      </c>
      <c r="M156" s="38"/>
    </row>
    <row r="157" s="2" customFormat="1" ht="32.4" spans="1:13">
      <c r="A157" s="10" t="s">
        <v>1009</v>
      </c>
      <c r="B157" s="14" t="s">
        <v>1010</v>
      </c>
      <c r="C157" s="14" t="s">
        <v>47</v>
      </c>
      <c r="D157" s="14" t="s">
        <v>1011</v>
      </c>
      <c r="E157" s="10" t="s">
        <v>49</v>
      </c>
      <c r="F157" s="15">
        <f>200+200</f>
        <v>400</v>
      </c>
      <c r="G157" s="18">
        <v>11.95</v>
      </c>
      <c r="H157" s="19">
        <f t="shared" si="4"/>
        <v>4780</v>
      </c>
      <c r="I157" s="19">
        <v>6.19</v>
      </c>
      <c r="J157" s="19">
        <v>0.89</v>
      </c>
      <c r="K157" s="29">
        <f t="shared" si="5"/>
        <v>4780</v>
      </c>
      <c r="L157" s="36" t="s">
        <v>1012</v>
      </c>
      <c r="M157" s="38"/>
    </row>
    <row r="158" s="2" customFormat="1" ht="32.4" spans="1:13">
      <c r="A158" s="10" t="s">
        <v>1013</v>
      </c>
      <c r="B158" s="14" t="s">
        <v>1014</v>
      </c>
      <c r="C158" s="14" t="s">
        <v>47</v>
      </c>
      <c r="D158" s="14" t="s">
        <v>1015</v>
      </c>
      <c r="E158" s="10" t="s">
        <v>49</v>
      </c>
      <c r="F158" s="15">
        <f>200+3000</f>
        <v>3200</v>
      </c>
      <c r="G158" s="18">
        <v>9.78</v>
      </c>
      <c r="H158" s="19">
        <f t="shared" si="4"/>
        <v>31296</v>
      </c>
      <c r="I158" s="19">
        <v>5.02</v>
      </c>
      <c r="J158" s="19">
        <v>0.79</v>
      </c>
      <c r="K158" s="29">
        <f t="shared" si="5"/>
        <v>31296</v>
      </c>
      <c r="L158" s="36" t="s">
        <v>1012</v>
      </c>
      <c r="M158" s="38"/>
    </row>
    <row r="159" s="2" customFormat="1" ht="43.2" spans="1:13">
      <c r="A159" s="10" t="s">
        <v>1016</v>
      </c>
      <c r="B159" s="14" t="s">
        <v>361</v>
      </c>
      <c r="C159" s="14" t="s">
        <v>65</v>
      </c>
      <c r="D159" s="14" t="s">
        <v>1017</v>
      </c>
      <c r="E159" s="10" t="s">
        <v>49</v>
      </c>
      <c r="F159" s="15">
        <v>100</v>
      </c>
      <c r="G159" s="18">
        <v>81.89</v>
      </c>
      <c r="H159" s="19">
        <f t="shared" si="4"/>
        <v>8189</v>
      </c>
      <c r="I159" s="19" t="s">
        <v>1018</v>
      </c>
      <c r="J159" s="19" t="s">
        <v>1019</v>
      </c>
      <c r="K159" s="29">
        <f t="shared" si="5"/>
        <v>8189</v>
      </c>
      <c r="L159" s="36" t="s">
        <v>1020</v>
      </c>
      <c r="M159" s="38"/>
    </row>
    <row r="160" s="2" customFormat="1" ht="43.2" spans="1:13">
      <c r="A160" s="10" t="s">
        <v>1021</v>
      </c>
      <c r="B160" s="14" t="s">
        <v>366</v>
      </c>
      <c r="C160" s="14" t="s">
        <v>65</v>
      </c>
      <c r="D160" s="14" t="s">
        <v>1022</v>
      </c>
      <c r="E160" s="10" t="s">
        <v>49</v>
      </c>
      <c r="F160" s="15">
        <v>100</v>
      </c>
      <c r="G160" s="18">
        <v>66.54</v>
      </c>
      <c r="H160" s="19">
        <f t="shared" si="4"/>
        <v>6654</v>
      </c>
      <c r="I160" s="19" t="s">
        <v>1023</v>
      </c>
      <c r="J160" s="19" t="s">
        <v>1024</v>
      </c>
      <c r="K160" s="29">
        <f t="shared" si="5"/>
        <v>6654</v>
      </c>
      <c r="L160" s="36" t="s">
        <v>1020</v>
      </c>
      <c r="M160" s="38"/>
    </row>
    <row r="161" s="2" customFormat="1" ht="43.2" spans="1:13">
      <c r="A161" s="10" t="s">
        <v>1025</v>
      </c>
      <c r="B161" s="14" t="s">
        <v>369</v>
      </c>
      <c r="C161" s="14" t="s">
        <v>65</v>
      </c>
      <c r="D161" s="14" t="s">
        <v>1026</v>
      </c>
      <c r="E161" s="10" t="s">
        <v>49</v>
      </c>
      <c r="F161" s="15">
        <v>100</v>
      </c>
      <c r="G161" s="18">
        <v>59.61</v>
      </c>
      <c r="H161" s="19">
        <f t="shared" si="4"/>
        <v>5961</v>
      </c>
      <c r="I161" s="19" t="s">
        <v>1027</v>
      </c>
      <c r="J161" s="19" t="s">
        <v>1028</v>
      </c>
      <c r="K161" s="29">
        <f t="shared" si="5"/>
        <v>5961</v>
      </c>
      <c r="L161" s="36" t="s">
        <v>1020</v>
      </c>
      <c r="M161" s="38"/>
    </row>
    <row r="162" s="2" customFormat="1" ht="43.2" spans="1:13">
      <c r="A162" s="10" t="s">
        <v>1029</v>
      </c>
      <c r="B162" s="14" t="s">
        <v>795</v>
      </c>
      <c r="C162" s="14" t="s">
        <v>65</v>
      </c>
      <c r="D162" s="14" t="s">
        <v>1030</v>
      </c>
      <c r="E162" s="10" t="s">
        <v>49</v>
      </c>
      <c r="F162" s="15">
        <v>100</v>
      </c>
      <c r="G162" s="18">
        <v>48.7</v>
      </c>
      <c r="H162" s="19">
        <f t="shared" si="4"/>
        <v>4870</v>
      </c>
      <c r="I162" s="19" t="s">
        <v>1031</v>
      </c>
      <c r="J162" s="19" t="s">
        <v>1032</v>
      </c>
      <c r="K162" s="29">
        <f t="shared" si="5"/>
        <v>4870</v>
      </c>
      <c r="L162" s="36" t="s">
        <v>1020</v>
      </c>
      <c r="M162" s="38"/>
    </row>
    <row r="163" s="2" customFormat="1" ht="43.2" spans="1:13">
      <c r="A163" s="10" t="s">
        <v>1033</v>
      </c>
      <c r="B163" s="14" t="s">
        <v>1034</v>
      </c>
      <c r="C163" s="14" t="s">
        <v>65</v>
      </c>
      <c r="D163" s="14" t="s">
        <v>1035</v>
      </c>
      <c r="E163" s="10" t="s">
        <v>49</v>
      </c>
      <c r="F163" s="15">
        <v>100</v>
      </c>
      <c r="G163" s="18">
        <v>37.72</v>
      </c>
      <c r="H163" s="19">
        <f t="shared" si="4"/>
        <v>3772</v>
      </c>
      <c r="I163" s="19" t="s">
        <v>1036</v>
      </c>
      <c r="J163" s="19" t="s">
        <v>1037</v>
      </c>
      <c r="K163" s="29">
        <f t="shared" si="5"/>
        <v>3772</v>
      </c>
      <c r="L163" s="36" t="s">
        <v>1012</v>
      </c>
      <c r="M163" s="38"/>
    </row>
    <row r="164" s="2" customFormat="1" ht="43.2" spans="1:13">
      <c r="A164" s="10" t="s">
        <v>1038</v>
      </c>
      <c r="B164" s="14" t="s">
        <v>806</v>
      </c>
      <c r="C164" s="14" t="s">
        <v>65</v>
      </c>
      <c r="D164" s="14" t="s">
        <v>1039</v>
      </c>
      <c r="E164" s="10" t="s">
        <v>49</v>
      </c>
      <c r="F164" s="15">
        <v>200</v>
      </c>
      <c r="G164" s="18">
        <v>34.44</v>
      </c>
      <c r="H164" s="19">
        <f t="shared" si="4"/>
        <v>6888</v>
      </c>
      <c r="I164" s="19" t="s">
        <v>1040</v>
      </c>
      <c r="J164" s="19" t="s">
        <v>1041</v>
      </c>
      <c r="K164" s="29">
        <f t="shared" si="5"/>
        <v>6888</v>
      </c>
      <c r="L164" s="36" t="s">
        <v>1012</v>
      </c>
      <c r="M164" s="38"/>
    </row>
    <row r="165" s="2" customFormat="1" ht="32.4" spans="1:13">
      <c r="A165" s="10" t="s">
        <v>1042</v>
      </c>
      <c r="B165" s="14" t="s">
        <v>319</v>
      </c>
      <c r="C165" s="14" t="s">
        <v>1043</v>
      </c>
      <c r="D165" s="14" t="s">
        <v>1044</v>
      </c>
      <c r="E165" s="10" t="s">
        <v>49</v>
      </c>
      <c r="F165" s="18">
        <v>100</v>
      </c>
      <c r="G165" s="18">
        <v>46.98</v>
      </c>
      <c r="H165" s="19">
        <f t="shared" si="4"/>
        <v>4698</v>
      </c>
      <c r="I165" s="19" t="s">
        <v>1045</v>
      </c>
      <c r="J165" s="19" t="s">
        <v>1046</v>
      </c>
      <c r="K165" s="29">
        <f t="shared" si="5"/>
        <v>4698</v>
      </c>
      <c r="L165" s="36"/>
      <c r="M165" s="38"/>
    </row>
    <row r="166" s="2" customFormat="1" ht="32.4" spans="1:13">
      <c r="A166" s="10" t="s">
        <v>1047</v>
      </c>
      <c r="B166" s="14" t="s">
        <v>324</v>
      </c>
      <c r="C166" s="14" t="s">
        <v>1043</v>
      </c>
      <c r="D166" s="14" t="s">
        <v>1048</v>
      </c>
      <c r="E166" s="10" t="s">
        <v>49</v>
      </c>
      <c r="F166" s="15">
        <f>100+1000</f>
        <v>1100</v>
      </c>
      <c r="G166" s="18">
        <v>35.65</v>
      </c>
      <c r="H166" s="19">
        <f t="shared" si="4"/>
        <v>39215</v>
      </c>
      <c r="I166" s="19" t="s">
        <v>1049</v>
      </c>
      <c r="J166" s="19" t="s">
        <v>1050</v>
      </c>
      <c r="K166" s="29">
        <f t="shared" si="5"/>
        <v>39215</v>
      </c>
      <c r="L166" s="36" t="s">
        <v>1012</v>
      </c>
      <c r="M166" s="38"/>
    </row>
    <row r="167" s="2" customFormat="1" ht="32.4" spans="1:13">
      <c r="A167" s="10" t="s">
        <v>1051</v>
      </c>
      <c r="B167" s="14" t="s">
        <v>335</v>
      </c>
      <c r="C167" s="14" t="s">
        <v>1043</v>
      </c>
      <c r="D167" s="14" t="s">
        <v>1052</v>
      </c>
      <c r="E167" s="10" t="s">
        <v>49</v>
      </c>
      <c r="F167" s="15">
        <f>100+4000</f>
        <v>4100</v>
      </c>
      <c r="G167" s="18">
        <v>28.23</v>
      </c>
      <c r="H167" s="19">
        <f t="shared" si="4"/>
        <v>115743</v>
      </c>
      <c r="I167" s="19" t="s">
        <v>1053</v>
      </c>
      <c r="J167" s="19" t="s">
        <v>1054</v>
      </c>
      <c r="K167" s="29">
        <f t="shared" si="5"/>
        <v>115743</v>
      </c>
      <c r="L167" s="36" t="s">
        <v>1012</v>
      </c>
      <c r="M167" s="38"/>
    </row>
    <row r="168" s="2" customFormat="1" ht="32.4" spans="1:13">
      <c r="A168" s="10" t="s">
        <v>1055</v>
      </c>
      <c r="B168" s="14" t="s">
        <v>339</v>
      </c>
      <c r="C168" s="14" t="s">
        <v>1043</v>
      </c>
      <c r="D168" s="14" t="s">
        <v>1056</v>
      </c>
      <c r="E168" s="10" t="s">
        <v>49</v>
      </c>
      <c r="F168" s="15">
        <f>100+6000</f>
        <v>6100</v>
      </c>
      <c r="G168" s="18">
        <v>27.07</v>
      </c>
      <c r="H168" s="19">
        <f t="shared" si="4"/>
        <v>165127</v>
      </c>
      <c r="I168" s="19" t="s">
        <v>1057</v>
      </c>
      <c r="J168" s="19" t="s">
        <v>1058</v>
      </c>
      <c r="K168" s="29">
        <f t="shared" si="5"/>
        <v>165127</v>
      </c>
      <c r="L168" s="36" t="s">
        <v>1012</v>
      </c>
      <c r="M168" s="38"/>
    </row>
    <row r="169" s="2" customFormat="1" ht="32.4" spans="1:13">
      <c r="A169" s="10" t="s">
        <v>1059</v>
      </c>
      <c r="B169" s="14" t="s">
        <v>1060</v>
      </c>
      <c r="C169" s="14" t="s">
        <v>1043</v>
      </c>
      <c r="D169" s="14" t="s">
        <v>1061</v>
      </c>
      <c r="E169" s="10" t="s">
        <v>49</v>
      </c>
      <c r="F169" s="15">
        <f>100+10000</f>
        <v>10100</v>
      </c>
      <c r="G169" s="18">
        <v>22.06</v>
      </c>
      <c r="H169" s="19">
        <f t="shared" si="4"/>
        <v>222806</v>
      </c>
      <c r="I169" s="19" t="s">
        <v>1062</v>
      </c>
      <c r="J169" s="19" t="s">
        <v>1063</v>
      </c>
      <c r="K169" s="29">
        <f t="shared" si="5"/>
        <v>222806</v>
      </c>
      <c r="L169" s="36" t="s">
        <v>1012</v>
      </c>
      <c r="M169" s="38"/>
    </row>
    <row r="170" s="2" customFormat="1" ht="32.4" spans="1:13">
      <c r="A170" s="10" t="s">
        <v>1064</v>
      </c>
      <c r="B170" s="14" t="s">
        <v>1065</v>
      </c>
      <c r="C170" s="14" t="s">
        <v>1066</v>
      </c>
      <c r="D170" s="14" t="s">
        <v>1067</v>
      </c>
      <c r="E170" s="10" t="s">
        <v>45</v>
      </c>
      <c r="F170" s="15">
        <v>100</v>
      </c>
      <c r="G170" s="19">
        <v>15.85</v>
      </c>
      <c r="H170" s="19">
        <f t="shared" si="4"/>
        <v>1585</v>
      </c>
      <c r="I170" s="19">
        <v>2.47</v>
      </c>
      <c r="J170" s="19">
        <v>0.55</v>
      </c>
      <c r="K170" s="29">
        <f t="shared" si="5"/>
        <v>1585</v>
      </c>
      <c r="L170" s="36" t="s">
        <v>1012</v>
      </c>
      <c r="M170" s="38"/>
    </row>
    <row r="171" s="2" customFormat="1" ht="32.4" spans="1:13">
      <c r="A171" s="10" t="s">
        <v>1068</v>
      </c>
      <c r="B171" s="14" t="s">
        <v>1069</v>
      </c>
      <c r="C171" s="14" t="s">
        <v>1066</v>
      </c>
      <c r="D171" s="14" t="s">
        <v>1070</v>
      </c>
      <c r="E171" s="10" t="s">
        <v>45</v>
      </c>
      <c r="F171" s="15">
        <v>600</v>
      </c>
      <c r="G171" s="19">
        <v>10.42</v>
      </c>
      <c r="H171" s="19">
        <f t="shared" si="4"/>
        <v>6252</v>
      </c>
      <c r="I171" s="19">
        <v>1.9</v>
      </c>
      <c r="J171" s="19">
        <v>0.24</v>
      </c>
      <c r="K171" s="29">
        <f t="shared" si="5"/>
        <v>6252</v>
      </c>
      <c r="L171" s="36" t="s">
        <v>1012</v>
      </c>
      <c r="M171" s="38"/>
    </row>
    <row r="172" s="2" customFormat="1" ht="32.4" spans="1:13">
      <c r="A172" s="10" t="s">
        <v>1071</v>
      </c>
      <c r="B172" s="14" t="s">
        <v>98</v>
      </c>
      <c r="C172" s="14" t="s">
        <v>93</v>
      </c>
      <c r="D172" s="14" t="s">
        <v>99</v>
      </c>
      <c r="E172" s="10" t="s">
        <v>95</v>
      </c>
      <c r="F172" s="18">
        <v>5</v>
      </c>
      <c r="G172" s="19">
        <v>335.25</v>
      </c>
      <c r="H172" s="19">
        <f t="shared" si="4"/>
        <v>1676.25</v>
      </c>
      <c r="I172" s="19">
        <v>100.74</v>
      </c>
      <c r="J172" s="19">
        <v>91.55</v>
      </c>
      <c r="K172" s="29">
        <f t="shared" si="5"/>
        <v>1676.25</v>
      </c>
      <c r="L172" s="36"/>
      <c r="M172" s="38"/>
    </row>
    <row r="173" s="2" customFormat="1" ht="32.4" spans="1:13">
      <c r="A173" s="10" t="s">
        <v>1072</v>
      </c>
      <c r="B173" s="14" t="s">
        <v>100</v>
      </c>
      <c r="C173" s="14" t="s">
        <v>93</v>
      </c>
      <c r="D173" s="14" t="s">
        <v>101</v>
      </c>
      <c r="E173" s="10" t="s">
        <v>95</v>
      </c>
      <c r="F173" s="18">
        <v>5</v>
      </c>
      <c r="G173" s="19">
        <v>284.96</v>
      </c>
      <c r="H173" s="19">
        <f t="shared" si="4"/>
        <v>1424.8</v>
      </c>
      <c r="I173" s="19">
        <v>85.63</v>
      </c>
      <c r="J173" s="19">
        <v>77.81</v>
      </c>
      <c r="K173" s="29">
        <f t="shared" si="5"/>
        <v>1424.8</v>
      </c>
      <c r="L173" s="36"/>
      <c r="M173" s="38"/>
    </row>
    <row r="174" s="2" customFormat="1" ht="32.4" spans="1:13">
      <c r="A174" s="10" t="s">
        <v>1073</v>
      </c>
      <c r="B174" s="14" t="s">
        <v>102</v>
      </c>
      <c r="C174" s="14" t="s">
        <v>93</v>
      </c>
      <c r="D174" s="14" t="s">
        <v>103</v>
      </c>
      <c r="E174" s="10" t="s">
        <v>95</v>
      </c>
      <c r="F174" s="18">
        <v>5</v>
      </c>
      <c r="G174" s="19">
        <v>201.14</v>
      </c>
      <c r="H174" s="19">
        <f t="shared" si="4"/>
        <v>1005.7</v>
      </c>
      <c r="I174" s="19">
        <v>60.44</v>
      </c>
      <c r="J174" s="19">
        <v>54.93</v>
      </c>
      <c r="K174" s="29">
        <f t="shared" ref="K174:K205" si="6">F174*G174</f>
        <v>1005.7</v>
      </c>
      <c r="L174" s="36"/>
      <c r="M174" s="38"/>
    </row>
    <row r="175" s="2" customFormat="1" ht="32.4" spans="1:13">
      <c r="A175" s="10" t="s">
        <v>1074</v>
      </c>
      <c r="B175" s="14" t="s">
        <v>104</v>
      </c>
      <c r="C175" s="14" t="s">
        <v>93</v>
      </c>
      <c r="D175" s="14" t="s">
        <v>1075</v>
      </c>
      <c r="E175" s="10" t="s">
        <v>95</v>
      </c>
      <c r="F175" s="18">
        <v>5</v>
      </c>
      <c r="G175" s="19">
        <v>167.62</v>
      </c>
      <c r="H175" s="19">
        <f t="shared" si="4"/>
        <v>838.1</v>
      </c>
      <c r="I175" s="19">
        <v>50.37</v>
      </c>
      <c r="J175" s="19">
        <v>45.77</v>
      </c>
      <c r="K175" s="29">
        <f t="shared" si="6"/>
        <v>838.1</v>
      </c>
      <c r="L175" s="36"/>
      <c r="M175" s="38"/>
    </row>
    <row r="176" s="2" customFormat="1" ht="32.4" spans="1:13">
      <c r="A176" s="10" t="s">
        <v>1076</v>
      </c>
      <c r="B176" s="14" t="s">
        <v>106</v>
      </c>
      <c r="C176" s="14" t="s">
        <v>93</v>
      </c>
      <c r="D176" s="14" t="s">
        <v>1077</v>
      </c>
      <c r="E176" s="10" t="s">
        <v>95</v>
      </c>
      <c r="F176" s="18">
        <v>5</v>
      </c>
      <c r="G176" s="19">
        <v>100.57</v>
      </c>
      <c r="H176" s="19">
        <f t="shared" si="4"/>
        <v>502.85</v>
      </c>
      <c r="I176" s="19">
        <v>30.22</v>
      </c>
      <c r="J176" s="19">
        <v>27.46</v>
      </c>
      <c r="K176" s="29">
        <f t="shared" si="6"/>
        <v>502.85</v>
      </c>
      <c r="L176" s="36"/>
      <c r="M176" s="38"/>
    </row>
    <row r="177" s="2" customFormat="1" ht="32.4" spans="1:13">
      <c r="A177" s="10" t="s">
        <v>1078</v>
      </c>
      <c r="B177" s="14" t="s">
        <v>1079</v>
      </c>
      <c r="C177" s="14" t="s">
        <v>93</v>
      </c>
      <c r="D177" s="14" t="s">
        <v>1080</v>
      </c>
      <c r="E177" s="10" t="s">
        <v>95</v>
      </c>
      <c r="F177" s="18">
        <v>10</v>
      </c>
      <c r="G177" s="19">
        <v>50.29</v>
      </c>
      <c r="H177" s="19">
        <f t="shared" si="4"/>
        <v>502.9</v>
      </c>
      <c r="I177" s="19">
        <v>15.11</v>
      </c>
      <c r="J177" s="19">
        <v>13.73</v>
      </c>
      <c r="K177" s="29">
        <f t="shared" si="6"/>
        <v>502.9</v>
      </c>
      <c r="L177" s="36"/>
      <c r="M177" s="38"/>
    </row>
    <row r="178" s="2" customFormat="1" ht="32.4" spans="1:13">
      <c r="A178" s="10" t="s">
        <v>1081</v>
      </c>
      <c r="B178" s="14" t="s">
        <v>1082</v>
      </c>
      <c r="C178" s="14" t="s">
        <v>1083</v>
      </c>
      <c r="D178" s="14" t="s">
        <v>1084</v>
      </c>
      <c r="E178" s="10" t="s">
        <v>95</v>
      </c>
      <c r="F178" s="18">
        <v>10</v>
      </c>
      <c r="G178" s="19">
        <v>67.05</v>
      </c>
      <c r="H178" s="19">
        <f t="shared" si="4"/>
        <v>670.5</v>
      </c>
      <c r="I178" s="19">
        <v>20.15</v>
      </c>
      <c r="J178" s="19">
        <v>18.31</v>
      </c>
      <c r="K178" s="29">
        <f t="shared" si="6"/>
        <v>670.5</v>
      </c>
      <c r="L178" s="36"/>
      <c r="M178" s="38"/>
    </row>
    <row r="179" s="2" customFormat="1" ht="32.4" spans="1:13">
      <c r="A179" s="10" t="s">
        <v>1085</v>
      </c>
      <c r="B179" s="14" t="s">
        <v>1086</v>
      </c>
      <c r="C179" s="14" t="s">
        <v>1083</v>
      </c>
      <c r="D179" s="14" t="s">
        <v>1087</v>
      </c>
      <c r="E179" s="10" t="s">
        <v>95</v>
      </c>
      <c r="F179" s="15">
        <v>1000</v>
      </c>
      <c r="G179" s="19">
        <v>43.59</v>
      </c>
      <c r="H179" s="19">
        <f t="shared" si="4"/>
        <v>43590</v>
      </c>
      <c r="I179" s="19">
        <v>13.1</v>
      </c>
      <c r="J179" s="19">
        <v>11.9</v>
      </c>
      <c r="K179" s="29">
        <f t="shared" si="6"/>
        <v>43590</v>
      </c>
      <c r="L179" s="36" t="s">
        <v>1012</v>
      </c>
      <c r="M179" s="38"/>
    </row>
    <row r="180" s="2" customFormat="1" ht="21.6" spans="1:13">
      <c r="A180" s="10" t="s">
        <v>1088</v>
      </c>
      <c r="B180" s="14" t="s">
        <v>1089</v>
      </c>
      <c r="C180" s="14" t="s">
        <v>1090</v>
      </c>
      <c r="D180" s="14" t="s">
        <v>1091</v>
      </c>
      <c r="E180" s="10" t="s">
        <v>95</v>
      </c>
      <c r="F180" s="18">
        <v>10</v>
      </c>
      <c r="G180" s="18">
        <v>429.98</v>
      </c>
      <c r="H180" s="19">
        <f t="shared" si="4"/>
        <v>4299.8</v>
      </c>
      <c r="I180" s="19">
        <v>240.61</v>
      </c>
      <c r="J180" s="19">
        <v>15.95</v>
      </c>
      <c r="K180" s="39">
        <f t="shared" si="6"/>
        <v>4299.8</v>
      </c>
      <c r="L180" s="40"/>
      <c r="M180" s="38"/>
    </row>
    <row r="181" s="2" customFormat="1" ht="21.6" spans="1:13">
      <c r="A181" s="10" t="s">
        <v>1092</v>
      </c>
      <c r="B181" s="14" t="s">
        <v>1093</v>
      </c>
      <c r="C181" s="14" t="s">
        <v>1090</v>
      </c>
      <c r="D181" s="14" t="s">
        <v>1094</v>
      </c>
      <c r="E181" s="10" t="s">
        <v>95</v>
      </c>
      <c r="F181" s="18">
        <v>10</v>
      </c>
      <c r="G181" s="18">
        <v>273.21</v>
      </c>
      <c r="H181" s="19">
        <f t="shared" si="4"/>
        <v>2732.1</v>
      </c>
      <c r="I181" s="19">
        <v>152.28</v>
      </c>
      <c r="J181" s="19">
        <v>10.51</v>
      </c>
      <c r="K181" s="39">
        <f t="shared" si="6"/>
        <v>2732.1</v>
      </c>
      <c r="L181" s="40"/>
      <c r="M181" s="38"/>
    </row>
    <row r="182" s="2" customFormat="1" ht="21.6" spans="1:13">
      <c r="A182" s="10" t="s">
        <v>1095</v>
      </c>
      <c r="B182" s="14" t="s">
        <v>1096</v>
      </c>
      <c r="C182" s="14" t="s">
        <v>1090</v>
      </c>
      <c r="D182" s="14" t="s">
        <v>1097</v>
      </c>
      <c r="E182" s="10" t="s">
        <v>95</v>
      </c>
      <c r="F182" s="18">
        <v>10</v>
      </c>
      <c r="G182" s="18">
        <v>218.55</v>
      </c>
      <c r="H182" s="19">
        <f t="shared" si="4"/>
        <v>2185.5</v>
      </c>
      <c r="I182" s="19">
        <v>121.82</v>
      </c>
      <c r="J182" s="19">
        <v>8.41</v>
      </c>
      <c r="K182" s="39">
        <f t="shared" si="6"/>
        <v>2185.5</v>
      </c>
      <c r="L182" s="40"/>
      <c r="M182" s="38"/>
    </row>
    <row r="183" s="2" customFormat="1" ht="21.6" spans="1:13">
      <c r="A183" s="10" t="s">
        <v>1098</v>
      </c>
      <c r="B183" s="14" t="s">
        <v>1099</v>
      </c>
      <c r="C183" s="14" t="s">
        <v>1090</v>
      </c>
      <c r="D183" s="14" t="s">
        <v>1100</v>
      </c>
      <c r="E183" s="10" t="s">
        <v>95</v>
      </c>
      <c r="F183" s="18">
        <v>10</v>
      </c>
      <c r="G183" s="18">
        <v>191.23</v>
      </c>
      <c r="H183" s="19">
        <f t="shared" si="4"/>
        <v>1912.3</v>
      </c>
      <c r="I183" s="19">
        <v>106.59</v>
      </c>
      <c r="J183" s="19">
        <v>7.36</v>
      </c>
      <c r="K183" s="39">
        <f t="shared" si="6"/>
        <v>1912.3</v>
      </c>
      <c r="L183" s="40"/>
      <c r="M183" s="38"/>
    </row>
    <row r="184" s="2" customFormat="1" ht="21.6" spans="1:13">
      <c r="A184" s="10" t="s">
        <v>1101</v>
      </c>
      <c r="B184" s="14" t="s">
        <v>1102</v>
      </c>
      <c r="C184" s="14" t="s">
        <v>1090</v>
      </c>
      <c r="D184" s="14" t="s">
        <v>1103</v>
      </c>
      <c r="E184" s="10" t="s">
        <v>95</v>
      </c>
      <c r="F184" s="18">
        <v>10</v>
      </c>
      <c r="G184" s="18">
        <v>163.91</v>
      </c>
      <c r="H184" s="19">
        <f t="shared" si="4"/>
        <v>1639.1</v>
      </c>
      <c r="I184" s="19">
        <v>91.37</v>
      </c>
      <c r="J184" s="19">
        <v>6.3</v>
      </c>
      <c r="K184" s="39">
        <f t="shared" si="6"/>
        <v>1639.1</v>
      </c>
      <c r="L184" s="40"/>
      <c r="M184" s="38"/>
    </row>
    <row r="185" s="2" customFormat="1" ht="32.4" spans="1:13">
      <c r="A185" s="10" t="s">
        <v>1104</v>
      </c>
      <c r="B185" s="14" t="s">
        <v>1105</v>
      </c>
      <c r="C185" s="14" t="s">
        <v>1106</v>
      </c>
      <c r="D185" s="14" t="s">
        <v>1107</v>
      </c>
      <c r="E185" s="10" t="s">
        <v>95</v>
      </c>
      <c r="F185" s="18">
        <v>5</v>
      </c>
      <c r="G185" s="18">
        <v>471.45</v>
      </c>
      <c r="H185" s="19">
        <f t="shared" si="4"/>
        <v>2357.25</v>
      </c>
      <c r="I185" s="19">
        <v>155.26</v>
      </c>
      <c r="J185" s="19">
        <v>67.86</v>
      </c>
      <c r="K185" s="39">
        <f t="shared" si="6"/>
        <v>2357.25</v>
      </c>
      <c r="L185" s="40"/>
      <c r="M185" s="38"/>
    </row>
    <row r="186" s="2" customFormat="1" ht="32.4" spans="1:13">
      <c r="A186" s="10" t="s">
        <v>1108</v>
      </c>
      <c r="B186" s="14" t="s">
        <v>1109</v>
      </c>
      <c r="C186" s="14" t="s">
        <v>1106</v>
      </c>
      <c r="D186" s="14" t="s">
        <v>1110</v>
      </c>
      <c r="E186" s="10" t="s">
        <v>95</v>
      </c>
      <c r="F186" s="18">
        <v>5</v>
      </c>
      <c r="G186" s="18">
        <v>286.3</v>
      </c>
      <c r="H186" s="19">
        <f t="shared" si="4"/>
        <v>1431.5</v>
      </c>
      <c r="I186" s="19">
        <v>108.98</v>
      </c>
      <c r="J186" s="19">
        <v>23.28</v>
      </c>
      <c r="K186" s="39">
        <f t="shared" si="6"/>
        <v>1431.5</v>
      </c>
      <c r="L186" s="40"/>
      <c r="M186" s="38"/>
    </row>
    <row r="187" s="2" customFormat="1" ht="32.4" spans="1:13">
      <c r="A187" s="10" t="s">
        <v>1111</v>
      </c>
      <c r="B187" s="14" t="s">
        <v>1112</v>
      </c>
      <c r="C187" s="14" t="s">
        <v>1106</v>
      </c>
      <c r="D187" s="14" t="s">
        <v>1113</v>
      </c>
      <c r="E187" s="10" t="s">
        <v>95</v>
      </c>
      <c r="F187" s="18">
        <v>10</v>
      </c>
      <c r="G187" s="18">
        <v>195.92</v>
      </c>
      <c r="H187" s="19">
        <f t="shared" si="4"/>
        <v>1959.2</v>
      </c>
      <c r="I187" s="19">
        <v>74.23</v>
      </c>
      <c r="J187" s="19">
        <v>16.75</v>
      </c>
      <c r="K187" s="39">
        <f t="shared" si="6"/>
        <v>1959.2</v>
      </c>
      <c r="L187" s="40"/>
      <c r="M187" s="38"/>
    </row>
    <row r="188" s="2" customFormat="1" ht="32.4" spans="1:13">
      <c r="A188" s="10" t="s">
        <v>1114</v>
      </c>
      <c r="B188" s="14" t="s">
        <v>1115</v>
      </c>
      <c r="C188" s="14" t="s">
        <v>1106</v>
      </c>
      <c r="D188" s="14" t="s">
        <v>1116</v>
      </c>
      <c r="E188" s="10" t="s">
        <v>95</v>
      </c>
      <c r="F188" s="18">
        <v>10</v>
      </c>
      <c r="G188" s="18">
        <v>167.6</v>
      </c>
      <c r="H188" s="19">
        <f t="shared" si="4"/>
        <v>1676</v>
      </c>
      <c r="I188" s="19">
        <v>61.24</v>
      </c>
      <c r="J188" s="19">
        <v>13.37</v>
      </c>
      <c r="K188" s="39">
        <f t="shared" si="6"/>
        <v>1676</v>
      </c>
      <c r="L188" s="40"/>
      <c r="M188" s="38"/>
    </row>
    <row r="189" s="2" customFormat="1" ht="32.4" spans="1:13">
      <c r="A189" s="10" t="s">
        <v>1117</v>
      </c>
      <c r="B189" s="14" t="s">
        <v>1118</v>
      </c>
      <c r="C189" s="14" t="s">
        <v>1106</v>
      </c>
      <c r="D189" s="14" t="s">
        <v>1119</v>
      </c>
      <c r="E189" s="10" t="s">
        <v>95</v>
      </c>
      <c r="F189" s="18">
        <v>10</v>
      </c>
      <c r="G189" s="18">
        <v>94.68</v>
      </c>
      <c r="H189" s="19">
        <f t="shared" si="4"/>
        <v>946.8</v>
      </c>
      <c r="I189" s="19">
        <v>39.01</v>
      </c>
      <c r="J189" s="19">
        <v>8.9</v>
      </c>
      <c r="K189" s="39">
        <f t="shared" si="6"/>
        <v>946.8</v>
      </c>
      <c r="L189" s="40"/>
      <c r="M189" s="38"/>
    </row>
    <row r="190" s="2" customFormat="1" ht="21.6" spans="1:13">
      <c r="A190" s="10" t="s">
        <v>1120</v>
      </c>
      <c r="B190" s="14" t="s">
        <v>1121</v>
      </c>
      <c r="C190" s="14" t="s">
        <v>1122</v>
      </c>
      <c r="D190" s="14" t="s">
        <v>1123</v>
      </c>
      <c r="E190" s="10" t="s">
        <v>1124</v>
      </c>
      <c r="F190" s="18">
        <v>10</v>
      </c>
      <c r="G190" s="18">
        <v>288.01</v>
      </c>
      <c r="H190" s="19">
        <f t="shared" si="4"/>
        <v>2880.1</v>
      </c>
      <c r="I190" s="19">
        <v>82.64</v>
      </c>
      <c r="J190" s="19">
        <v>66.59</v>
      </c>
      <c r="K190" s="39">
        <f t="shared" si="6"/>
        <v>2880.1</v>
      </c>
      <c r="L190" s="40"/>
      <c r="M190" s="38"/>
    </row>
    <row r="191" s="2" customFormat="1" ht="21.6" spans="1:13">
      <c r="A191" s="10" t="s">
        <v>1125</v>
      </c>
      <c r="B191" s="14" t="s">
        <v>1126</v>
      </c>
      <c r="C191" s="14" t="s">
        <v>1122</v>
      </c>
      <c r="D191" s="14" t="s">
        <v>1127</v>
      </c>
      <c r="E191" s="10" t="s">
        <v>1124</v>
      </c>
      <c r="F191" s="18">
        <v>10</v>
      </c>
      <c r="G191" s="18">
        <v>139.13</v>
      </c>
      <c r="H191" s="19">
        <f t="shared" si="4"/>
        <v>1391.3</v>
      </c>
      <c r="I191" s="19">
        <v>46.72</v>
      </c>
      <c r="J191" s="19">
        <v>22.01</v>
      </c>
      <c r="K191" s="39">
        <f t="shared" si="6"/>
        <v>1391.3</v>
      </c>
      <c r="L191" s="40"/>
      <c r="M191" s="38"/>
    </row>
    <row r="192" s="2" customFormat="1" ht="21.6" spans="1:13">
      <c r="A192" s="10" t="s">
        <v>1128</v>
      </c>
      <c r="B192" s="14" t="s">
        <v>1129</v>
      </c>
      <c r="C192" s="14" t="s">
        <v>1122</v>
      </c>
      <c r="D192" s="14" t="s">
        <v>1130</v>
      </c>
      <c r="E192" s="10" t="s">
        <v>1124</v>
      </c>
      <c r="F192" s="18">
        <v>20</v>
      </c>
      <c r="G192" s="18">
        <v>100.79</v>
      </c>
      <c r="H192" s="19">
        <f t="shared" si="4"/>
        <v>2015.8</v>
      </c>
      <c r="I192" s="19">
        <v>35.92</v>
      </c>
      <c r="J192" s="19">
        <v>15.48</v>
      </c>
      <c r="K192" s="39">
        <f t="shared" si="6"/>
        <v>2015.8</v>
      </c>
      <c r="L192" s="40"/>
      <c r="M192" s="38"/>
    </row>
    <row r="193" s="2" customFormat="1" ht="21.6" spans="1:13">
      <c r="A193" s="10" t="s">
        <v>1131</v>
      </c>
      <c r="B193" s="14" t="s">
        <v>1132</v>
      </c>
      <c r="C193" s="14" t="s">
        <v>1122</v>
      </c>
      <c r="D193" s="14" t="s">
        <v>1133</v>
      </c>
      <c r="E193" s="10" t="s">
        <v>1124</v>
      </c>
      <c r="F193" s="18">
        <v>20</v>
      </c>
      <c r="G193" s="18">
        <v>86.06</v>
      </c>
      <c r="H193" s="19">
        <f t="shared" si="4"/>
        <v>1721.2</v>
      </c>
      <c r="I193" s="19">
        <v>32.27</v>
      </c>
      <c r="J193" s="19">
        <v>12.1</v>
      </c>
      <c r="K193" s="39">
        <f t="shared" si="6"/>
        <v>1721.2</v>
      </c>
      <c r="L193" s="40"/>
      <c r="M193" s="38"/>
    </row>
    <row r="194" s="2" customFormat="1" ht="21.6" spans="1:13">
      <c r="A194" s="10" t="s">
        <v>1134</v>
      </c>
      <c r="B194" s="14" t="s">
        <v>1135</v>
      </c>
      <c r="C194" s="14" t="s">
        <v>1122</v>
      </c>
      <c r="D194" s="14" t="s">
        <v>1136</v>
      </c>
      <c r="E194" s="10" t="s">
        <v>1124</v>
      </c>
      <c r="F194" s="18">
        <v>20</v>
      </c>
      <c r="G194" s="18">
        <v>54.5</v>
      </c>
      <c r="H194" s="19">
        <f t="shared" si="4"/>
        <v>1090</v>
      </c>
      <c r="I194" s="19">
        <v>20.73</v>
      </c>
      <c r="J194" s="19">
        <v>8.27</v>
      </c>
      <c r="K194" s="39">
        <f t="shared" si="6"/>
        <v>1090</v>
      </c>
      <c r="L194" s="40"/>
      <c r="M194" s="38"/>
    </row>
    <row r="195" s="2" customFormat="1" ht="21.6" spans="1:13">
      <c r="A195" s="10" t="s">
        <v>1137</v>
      </c>
      <c r="B195" s="14" t="s">
        <v>654</v>
      </c>
      <c r="C195" s="14" t="s">
        <v>1138</v>
      </c>
      <c r="D195" s="14" t="s">
        <v>1139</v>
      </c>
      <c r="E195" s="10" t="s">
        <v>95</v>
      </c>
      <c r="F195" s="15">
        <v>10</v>
      </c>
      <c r="G195" s="18">
        <v>102.76</v>
      </c>
      <c r="H195" s="19">
        <f t="shared" si="4"/>
        <v>1027.6</v>
      </c>
      <c r="I195" s="19">
        <v>36.21</v>
      </c>
      <c r="J195" s="19">
        <v>1.23</v>
      </c>
      <c r="K195" s="29">
        <f t="shared" si="6"/>
        <v>1027.6</v>
      </c>
      <c r="L195" s="36" t="s">
        <v>1012</v>
      </c>
      <c r="M195" s="38"/>
    </row>
    <row r="196" s="2" customFormat="1" ht="21.6" spans="1:13">
      <c r="A196" s="10" t="s">
        <v>1140</v>
      </c>
      <c r="B196" s="14" t="s">
        <v>1141</v>
      </c>
      <c r="C196" s="14" t="s">
        <v>1138</v>
      </c>
      <c r="D196" s="14" t="s">
        <v>1142</v>
      </c>
      <c r="E196" s="10" t="s">
        <v>95</v>
      </c>
      <c r="F196" s="15">
        <v>10</v>
      </c>
      <c r="G196" s="18">
        <v>46.2</v>
      </c>
      <c r="H196" s="19">
        <f t="shared" si="4"/>
        <v>462</v>
      </c>
      <c r="I196" s="19">
        <v>18.1</v>
      </c>
      <c r="J196" s="19">
        <v>0.73</v>
      </c>
      <c r="K196" s="29">
        <f t="shared" si="6"/>
        <v>462</v>
      </c>
      <c r="L196" s="36" t="s">
        <v>1012</v>
      </c>
      <c r="M196" s="38"/>
    </row>
    <row r="197" s="2" customFormat="1" ht="21.6" spans="1:13">
      <c r="A197" s="10" t="s">
        <v>1143</v>
      </c>
      <c r="B197" s="14" t="s">
        <v>1144</v>
      </c>
      <c r="C197" s="14" t="s">
        <v>1138</v>
      </c>
      <c r="D197" s="14" t="s">
        <v>1145</v>
      </c>
      <c r="E197" s="10" t="s">
        <v>95</v>
      </c>
      <c r="F197" s="15">
        <v>1000</v>
      </c>
      <c r="G197" s="18">
        <v>26.54</v>
      </c>
      <c r="H197" s="19">
        <f t="shared" si="4"/>
        <v>26540</v>
      </c>
      <c r="I197" s="19">
        <v>10.8</v>
      </c>
      <c r="J197" s="19">
        <v>0.4</v>
      </c>
      <c r="K197" s="29">
        <f t="shared" si="6"/>
        <v>26540</v>
      </c>
      <c r="L197" s="36" t="s">
        <v>1146</v>
      </c>
      <c r="M197" s="38"/>
    </row>
    <row r="198" s="2" customFormat="1" ht="21.6" spans="1:13">
      <c r="A198" s="10" t="s">
        <v>1147</v>
      </c>
      <c r="B198" s="14" t="s">
        <v>1148</v>
      </c>
      <c r="C198" s="14" t="s">
        <v>1138</v>
      </c>
      <c r="D198" s="14" t="s">
        <v>1149</v>
      </c>
      <c r="E198" s="10" t="s">
        <v>95</v>
      </c>
      <c r="F198" s="15">
        <v>2000</v>
      </c>
      <c r="G198" s="18">
        <v>21.02</v>
      </c>
      <c r="H198" s="19">
        <f t="shared" si="4"/>
        <v>42040</v>
      </c>
      <c r="I198" s="19">
        <v>8.61</v>
      </c>
      <c r="J198" s="19">
        <v>0.31</v>
      </c>
      <c r="K198" s="29">
        <f t="shared" si="6"/>
        <v>42040</v>
      </c>
      <c r="L198" s="36" t="s">
        <v>1146</v>
      </c>
      <c r="M198" s="38"/>
    </row>
    <row r="199" s="2" customFormat="1" ht="21.6" spans="1:13">
      <c r="A199" s="10" t="s">
        <v>1150</v>
      </c>
      <c r="B199" s="14" t="s">
        <v>1151</v>
      </c>
      <c r="C199" s="14" t="s">
        <v>1138</v>
      </c>
      <c r="D199" s="14" t="s">
        <v>1152</v>
      </c>
      <c r="E199" s="10" t="s">
        <v>95</v>
      </c>
      <c r="F199" s="15">
        <v>6000</v>
      </c>
      <c r="G199" s="18">
        <v>15.58</v>
      </c>
      <c r="H199" s="19">
        <f t="shared" ref="H199:H240" si="7">F199*G199</f>
        <v>93480</v>
      </c>
      <c r="I199" s="19">
        <v>7.3</v>
      </c>
      <c r="J199" s="19">
        <v>0.12</v>
      </c>
      <c r="K199" s="29">
        <f t="shared" si="6"/>
        <v>93480</v>
      </c>
      <c r="L199" s="36" t="s">
        <v>1146</v>
      </c>
      <c r="M199" s="38"/>
    </row>
    <row r="200" s="2" customFormat="1" spans="1:13">
      <c r="A200" s="10" t="s">
        <v>1153</v>
      </c>
      <c r="B200" s="14" t="s">
        <v>1154</v>
      </c>
      <c r="C200" s="14" t="s">
        <v>1155</v>
      </c>
      <c r="D200" s="14" t="s">
        <v>1156</v>
      </c>
      <c r="E200" s="10" t="s">
        <v>95</v>
      </c>
      <c r="F200" s="15">
        <v>100</v>
      </c>
      <c r="G200" s="19">
        <v>16.98</v>
      </c>
      <c r="H200" s="19">
        <f t="shared" si="7"/>
        <v>1698</v>
      </c>
      <c r="I200" s="19">
        <v>7.14</v>
      </c>
      <c r="J200" s="19"/>
      <c r="K200" s="29">
        <f t="shared" si="6"/>
        <v>1698</v>
      </c>
      <c r="L200" s="36" t="s">
        <v>1157</v>
      </c>
      <c r="M200" s="38"/>
    </row>
    <row r="201" s="2" customFormat="1" ht="21.6" spans="1:13">
      <c r="A201" s="10" t="s">
        <v>1158</v>
      </c>
      <c r="B201" s="14" t="s">
        <v>1159</v>
      </c>
      <c r="C201" s="14" t="s">
        <v>774</v>
      </c>
      <c r="D201" s="14" t="s">
        <v>1160</v>
      </c>
      <c r="E201" s="10" t="s">
        <v>95</v>
      </c>
      <c r="F201" s="15">
        <v>200</v>
      </c>
      <c r="G201" s="19">
        <v>45.68</v>
      </c>
      <c r="H201" s="19">
        <f t="shared" si="7"/>
        <v>9136</v>
      </c>
      <c r="I201" s="19">
        <v>26.86</v>
      </c>
      <c r="J201" s="19"/>
      <c r="K201" s="29">
        <f t="shared" si="6"/>
        <v>9136</v>
      </c>
      <c r="L201" s="36" t="s">
        <v>1161</v>
      </c>
      <c r="M201" s="38"/>
    </row>
    <row r="202" s="2" customFormat="1" ht="21.6" spans="1:13">
      <c r="A202" s="10" t="s">
        <v>1162</v>
      </c>
      <c r="B202" s="14" t="s">
        <v>1163</v>
      </c>
      <c r="C202" s="14" t="s">
        <v>774</v>
      </c>
      <c r="D202" s="14" t="s">
        <v>779</v>
      </c>
      <c r="E202" s="10" t="s">
        <v>95</v>
      </c>
      <c r="F202" s="15">
        <v>100</v>
      </c>
      <c r="G202" s="19">
        <v>38.94</v>
      </c>
      <c r="H202" s="19">
        <f t="shared" si="7"/>
        <v>3894</v>
      </c>
      <c r="I202" s="19">
        <v>22.92</v>
      </c>
      <c r="J202" s="19"/>
      <c r="K202" s="29">
        <f t="shared" si="6"/>
        <v>3894</v>
      </c>
      <c r="L202" s="36" t="s">
        <v>1161</v>
      </c>
      <c r="M202" s="38"/>
    </row>
    <row r="203" s="2" customFormat="1" spans="1:13">
      <c r="A203" s="10" t="s">
        <v>1164</v>
      </c>
      <c r="B203" s="14" t="s">
        <v>821</v>
      </c>
      <c r="C203" s="14" t="s">
        <v>1165</v>
      </c>
      <c r="D203" s="14" t="s">
        <v>1166</v>
      </c>
      <c r="E203" s="10" t="s">
        <v>45</v>
      </c>
      <c r="F203" s="15">
        <v>500</v>
      </c>
      <c r="G203" s="19">
        <v>77.35</v>
      </c>
      <c r="H203" s="19">
        <f t="shared" si="7"/>
        <v>38675</v>
      </c>
      <c r="I203" s="19">
        <v>35.92</v>
      </c>
      <c r="J203" s="19">
        <v>9.83</v>
      </c>
      <c r="K203" s="39">
        <f t="shared" si="6"/>
        <v>38675</v>
      </c>
      <c r="L203" s="40" t="s">
        <v>1167</v>
      </c>
      <c r="M203" s="38"/>
    </row>
    <row r="204" s="2" customFormat="1" spans="1:13">
      <c r="A204" s="10" t="s">
        <v>1168</v>
      </c>
      <c r="B204" s="14" t="s">
        <v>1169</v>
      </c>
      <c r="C204" s="14" t="s">
        <v>1170</v>
      </c>
      <c r="D204" s="14" t="s">
        <v>1171</v>
      </c>
      <c r="E204" s="10" t="s">
        <v>95</v>
      </c>
      <c r="F204" s="15">
        <v>300</v>
      </c>
      <c r="G204" s="18">
        <v>72.13</v>
      </c>
      <c r="H204" s="19">
        <f t="shared" si="7"/>
        <v>21639</v>
      </c>
      <c r="I204" s="19">
        <v>42.49</v>
      </c>
      <c r="J204" s="19">
        <v>0.75</v>
      </c>
      <c r="K204" s="29">
        <f t="shared" si="6"/>
        <v>21639</v>
      </c>
      <c r="L204" s="36" t="s">
        <v>1172</v>
      </c>
      <c r="M204" s="38"/>
    </row>
    <row r="205" s="2" customFormat="1" ht="32.4" spans="1:13">
      <c r="A205" s="10" t="s">
        <v>1173</v>
      </c>
      <c r="B205" s="14" t="s">
        <v>1174</v>
      </c>
      <c r="C205" s="14" t="s">
        <v>159</v>
      </c>
      <c r="D205" s="14" t="s">
        <v>163</v>
      </c>
      <c r="E205" s="10" t="s">
        <v>161</v>
      </c>
      <c r="F205" s="15">
        <v>200</v>
      </c>
      <c r="G205" s="18">
        <v>5.59</v>
      </c>
      <c r="H205" s="19">
        <f t="shared" si="7"/>
        <v>1118</v>
      </c>
      <c r="I205" s="19">
        <v>1.61</v>
      </c>
      <c r="J205" s="19">
        <v>1.77</v>
      </c>
      <c r="K205" s="29">
        <f t="shared" si="6"/>
        <v>1118</v>
      </c>
      <c r="L205" s="36" t="s">
        <v>1175</v>
      </c>
      <c r="M205" s="38"/>
    </row>
    <row r="206" s="2" customFormat="1" ht="32.4" spans="1:13">
      <c r="A206" s="10" t="s">
        <v>1176</v>
      </c>
      <c r="B206" s="14" t="s">
        <v>1177</v>
      </c>
      <c r="C206" s="14" t="s">
        <v>159</v>
      </c>
      <c r="D206" s="14" t="s">
        <v>165</v>
      </c>
      <c r="E206" s="10" t="s">
        <v>161</v>
      </c>
      <c r="F206" s="15">
        <v>1000</v>
      </c>
      <c r="G206" s="18">
        <v>4.16</v>
      </c>
      <c r="H206" s="19">
        <f t="shared" si="7"/>
        <v>4160</v>
      </c>
      <c r="I206" s="19">
        <v>1.31</v>
      </c>
      <c r="J206" s="19">
        <v>1.24</v>
      </c>
      <c r="K206" s="29">
        <f t="shared" ref="K206:K242" si="8">F206*G206</f>
        <v>4160</v>
      </c>
      <c r="L206" s="36" t="s">
        <v>1175</v>
      </c>
      <c r="M206" s="38"/>
    </row>
    <row r="207" s="2" customFormat="1" ht="32.4" spans="1:13">
      <c r="A207" s="10" t="s">
        <v>1178</v>
      </c>
      <c r="B207" s="14" t="s">
        <v>1179</v>
      </c>
      <c r="C207" s="14" t="s">
        <v>159</v>
      </c>
      <c r="D207" s="14" t="s">
        <v>167</v>
      </c>
      <c r="E207" s="10" t="s">
        <v>161</v>
      </c>
      <c r="F207" s="15">
        <v>100</v>
      </c>
      <c r="G207" s="18">
        <v>3.24</v>
      </c>
      <c r="H207" s="19">
        <f t="shared" si="7"/>
        <v>324</v>
      </c>
      <c r="I207" s="19">
        <v>1.1</v>
      </c>
      <c r="J207" s="19">
        <v>0.89</v>
      </c>
      <c r="K207" s="29">
        <f t="shared" si="8"/>
        <v>324</v>
      </c>
      <c r="L207" s="48"/>
      <c r="M207" s="38"/>
    </row>
    <row r="208" s="2" customFormat="1" ht="21.6" spans="1:13">
      <c r="A208" s="10" t="s">
        <v>1180</v>
      </c>
      <c r="B208" s="14" t="s">
        <v>1181</v>
      </c>
      <c r="C208" s="14" t="s">
        <v>169</v>
      </c>
      <c r="D208" s="14" t="s">
        <v>172</v>
      </c>
      <c r="E208" s="10" t="s">
        <v>161</v>
      </c>
      <c r="F208" s="15">
        <v>200</v>
      </c>
      <c r="G208" s="18">
        <v>3.2</v>
      </c>
      <c r="H208" s="19">
        <f t="shared" si="7"/>
        <v>640</v>
      </c>
      <c r="I208" s="19">
        <v>1.51</v>
      </c>
      <c r="J208" s="19">
        <v>0.24</v>
      </c>
      <c r="K208" s="29">
        <f t="shared" si="8"/>
        <v>640</v>
      </c>
      <c r="L208" s="36" t="s">
        <v>1175</v>
      </c>
      <c r="M208" s="38"/>
    </row>
    <row r="209" s="2" customFormat="1" ht="21.6" spans="1:13">
      <c r="A209" s="10" t="s">
        <v>1182</v>
      </c>
      <c r="B209" s="14" t="s">
        <v>1183</v>
      </c>
      <c r="C209" s="14" t="s">
        <v>169</v>
      </c>
      <c r="D209" s="14" t="s">
        <v>174</v>
      </c>
      <c r="E209" s="10" t="s">
        <v>161</v>
      </c>
      <c r="F209" s="15">
        <v>1000</v>
      </c>
      <c r="G209" s="18">
        <v>2.52</v>
      </c>
      <c r="H209" s="19">
        <f t="shared" si="7"/>
        <v>2520</v>
      </c>
      <c r="I209" s="19">
        <v>1.22</v>
      </c>
      <c r="J209" s="19">
        <v>0.22</v>
      </c>
      <c r="K209" s="29">
        <f t="shared" si="8"/>
        <v>2520</v>
      </c>
      <c r="L209" s="36" t="s">
        <v>1175</v>
      </c>
      <c r="M209" s="38"/>
    </row>
    <row r="210" s="2" customFormat="1" ht="21.6" spans="1:13">
      <c r="A210" s="10" t="s">
        <v>1184</v>
      </c>
      <c r="B210" s="14" t="s">
        <v>1185</v>
      </c>
      <c r="C210" s="14" t="s">
        <v>169</v>
      </c>
      <c r="D210" s="14" t="s">
        <v>176</v>
      </c>
      <c r="E210" s="10" t="s">
        <v>161</v>
      </c>
      <c r="F210" s="15">
        <v>11000</v>
      </c>
      <c r="G210" s="18">
        <v>2.11</v>
      </c>
      <c r="H210" s="19">
        <f t="shared" si="7"/>
        <v>23210</v>
      </c>
      <c r="I210" s="19">
        <v>1.03</v>
      </c>
      <c r="J210" s="19">
        <v>0.2</v>
      </c>
      <c r="K210" s="29">
        <f t="shared" si="8"/>
        <v>23210</v>
      </c>
      <c r="L210" s="48" t="s">
        <v>1186</v>
      </c>
      <c r="M210" s="38"/>
    </row>
    <row r="211" s="2" customFormat="1" ht="21.6" spans="1:13">
      <c r="A211" s="10" t="s">
        <v>1187</v>
      </c>
      <c r="B211" s="14" t="s">
        <v>1188</v>
      </c>
      <c r="C211" s="14" t="s">
        <v>178</v>
      </c>
      <c r="D211" s="14" t="s">
        <v>181</v>
      </c>
      <c r="E211" s="10" t="s">
        <v>161</v>
      </c>
      <c r="F211" s="15">
        <v>200</v>
      </c>
      <c r="G211" s="18">
        <v>6.48</v>
      </c>
      <c r="H211" s="19">
        <f t="shared" si="7"/>
        <v>1296</v>
      </c>
      <c r="I211" s="19">
        <v>3.16</v>
      </c>
      <c r="J211" s="19">
        <v>0.27</v>
      </c>
      <c r="K211" s="29">
        <f t="shared" si="8"/>
        <v>1296</v>
      </c>
      <c r="L211" s="36" t="s">
        <v>1175</v>
      </c>
      <c r="M211" s="38"/>
    </row>
    <row r="212" s="2" customFormat="1" ht="21.6" spans="1:13">
      <c r="A212" s="10" t="s">
        <v>1189</v>
      </c>
      <c r="B212" s="14" t="s">
        <v>1190</v>
      </c>
      <c r="C212" s="14" t="s">
        <v>178</v>
      </c>
      <c r="D212" s="14" t="s">
        <v>183</v>
      </c>
      <c r="E212" s="10" t="s">
        <v>161</v>
      </c>
      <c r="F212" s="15">
        <v>1000</v>
      </c>
      <c r="G212" s="18">
        <v>4.93</v>
      </c>
      <c r="H212" s="19">
        <f t="shared" si="7"/>
        <v>4930</v>
      </c>
      <c r="I212" s="19">
        <v>2.54</v>
      </c>
      <c r="J212" s="19">
        <v>0.25</v>
      </c>
      <c r="K212" s="29">
        <f t="shared" si="8"/>
        <v>4930</v>
      </c>
      <c r="L212" s="36" t="s">
        <v>1175</v>
      </c>
      <c r="M212" s="38"/>
    </row>
    <row r="213" s="2" customFormat="1" ht="21.6" spans="1:13">
      <c r="A213" s="10" t="s">
        <v>1191</v>
      </c>
      <c r="B213" s="14" t="s">
        <v>1192</v>
      </c>
      <c r="C213" s="14" t="s">
        <v>178</v>
      </c>
      <c r="D213" s="14" t="s">
        <v>185</v>
      </c>
      <c r="E213" s="10" t="s">
        <v>161</v>
      </c>
      <c r="F213" s="15">
        <v>11000</v>
      </c>
      <c r="G213" s="18">
        <v>4.06</v>
      </c>
      <c r="H213" s="19">
        <f t="shared" si="7"/>
        <v>44660</v>
      </c>
      <c r="I213" s="19">
        <v>2.14</v>
      </c>
      <c r="J213" s="19">
        <v>0.24</v>
      </c>
      <c r="K213" s="29">
        <f t="shared" si="8"/>
        <v>44660</v>
      </c>
      <c r="L213" s="48" t="s">
        <v>1186</v>
      </c>
      <c r="M213" s="38"/>
    </row>
    <row r="214" s="2" customFormat="1" ht="21.6" spans="1:13">
      <c r="A214" s="10" t="s">
        <v>1193</v>
      </c>
      <c r="B214" s="14" t="s">
        <v>1194</v>
      </c>
      <c r="C214" s="14" t="s">
        <v>187</v>
      </c>
      <c r="D214" s="14" t="s">
        <v>190</v>
      </c>
      <c r="E214" s="10" t="s">
        <v>161</v>
      </c>
      <c r="F214" s="15">
        <v>200</v>
      </c>
      <c r="G214" s="18">
        <v>5.81</v>
      </c>
      <c r="H214" s="19">
        <f t="shared" si="7"/>
        <v>1162</v>
      </c>
      <c r="I214" s="19">
        <v>2.61</v>
      </c>
      <c r="J214" s="19">
        <v>0.41</v>
      </c>
      <c r="K214" s="29">
        <f t="shared" si="8"/>
        <v>1162</v>
      </c>
      <c r="L214" s="36" t="s">
        <v>1175</v>
      </c>
      <c r="M214" s="38"/>
    </row>
    <row r="215" s="2" customFormat="1" ht="21.6" spans="1:13">
      <c r="A215" s="10" t="s">
        <v>1195</v>
      </c>
      <c r="B215" s="14" t="s">
        <v>1196</v>
      </c>
      <c r="C215" s="14" t="s">
        <v>187</v>
      </c>
      <c r="D215" s="14" t="s">
        <v>192</v>
      </c>
      <c r="E215" s="10" t="s">
        <v>161</v>
      </c>
      <c r="F215" s="15">
        <v>1000</v>
      </c>
      <c r="G215" s="18">
        <v>4.73</v>
      </c>
      <c r="H215" s="19">
        <f t="shared" si="7"/>
        <v>4730</v>
      </c>
      <c r="I215" s="19">
        <v>2.12</v>
      </c>
      <c r="J215" s="19">
        <v>0.33</v>
      </c>
      <c r="K215" s="29">
        <f t="shared" si="8"/>
        <v>4730</v>
      </c>
      <c r="L215" s="36" t="s">
        <v>1175</v>
      </c>
      <c r="M215" s="38"/>
    </row>
    <row r="216" s="2" customFormat="1" ht="21.6" spans="1:13">
      <c r="A216" s="10" t="s">
        <v>1197</v>
      </c>
      <c r="B216" s="14" t="s">
        <v>1198</v>
      </c>
      <c r="C216" s="14" t="s">
        <v>187</v>
      </c>
      <c r="D216" s="14" t="s">
        <v>194</v>
      </c>
      <c r="E216" s="10" t="s">
        <v>161</v>
      </c>
      <c r="F216" s="15">
        <v>11000</v>
      </c>
      <c r="G216" s="18">
        <v>4.07</v>
      </c>
      <c r="H216" s="19">
        <f t="shared" si="7"/>
        <v>44770</v>
      </c>
      <c r="I216" s="19">
        <v>1.78</v>
      </c>
      <c r="J216" s="19">
        <v>0.29</v>
      </c>
      <c r="K216" s="29">
        <f t="shared" si="8"/>
        <v>44770</v>
      </c>
      <c r="L216" s="48" t="s">
        <v>1186</v>
      </c>
      <c r="M216" s="38"/>
    </row>
    <row r="217" s="2" customFormat="1" spans="1:13">
      <c r="A217" s="10" t="s">
        <v>1199</v>
      </c>
      <c r="B217" s="14" t="s">
        <v>195</v>
      </c>
      <c r="C217" s="14" t="s">
        <v>196</v>
      </c>
      <c r="D217" s="14" t="s">
        <v>197</v>
      </c>
      <c r="E217" s="10" t="s">
        <v>49</v>
      </c>
      <c r="F217" s="15">
        <f>1000+2000</f>
        <v>3000</v>
      </c>
      <c r="G217" s="18">
        <v>0.48</v>
      </c>
      <c r="H217" s="19">
        <f t="shared" si="7"/>
        <v>1440</v>
      </c>
      <c r="I217" s="19">
        <v>0.29</v>
      </c>
      <c r="J217" s="19"/>
      <c r="K217" s="29">
        <f t="shared" si="8"/>
        <v>1440</v>
      </c>
      <c r="L217" s="36"/>
      <c r="M217" s="38"/>
    </row>
    <row r="218" s="2" customFormat="1" spans="1:13">
      <c r="A218" s="10" t="s">
        <v>1200</v>
      </c>
      <c r="B218" s="14" t="s">
        <v>198</v>
      </c>
      <c r="C218" s="14" t="s">
        <v>199</v>
      </c>
      <c r="D218" s="14" t="s">
        <v>200</v>
      </c>
      <c r="E218" s="10" t="s">
        <v>49</v>
      </c>
      <c r="F218" s="15">
        <f>1000+2000</f>
        <v>3000</v>
      </c>
      <c r="G218" s="18">
        <v>0.98</v>
      </c>
      <c r="H218" s="19">
        <f t="shared" si="7"/>
        <v>2940</v>
      </c>
      <c r="I218" s="19">
        <v>0.58</v>
      </c>
      <c r="J218" s="19"/>
      <c r="K218" s="29">
        <f t="shared" si="8"/>
        <v>2940</v>
      </c>
      <c r="L218" s="36"/>
      <c r="M218" s="38"/>
    </row>
    <row r="219" s="2" customFormat="1" ht="21.6" spans="1:13">
      <c r="A219" s="10" t="s">
        <v>1201</v>
      </c>
      <c r="B219" s="14" t="s">
        <v>1202</v>
      </c>
      <c r="C219" s="14" t="s">
        <v>202</v>
      </c>
      <c r="D219" s="14" t="s">
        <v>207</v>
      </c>
      <c r="E219" s="10" t="s">
        <v>45</v>
      </c>
      <c r="F219" s="18">
        <v>10</v>
      </c>
      <c r="G219" s="19">
        <v>1286.33</v>
      </c>
      <c r="H219" s="19">
        <f t="shared" si="7"/>
        <v>12863.3</v>
      </c>
      <c r="I219" s="19">
        <v>289.96</v>
      </c>
      <c r="J219" s="19">
        <v>509.87</v>
      </c>
      <c r="K219" s="29">
        <f t="shared" si="8"/>
        <v>12863.3</v>
      </c>
      <c r="L219" s="36"/>
      <c r="M219" s="38"/>
    </row>
    <row r="220" s="2" customFormat="1" ht="21.6" spans="1:13">
      <c r="A220" s="10" t="s">
        <v>1203</v>
      </c>
      <c r="B220" s="14" t="s">
        <v>1204</v>
      </c>
      <c r="C220" s="14" t="s">
        <v>202</v>
      </c>
      <c r="D220" s="14" t="s">
        <v>209</v>
      </c>
      <c r="E220" s="10" t="s">
        <v>45</v>
      </c>
      <c r="F220" s="18">
        <v>10</v>
      </c>
      <c r="G220" s="19">
        <v>1010.9</v>
      </c>
      <c r="H220" s="19">
        <f t="shared" si="7"/>
        <v>10109</v>
      </c>
      <c r="I220" s="19">
        <v>243.24</v>
      </c>
      <c r="J220" s="19">
        <v>385.11</v>
      </c>
      <c r="K220" s="29">
        <f t="shared" si="8"/>
        <v>10109</v>
      </c>
      <c r="L220" s="36"/>
      <c r="M220" s="38"/>
    </row>
    <row r="221" s="2" customFormat="1" ht="21.6" spans="1:13">
      <c r="A221" s="10" t="s">
        <v>1205</v>
      </c>
      <c r="B221" s="14" t="s">
        <v>1206</v>
      </c>
      <c r="C221" s="14" t="s">
        <v>202</v>
      </c>
      <c r="D221" s="14" t="s">
        <v>211</v>
      </c>
      <c r="E221" s="10" t="s">
        <v>45</v>
      </c>
      <c r="F221" s="18">
        <v>10</v>
      </c>
      <c r="G221" s="19">
        <v>757.73</v>
      </c>
      <c r="H221" s="19">
        <f t="shared" si="7"/>
        <v>7577.3</v>
      </c>
      <c r="I221" s="19">
        <v>164.54</v>
      </c>
      <c r="J221" s="19">
        <v>307.73</v>
      </c>
      <c r="K221" s="29">
        <f t="shared" si="8"/>
        <v>7577.3</v>
      </c>
      <c r="L221" s="36"/>
      <c r="M221" s="38"/>
    </row>
    <row r="222" s="2" customFormat="1" ht="21.6" spans="1:13">
      <c r="A222" s="10" t="s">
        <v>1207</v>
      </c>
      <c r="B222" s="14" t="s">
        <v>1208</v>
      </c>
      <c r="C222" s="14" t="s">
        <v>202</v>
      </c>
      <c r="D222" s="14" t="s">
        <v>213</v>
      </c>
      <c r="E222" s="10" t="s">
        <v>45</v>
      </c>
      <c r="F222" s="15">
        <v>2</v>
      </c>
      <c r="G222" s="19">
        <v>668.93</v>
      </c>
      <c r="H222" s="19">
        <f t="shared" si="7"/>
        <v>1337.86</v>
      </c>
      <c r="I222" s="19">
        <v>154.18</v>
      </c>
      <c r="J222" s="19">
        <v>262.22</v>
      </c>
      <c r="K222" s="29">
        <f t="shared" si="8"/>
        <v>1337.86</v>
      </c>
      <c r="L222" s="36"/>
      <c r="M222" s="38"/>
    </row>
    <row r="223" s="2" customFormat="1" ht="21.6" spans="1:13">
      <c r="A223" s="10" t="s">
        <v>1209</v>
      </c>
      <c r="B223" s="14" t="s">
        <v>1210</v>
      </c>
      <c r="C223" s="14" t="s">
        <v>202</v>
      </c>
      <c r="D223" s="14" t="s">
        <v>215</v>
      </c>
      <c r="E223" s="10" t="s">
        <v>45</v>
      </c>
      <c r="F223" s="15">
        <v>100</v>
      </c>
      <c r="G223" s="19">
        <v>468.24</v>
      </c>
      <c r="H223" s="19">
        <f t="shared" si="7"/>
        <v>46824</v>
      </c>
      <c r="I223" s="19">
        <v>107.92</v>
      </c>
      <c r="J223" s="19">
        <v>183.55</v>
      </c>
      <c r="K223" s="29">
        <f t="shared" si="8"/>
        <v>46824</v>
      </c>
      <c r="L223" s="36"/>
      <c r="M223" s="38"/>
    </row>
    <row r="224" s="2" customFormat="1" ht="21.6" spans="1:13">
      <c r="A224" s="10" t="s">
        <v>1211</v>
      </c>
      <c r="B224" s="14" t="s">
        <v>1212</v>
      </c>
      <c r="C224" s="14" t="s">
        <v>1213</v>
      </c>
      <c r="D224" s="14" t="s">
        <v>1214</v>
      </c>
      <c r="E224" s="10" t="s">
        <v>264</v>
      </c>
      <c r="F224" s="15">
        <v>2000</v>
      </c>
      <c r="G224" s="19">
        <v>29.48</v>
      </c>
      <c r="H224" s="19">
        <f t="shared" si="7"/>
        <v>58960</v>
      </c>
      <c r="I224" s="19">
        <v>15.48</v>
      </c>
      <c r="J224" s="19"/>
      <c r="K224" s="29">
        <f t="shared" si="8"/>
        <v>58960</v>
      </c>
      <c r="L224" s="36" t="s">
        <v>1215</v>
      </c>
      <c r="M224" s="38"/>
    </row>
    <row r="225" s="2" customFormat="1" ht="21.6" spans="1:13">
      <c r="A225" s="10" t="s">
        <v>1216</v>
      </c>
      <c r="B225" s="14" t="s">
        <v>1217</v>
      </c>
      <c r="C225" s="14" t="s">
        <v>1218</v>
      </c>
      <c r="D225" s="14" t="s">
        <v>1219</v>
      </c>
      <c r="E225" s="10" t="s">
        <v>264</v>
      </c>
      <c r="F225" s="15">
        <v>2000</v>
      </c>
      <c r="G225" s="19">
        <v>31.69</v>
      </c>
      <c r="H225" s="19">
        <f t="shared" si="7"/>
        <v>63380</v>
      </c>
      <c r="I225" s="19">
        <v>9.49</v>
      </c>
      <c r="J225" s="19">
        <v>1.05</v>
      </c>
      <c r="K225" s="29">
        <f t="shared" si="8"/>
        <v>63380</v>
      </c>
      <c r="L225" s="36" t="s">
        <v>1215</v>
      </c>
      <c r="M225" s="38"/>
    </row>
    <row r="226" s="2" customFormat="1" ht="21.6" spans="1:13">
      <c r="A226" s="10" t="s">
        <v>1220</v>
      </c>
      <c r="B226" s="14" t="s">
        <v>1221</v>
      </c>
      <c r="C226" s="14" t="s">
        <v>1218</v>
      </c>
      <c r="D226" s="14" t="s">
        <v>1222</v>
      </c>
      <c r="E226" s="10" t="s">
        <v>264</v>
      </c>
      <c r="F226" s="15">
        <v>100</v>
      </c>
      <c r="G226" s="19">
        <v>24.83</v>
      </c>
      <c r="H226" s="19">
        <f t="shared" si="7"/>
        <v>2483</v>
      </c>
      <c r="I226" s="19">
        <v>7.3</v>
      </c>
      <c r="J226" s="19">
        <v>1.05</v>
      </c>
      <c r="K226" s="29">
        <f t="shared" si="8"/>
        <v>2483</v>
      </c>
      <c r="L226" s="36" t="s">
        <v>1215</v>
      </c>
      <c r="M226" s="38"/>
    </row>
    <row r="227" s="2" customFormat="1" spans="1:13">
      <c r="A227" s="10" t="s">
        <v>1223</v>
      </c>
      <c r="B227" s="14" t="s">
        <v>1224</v>
      </c>
      <c r="C227" s="14" t="s">
        <v>1225</v>
      </c>
      <c r="D227" s="14" t="s">
        <v>1226</v>
      </c>
      <c r="E227" s="10" t="s">
        <v>1227</v>
      </c>
      <c r="F227" s="15">
        <v>5000</v>
      </c>
      <c r="G227" s="19">
        <v>21.06</v>
      </c>
      <c r="H227" s="19">
        <f t="shared" si="7"/>
        <v>105300</v>
      </c>
      <c r="I227" s="19">
        <v>7.81</v>
      </c>
      <c r="J227" s="19">
        <v>1.21</v>
      </c>
      <c r="K227" s="29">
        <f t="shared" si="8"/>
        <v>105300</v>
      </c>
      <c r="L227" s="36"/>
      <c r="M227" s="38"/>
    </row>
    <row r="228" s="3" customFormat="1" ht="15.6" spans="1:13">
      <c r="A228" s="10" t="s">
        <v>1228</v>
      </c>
      <c r="B228" s="14" t="s">
        <v>1229</v>
      </c>
      <c r="C228" s="14" t="s">
        <v>1230</v>
      </c>
      <c r="D228" s="14" t="s">
        <v>1230</v>
      </c>
      <c r="E228" s="10" t="s">
        <v>223</v>
      </c>
      <c r="F228" s="15">
        <v>20</v>
      </c>
      <c r="G228" s="19">
        <v>250.88</v>
      </c>
      <c r="H228" s="19">
        <f t="shared" si="7"/>
        <v>5017.6</v>
      </c>
      <c r="I228" s="19">
        <v>30.4</v>
      </c>
      <c r="J228" s="19">
        <v>0.44</v>
      </c>
      <c r="K228" s="29">
        <f t="shared" si="8"/>
        <v>5017.6</v>
      </c>
      <c r="L228" s="49"/>
      <c r="M228" s="50"/>
    </row>
    <row r="229" s="3" customFormat="1" ht="15.6" spans="1:13">
      <c r="A229" s="10" t="s">
        <v>1231</v>
      </c>
      <c r="B229" s="14" t="s">
        <v>243</v>
      </c>
      <c r="C229" s="14" t="s">
        <v>244</v>
      </c>
      <c r="D229" s="14" t="s">
        <v>245</v>
      </c>
      <c r="E229" s="10" t="s">
        <v>223</v>
      </c>
      <c r="F229" s="15">
        <v>20</v>
      </c>
      <c r="G229" s="19">
        <v>283.96</v>
      </c>
      <c r="H229" s="19">
        <f t="shared" si="7"/>
        <v>5679.2</v>
      </c>
      <c r="I229" s="19">
        <v>27.16</v>
      </c>
      <c r="J229" s="19">
        <v>0.86</v>
      </c>
      <c r="K229" s="29">
        <f t="shared" si="8"/>
        <v>5679.2</v>
      </c>
      <c r="L229" s="49"/>
      <c r="M229" s="50"/>
    </row>
    <row r="230" s="3" customFormat="1" ht="15.6" spans="1:13">
      <c r="A230" s="10" t="s">
        <v>1232</v>
      </c>
      <c r="B230" s="14" t="s">
        <v>246</v>
      </c>
      <c r="C230" s="14" t="s">
        <v>247</v>
      </c>
      <c r="D230" s="14" t="s">
        <v>247</v>
      </c>
      <c r="E230" s="10" t="s">
        <v>223</v>
      </c>
      <c r="F230" s="15">
        <v>20</v>
      </c>
      <c r="G230" s="19">
        <v>117.96</v>
      </c>
      <c r="H230" s="19">
        <f t="shared" si="7"/>
        <v>2359.2</v>
      </c>
      <c r="I230" s="19">
        <v>30.4</v>
      </c>
      <c r="J230" s="19">
        <v>0.44</v>
      </c>
      <c r="K230" s="29">
        <f t="shared" si="8"/>
        <v>2359.2</v>
      </c>
      <c r="L230" s="49"/>
      <c r="M230" s="50"/>
    </row>
    <row r="231" s="3" customFormat="1" ht="15.6" spans="1:13">
      <c r="A231" s="10" t="s">
        <v>1233</v>
      </c>
      <c r="B231" s="14" t="s">
        <v>248</v>
      </c>
      <c r="C231" s="14" t="s">
        <v>249</v>
      </c>
      <c r="D231" s="14" t="s">
        <v>250</v>
      </c>
      <c r="E231" s="10" t="s">
        <v>223</v>
      </c>
      <c r="F231" s="15">
        <v>20</v>
      </c>
      <c r="G231" s="19">
        <v>27.99</v>
      </c>
      <c r="H231" s="19">
        <f t="shared" si="7"/>
        <v>559.8</v>
      </c>
      <c r="I231" s="19">
        <v>17.33</v>
      </c>
      <c r="J231" s="19">
        <v>1</v>
      </c>
      <c r="K231" s="29">
        <f t="shared" si="8"/>
        <v>559.8</v>
      </c>
      <c r="L231" s="49"/>
      <c r="M231" s="50"/>
    </row>
    <row r="232" s="3" customFormat="1" ht="64.8" spans="1:13">
      <c r="A232" s="10" t="s">
        <v>1234</v>
      </c>
      <c r="B232" s="14" t="s">
        <v>1235</v>
      </c>
      <c r="C232" s="14" t="s">
        <v>1236</v>
      </c>
      <c r="D232" s="14" t="s">
        <v>1237</v>
      </c>
      <c r="E232" s="10" t="s">
        <v>264</v>
      </c>
      <c r="F232" s="15">
        <v>30</v>
      </c>
      <c r="G232" s="19">
        <v>458.75</v>
      </c>
      <c r="H232" s="19">
        <f t="shared" si="7"/>
        <v>13762.5</v>
      </c>
      <c r="I232" s="19">
        <v>161.18</v>
      </c>
      <c r="J232" s="19">
        <v>4.9</v>
      </c>
      <c r="K232" s="29">
        <f t="shared" si="8"/>
        <v>13762.5</v>
      </c>
      <c r="L232" s="34" t="s">
        <v>1020</v>
      </c>
      <c r="M232" s="50"/>
    </row>
    <row r="233" s="3" customFormat="1" ht="64.8" spans="1:13">
      <c r="A233" s="10" t="s">
        <v>1238</v>
      </c>
      <c r="B233" s="14" t="s">
        <v>1239</v>
      </c>
      <c r="C233" s="14" t="s">
        <v>1236</v>
      </c>
      <c r="D233" s="14" t="s">
        <v>1240</v>
      </c>
      <c r="E233" s="10" t="s">
        <v>264</v>
      </c>
      <c r="F233" s="15">
        <v>30</v>
      </c>
      <c r="G233" s="19">
        <v>518.85</v>
      </c>
      <c r="H233" s="19">
        <f t="shared" si="7"/>
        <v>15565.5</v>
      </c>
      <c r="I233" s="19">
        <v>181.42</v>
      </c>
      <c r="J233" s="19">
        <v>6.53</v>
      </c>
      <c r="K233" s="29">
        <f t="shared" si="8"/>
        <v>15565.5</v>
      </c>
      <c r="L233" s="34" t="s">
        <v>1020</v>
      </c>
      <c r="M233" s="50"/>
    </row>
    <row r="234" s="3" customFormat="1" ht="64.8" spans="1:13">
      <c r="A234" s="10" t="s">
        <v>1241</v>
      </c>
      <c r="B234" s="14" t="s">
        <v>1242</v>
      </c>
      <c r="C234" s="14" t="s">
        <v>1243</v>
      </c>
      <c r="D234" s="14" t="s">
        <v>1244</v>
      </c>
      <c r="E234" s="10" t="s">
        <v>264</v>
      </c>
      <c r="F234" s="15">
        <v>30</v>
      </c>
      <c r="G234" s="19">
        <v>644.5</v>
      </c>
      <c r="H234" s="19">
        <f t="shared" si="7"/>
        <v>19335</v>
      </c>
      <c r="I234" s="19">
        <v>221.92</v>
      </c>
      <c r="J234" s="19">
        <v>9.79</v>
      </c>
      <c r="K234" s="29">
        <f t="shared" si="8"/>
        <v>19335</v>
      </c>
      <c r="L234" s="34" t="s">
        <v>1020</v>
      </c>
      <c r="M234" s="50"/>
    </row>
    <row r="235" s="3" customFormat="1" ht="64.8" spans="1:13">
      <c r="A235" s="10" t="s">
        <v>1245</v>
      </c>
      <c r="B235" s="14" t="s">
        <v>1246</v>
      </c>
      <c r="C235" s="14" t="s">
        <v>1243</v>
      </c>
      <c r="D235" s="14" t="s">
        <v>1247</v>
      </c>
      <c r="E235" s="10" t="s">
        <v>264</v>
      </c>
      <c r="F235" s="15">
        <v>30</v>
      </c>
      <c r="G235" s="19">
        <v>1034.49</v>
      </c>
      <c r="H235" s="19">
        <f t="shared" si="7"/>
        <v>31034.7</v>
      </c>
      <c r="I235" s="19">
        <v>343.41</v>
      </c>
      <c r="J235" s="19">
        <v>19.58</v>
      </c>
      <c r="K235" s="29">
        <f t="shared" si="8"/>
        <v>31034.7</v>
      </c>
      <c r="L235" s="34" t="s">
        <v>1020</v>
      </c>
      <c r="M235" s="50"/>
    </row>
    <row r="236" s="3" customFormat="1" ht="32.4" spans="1:13">
      <c r="A236" s="10" t="s">
        <v>1248</v>
      </c>
      <c r="B236" s="14" t="s">
        <v>164</v>
      </c>
      <c r="C236" s="14" t="s">
        <v>262</v>
      </c>
      <c r="D236" s="14" t="s">
        <v>268</v>
      </c>
      <c r="E236" s="10" t="s">
        <v>264</v>
      </c>
      <c r="F236" s="15">
        <v>50</v>
      </c>
      <c r="G236" s="19">
        <v>22.09</v>
      </c>
      <c r="H236" s="19">
        <f t="shared" si="7"/>
        <v>1104.5</v>
      </c>
      <c r="I236" s="19">
        <v>4.46</v>
      </c>
      <c r="J236" s="19">
        <v>0.03</v>
      </c>
      <c r="K236" s="29">
        <f t="shared" si="8"/>
        <v>1104.5</v>
      </c>
      <c r="L236" s="34" t="s">
        <v>1167</v>
      </c>
      <c r="M236" s="50"/>
    </row>
    <row r="237" s="3" customFormat="1" ht="32.4" spans="1:13">
      <c r="A237" s="10" t="s">
        <v>1249</v>
      </c>
      <c r="B237" s="14" t="s">
        <v>166</v>
      </c>
      <c r="C237" s="14" t="s">
        <v>262</v>
      </c>
      <c r="D237" s="14" t="s">
        <v>270</v>
      </c>
      <c r="E237" s="10" t="s">
        <v>264</v>
      </c>
      <c r="F237" s="15">
        <v>50</v>
      </c>
      <c r="G237" s="19">
        <v>14.82</v>
      </c>
      <c r="H237" s="19">
        <f t="shared" si="7"/>
        <v>741</v>
      </c>
      <c r="I237" s="19">
        <v>2.98</v>
      </c>
      <c r="J237" s="19">
        <v>0.02</v>
      </c>
      <c r="K237" s="29">
        <f t="shared" si="8"/>
        <v>741</v>
      </c>
      <c r="L237" s="34" t="s">
        <v>1167</v>
      </c>
      <c r="M237" s="50"/>
    </row>
    <row r="238" s="3" customFormat="1" ht="32.4" spans="1:13">
      <c r="A238" s="10" t="s">
        <v>1250</v>
      </c>
      <c r="B238" s="14" t="s">
        <v>171</v>
      </c>
      <c r="C238" s="14" t="s">
        <v>272</v>
      </c>
      <c r="D238" s="14" t="s">
        <v>273</v>
      </c>
      <c r="E238" s="10" t="s">
        <v>264</v>
      </c>
      <c r="F238" s="15">
        <f>100+100</f>
        <v>200</v>
      </c>
      <c r="G238" s="19">
        <v>18.85</v>
      </c>
      <c r="H238" s="19">
        <f t="shared" si="7"/>
        <v>3770</v>
      </c>
      <c r="I238" s="19">
        <v>5.11</v>
      </c>
      <c r="J238" s="19">
        <v>3.76</v>
      </c>
      <c r="K238" s="29">
        <f t="shared" si="8"/>
        <v>3770</v>
      </c>
      <c r="L238" s="34" t="s">
        <v>1167</v>
      </c>
      <c r="M238" s="50"/>
    </row>
    <row r="239" s="3" customFormat="1" ht="21.6" spans="1:13">
      <c r="A239" s="10" t="s">
        <v>1251</v>
      </c>
      <c r="B239" s="14" t="s">
        <v>1252</v>
      </c>
      <c r="C239" s="14" t="s">
        <v>1253</v>
      </c>
      <c r="D239" s="14" t="s">
        <v>1254</v>
      </c>
      <c r="E239" s="10" t="s">
        <v>45</v>
      </c>
      <c r="F239" s="15">
        <f>100+200</f>
        <v>300</v>
      </c>
      <c r="G239" s="18">
        <v>6.65</v>
      </c>
      <c r="H239" s="19">
        <f t="shared" si="7"/>
        <v>1995</v>
      </c>
      <c r="I239" s="19" t="s">
        <v>1255</v>
      </c>
      <c r="J239" s="19"/>
      <c r="K239" s="29">
        <f t="shared" si="8"/>
        <v>1995</v>
      </c>
      <c r="L239" s="49"/>
      <c r="M239" s="50"/>
    </row>
    <row r="240" s="4" customFormat="1" spans="1:10">
      <c r="A240" s="41" t="s">
        <v>298</v>
      </c>
      <c r="B240" s="41"/>
      <c r="C240" s="41"/>
      <c r="D240" s="41"/>
      <c r="E240" s="42" t="s">
        <v>299</v>
      </c>
      <c r="F240" s="43" t="s">
        <v>300</v>
      </c>
      <c r="G240" s="44" t="s">
        <v>301</v>
      </c>
      <c r="H240" s="45">
        <f>SUM(H6:H239)</f>
        <v>7221058.48</v>
      </c>
      <c r="I240" s="44">
        <f>SUM(I40:I239)</f>
        <v>4067.56</v>
      </c>
      <c r="J240" s="34"/>
    </row>
    <row r="241" s="4" customFormat="1" ht="12" spans="1:10">
      <c r="A241" s="41"/>
      <c r="B241" s="41"/>
      <c r="C241" s="41"/>
      <c r="D241" s="41"/>
      <c r="E241" s="42"/>
      <c r="F241" s="43"/>
      <c r="G241" s="44" t="s">
        <v>302</v>
      </c>
      <c r="H241" s="44">
        <f>H240*1.09</f>
        <v>7870953.7432</v>
      </c>
      <c r="I241" s="44">
        <f>I240*1.09</f>
        <v>4433.6404</v>
      </c>
      <c r="J241" s="34"/>
    </row>
    <row r="242" spans="1:1">
      <c r="A242" s="46"/>
    </row>
    <row r="243" spans="1:12">
      <c r="A243" s="47"/>
      <c r="B243" s="47"/>
      <c r="C243" s="47"/>
      <c r="D243" s="47"/>
      <c r="E243" s="47"/>
      <c r="F243" s="47"/>
      <c r="G243" s="47"/>
      <c r="H243" s="47"/>
      <c r="I243" s="47"/>
      <c r="J243" s="47"/>
      <c r="K243" s="47"/>
      <c r="L243" s="47"/>
    </row>
  </sheetData>
  <autoFilter xmlns:etc="http://www.wps.cn/officeDocument/2017/etCustomData" ref="A5:M241" etc:filterBottomFollowUsedRange="0">
    <extLst/>
  </autoFilter>
  <mergeCells count="20">
    <mergeCell ref="A1:L1"/>
    <mergeCell ref="A2:F2"/>
    <mergeCell ref="G2:I2"/>
    <mergeCell ref="J2:L2"/>
    <mergeCell ref="G3:H3"/>
    <mergeCell ref="I4:J4"/>
    <mergeCell ref="A242:L242"/>
    <mergeCell ref="A3:A5"/>
    <mergeCell ref="B3:B5"/>
    <mergeCell ref="C3:C5"/>
    <mergeCell ref="D3:D5"/>
    <mergeCell ref="E3:E5"/>
    <mergeCell ref="E240:E241"/>
    <mergeCell ref="F3:F5"/>
    <mergeCell ref="F240:F241"/>
    <mergeCell ref="G4:G5"/>
    <mergeCell ref="H4:H5"/>
    <mergeCell ref="L3:L5"/>
    <mergeCell ref="L74:L77"/>
    <mergeCell ref="A240:D241"/>
  </mergeCells>
  <printOptions horizontalCentered="1"/>
  <pageMargins left="0.196527777777778" right="0.275" top="0.393055555555556" bottom="0.393055555555556" header="0" footer="0"/>
  <pageSetup paperSize="9" scale="7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封面</vt:lpstr>
      <vt:lpstr>说明</vt:lpstr>
      <vt:lpstr>单位工程汇总表</vt:lpstr>
      <vt:lpstr>市政部分（107项）</vt:lpstr>
      <vt:lpstr>小区工业公建零星（234项）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  鹞</cp:lastModifiedBy>
  <dcterms:created xsi:type="dcterms:W3CDTF">2024-01-12T07:31:00Z</dcterms:created>
  <dcterms:modified xsi:type="dcterms:W3CDTF">2025-01-07T06:43:28Z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94931ECD8F5C4956B9F72E3628172E29</vt:lpwstr>
  </property>
  <property fmtid="{D5CDD505-2E9C-101B-9397-08002B2CF9AE}" pid="3" name="KSOProductBuildVer">
    <vt:lpwstr>2052-12.1.0.19770</vt:lpwstr>
  </property>
  <property fmtid="{D5CDD505-2E9C-101B-9397-08002B2CF9AE}" pid="4" name="KSOReadingLayout">
    <vt:bool>true</vt:bool>
  </property>
</Properties>
</file>