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55" activeTab="5"/>
  </bookViews>
  <sheets>
    <sheet name="1主蒸汽" sheetId="1" r:id="rId1"/>
    <sheet name="2冷段" sheetId="2" r:id="rId2"/>
    <sheet name="3高旁" sheetId="3" r:id="rId3"/>
    <sheet name="4热段" sheetId="4" r:id="rId4"/>
    <sheet name="5低旁" sheetId="8" r:id="rId5"/>
    <sheet name="6给水管道" sheetId="12" r:id="rId6"/>
  </sheets>
  <definedNames>
    <definedName name="_xlnm.Print_Titles" localSheetId="5">'6给水管道'!$2:$2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<sst xmlns="http://schemas.openxmlformats.org/spreadsheetml/2006/main" count="970" uniqueCount="150">
  <si>
    <t xml:space="preserve"> 浙能武威2×1000MW调峰火电机组工程  1.主汽管道支吊架清单</t>
  </si>
  <si>
    <t>节点号</t>
  </si>
  <si>
    <t>名称</t>
  </si>
  <si>
    <t>管道外径(mm)</t>
  </si>
  <si>
    <t>设计参数</t>
  </si>
  <si>
    <t>弹簧安装荷载(N)</t>
  </si>
  <si>
    <t>弹簧数量</t>
  </si>
  <si>
    <t>冷态荷载</t>
  </si>
  <si>
    <t>冷态位移</t>
  </si>
  <si>
    <t>热态荷载</t>
  </si>
  <si>
    <t>热态位移</t>
  </si>
  <si>
    <t>结构荷载</t>
  </si>
  <si>
    <t>动态荷载</t>
  </si>
  <si>
    <t>管部标高</t>
  </si>
  <si>
    <t>根部标高</t>
  </si>
  <si>
    <t>备注</t>
  </si>
  <si>
    <t>温度(℃)</t>
  </si>
  <si>
    <t>压力(MPa)</t>
  </si>
  <si>
    <t>X (N)</t>
  </si>
  <si>
    <t>Y (N)</t>
  </si>
  <si>
    <t>Z (N)</t>
  </si>
  <si>
    <t>X(mm)</t>
  </si>
  <si>
    <t>Y(mm)</t>
  </si>
  <si>
    <t>Z(mm)</t>
  </si>
  <si>
    <t>(N)</t>
  </si>
  <si>
    <t>（m）</t>
  </si>
  <si>
    <t>立管XY向限位支吊架</t>
  </si>
  <si>
    <t>/</t>
  </si>
  <si>
    <t>X向间隙:±70mm；</t>
  </si>
  <si>
    <t>Y向间隙:±120mm；</t>
  </si>
  <si>
    <t>结构荷载按正负考虑</t>
  </si>
  <si>
    <t>立管双拉杆恒力弹簧吊架</t>
  </si>
  <si>
    <t>X向间隙:±170mm；</t>
  </si>
  <si>
    <t>Y向间隙:±100mm；</t>
  </si>
  <si>
    <t>水平管单拉杆恒力弹簧吊架</t>
  </si>
  <si>
    <t>水平管X向限位支吊架</t>
  </si>
  <si>
    <t>水平管双拉杆恒力弹簧吊架</t>
  </si>
  <si>
    <t>水平管单拉杆弹簧吊架</t>
  </si>
  <si>
    <t>弹簧刚度5143N/cm</t>
  </si>
  <si>
    <t>立管双拉杆刚性支吊架</t>
  </si>
  <si>
    <t>弹簧刚度2903N/cm</t>
  </si>
  <si>
    <t>弹簧刚度7714N/cm</t>
  </si>
  <si>
    <t>弹簧刚度20597N/cm</t>
  </si>
  <si>
    <t>水平管Y向限位支吊架</t>
  </si>
  <si>
    <t>水平管单拉杆刚性吊架</t>
  </si>
  <si>
    <t>弹簧刚度15429N/cm</t>
  </si>
  <si>
    <t>水平管X向阻尼支吊架</t>
  </si>
  <si>
    <t>阻尼刚度29KN/mm；</t>
  </si>
  <si>
    <t>X向间隙:±50mm；</t>
  </si>
  <si>
    <t>Y向间隙:±170mm；</t>
  </si>
  <si>
    <t>阻尼刚度92KN/mm；</t>
  </si>
  <si>
    <t>X向间隙:±120mm；</t>
  </si>
  <si>
    <t>Y向间隙:±200mm；</t>
  </si>
  <si>
    <t>弹簧刚度11613N/cm</t>
  </si>
  <si>
    <t>弹簧刚度5807N/cm</t>
  </si>
  <si>
    <t>阻尼刚度55KN/mm；</t>
  </si>
  <si>
    <t>立管Y向限位支吊架</t>
  </si>
  <si>
    <t>Y向间隙:±165mm；</t>
  </si>
  <si>
    <t>水平管Y向阻尼支吊架</t>
  </si>
  <si>
    <t>说明：1.主蒸汽高旁系统疏水管道支吊架约30个，设计温度610℃，管径为ф114（一台机数量），最终以施工图提供的为准。</t>
  </si>
  <si>
    <t>2.主蒸汽高旁系统暖管管道支吊架约18个，设计温度610℃，管径ф60（一台机数量），最终以施工图提供的为准。</t>
  </si>
  <si>
    <t>3.主蒸汽管道、高压旁路进口管道及其疏水管道材质为：A335P92。</t>
  </si>
  <si>
    <t>4.请投标方按以上参数提供支吊架详图。</t>
  </si>
  <si>
    <t xml:space="preserve"> 浙能武威2×1000MW调峰火电机组工程   2.一次低温再热蒸汽管道支吊架清单</t>
  </si>
  <si>
    <r>
      <rPr>
        <sz val="11"/>
        <color theme="1"/>
        <rFont val="宋体"/>
        <charset val="134"/>
      </rPr>
      <t>管道外径</t>
    </r>
    <r>
      <rPr>
        <sz val="11"/>
        <color theme="1"/>
        <rFont val="Times New Roman"/>
        <charset val="134"/>
      </rPr>
      <t>(mm)</t>
    </r>
  </si>
  <si>
    <r>
      <rPr>
        <sz val="11"/>
        <color theme="1"/>
        <rFont val="宋体"/>
        <charset val="134"/>
      </rPr>
      <t>温度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℃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</si>
  <si>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压力</t>
    </r>
    <r>
      <rPr>
        <sz val="11"/>
        <color theme="1"/>
        <rFont val="Times New Roman"/>
        <charset val="134"/>
      </rPr>
      <t>(MPa)</t>
    </r>
  </si>
  <si>
    <t>立管恒力弹簧支架</t>
  </si>
  <si>
    <t>水平管双拉杆弹簧吊架</t>
  </si>
  <si>
    <t>弹簧刚度515N/cm</t>
  </si>
  <si>
    <t>结构荷载按±考虑</t>
  </si>
  <si>
    <t>立管双拉杆弹簧吊架</t>
  </si>
  <si>
    <t>立管双拉杆刚性吊架</t>
  </si>
  <si>
    <t>弹簧刚度3270N/cm</t>
  </si>
  <si>
    <t>弹簧刚度6539N/cm</t>
  </si>
  <si>
    <t>弹簧刚度1635N/cm</t>
  </si>
  <si>
    <t>弹簧刚度3871N/cm</t>
  </si>
  <si>
    <t>弹簧刚度2180N/cm</t>
  </si>
  <si>
    <t>弹簧刚度2177N/cm</t>
  </si>
  <si>
    <t>说明：1.一次冷再热蒸汽管道支吊架约120个，设计温度393℃，其中100个为管径ф76，20个为管径ф89（一台机数量），最终以施工图提供的为准。</t>
  </si>
  <si>
    <t>2.冷再热蒸汽管道材料为：12Cr1MoVG/15CrMOG。</t>
  </si>
  <si>
    <t>3.请投标方按以上参数提供支吊架详图。</t>
  </si>
  <si>
    <t xml:space="preserve"> 浙能武威2×1000MW调峰火电机组工程   3.高压旁路蒸汽管道支吊架清单</t>
  </si>
  <si>
    <r>
      <rPr>
        <sz val="11"/>
        <color rgb="FF000000"/>
        <rFont val="宋体"/>
        <charset val="134"/>
      </rPr>
      <t>管道外径</t>
    </r>
    <r>
      <rPr>
        <sz val="11"/>
        <color rgb="FF000000"/>
        <rFont val="Times New Roman"/>
        <charset val="134"/>
      </rPr>
      <t>(mm)</t>
    </r>
  </si>
  <si>
    <r>
      <rPr>
        <sz val="11"/>
        <color rgb="FF000000"/>
        <rFont val="宋体"/>
        <charset val="134"/>
      </rPr>
      <t>温度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℃</t>
    </r>
    <r>
      <rPr>
        <sz val="11"/>
        <color rgb="FF000000"/>
        <rFont val="Times New Roman"/>
        <charset val="134"/>
      </rPr>
      <t>)</t>
    </r>
  </si>
  <si>
    <r>
      <rPr>
        <sz val="11"/>
        <color rgb="FF000000"/>
        <rFont val="宋体"/>
        <charset val="134"/>
      </rPr>
      <t>压力</t>
    </r>
    <r>
      <rPr>
        <sz val="11"/>
        <color rgb="FF000000"/>
        <rFont val="Times New Roman"/>
        <charset val="134"/>
      </rPr>
      <t>(MPa)</t>
    </r>
  </si>
  <si>
    <t>弹簧刚度4904N/cm</t>
  </si>
  <si>
    <t>弹簧刚度3661N/cm</t>
  </si>
  <si>
    <t>弹簧刚度915N/cm</t>
  </si>
  <si>
    <t xml:space="preserve"> 浙能武威2×1000MW调峰火电机组工程   4.高温再热蒸汽管道支吊架清单</t>
  </si>
  <si>
    <r>
      <rPr>
        <sz val="11"/>
        <rFont val="宋体"/>
        <charset val="134"/>
      </rPr>
      <t>管道外径</t>
    </r>
    <r>
      <rPr>
        <sz val="11"/>
        <rFont val="Times New Roman"/>
        <charset val="134"/>
      </rPr>
      <t>(mm)</t>
    </r>
  </si>
  <si>
    <r>
      <rPr>
        <sz val="11"/>
        <rFont val="宋体"/>
        <charset val="134"/>
      </rPr>
      <t>温度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</si>
  <si>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压力</t>
    </r>
    <r>
      <rPr>
        <sz val="11"/>
        <rFont val="Times New Roman"/>
        <charset val="134"/>
      </rPr>
      <t>(MPa)</t>
    </r>
  </si>
  <si>
    <t>立管XY向间隙限位支架</t>
  </si>
  <si>
    <t>水平管X向限位支架</t>
  </si>
  <si>
    <t>立管X向间隙限位支架</t>
  </si>
  <si>
    <t>立管Y向阻尼支吊架</t>
  </si>
  <si>
    <t>FY=-92267</t>
  </si>
  <si>
    <t>FY=-147956</t>
  </si>
  <si>
    <t>立管X向阻尼支吊架</t>
  </si>
  <si>
    <t>FX=-90956</t>
  </si>
  <si>
    <t>FY=-95121</t>
  </si>
  <si>
    <t>说明：1.高温再热蒸汽低旁系统疏水管道支吊架约100个，设计温度628℃，其中80个为管径ф89，20个为管径ф114（一台机数量），最终以施工图提供的为准。</t>
  </si>
  <si>
    <t>2.高温再热蒸汽低旁系统暖管管道支吊架约30个，设计温度628℃，管径ф60（一台机数量），最终以施工图提供的为准。</t>
  </si>
  <si>
    <t>3.高温再热蒸汽管道、低旁旁路进口管道及其疏水管道材质为：A335P92。</t>
  </si>
  <si>
    <t xml:space="preserve"> 浙能武威2×1000MW调峰火电机组工程   5.低压旁路蒸汽管道支吊架清单</t>
  </si>
  <si>
    <t>水平管Y向限位支架</t>
  </si>
  <si>
    <t>13.9/8.8</t>
  </si>
  <si>
    <t>~13.5</t>
  </si>
  <si>
    <t>立管弹簧支架</t>
  </si>
  <si>
    <t xml:space="preserve"> 浙能武威2×1000MW调峰火电机组工程  6.给水管道支吊架清单</t>
  </si>
  <si>
    <t>序号</t>
  </si>
  <si>
    <t>支吊架号</t>
  </si>
  <si>
    <t>支吊架形式</t>
  </si>
  <si>
    <t>管径mm</t>
  </si>
  <si>
    <t>温度</t>
  </si>
  <si>
    <t>保温厚度mm</t>
  </si>
  <si>
    <t>x轴冷态荷载(N)</t>
  </si>
  <si>
    <t>y轴冷态荷载(N)</t>
  </si>
  <si>
    <t>z轴冷态荷载(N)</t>
  </si>
  <si>
    <t>x轴热态荷载(N)</t>
  </si>
  <si>
    <t>y轴热态荷载(N)</t>
  </si>
  <si>
    <t>z轴热态荷载(N)</t>
  </si>
  <si>
    <t>x轴结构荷载(N)</t>
  </si>
  <si>
    <t>y轴结构荷载(N)</t>
  </si>
  <si>
    <t>z轴结构荷载(N)</t>
  </si>
  <si>
    <t>x轴冷位移</t>
  </si>
  <si>
    <t>y轴冷位移</t>
  </si>
  <si>
    <t>z轴冷位移</t>
  </si>
  <si>
    <t>x轴热位移</t>
  </si>
  <si>
    <t>y轴热位移</t>
  </si>
  <si>
    <t>z轴热位移</t>
  </si>
  <si>
    <t>应力分析的安装荷载（N）</t>
  </si>
  <si>
    <t>支吊架数量</t>
  </si>
  <si>
    <t>单拉杆弹簧吊架</t>
  </si>
  <si>
    <t>电泵高压给水</t>
  </si>
  <si>
    <t>两台机</t>
  </si>
  <si>
    <t>刚性吊架</t>
  </si>
  <si>
    <t>弹簧支架</t>
  </si>
  <si>
    <t>双拉杆弹簧吊架</t>
  </si>
  <si>
    <t>固定支架</t>
  </si>
  <si>
    <t>主给水</t>
  </si>
  <si>
    <t>径向限位支架</t>
  </si>
  <si>
    <t>导向支架</t>
  </si>
  <si>
    <t>刚性支架</t>
  </si>
  <si>
    <t>立管刚性吊架</t>
  </si>
  <si>
    <t>给水再循环</t>
  </si>
  <si>
    <t>电泵给水再循环</t>
  </si>
  <si>
    <t>高压旁路减温水管道</t>
  </si>
  <si>
    <t>说明：1.给水系统管道支吊架为两台机量。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</si>
</sst>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41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6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b/>
      <sz val="10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4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45" applyNumberFormat="0" applyAlignment="0" applyProtection="0">
      <alignment vertical="center"/>
    </xf>
    <xf numFmtId="0" fontId="29" fillId="6" borderId="46" applyNumberFormat="0" applyAlignment="0" applyProtection="0">
      <alignment vertical="center"/>
    </xf>
    <xf numFmtId="0" fontId="30" fillId="6" borderId="45" applyNumberFormat="0" applyAlignment="0" applyProtection="0">
      <alignment vertical="center"/>
    </xf>
    <xf numFmtId="0" fontId="31" fillId="7" borderId="47" applyNumberFormat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40" fillId="0" borderId="0"/>
    <xf numFmtId="0" fontId="0" fillId="0" borderId="0">
      <alignment vertical="center"/>
    </xf>
  </cellStyleXfs>
  <cellXfs count="175">
    <xf numFmtId="0" fontId="0" fillId="0" borderId="0" xfId="0"/>
    <xf numFmtId="0" fontId="1" fillId="2" borderId="1" xfId="49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2" xfId="49" applyFont="1" applyFill="1" applyBorder="1" applyAlignment="1">
      <alignment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3" fillId="0" borderId="5" xfId="52" applyFont="1" applyBorder="1">
      <alignment vertical="center"/>
    </xf>
    <xf numFmtId="0" fontId="1" fillId="0" borderId="6" xfId="0" applyFont="1" applyFill="1" applyBorder="1" applyAlignment="1">
      <alignment vertical="center"/>
    </xf>
    <xf numFmtId="0" fontId="1" fillId="2" borderId="3" xfId="49" applyFont="1" applyFill="1" applyBorder="1" applyAlignment="1">
      <alignment vertical="center" wrapText="1"/>
    </xf>
    <xf numFmtId="0" fontId="3" fillId="0" borderId="6" xfId="52" applyFont="1" applyBorder="1">
      <alignment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3" fillId="0" borderId="11" xfId="52" applyFont="1" applyBorder="1">
      <alignment vertical="center"/>
    </xf>
    <xf numFmtId="0" fontId="1" fillId="0" borderId="12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12" xfId="52" applyFont="1" applyBorder="1">
      <alignment vertical="center"/>
    </xf>
    <xf numFmtId="0" fontId="1" fillId="3" borderId="0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0" fillId="0" borderId="6" xfId="0" applyFill="1" applyBorder="1"/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12" fillId="0" borderId="20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/>
    </xf>
    <xf numFmtId="0" fontId="0" fillId="0" borderId="1" xfId="0" applyFill="1" applyBorder="1"/>
    <xf numFmtId="176" fontId="11" fillId="0" borderId="6" xfId="0" applyNumberFormat="1" applyFont="1" applyFill="1" applyBorder="1" applyAlignment="1">
      <alignment vertical="center"/>
    </xf>
    <xf numFmtId="176" fontId="11" fillId="0" borderId="23" xfId="0" applyNumberFormat="1" applyFont="1" applyFill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6" fillId="0" borderId="28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0" fillId="0" borderId="21" xfId="0" applyFill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9" fillId="0" borderId="5" xfId="0" applyFont="1" applyFill="1" applyBorder="1" applyAlignment="1">
      <alignment horizontal="center" vertical="top" wrapText="1"/>
    </xf>
    <xf numFmtId="0" fontId="9" fillId="0" borderId="30" xfId="0" applyFont="1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/>
    </xf>
    <xf numFmtId="0" fontId="9" fillId="0" borderId="31" xfId="0" applyFont="1" applyFill="1" applyBorder="1" applyAlignment="1">
      <alignment horizontal="center" vertical="top" wrapText="1"/>
    </xf>
    <xf numFmtId="0" fontId="0" fillId="0" borderId="32" xfId="0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vertical="center"/>
    </xf>
    <xf numFmtId="0" fontId="0" fillId="0" borderId="33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0" fillId="0" borderId="6" xfId="0" applyNumberForma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0" fillId="0" borderId="21" xfId="0" applyNumberForma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 wrapText="1"/>
    </xf>
    <xf numFmtId="0" fontId="0" fillId="0" borderId="32" xfId="0" applyNumberFormat="1" applyFill="1" applyBorder="1" applyAlignment="1">
      <alignment horizontal="center" vertical="center"/>
    </xf>
    <xf numFmtId="0" fontId="0" fillId="0" borderId="34" xfId="0" applyNumberForma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0" fillId="0" borderId="36" xfId="0" applyNumberFormat="1" applyFill="1" applyBorder="1" applyAlignment="1">
      <alignment horizontal="center" vertical="center"/>
    </xf>
    <xf numFmtId="177" fontId="0" fillId="0" borderId="36" xfId="0" applyNumberFormat="1" applyFill="1" applyBorder="1" applyAlignment="1">
      <alignment horizontal="center" vertical="center"/>
    </xf>
    <xf numFmtId="177" fontId="0" fillId="0" borderId="37" xfId="0" applyNumberFormat="1" applyFill="1" applyBorder="1" applyAlignment="1">
      <alignment horizontal="center" vertical="center"/>
    </xf>
    <xf numFmtId="0" fontId="0" fillId="0" borderId="24" xfId="0" applyFill="1" applyBorder="1"/>
    <xf numFmtId="0" fontId="0" fillId="0" borderId="38" xfId="0" applyNumberFormat="1" applyFill="1" applyBorder="1" applyAlignment="1">
      <alignment horizontal="center" vertical="center"/>
    </xf>
    <xf numFmtId="0" fontId="0" fillId="0" borderId="9" xfId="0" applyFill="1" applyBorder="1"/>
    <xf numFmtId="0" fontId="0" fillId="0" borderId="6" xfId="0" applyBorder="1" applyAlignment="1">
      <alignment vertical="center"/>
    </xf>
    <xf numFmtId="0" fontId="0" fillId="0" borderId="6" xfId="0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justify" vertical="center" wrapText="1"/>
    </xf>
    <xf numFmtId="0" fontId="14" fillId="0" borderId="12" xfId="0" applyFont="1" applyBorder="1" applyAlignment="1">
      <alignment horizontal="right" vertical="center" wrapText="1"/>
    </xf>
    <xf numFmtId="0" fontId="0" fillId="0" borderId="1" xfId="0" applyBorder="1"/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21" xfId="0" applyBorder="1"/>
    <xf numFmtId="0" fontId="0" fillId="0" borderId="39" xfId="0" applyBorder="1" applyAlignment="1">
      <alignment horizontal="center" vertical="center"/>
    </xf>
    <xf numFmtId="0" fontId="0" fillId="0" borderId="27" xfId="0" applyBorder="1"/>
    <xf numFmtId="0" fontId="0" fillId="0" borderId="40" xfId="0" applyBorder="1" applyAlignment="1">
      <alignment horizontal="center" vertical="center"/>
    </xf>
    <xf numFmtId="0" fontId="0" fillId="0" borderId="36" xfId="0" applyBorder="1"/>
    <xf numFmtId="0" fontId="14" fillId="0" borderId="36" xfId="0" applyFont="1" applyBorder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16" fillId="0" borderId="36" xfId="0" applyFont="1" applyBorder="1" applyAlignment="1">
      <alignment horizontal="justify" vertical="center" wrapText="1"/>
    </xf>
    <xf numFmtId="0" fontId="14" fillId="0" borderId="4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4" fillId="0" borderId="0" xfId="0" applyFont="1"/>
    <xf numFmtId="0" fontId="18" fillId="0" borderId="6" xfId="0" applyFont="1" applyBorder="1" applyAlignment="1">
      <alignment horizontal="justify" vertical="center" wrapText="1"/>
    </xf>
    <xf numFmtId="0" fontId="14" fillId="0" borderId="36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justify" wrapText="1"/>
    </xf>
    <xf numFmtId="0" fontId="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justify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4" xfId="0" applyBorder="1"/>
    <xf numFmtId="0" fontId="17" fillId="0" borderId="36" xfId="0" applyFont="1" applyBorder="1" applyAlignment="1">
      <alignment horizontal="justify" wrapText="1"/>
    </xf>
    <xf numFmtId="0" fontId="0" fillId="0" borderId="9" xfId="0" applyBorder="1"/>
    <xf numFmtId="0" fontId="16" fillId="0" borderId="6" xfId="0" applyFont="1" applyBorder="1" applyAlignment="1">
      <alignment horizontal="justify" wrapText="1"/>
    </xf>
    <xf numFmtId="0" fontId="0" fillId="0" borderId="41" xfId="0" applyBorder="1"/>
    <xf numFmtId="0" fontId="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Book2" xfId="49"/>
    <cellStyle name="常规 2" xfId="50"/>
    <cellStyle name="常规_支吊架原始数据" xfId="51"/>
    <cellStyle name="常规 3" xfId="52"/>
  </cellStyles>
  <tableStyles count="0" defaultTableStyle="TableStyleMedium9" defaultPivotStyle="PivotStyleLight16"/>
  <colors>
    <mruColors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A69"/>
  <sheetViews>
    <sheetView zoomScale="85" zoomScaleNormal="85" workbookViewId="0">
      <pane ySplit="6" topLeftCell="A49" activePane="bottomLeft" state="frozen"/>
      <selection/>
      <selection pane="bottomLeft" activeCell="B66" sqref="B66:N66"/>
    </sheetView>
  </sheetViews>
  <sheetFormatPr defaultColWidth="9" defaultRowHeight="14.25"/>
  <cols>
    <col min="1" max="1" width="6.44166666666667" style="100" customWidth="1"/>
    <col min="2" max="2" width="25.2166666666667" style="100" customWidth="1"/>
    <col min="3" max="7" width="9" style="100"/>
    <col min="8" max="8" width="9" style="100" customWidth="1"/>
    <col min="9" max="22" width="9" style="100"/>
    <col min="23" max="23" width="9.66666666666667" style="100" customWidth="1"/>
    <col min="24" max="24" width="10" style="100" customWidth="1"/>
    <col min="25" max="25" width="12.4416666666667" style="100" customWidth="1"/>
    <col min="26" max="26" width="16.9083333333333" style="100" customWidth="1"/>
    <col min="27" max="16384" width="9" style="100"/>
  </cols>
  <sheetData>
    <row r="1" ht="20.25" customHeight="1" spans="1:25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22"/>
    </row>
    <row r="2" ht="31.5" customHeight="1" spans="1:26">
      <c r="A2" s="10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23"/>
      <c r="Z2" s="124"/>
    </row>
    <row r="3" ht="24" customHeight="1" spans="1:27">
      <c r="A3" s="133" t="s">
        <v>1</v>
      </c>
      <c r="B3" s="106" t="s">
        <v>2</v>
      </c>
      <c r="C3" s="106" t="s">
        <v>3</v>
      </c>
      <c r="D3" s="106" t="s">
        <v>4</v>
      </c>
      <c r="E3" s="106"/>
      <c r="F3" s="106" t="s">
        <v>5</v>
      </c>
      <c r="G3" s="106" t="s">
        <v>6</v>
      </c>
      <c r="H3" s="106" t="s">
        <v>7</v>
      </c>
      <c r="I3" s="106"/>
      <c r="J3" s="106"/>
      <c r="K3" s="106" t="s">
        <v>8</v>
      </c>
      <c r="L3" s="106"/>
      <c r="M3" s="106"/>
      <c r="N3" s="106" t="s">
        <v>9</v>
      </c>
      <c r="O3" s="106"/>
      <c r="P3" s="106"/>
      <c r="Q3" s="106" t="s">
        <v>10</v>
      </c>
      <c r="R3" s="106"/>
      <c r="S3" s="106"/>
      <c r="T3" s="106" t="s">
        <v>11</v>
      </c>
      <c r="U3" s="106"/>
      <c r="V3" s="106"/>
      <c r="W3" s="106" t="s">
        <v>12</v>
      </c>
      <c r="X3" s="106" t="s">
        <v>13</v>
      </c>
      <c r="Y3" s="106" t="s">
        <v>14</v>
      </c>
      <c r="Z3" s="162" t="s">
        <v>15</v>
      </c>
      <c r="AA3" s="126"/>
    </row>
    <row r="4" spans="1:27">
      <c r="A4" s="134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63"/>
      <c r="AA4" s="126"/>
    </row>
    <row r="5" spans="1:27">
      <c r="A5" s="135"/>
      <c r="B5" s="112"/>
      <c r="C5" s="109"/>
      <c r="D5" s="112" t="s">
        <v>16</v>
      </c>
      <c r="E5" s="112" t="s">
        <v>17</v>
      </c>
      <c r="F5" s="109"/>
      <c r="G5" s="109"/>
      <c r="H5" s="112" t="s">
        <v>18</v>
      </c>
      <c r="I5" s="112" t="s">
        <v>19</v>
      </c>
      <c r="J5" s="112" t="s">
        <v>20</v>
      </c>
      <c r="K5" s="112" t="s">
        <v>21</v>
      </c>
      <c r="L5" s="112" t="s">
        <v>22</v>
      </c>
      <c r="M5" s="112" t="s">
        <v>23</v>
      </c>
      <c r="N5" s="112" t="s">
        <v>18</v>
      </c>
      <c r="O5" s="112" t="s">
        <v>19</v>
      </c>
      <c r="P5" s="112" t="s">
        <v>20</v>
      </c>
      <c r="Q5" s="112" t="s">
        <v>21</v>
      </c>
      <c r="R5" s="112" t="s">
        <v>22</v>
      </c>
      <c r="S5" s="112" t="s">
        <v>23</v>
      </c>
      <c r="T5" s="112" t="s">
        <v>18</v>
      </c>
      <c r="U5" s="112" t="s">
        <v>19</v>
      </c>
      <c r="V5" s="112" t="s">
        <v>20</v>
      </c>
      <c r="W5" s="112" t="s">
        <v>24</v>
      </c>
      <c r="X5" s="112" t="s">
        <v>25</v>
      </c>
      <c r="Y5" s="112" t="s">
        <v>25</v>
      </c>
      <c r="Z5" s="128"/>
      <c r="AA5" s="126"/>
    </row>
    <row r="6" s="124" customFormat="1" ht="15.75" customHeight="1" spans="1:27">
      <c r="A6" s="135"/>
      <c r="B6" s="112"/>
      <c r="C6" s="109"/>
      <c r="D6" s="112"/>
      <c r="E6" s="112"/>
      <c r="F6" s="109"/>
      <c r="G6" s="109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28"/>
      <c r="AA6" s="164"/>
    </row>
    <row r="7" spans="1:27">
      <c r="A7" s="147">
        <v>1210</v>
      </c>
      <c r="B7" s="148" t="s">
        <v>26</v>
      </c>
      <c r="C7" s="149">
        <v>553.59</v>
      </c>
      <c r="D7" s="149">
        <v>610</v>
      </c>
      <c r="E7" s="150">
        <v>30.77</v>
      </c>
      <c r="F7" s="114" t="s">
        <v>27</v>
      </c>
      <c r="G7" s="114" t="s">
        <v>27</v>
      </c>
      <c r="H7" s="116">
        <v>0</v>
      </c>
      <c r="I7" s="116">
        <v>0</v>
      </c>
      <c r="J7" s="116">
        <v>0</v>
      </c>
      <c r="K7" s="116">
        <v>-4</v>
      </c>
      <c r="L7" s="116">
        <v>1</v>
      </c>
      <c r="M7" s="116">
        <v>0</v>
      </c>
      <c r="N7" s="116">
        <v>-8844</v>
      </c>
      <c r="O7" s="116">
        <v>-39878</v>
      </c>
      <c r="P7" s="116">
        <v>0</v>
      </c>
      <c r="Q7" s="116">
        <v>-66</v>
      </c>
      <c r="R7" s="116">
        <v>-121</v>
      </c>
      <c r="S7" s="116">
        <v>-41</v>
      </c>
      <c r="T7" s="116">
        <v>-12374</v>
      </c>
      <c r="U7" s="116">
        <v>-50359</v>
      </c>
      <c r="V7" s="116">
        <v>0</v>
      </c>
      <c r="W7" s="114" t="s">
        <v>27</v>
      </c>
      <c r="X7" s="114">
        <v>61.3</v>
      </c>
      <c r="Y7" s="114">
        <v>61.5</v>
      </c>
      <c r="Z7" s="129" t="s">
        <v>28</v>
      </c>
      <c r="AA7" s="126"/>
    </row>
    <row r="8" spans="1:27">
      <c r="A8" s="147"/>
      <c r="B8" s="148"/>
      <c r="C8" s="149"/>
      <c r="D8" s="149"/>
      <c r="E8" s="150"/>
      <c r="F8" s="114"/>
      <c r="G8" s="114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4"/>
      <c r="X8" s="114"/>
      <c r="Y8" s="114"/>
      <c r="Z8" s="129" t="s">
        <v>29</v>
      </c>
      <c r="AA8" s="126"/>
    </row>
    <row r="9" spans="1:27">
      <c r="A9" s="147"/>
      <c r="B9" s="148"/>
      <c r="C9" s="149"/>
      <c r="D9" s="149"/>
      <c r="E9" s="150"/>
      <c r="F9" s="114"/>
      <c r="G9" s="114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4"/>
      <c r="X9" s="114"/>
      <c r="Y9" s="114"/>
      <c r="Z9" s="129" t="s">
        <v>30</v>
      </c>
      <c r="AA9" s="126"/>
    </row>
    <row r="10" s="121" customFormat="1" spans="1:27">
      <c r="A10" s="151">
        <v>1220</v>
      </c>
      <c r="B10" s="148" t="s">
        <v>31</v>
      </c>
      <c r="C10" s="149">
        <v>553.59</v>
      </c>
      <c r="D10" s="149">
        <v>610</v>
      </c>
      <c r="E10" s="150">
        <v>30.77</v>
      </c>
      <c r="F10" s="114">
        <v>-78116</v>
      </c>
      <c r="G10" s="114">
        <v>2</v>
      </c>
      <c r="H10" s="116">
        <v>0</v>
      </c>
      <c r="I10" s="116">
        <v>0</v>
      </c>
      <c r="J10" s="116">
        <v>-156232</v>
      </c>
      <c r="K10" s="116">
        <v>-3</v>
      </c>
      <c r="L10" s="116">
        <v>-2</v>
      </c>
      <c r="M10" s="116">
        <v>0</v>
      </c>
      <c r="N10" s="116">
        <v>0</v>
      </c>
      <c r="O10" s="116">
        <v>0</v>
      </c>
      <c r="P10" s="116">
        <v>-156232</v>
      </c>
      <c r="Q10" s="116">
        <v>-147</v>
      </c>
      <c r="R10" s="116">
        <v>6</v>
      </c>
      <c r="S10" s="116">
        <v>-134</v>
      </c>
      <c r="T10" s="116">
        <v>0</v>
      </c>
      <c r="U10" s="116">
        <v>0</v>
      </c>
      <c r="V10" s="116">
        <v>-218725</v>
      </c>
      <c r="W10" s="114" t="s">
        <v>27</v>
      </c>
      <c r="X10" s="114">
        <v>48.6</v>
      </c>
      <c r="Y10" s="114">
        <v>53.1</v>
      </c>
      <c r="Z10" s="165"/>
      <c r="AA10" s="166"/>
    </row>
    <row r="11" s="124" customFormat="1" spans="1:27">
      <c r="A11" s="151">
        <v>1225</v>
      </c>
      <c r="B11" s="148" t="s">
        <v>31</v>
      </c>
      <c r="C11" s="149">
        <v>553.59</v>
      </c>
      <c r="D11" s="149">
        <v>610</v>
      </c>
      <c r="E11" s="150">
        <v>30.77</v>
      </c>
      <c r="F11" s="114">
        <v>-43635</v>
      </c>
      <c r="G11" s="114">
        <v>2</v>
      </c>
      <c r="H11" s="116">
        <v>0</v>
      </c>
      <c r="I11" s="116">
        <v>0</v>
      </c>
      <c r="J11" s="116">
        <v>-87270</v>
      </c>
      <c r="K11" s="116">
        <v>-2</v>
      </c>
      <c r="L11" s="116">
        <v>-4</v>
      </c>
      <c r="M11" s="116">
        <v>0</v>
      </c>
      <c r="N11" s="116">
        <v>0</v>
      </c>
      <c r="O11" s="116">
        <v>0</v>
      </c>
      <c r="P11" s="116">
        <v>-87270</v>
      </c>
      <c r="Q11" s="116">
        <v>-168</v>
      </c>
      <c r="R11" s="116">
        <v>74</v>
      </c>
      <c r="S11" s="116">
        <v>-183</v>
      </c>
      <c r="T11" s="116">
        <v>0</v>
      </c>
      <c r="U11" s="116">
        <v>0</v>
      </c>
      <c r="V11" s="116">
        <v>-122178</v>
      </c>
      <c r="W11" s="114" t="s">
        <v>27</v>
      </c>
      <c r="X11" s="114">
        <v>41.8</v>
      </c>
      <c r="Y11" s="114">
        <v>46.7</v>
      </c>
      <c r="Z11" s="165"/>
      <c r="AA11" s="164"/>
    </row>
    <row r="12" s="99" customFormat="1" spans="1:27">
      <c r="A12" s="147">
        <v>1230</v>
      </c>
      <c r="B12" s="148" t="s">
        <v>26</v>
      </c>
      <c r="C12" s="137">
        <v>553.59</v>
      </c>
      <c r="D12" s="137">
        <v>610</v>
      </c>
      <c r="E12" s="137">
        <v>30.77</v>
      </c>
      <c r="F12" s="114" t="s">
        <v>27</v>
      </c>
      <c r="G12" s="114" t="s">
        <v>27</v>
      </c>
      <c r="H12" s="116">
        <v>0</v>
      </c>
      <c r="I12" s="116">
        <v>0</v>
      </c>
      <c r="J12" s="116">
        <v>0</v>
      </c>
      <c r="K12" s="116">
        <v>-1</v>
      </c>
      <c r="L12" s="116">
        <v>-4</v>
      </c>
      <c r="M12" s="116">
        <v>0</v>
      </c>
      <c r="N12" s="116">
        <v>-4770</v>
      </c>
      <c r="O12" s="116">
        <v>19038</v>
      </c>
      <c r="P12" s="116">
        <v>0</v>
      </c>
      <c r="Q12" s="116">
        <v>-169</v>
      </c>
      <c r="R12" s="116">
        <v>104</v>
      </c>
      <c r="S12" s="116">
        <v>-206</v>
      </c>
      <c r="T12" s="116">
        <v>-5739</v>
      </c>
      <c r="U12" s="116">
        <v>23027</v>
      </c>
      <c r="V12" s="116">
        <v>0</v>
      </c>
      <c r="W12" s="114" t="s">
        <v>27</v>
      </c>
      <c r="X12" s="114">
        <v>38.7</v>
      </c>
      <c r="Y12" s="114">
        <v>38.9</v>
      </c>
      <c r="Z12" s="129" t="s">
        <v>32</v>
      </c>
      <c r="AA12" s="130"/>
    </row>
    <row r="13" s="99" customFormat="1" spans="1:27">
      <c r="A13" s="147"/>
      <c r="B13" s="148"/>
      <c r="C13" s="137"/>
      <c r="D13" s="137"/>
      <c r="E13" s="137"/>
      <c r="F13" s="114"/>
      <c r="G13" s="114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4"/>
      <c r="X13" s="114"/>
      <c r="Y13" s="114"/>
      <c r="Z13" s="129" t="s">
        <v>33</v>
      </c>
      <c r="AA13" s="130"/>
    </row>
    <row r="14" s="99" customFormat="1" spans="1:27">
      <c r="A14" s="147"/>
      <c r="B14" s="148"/>
      <c r="C14" s="137"/>
      <c r="D14" s="137"/>
      <c r="E14" s="137"/>
      <c r="F14" s="114"/>
      <c r="G14" s="114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4"/>
      <c r="X14" s="114"/>
      <c r="Y14" s="114"/>
      <c r="Z14" s="129" t="s">
        <v>30</v>
      </c>
      <c r="AA14" s="130"/>
    </row>
    <row r="15" s="121" customFormat="1" spans="1:27">
      <c r="A15" s="151">
        <v>1240</v>
      </c>
      <c r="B15" s="148" t="s">
        <v>31</v>
      </c>
      <c r="C15" s="149">
        <v>553.59</v>
      </c>
      <c r="D15" s="149">
        <v>610</v>
      </c>
      <c r="E15" s="150">
        <v>30.77</v>
      </c>
      <c r="F15" s="114">
        <v>-104848</v>
      </c>
      <c r="G15" s="114">
        <v>2</v>
      </c>
      <c r="H15" s="116">
        <v>0</v>
      </c>
      <c r="I15" s="116">
        <v>0</v>
      </c>
      <c r="J15" s="116">
        <v>-209696</v>
      </c>
      <c r="K15" s="116">
        <v>-1</v>
      </c>
      <c r="L15" s="116">
        <v>-5</v>
      </c>
      <c r="M15" s="116">
        <v>0</v>
      </c>
      <c r="N15" s="116">
        <v>0</v>
      </c>
      <c r="O15" s="116">
        <v>0</v>
      </c>
      <c r="P15" s="116">
        <v>-209696</v>
      </c>
      <c r="Q15" s="116">
        <v>-159</v>
      </c>
      <c r="R15" s="116">
        <v>144</v>
      </c>
      <c r="S15" s="116">
        <v>-237</v>
      </c>
      <c r="T15" s="116">
        <v>0</v>
      </c>
      <c r="U15" s="116">
        <v>0</v>
      </c>
      <c r="V15" s="116">
        <v>-293139</v>
      </c>
      <c r="W15" s="114" t="s">
        <v>27</v>
      </c>
      <c r="X15" s="114">
        <v>34.4</v>
      </c>
      <c r="Y15" s="114">
        <v>38.9</v>
      </c>
      <c r="Z15" s="165"/>
      <c r="AA15" s="166"/>
    </row>
    <row r="16" spans="1:27">
      <c r="A16" s="151">
        <v>1270</v>
      </c>
      <c r="B16" s="148" t="s">
        <v>34</v>
      </c>
      <c r="C16" s="149">
        <v>553.59</v>
      </c>
      <c r="D16" s="149">
        <v>610</v>
      </c>
      <c r="E16" s="150">
        <v>30.77</v>
      </c>
      <c r="F16" s="114">
        <v>-82090</v>
      </c>
      <c r="G16" s="114">
        <v>1</v>
      </c>
      <c r="H16" s="116">
        <v>0</v>
      </c>
      <c r="I16" s="116">
        <v>0</v>
      </c>
      <c r="J16" s="116">
        <v>-82090</v>
      </c>
      <c r="K16" s="116">
        <v>0</v>
      </c>
      <c r="L16" s="116">
        <v>-7</v>
      </c>
      <c r="M16" s="116">
        <v>0</v>
      </c>
      <c r="N16" s="116">
        <v>0</v>
      </c>
      <c r="O16" s="116">
        <v>0</v>
      </c>
      <c r="P16" s="116">
        <v>-82090</v>
      </c>
      <c r="Q16" s="116">
        <v>-15</v>
      </c>
      <c r="R16" s="116">
        <v>210</v>
      </c>
      <c r="S16" s="116">
        <v>-264</v>
      </c>
      <c r="T16" s="116">
        <v>0</v>
      </c>
      <c r="U16" s="116">
        <v>0</v>
      </c>
      <c r="V16" s="116">
        <v>-115873</v>
      </c>
      <c r="W16" s="114" t="s">
        <v>27</v>
      </c>
      <c r="X16" s="114">
        <v>22.6</v>
      </c>
      <c r="Y16" s="114">
        <v>27</v>
      </c>
      <c r="Z16" s="165"/>
      <c r="AA16" s="126"/>
    </row>
    <row r="17" spans="1:27">
      <c r="A17" s="151">
        <v>1275</v>
      </c>
      <c r="B17" s="148" t="s">
        <v>35</v>
      </c>
      <c r="C17" s="149">
        <v>553.59</v>
      </c>
      <c r="D17" s="149">
        <v>610</v>
      </c>
      <c r="E17" s="150">
        <v>30.77</v>
      </c>
      <c r="F17" s="114" t="s">
        <v>27</v>
      </c>
      <c r="G17" s="114" t="s">
        <v>27</v>
      </c>
      <c r="H17" s="116">
        <v>1308</v>
      </c>
      <c r="I17" s="116">
        <v>0</v>
      </c>
      <c r="J17" s="116">
        <v>0</v>
      </c>
      <c r="K17" s="116">
        <v>0</v>
      </c>
      <c r="L17" s="116">
        <v>-8</v>
      </c>
      <c r="M17" s="116">
        <v>1</v>
      </c>
      <c r="N17" s="116">
        <v>-196</v>
      </c>
      <c r="O17" s="116">
        <v>0</v>
      </c>
      <c r="P17" s="116">
        <v>0</v>
      </c>
      <c r="Q17" s="116">
        <v>0</v>
      </c>
      <c r="R17" s="116">
        <v>217</v>
      </c>
      <c r="S17" s="116">
        <v>-223</v>
      </c>
      <c r="T17" s="116">
        <v>103447</v>
      </c>
      <c r="U17" s="116">
        <v>0</v>
      </c>
      <c r="V17" s="116">
        <v>0</v>
      </c>
      <c r="W17" s="114" t="s">
        <v>27</v>
      </c>
      <c r="X17" s="114">
        <v>22.6</v>
      </c>
      <c r="Y17" s="114">
        <v>27</v>
      </c>
      <c r="Z17" s="129" t="s">
        <v>30</v>
      </c>
      <c r="AA17" s="126"/>
    </row>
    <row r="18" spans="1:27">
      <c r="A18" s="151">
        <v>1280</v>
      </c>
      <c r="B18" s="148" t="s">
        <v>36</v>
      </c>
      <c r="C18" s="149">
        <v>553.59</v>
      </c>
      <c r="D18" s="149">
        <v>610</v>
      </c>
      <c r="E18" s="150">
        <v>30.77</v>
      </c>
      <c r="F18" s="114">
        <v>-50563</v>
      </c>
      <c r="G18" s="114">
        <v>2</v>
      </c>
      <c r="H18" s="116">
        <v>0</v>
      </c>
      <c r="I18" s="116">
        <v>0</v>
      </c>
      <c r="J18" s="116">
        <v>-101126</v>
      </c>
      <c r="K18" s="116">
        <v>0</v>
      </c>
      <c r="L18" s="116">
        <v>-10</v>
      </c>
      <c r="M18" s="116">
        <v>3</v>
      </c>
      <c r="N18" s="116">
        <v>0</v>
      </c>
      <c r="O18" s="116">
        <v>0</v>
      </c>
      <c r="P18" s="116">
        <v>-101126</v>
      </c>
      <c r="Q18" s="116">
        <v>46</v>
      </c>
      <c r="R18" s="116">
        <v>237</v>
      </c>
      <c r="S18" s="116">
        <v>-83</v>
      </c>
      <c r="T18" s="116">
        <v>0</v>
      </c>
      <c r="U18" s="116">
        <v>0</v>
      </c>
      <c r="V18" s="116">
        <v>-142093</v>
      </c>
      <c r="W18" s="114" t="s">
        <v>27</v>
      </c>
      <c r="X18" s="114">
        <v>22.6</v>
      </c>
      <c r="Y18" s="114">
        <v>27</v>
      </c>
      <c r="Z18" s="165"/>
      <c r="AA18" s="126"/>
    </row>
    <row r="19" spans="1:27">
      <c r="A19" s="151">
        <v>1320</v>
      </c>
      <c r="B19" s="148" t="s">
        <v>37</v>
      </c>
      <c r="C19" s="149">
        <v>553.59</v>
      </c>
      <c r="D19" s="149">
        <v>610</v>
      </c>
      <c r="E19" s="150">
        <v>30.77</v>
      </c>
      <c r="F19" s="114">
        <v>-89783</v>
      </c>
      <c r="G19" s="114">
        <v>1</v>
      </c>
      <c r="H19" s="116">
        <v>0</v>
      </c>
      <c r="I19" s="116">
        <v>0</v>
      </c>
      <c r="J19" s="116">
        <v>-89783</v>
      </c>
      <c r="K19" s="116">
        <v>-1</v>
      </c>
      <c r="L19" s="116">
        <v>-11</v>
      </c>
      <c r="M19" s="116">
        <v>2</v>
      </c>
      <c r="N19" s="116">
        <v>0</v>
      </c>
      <c r="O19" s="116">
        <v>0</v>
      </c>
      <c r="P19" s="116">
        <v>-77423</v>
      </c>
      <c r="Q19" s="116">
        <v>82</v>
      </c>
      <c r="R19" s="116">
        <v>228</v>
      </c>
      <c r="S19" s="116">
        <v>24</v>
      </c>
      <c r="T19" s="116">
        <v>0</v>
      </c>
      <c r="U19" s="116">
        <v>0</v>
      </c>
      <c r="V19" s="116">
        <v>-120740</v>
      </c>
      <c r="W19" s="114" t="s">
        <v>27</v>
      </c>
      <c r="X19" s="114">
        <v>22.6</v>
      </c>
      <c r="Y19" s="114">
        <v>27</v>
      </c>
      <c r="Z19" s="129" t="s">
        <v>38</v>
      </c>
      <c r="AA19" s="126"/>
    </row>
    <row r="20" spans="1:27">
      <c r="A20" s="151">
        <v>1340</v>
      </c>
      <c r="B20" s="148" t="s">
        <v>39</v>
      </c>
      <c r="C20" s="149">
        <v>553.59</v>
      </c>
      <c r="D20" s="149">
        <v>610</v>
      </c>
      <c r="E20" s="150">
        <v>30.77</v>
      </c>
      <c r="F20" s="114" t="s">
        <v>27</v>
      </c>
      <c r="G20" s="114" t="s">
        <v>27</v>
      </c>
      <c r="H20" s="116">
        <v>0</v>
      </c>
      <c r="I20" s="116">
        <v>0</v>
      </c>
      <c r="J20" s="116">
        <v>-127995</v>
      </c>
      <c r="K20" s="116">
        <v>0</v>
      </c>
      <c r="L20" s="116">
        <v>-6</v>
      </c>
      <c r="M20" s="116">
        <v>0</v>
      </c>
      <c r="N20" s="116">
        <v>0</v>
      </c>
      <c r="O20" s="116">
        <v>0</v>
      </c>
      <c r="P20" s="116">
        <v>-188957</v>
      </c>
      <c r="Q20" s="116">
        <v>152</v>
      </c>
      <c r="R20" s="116">
        <v>195</v>
      </c>
      <c r="S20" s="116">
        <v>0</v>
      </c>
      <c r="T20" s="116">
        <v>0</v>
      </c>
      <c r="U20" s="116">
        <v>0</v>
      </c>
      <c r="V20" s="116">
        <v>-288318</v>
      </c>
      <c r="W20" s="114" t="s">
        <v>27</v>
      </c>
      <c r="X20" s="114">
        <v>18</v>
      </c>
      <c r="Y20" s="114">
        <v>27</v>
      </c>
      <c r="Z20" s="129" t="s">
        <v>30</v>
      </c>
      <c r="AA20" s="126"/>
    </row>
    <row r="21" ht="24" customHeight="1" spans="1:27">
      <c r="A21" s="151">
        <v>1360</v>
      </c>
      <c r="B21" s="148" t="s">
        <v>37</v>
      </c>
      <c r="C21" s="149">
        <v>553.59</v>
      </c>
      <c r="D21" s="149">
        <v>610</v>
      </c>
      <c r="E21" s="150">
        <v>30.77</v>
      </c>
      <c r="F21" s="114">
        <v>-46971</v>
      </c>
      <c r="G21" s="114">
        <v>1</v>
      </c>
      <c r="H21" s="116">
        <v>0</v>
      </c>
      <c r="I21" s="116">
        <v>0</v>
      </c>
      <c r="J21" s="116">
        <v>-46971</v>
      </c>
      <c r="K21" s="116">
        <v>2</v>
      </c>
      <c r="L21" s="116">
        <v>0</v>
      </c>
      <c r="M21" s="116">
        <v>-3</v>
      </c>
      <c r="N21" s="116">
        <v>0</v>
      </c>
      <c r="O21" s="116">
        <v>0</v>
      </c>
      <c r="P21" s="116">
        <v>-57054</v>
      </c>
      <c r="Q21" s="116">
        <v>219</v>
      </c>
      <c r="R21" s="116">
        <v>156</v>
      </c>
      <c r="S21" s="116">
        <v>-35</v>
      </c>
      <c r="T21" s="116">
        <v>0</v>
      </c>
      <c r="U21" s="116">
        <v>0</v>
      </c>
      <c r="V21" s="116">
        <v>-80746</v>
      </c>
      <c r="W21" s="114" t="s">
        <v>27</v>
      </c>
      <c r="X21" s="114">
        <v>12</v>
      </c>
      <c r="Y21" s="114">
        <v>16.5</v>
      </c>
      <c r="Z21" s="129" t="s">
        <v>40</v>
      </c>
      <c r="AA21" s="126"/>
    </row>
    <row r="22" spans="1:27">
      <c r="A22" s="151">
        <v>1370</v>
      </c>
      <c r="B22" s="148" t="s">
        <v>37</v>
      </c>
      <c r="C22" s="149">
        <v>553.59</v>
      </c>
      <c r="D22" s="149">
        <v>610</v>
      </c>
      <c r="E22" s="150">
        <v>30.77</v>
      </c>
      <c r="F22" s="114">
        <v>-82449</v>
      </c>
      <c r="G22" s="114">
        <v>1</v>
      </c>
      <c r="H22" s="116">
        <v>0</v>
      </c>
      <c r="I22" s="116">
        <v>0</v>
      </c>
      <c r="J22" s="116">
        <v>-82449</v>
      </c>
      <c r="K22" s="116">
        <v>2</v>
      </c>
      <c r="L22" s="116">
        <v>0</v>
      </c>
      <c r="M22" s="116">
        <v>-7</v>
      </c>
      <c r="N22" s="116">
        <v>0</v>
      </c>
      <c r="O22" s="116">
        <v>0</v>
      </c>
      <c r="P22" s="116">
        <v>-95210</v>
      </c>
      <c r="Q22" s="116">
        <v>206</v>
      </c>
      <c r="R22" s="116">
        <v>113</v>
      </c>
      <c r="S22" s="116">
        <v>-17</v>
      </c>
      <c r="T22" s="116">
        <v>0</v>
      </c>
      <c r="U22" s="116">
        <v>0</v>
      </c>
      <c r="V22" s="116">
        <v>-135350</v>
      </c>
      <c r="W22" s="114" t="s">
        <v>27</v>
      </c>
      <c r="X22" s="114">
        <v>12</v>
      </c>
      <c r="Y22" s="114">
        <v>16.5</v>
      </c>
      <c r="Z22" s="129" t="s">
        <v>41</v>
      </c>
      <c r="AA22" s="126"/>
    </row>
    <row r="23" spans="1:27">
      <c r="A23" s="151">
        <v>1390</v>
      </c>
      <c r="B23" s="148" t="s">
        <v>37</v>
      </c>
      <c r="C23" s="149">
        <v>553.59</v>
      </c>
      <c r="D23" s="149">
        <v>610</v>
      </c>
      <c r="E23" s="150">
        <v>30.77</v>
      </c>
      <c r="F23" s="114">
        <v>-102694</v>
      </c>
      <c r="G23" s="114">
        <v>1</v>
      </c>
      <c r="H23" s="116">
        <v>0</v>
      </c>
      <c r="I23" s="116">
        <v>0</v>
      </c>
      <c r="J23" s="116">
        <v>-102694</v>
      </c>
      <c r="K23" s="116">
        <v>1</v>
      </c>
      <c r="L23" s="116">
        <v>0</v>
      </c>
      <c r="M23" s="116">
        <v>-6</v>
      </c>
      <c r="N23" s="116">
        <v>0</v>
      </c>
      <c r="O23" s="116">
        <v>0</v>
      </c>
      <c r="P23" s="116">
        <v>-112103</v>
      </c>
      <c r="Q23" s="116">
        <v>189</v>
      </c>
      <c r="R23" s="116">
        <v>53</v>
      </c>
      <c r="S23" s="116">
        <v>-5</v>
      </c>
      <c r="T23" s="116">
        <v>0</v>
      </c>
      <c r="U23" s="116">
        <v>0</v>
      </c>
      <c r="V23" s="116">
        <v>-159204</v>
      </c>
      <c r="W23" s="114" t="s">
        <v>27</v>
      </c>
      <c r="X23" s="114">
        <v>12</v>
      </c>
      <c r="Y23" s="114">
        <v>16.5</v>
      </c>
      <c r="Z23" s="129" t="s">
        <v>42</v>
      </c>
      <c r="AA23" s="126"/>
    </row>
    <row r="24" spans="1:27">
      <c r="A24" s="151">
        <v>1400</v>
      </c>
      <c r="B24" s="148" t="s">
        <v>43</v>
      </c>
      <c r="C24" s="149">
        <v>553.59</v>
      </c>
      <c r="D24" s="149">
        <v>610</v>
      </c>
      <c r="E24" s="150">
        <v>30.77</v>
      </c>
      <c r="F24" s="114" t="s">
        <v>27</v>
      </c>
      <c r="G24" s="114" t="s">
        <v>27</v>
      </c>
      <c r="H24" s="116">
        <v>0</v>
      </c>
      <c r="I24" s="116">
        <v>-1519</v>
      </c>
      <c r="J24" s="116">
        <v>0</v>
      </c>
      <c r="K24" s="116">
        <v>0</v>
      </c>
      <c r="L24" s="116">
        <v>0</v>
      </c>
      <c r="M24" s="116">
        <v>-1</v>
      </c>
      <c r="N24" s="116">
        <v>0</v>
      </c>
      <c r="O24" s="116">
        <v>-159958</v>
      </c>
      <c r="P24" s="116">
        <v>0</v>
      </c>
      <c r="Q24" s="116">
        <v>170</v>
      </c>
      <c r="R24" s="116">
        <v>0</v>
      </c>
      <c r="S24" s="116">
        <v>0</v>
      </c>
      <c r="T24" s="116">
        <v>0</v>
      </c>
      <c r="U24" s="116">
        <v>-452812</v>
      </c>
      <c r="V24" s="116">
        <v>0</v>
      </c>
      <c r="W24" s="114" t="s">
        <v>27</v>
      </c>
      <c r="X24" s="114">
        <v>12</v>
      </c>
      <c r="Y24" s="114">
        <v>16.5</v>
      </c>
      <c r="Z24" s="129" t="s">
        <v>30</v>
      </c>
      <c r="AA24" s="126"/>
    </row>
    <row r="25" ht="15.75" customHeight="1" spans="1:27">
      <c r="A25" s="151">
        <v>1410</v>
      </c>
      <c r="B25" s="148" t="s">
        <v>44</v>
      </c>
      <c r="C25" s="149">
        <v>553.59</v>
      </c>
      <c r="D25" s="149">
        <v>610</v>
      </c>
      <c r="E25" s="150">
        <v>30.77</v>
      </c>
      <c r="F25" s="114" t="s">
        <v>27</v>
      </c>
      <c r="G25" s="114" t="s">
        <v>27</v>
      </c>
      <c r="H25" s="116">
        <v>0</v>
      </c>
      <c r="I25" s="116">
        <v>0</v>
      </c>
      <c r="J25" s="116">
        <v>-125893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-116084</v>
      </c>
      <c r="Q25" s="116">
        <v>167</v>
      </c>
      <c r="R25" s="116">
        <v>-11</v>
      </c>
      <c r="S25" s="116">
        <v>0</v>
      </c>
      <c r="T25" s="116">
        <v>0</v>
      </c>
      <c r="U25" s="116">
        <v>0</v>
      </c>
      <c r="V25" s="116">
        <v>-163545</v>
      </c>
      <c r="W25" s="114" t="s">
        <v>27</v>
      </c>
      <c r="X25" s="114">
        <v>12</v>
      </c>
      <c r="Y25" s="114">
        <v>16.5</v>
      </c>
      <c r="Z25" s="165"/>
      <c r="AA25" s="126"/>
    </row>
    <row r="26" spans="1:27">
      <c r="A26" s="151">
        <v>1450</v>
      </c>
      <c r="B26" s="148" t="s">
        <v>37</v>
      </c>
      <c r="C26" s="149">
        <v>553.59</v>
      </c>
      <c r="D26" s="149">
        <v>610</v>
      </c>
      <c r="E26" s="150">
        <v>30.77</v>
      </c>
      <c r="F26" s="114">
        <v>-66459</v>
      </c>
      <c r="G26" s="114">
        <v>1</v>
      </c>
      <c r="H26" s="116">
        <v>0</v>
      </c>
      <c r="I26" s="116">
        <v>0</v>
      </c>
      <c r="J26" s="116">
        <v>-66459</v>
      </c>
      <c r="K26" s="116">
        <v>0</v>
      </c>
      <c r="L26" s="116">
        <v>0</v>
      </c>
      <c r="M26" s="116">
        <v>1</v>
      </c>
      <c r="N26" s="116">
        <v>0</v>
      </c>
      <c r="O26" s="116">
        <v>0</v>
      </c>
      <c r="P26" s="116">
        <v>-85883</v>
      </c>
      <c r="Q26" s="116">
        <v>135</v>
      </c>
      <c r="R26" s="116">
        <v>-29</v>
      </c>
      <c r="S26" s="116">
        <v>-13</v>
      </c>
      <c r="T26" s="116">
        <v>0</v>
      </c>
      <c r="U26" s="116">
        <v>0</v>
      </c>
      <c r="V26" s="116">
        <v>-121609</v>
      </c>
      <c r="W26" s="114" t="s">
        <v>27</v>
      </c>
      <c r="X26" s="114">
        <v>12</v>
      </c>
      <c r="Y26" s="114">
        <v>16.5</v>
      </c>
      <c r="Z26" s="129" t="s">
        <v>45</v>
      </c>
      <c r="AA26" s="126"/>
    </row>
    <row r="27" s="99" customFormat="1" spans="1:27">
      <c r="A27" s="147">
        <v>1460</v>
      </c>
      <c r="B27" s="148" t="s">
        <v>46</v>
      </c>
      <c r="C27" s="137">
        <v>553.59</v>
      </c>
      <c r="D27" s="137">
        <v>610</v>
      </c>
      <c r="E27" s="137">
        <v>30.77</v>
      </c>
      <c r="F27" s="114" t="s">
        <v>27</v>
      </c>
      <c r="G27" s="114">
        <v>1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120</v>
      </c>
      <c r="R27" s="116">
        <v>-27</v>
      </c>
      <c r="S27" s="116">
        <v>-20</v>
      </c>
      <c r="T27" s="116">
        <v>-34227</v>
      </c>
      <c r="U27" s="116">
        <v>0</v>
      </c>
      <c r="V27" s="116">
        <v>0</v>
      </c>
      <c r="W27" s="114">
        <v>-28534</v>
      </c>
      <c r="X27" s="114">
        <v>12</v>
      </c>
      <c r="Y27" s="114">
        <v>16.5</v>
      </c>
      <c r="Z27" s="129" t="s">
        <v>47</v>
      </c>
      <c r="AA27" s="130"/>
    </row>
    <row r="28" s="99" customFormat="1" spans="1:27">
      <c r="A28" s="147"/>
      <c r="B28" s="148"/>
      <c r="C28" s="137"/>
      <c r="D28" s="137"/>
      <c r="E28" s="137"/>
      <c r="F28" s="114"/>
      <c r="G28" s="114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4"/>
      <c r="X28" s="114"/>
      <c r="Y28" s="114"/>
      <c r="Z28" s="129" t="s">
        <v>30</v>
      </c>
      <c r="AA28" s="130"/>
    </row>
    <row r="29" ht="15.75" customHeight="1" spans="1:27">
      <c r="A29" s="151">
        <v>1470</v>
      </c>
      <c r="B29" s="148" t="s">
        <v>34</v>
      </c>
      <c r="C29" s="149">
        <v>553.59</v>
      </c>
      <c r="D29" s="149">
        <v>610</v>
      </c>
      <c r="E29" s="149">
        <v>30.77</v>
      </c>
      <c r="F29" s="114">
        <v>-113872</v>
      </c>
      <c r="G29" s="114">
        <v>1</v>
      </c>
      <c r="H29" s="116">
        <v>0</v>
      </c>
      <c r="I29" s="116">
        <v>0</v>
      </c>
      <c r="J29" s="116">
        <v>-113872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-113872</v>
      </c>
      <c r="Q29" s="116">
        <v>75</v>
      </c>
      <c r="R29" s="116">
        <v>-23</v>
      </c>
      <c r="S29" s="116">
        <v>-38</v>
      </c>
      <c r="T29" s="116">
        <v>0</v>
      </c>
      <c r="U29" s="116">
        <v>0</v>
      </c>
      <c r="V29" s="116">
        <v>-156935</v>
      </c>
      <c r="W29" s="114" t="s">
        <v>27</v>
      </c>
      <c r="X29" s="114">
        <v>12</v>
      </c>
      <c r="Y29" s="114">
        <v>16.5</v>
      </c>
      <c r="Z29" s="165"/>
      <c r="AA29" s="126"/>
    </row>
    <row r="30" s="124" customFormat="1" spans="1:27">
      <c r="A30" s="151"/>
      <c r="B30" s="152"/>
      <c r="C30" s="152"/>
      <c r="D30" s="152"/>
      <c r="E30" s="153"/>
      <c r="F30" s="154"/>
      <c r="G30" s="155"/>
      <c r="H30" s="156"/>
      <c r="I30" s="156"/>
      <c r="J30" s="161"/>
      <c r="K30" s="161"/>
      <c r="L30" s="161"/>
      <c r="M30" s="161"/>
      <c r="N30" s="156"/>
      <c r="O30" s="156"/>
      <c r="P30" s="161"/>
      <c r="Q30" s="161"/>
      <c r="R30" s="161"/>
      <c r="S30" s="161"/>
      <c r="T30" s="156"/>
      <c r="U30" s="156"/>
      <c r="V30" s="161"/>
      <c r="W30" s="155"/>
      <c r="X30" s="156"/>
      <c r="Y30" s="167"/>
      <c r="Z30" s="165"/>
      <c r="AA30" s="164"/>
    </row>
    <row r="31" s="99" customFormat="1" spans="1:27">
      <c r="A31" s="147">
        <v>2210</v>
      </c>
      <c r="B31" s="148" t="s">
        <v>26</v>
      </c>
      <c r="C31" s="137">
        <v>553.59</v>
      </c>
      <c r="D31" s="137">
        <v>610</v>
      </c>
      <c r="E31" s="137">
        <v>30.77</v>
      </c>
      <c r="F31" s="114" t="s">
        <v>27</v>
      </c>
      <c r="G31" s="114" t="s">
        <v>27</v>
      </c>
      <c r="H31" s="116">
        <v>0</v>
      </c>
      <c r="I31" s="116">
        <v>0</v>
      </c>
      <c r="J31" s="116">
        <v>0</v>
      </c>
      <c r="K31" s="116">
        <v>2</v>
      </c>
      <c r="L31" s="116">
        <v>4</v>
      </c>
      <c r="M31" s="116">
        <v>0</v>
      </c>
      <c r="N31" s="116">
        <v>-44179</v>
      </c>
      <c r="O31" s="116">
        <v>-10430</v>
      </c>
      <c r="P31" s="116">
        <v>0</v>
      </c>
      <c r="Q31" s="116">
        <v>-52</v>
      </c>
      <c r="R31" s="116">
        <v>-174</v>
      </c>
      <c r="S31" s="116">
        <v>-42</v>
      </c>
      <c r="T31" s="116">
        <v>-53382</v>
      </c>
      <c r="U31" s="116">
        <v>-13585</v>
      </c>
      <c r="V31" s="116">
        <v>0</v>
      </c>
      <c r="W31" s="114" t="s">
        <v>27</v>
      </c>
      <c r="X31" s="114">
        <v>61.2</v>
      </c>
      <c r="Y31" s="114">
        <v>61.5</v>
      </c>
      <c r="Z31" s="129" t="s">
        <v>48</v>
      </c>
      <c r="AA31" s="130"/>
    </row>
    <row r="32" s="99" customFormat="1" spans="1:27">
      <c r="A32" s="147"/>
      <c r="B32" s="148"/>
      <c r="C32" s="137"/>
      <c r="D32" s="137"/>
      <c r="E32" s="137"/>
      <c r="F32" s="114"/>
      <c r="G32" s="114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4"/>
      <c r="X32" s="114"/>
      <c r="Y32" s="114"/>
      <c r="Z32" s="129" t="s">
        <v>49</v>
      </c>
      <c r="AA32" s="130"/>
    </row>
    <row r="33" s="99" customFormat="1" spans="1:27">
      <c r="A33" s="147"/>
      <c r="B33" s="148"/>
      <c r="C33" s="137"/>
      <c r="D33" s="137"/>
      <c r="E33" s="137"/>
      <c r="F33" s="114"/>
      <c r="G33" s="114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4"/>
      <c r="X33" s="114"/>
      <c r="Y33" s="114"/>
      <c r="Z33" s="129" t="s">
        <v>30</v>
      </c>
      <c r="AA33" s="130"/>
    </row>
    <row r="34" s="121" customFormat="1" spans="1:27">
      <c r="A34" s="151">
        <v>2240</v>
      </c>
      <c r="B34" s="148" t="s">
        <v>44</v>
      </c>
      <c r="C34" s="149">
        <v>553.59</v>
      </c>
      <c r="D34" s="149">
        <v>610</v>
      </c>
      <c r="E34" s="150">
        <v>30.77</v>
      </c>
      <c r="F34" s="114" t="s">
        <v>27</v>
      </c>
      <c r="G34" s="114" t="s">
        <v>27</v>
      </c>
      <c r="H34" s="116">
        <v>0</v>
      </c>
      <c r="I34" s="116">
        <v>0</v>
      </c>
      <c r="J34" s="116">
        <v>-104694</v>
      </c>
      <c r="K34" s="116">
        <v>2</v>
      </c>
      <c r="L34" s="116">
        <v>3</v>
      </c>
      <c r="M34" s="116">
        <v>0</v>
      </c>
      <c r="N34" s="116">
        <v>0</v>
      </c>
      <c r="O34" s="116">
        <v>0</v>
      </c>
      <c r="P34" s="116">
        <v>-152618</v>
      </c>
      <c r="Q34" s="116">
        <v>23</v>
      </c>
      <c r="R34" s="116">
        <v>-103</v>
      </c>
      <c r="S34" s="116">
        <v>0</v>
      </c>
      <c r="T34" s="116">
        <v>0</v>
      </c>
      <c r="U34" s="116">
        <v>0</v>
      </c>
      <c r="V34" s="116">
        <v>-194941</v>
      </c>
      <c r="W34" s="114" t="s">
        <v>27</v>
      </c>
      <c r="X34" s="114">
        <v>58</v>
      </c>
      <c r="Y34" s="114">
        <v>61.5</v>
      </c>
      <c r="Z34" s="165"/>
      <c r="AA34" s="166"/>
    </row>
    <row r="35" s="99" customFormat="1" spans="1:27">
      <c r="A35" s="147">
        <v>2250</v>
      </c>
      <c r="B35" s="148" t="s">
        <v>46</v>
      </c>
      <c r="C35" s="137">
        <v>553.59</v>
      </c>
      <c r="D35" s="137">
        <v>610</v>
      </c>
      <c r="E35" s="137">
        <v>30.77</v>
      </c>
      <c r="F35" s="114" t="s">
        <v>27</v>
      </c>
      <c r="G35" s="114">
        <v>1</v>
      </c>
      <c r="H35" s="116">
        <v>0</v>
      </c>
      <c r="I35" s="116">
        <v>0</v>
      </c>
      <c r="J35" s="116">
        <v>0</v>
      </c>
      <c r="K35" s="116">
        <v>2</v>
      </c>
      <c r="L35" s="116">
        <v>1</v>
      </c>
      <c r="M35" s="116">
        <v>0</v>
      </c>
      <c r="N35" s="116">
        <v>0</v>
      </c>
      <c r="O35" s="116">
        <v>0</v>
      </c>
      <c r="P35" s="116">
        <v>0</v>
      </c>
      <c r="Q35" s="116">
        <v>63</v>
      </c>
      <c r="R35" s="116">
        <v>-51</v>
      </c>
      <c r="S35" s="116">
        <v>55</v>
      </c>
      <c r="T35" s="116">
        <v>213862</v>
      </c>
      <c r="U35" s="116">
        <v>0</v>
      </c>
      <c r="V35" s="116">
        <v>0</v>
      </c>
      <c r="W35" s="114">
        <v>178216</v>
      </c>
      <c r="X35" s="114">
        <v>58</v>
      </c>
      <c r="Y35" s="114">
        <v>61.5</v>
      </c>
      <c r="Z35" s="129" t="s">
        <v>50</v>
      </c>
      <c r="AA35" s="130"/>
    </row>
    <row r="36" s="99" customFormat="1" spans="1:27">
      <c r="A36" s="147"/>
      <c r="B36" s="148"/>
      <c r="C36" s="137"/>
      <c r="D36" s="137"/>
      <c r="E36" s="137"/>
      <c r="F36" s="114"/>
      <c r="G36" s="114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4"/>
      <c r="X36" s="114"/>
      <c r="Y36" s="114"/>
      <c r="Z36" s="129" t="s">
        <v>30</v>
      </c>
      <c r="AA36" s="130"/>
    </row>
    <row r="37" ht="15.75" customHeight="1" spans="1:27">
      <c r="A37" s="151">
        <v>2260</v>
      </c>
      <c r="B37" s="148" t="s">
        <v>34</v>
      </c>
      <c r="C37" s="149">
        <v>553.59</v>
      </c>
      <c r="D37" s="149">
        <v>610</v>
      </c>
      <c r="E37" s="150">
        <v>30.77</v>
      </c>
      <c r="F37" s="114">
        <v>-111346</v>
      </c>
      <c r="G37" s="114">
        <v>1</v>
      </c>
      <c r="H37" s="116">
        <v>0</v>
      </c>
      <c r="I37" s="116">
        <v>0</v>
      </c>
      <c r="J37" s="116">
        <v>-111346</v>
      </c>
      <c r="K37" s="116">
        <v>2</v>
      </c>
      <c r="L37" s="116">
        <v>1</v>
      </c>
      <c r="M37" s="116">
        <v>0</v>
      </c>
      <c r="N37" s="116">
        <v>0</v>
      </c>
      <c r="O37" s="116">
        <v>0</v>
      </c>
      <c r="P37" s="116">
        <v>-111346</v>
      </c>
      <c r="Q37" s="116">
        <v>89</v>
      </c>
      <c r="R37" s="116">
        <v>-18</v>
      </c>
      <c r="S37" s="116">
        <v>88</v>
      </c>
      <c r="T37" s="116">
        <v>0</v>
      </c>
      <c r="U37" s="116">
        <v>0</v>
      </c>
      <c r="V37" s="116">
        <v>-155907</v>
      </c>
      <c r="W37" s="114" t="s">
        <v>27</v>
      </c>
      <c r="X37" s="114">
        <v>58</v>
      </c>
      <c r="Y37" s="114">
        <v>61.5</v>
      </c>
      <c r="Z37" s="165"/>
      <c r="AA37" s="126"/>
    </row>
    <row r="38" spans="1:27">
      <c r="A38" s="151">
        <v>2270</v>
      </c>
      <c r="B38" s="148" t="s">
        <v>43</v>
      </c>
      <c r="C38" s="149">
        <v>553.59</v>
      </c>
      <c r="D38" s="149">
        <v>610</v>
      </c>
      <c r="E38" s="150">
        <v>30.77</v>
      </c>
      <c r="F38" s="114" t="s">
        <v>27</v>
      </c>
      <c r="G38" s="114" t="s">
        <v>27</v>
      </c>
      <c r="H38" s="116">
        <v>0</v>
      </c>
      <c r="I38" s="116">
        <v>762</v>
      </c>
      <c r="J38" s="116">
        <v>0</v>
      </c>
      <c r="K38" s="116">
        <v>2</v>
      </c>
      <c r="L38" s="116">
        <v>0</v>
      </c>
      <c r="M38" s="116">
        <v>0</v>
      </c>
      <c r="N38" s="116">
        <v>0</v>
      </c>
      <c r="O38" s="116">
        <v>-19231</v>
      </c>
      <c r="P38" s="116">
        <v>0</v>
      </c>
      <c r="Q38" s="116">
        <v>103</v>
      </c>
      <c r="R38" s="116">
        <v>0</v>
      </c>
      <c r="S38" s="116">
        <v>105</v>
      </c>
      <c r="T38" s="116">
        <v>0</v>
      </c>
      <c r="U38" s="116">
        <v>-32356</v>
      </c>
      <c r="V38" s="116">
        <v>0</v>
      </c>
      <c r="W38" s="114" t="s">
        <v>27</v>
      </c>
      <c r="X38" s="114">
        <v>58</v>
      </c>
      <c r="Y38" s="114">
        <v>61.5</v>
      </c>
      <c r="Z38" s="129" t="s">
        <v>30</v>
      </c>
      <c r="AA38" s="126"/>
    </row>
    <row r="39" spans="1:27">
      <c r="A39" s="151">
        <v>2280</v>
      </c>
      <c r="B39" s="148" t="s">
        <v>34</v>
      </c>
      <c r="C39" s="149">
        <v>553.59</v>
      </c>
      <c r="D39" s="149">
        <v>610</v>
      </c>
      <c r="E39" s="150">
        <v>30.77</v>
      </c>
      <c r="F39" s="114">
        <v>-112866</v>
      </c>
      <c r="G39" s="114">
        <v>1</v>
      </c>
      <c r="H39" s="116">
        <v>0</v>
      </c>
      <c r="I39" s="116">
        <v>0</v>
      </c>
      <c r="J39" s="116">
        <v>-112866</v>
      </c>
      <c r="K39" s="116">
        <v>2</v>
      </c>
      <c r="L39" s="116">
        <v>-2</v>
      </c>
      <c r="M39" s="116">
        <v>0</v>
      </c>
      <c r="N39" s="116">
        <v>0</v>
      </c>
      <c r="O39" s="116">
        <v>0</v>
      </c>
      <c r="P39" s="116">
        <v>-112866</v>
      </c>
      <c r="Q39" s="116">
        <v>154</v>
      </c>
      <c r="R39" s="116">
        <v>59</v>
      </c>
      <c r="S39" s="116">
        <v>154</v>
      </c>
      <c r="T39" s="116">
        <v>0</v>
      </c>
      <c r="U39" s="116">
        <v>0</v>
      </c>
      <c r="V39" s="116">
        <v>-157989</v>
      </c>
      <c r="W39" s="114" t="s">
        <v>27</v>
      </c>
      <c r="X39" s="114">
        <v>58</v>
      </c>
      <c r="Y39" s="114">
        <v>61.5</v>
      </c>
      <c r="Z39" s="165"/>
      <c r="AA39" s="126"/>
    </row>
    <row r="40" spans="1:27">
      <c r="A40" s="151">
        <v>2290</v>
      </c>
      <c r="B40" s="148" t="s">
        <v>34</v>
      </c>
      <c r="C40" s="149">
        <v>553.59</v>
      </c>
      <c r="D40" s="149">
        <v>610</v>
      </c>
      <c r="E40" s="150">
        <v>30.77</v>
      </c>
      <c r="F40" s="114">
        <v>-99372</v>
      </c>
      <c r="G40" s="114">
        <v>1</v>
      </c>
      <c r="H40" s="116">
        <v>0</v>
      </c>
      <c r="I40" s="116">
        <v>0</v>
      </c>
      <c r="J40" s="116">
        <v>-99372</v>
      </c>
      <c r="K40" s="116">
        <v>2</v>
      </c>
      <c r="L40" s="116">
        <v>-3</v>
      </c>
      <c r="M40" s="116">
        <v>0</v>
      </c>
      <c r="N40" s="116">
        <v>0</v>
      </c>
      <c r="O40" s="116">
        <v>0</v>
      </c>
      <c r="P40" s="116">
        <v>-99372</v>
      </c>
      <c r="Q40" s="116">
        <v>220</v>
      </c>
      <c r="R40" s="116">
        <v>124</v>
      </c>
      <c r="S40" s="116">
        <v>181</v>
      </c>
      <c r="T40" s="116">
        <v>0</v>
      </c>
      <c r="U40" s="116">
        <v>0</v>
      </c>
      <c r="V40" s="116">
        <v>-139675</v>
      </c>
      <c r="W40" s="114" t="s">
        <v>27</v>
      </c>
      <c r="X40" s="114">
        <v>58</v>
      </c>
      <c r="Y40" s="114">
        <v>61.5</v>
      </c>
      <c r="Z40" s="165"/>
      <c r="AA40" s="126"/>
    </row>
    <row r="41" spans="1:27">
      <c r="A41" s="151">
        <v>2320</v>
      </c>
      <c r="B41" s="148" t="s">
        <v>31</v>
      </c>
      <c r="C41" s="149">
        <v>553.59</v>
      </c>
      <c r="D41" s="149">
        <v>610</v>
      </c>
      <c r="E41" s="150">
        <v>30.77</v>
      </c>
      <c r="F41" s="114">
        <v>-87241</v>
      </c>
      <c r="G41" s="114">
        <v>2</v>
      </c>
      <c r="H41" s="116">
        <v>0</v>
      </c>
      <c r="I41" s="116">
        <v>0</v>
      </c>
      <c r="J41" s="116">
        <v>-174481</v>
      </c>
      <c r="K41" s="116">
        <v>3</v>
      </c>
      <c r="L41" s="116">
        <v>-3</v>
      </c>
      <c r="M41" s="116">
        <v>0</v>
      </c>
      <c r="N41" s="116">
        <v>0</v>
      </c>
      <c r="O41" s="116">
        <v>0</v>
      </c>
      <c r="P41" s="116">
        <v>-174481</v>
      </c>
      <c r="Q41" s="116">
        <v>200</v>
      </c>
      <c r="R41" s="116">
        <v>181</v>
      </c>
      <c r="S41" s="116">
        <v>103</v>
      </c>
      <c r="T41" s="116">
        <v>0</v>
      </c>
      <c r="U41" s="116">
        <v>0</v>
      </c>
      <c r="V41" s="116">
        <v>-244133</v>
      </c>
      <c r="W41" s="114" t="s">
        <v>27</v>
      </c>
      <c r="X41" s="114">
        <v>48.6</v>
      </c>
      <c r="Y41" s="114">
        <v>53.1</v>
      </c>
      <c r="Z41" s="165"/>
      <c r="AA41" s="126"/>
    </row>
    <row r="42" s="124" customFormat="1" spans="1:27">
      <c r="A42" s="151">
        <v>2325</v>
      </c>
      <c r="B42" s="148" t="s">
        <v>31</v>
      </c>
      <c r="C42" s="149">
        <v>553.59</v>
      </c>
      <c r="D42" s="149">
        <v>610</v>
      </c>
      <c r="E42" s="150">
        <v>30.77</v>
      </c>
      <c r="F42" s="114">
        <v>-43636</v>
      </c>
      <c r="G42" s="114">
        <v>2</v>
      </c>
      <c r="H42" s="116">
        <v>0</v>
      </c>
      <c r="I42" s="116">
        <v>0</v>
      </c>
      <c r="J42" s="116">
        <v>-87271</v>
      </c>
      <c r="K42" s="116">
        <v>3</v>
      </c>
      <c r="L42" s="116">
        <v>-3</v>
      </c>
      <c r="M42" s="116">
        <v>0</v>
      </c>
      <c r="N42" s="116">
        <v>0</v>
      </c>
      <c r="O42" s="116">
        <v>0</v>
      </c>
      <c r="P42" s="116">
        <v>-87271</v>
      </c>
      <c r="Q42" s="116">
        <v>141</v>
      </c>
      <c r="R42" s="116">
        <v>196</v>
      </c>
      <c r="S42" s="116">
        <v>54</v>
      </c>
      <c r="T42" s="116">
        <v>0</v>
      </c>
      <c r="U42" s="116">
        <v>0</v>
      </c>
      <c r="V42" s="116">
        <v>-122180</v>
      </c>
      <c r="W42" s="114" t="s">
        <v>27</v>
      </c>
      <c r="X42" s="114">
        <v>41.8</v>
      </c>
      <c r="Y42" s="114">
        <v>46.7</v>
      </c>
      <c r="Z42" s="165"/>
      <c r="AA42" s="164"/>
    </row>
    <row r="43" s="99" customFormat="1" spans="1:27">
      <c r="A43" s="147">
        <v>2330</v>
      </c>
      <c r="B43" s="148" t="s">
        <v>26</v>
      </c>
      <c r="C43" s="137">
        <v>553.59</v>
      </c>
      <c r="D43" s="137">
        <v>610</v>
      </c>
      <c r="E43" s="137">
        <v>30.77</v>
      </c>
      <c r="F43" s="114" t="s">
        <v>27</v>
      </c>
      <c r="G43" s="114" t="s">
        <v>27</v>
      </c>
      <c r="H43" s="116">
        <v>0</v>
      </c>
      <c r="I43" s="116">
        <v>0</v>
      </c>
      <c r="J43" s="116">
        <v>0</v>
      </c>
      <c r="K43" s="116">
        <v>4</v>
      </c>
      <c r="L43" s="116">
        <v>-3</v>
      </c>
      <c r="M43" s="116">
        <v>0</v>
      </c>
      <c r="N43" s="116">
        <v>27624</v>
      </c>
      <c r="O43" s="116">
        <v>10573</v>
      </c>
      <c r="P43" s="116">
        <v>0</v>
      </c>
      <c r="Q43" s="116">
        <v>116</v>
      </c>
      <c r="R43" s="116">
        <v>203</v>
      </c>
      <c r="S43" s="116">
        <v>31</v>
      </c>
      <c r="T43" s="116">
        <v>78062</v>
      </c>
      <c r="U43" s="116">
        <v>23460</v>
      </c>
      <c r="V43" s="116">
        <v>0</v>
      </c>
      <c r="W43" s="114" t="s">
        <v>27</v>
      </c>
      <c r="X43" s="114">
        <v>38.7</v>
      </c>
      <c r="Y43" s="114">
        <v>38.9</v>
      </c>
      <c r="Z43" s="129" t="s">
        <v>51</v>
      </c>
      <c r="AA43" s="130"/>
    </row>
    <row r="44" s="99" customFormat="1" spans="1:27">
      <c r="A44" s="147"/>
      <c r="B44" s="148"/>
      <c r="C44" s="137"/>
      <c r="D44" s="137"/>
      <c r="E44" s="137"/>
      <c r="F44" s="114"/>
      <c r="G44" s="114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4"/>
      <c r="X44" s="114"/>
      <c r="Y44" s="114"/>
      <c r="Z44" s="129" t="s">
        <v>52</v>
      </c>
      <c r="AA44" s="130"/>
    </row>
    <row r="45" s="99" customFormat="1" spans="1:27">
      <c r="A45" s="147"/>
      <c r="B45" s="148"/>
      <c r="C45" s="137"/>
      <c r="D45" s="137"/>
      <c r="E45" s="137"/>
      <c r="F45" s="114"/>
      <c r="G45" s="114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4"/>
      <c r="X45" s="114"/>
      <c r="Y45" s="114"/>
      <c r="Z45" s="129" t="s">
        <v>30</v>
      </c>
      <c r="AA45" s="130"/>
    </row>
    <row r="46" s="121" customFormat="1" spans="1:27">
      <c r="A46" s="151">
        <v>2340</v>
      </c>
      <c r="B46" s="148" t="s">
        <v>39</v>
      </c>
      <c r="C46" s="149">
        <v>553.59</v>
      </c>
      <c r="D46" s="149">
        <v>610</v>
      </c>
      <c r="E46" s="150">
        <v>30.77</v>
      </c>
      <c r="F46" s="114" t="s">
        <v>27</v>
      </c>
      <c r="G46" s="114" t="s">
        <v>27</v>
      </c>
      <c r="H46" s="116">
        <v>0</v>
      </c>
      <c r="I46" s="116">
        <v>0</v>
      </c>
      <c r="J46" s="116">
        <v>-238705</v>
      </c>
      <c r="K46" s="116">
        <v>4</v>
      </c>
      <c r="L46" s="116">
        <v>-2</v>
      </c>
      <c r="M46" s="116">
        <v>0</v>
      </c>
      <c r="N46" s="116">
        <v>0</v>
      </c>
      <c r="O46" s="116">
        <v>0</v>
      </c>
      <c r="P46" s="116">
        <v>-186616</v>
      </c>
      <c r="Q46" s="116">
        <v>88</v>
      </c>
      <c r="R46" s="116">
        <v>212</v>
      </c>
      <c r="S46" s="116">
        <v>0</v>
      </c>
      <c r="T46" s="116">
        <v>0</v>
      </c>
      <c r="U46" s="116">
        <v>0</v>
      </c>
      <c r="V46" s="116">
        <v>-510245</v>
      </c>
      <c r="W46" s="114" t="s">
        <v>27</v>
      </c>
      <c r="X46" s="114">
        <v>34.4</v>
      </c>
      <c r="Y46" s="114">
        <v>38.9</v>
      </c>
      <c r="Z46" s="129" t="s">
        <v>30</v>
      </c>
      <c r="AA46" s="166"/>
    </row>
    <row r="47" ht="15.75" customHeight="1" spans="1:27">
      <c r="A47" s="151">
        <v>2370</v>
      </c>
      <c r="B47" s="148" t="s">
        <v>34</v>
      </c>
      <c r="C47" s="149">
        <v>553.59</v>
      </c>
      <c r="D47" s="149">
        <v>610</v>
      </c>
      <c r="E47" s="150">
        <v>30.77</v>
      </c>
      <c r="F47" s="114">
        <v>-86370</v>
      </c>
      <c r="G47" s="114">
        <v>1</v>
      </c>
      <c r="H47" s="116">
        <v>0</v>
      </c>
      <c r="I47" s="116">
        <v>0</v>
      </c>
      <c r="J47" s="116">
        <v>-86370</v>
      </c>
      <c r="K47" s="116">
        <v>3</v>
      </c>
      <c r="L47" s="116">
        <v>-3</v>
      </c>
      <c r="M47" s="116">
        <v>0</v>
      </c>
      <c r="N47" s="116">
        <v>0</v>
      </c>
      <c r="O47" s="116">
        <v>0</v>
      </c>
      <c r="P47" s="116">
        <v>-86370</v>
      </c>
      <c r="Q47" s="116">
        <v>110</v>
      </c>
      <c r="R47" s="116">
        <v>237</v>
      </c>
      <c r="S47" s="116">
        <v>-70</v>
      </c>
      <c r="T47" s="116">
        <v>0</v>
      </c>
      <c r="U47" s="116">
        <v>0</v>
      </c>
      <c r="V47" s="116">
        <v>-121078</v>
      </c>
      <c r="W47" s="114" t="s">
        <v>27</v>
      </c>
      <c r="X47" s="114">
        <v>20.5</v>
      </c>
      <c r="Y47" s="114">
        <v>26.1</v>
      </c>
      <c r="Z47" s="165"/>
      <c r="AA47" s="126"/>
    </row>
    <row r="48" ht="30" customHeight="1" spans="1:27">
      <c r="A48" s="151">
        <v>2380</v>
      </c>
      <c r="B48" s="148" t="s">
        <v>37</v>
      </c>
      <c r="C48" s="149">
        <v>553.59</v>
      </c>
      <c r="D48" s="149">
        <v>610</v>
      </c>
      <c r="E48" s="150">
        <v>30.77</v>
      </c>
      <c r="F48" s="114">
        <v>-63666</v>
      </c>
      <c r="G48" s="114">
        <v>1</v>
      </c>
      <c r="H48" s="116">
        <v>0</v>
      </c>
      <c r="I48" s="116">
        <v>0</v>
      </c>
      <c r="J48" s="116">
        <v>-63666</v>
      </c>
      <c r="K48" s="116">
        <v>3</v>
      </c>
      <c r="L48" s="116">
        <v>-3</v>
      </c>
      <c r="M48" s="116">
        <v>-1</v>
      </c>
      <c r="N48" s="116">
        <v>0</v>
      </c>
      <c r="O48" s="116">
        <v>0</v>
      </c>
      <c r="P48" s="116">
        <v>-78355</v>
      </c>
      <c r="Q48" s="116">
        <v>161</v>
      </c>
      <c r="R48" s="116">
        <v>231</v>
      </c>
      <c r="S48" s="116">
        <v>-13</v>
      </c>
      <c r="T48" s="116">
        <v>0</v>
      </c>
      <c r="U48" s="116">
        <v>0</v>
      </c>
      <c r="V48" s="116">
        <v>-109606</v>
      </c>
      <c r="W48" s="114" t="s">
        <v>27</v>
      </c>
      <c r="X48" s="114">
        <v>20.5</v>
      </c>
      <c r="Y48" s="114">
        <v>26.1</v>
      </c>
      <c r="Z48" s="129" t="s">
        <v>53</v>
      </c>
      <c r="AA48" s="126"/>
    </row>
    <row r="49" spans="1:27">
      <c r="A49" s="151">
        <v>2420</v>
      </c>
      <c r="B49" s="148" t="s">
        <v>37</v>
      </c>
      <c r="C49" s="149">
        <v>553.59</v>
      </c>
      <c r="D49" s="149">
        <v>610</v>
      </c>
      <c r="E49" s="150">
        <v>30.77</v>
      </c>
      <c r="F49" s="114">
        <v>-66885</v>
      </c>
      <c r="G49" s="114">
        <v>1</v>
      </c>
      <c r="H49" s="116">
        <v>0</v>
      </c>
      <c r="I49" s="116">
        <v>0</v>
      </c>
      <c r="J49" s="116">
        <v>-66885</v>
      </c>
      <c r="K49" s="116">
        <v>3</v>
      </c>
      <c r="L49" s="116">
        <v>-3</v>
      </c>
      <c r="M49" s="116">
        <v>0</v>
      </c>
      <c r="N49" s="116">
        <v>0</v>
      </c>
      <c r="O49" s="116">
        <v>0</v>
      </c>
      <c r="P49" s="116">
        <v>-59363</v>
      </c>
      <c r="Q49" s="116">
        <v>167</v>
      </c>
      <c r="R49" s="116">
        <v>200</v>
      </c>
      <c r="S49" s="116">
        <v>13</v>
      </c>
      <c r="T49" s="116">
        <v>0</v>
      </c>
      <c r="U49" s="116">
        <v>0</v>
      </c>
      <c r="V49" s="116">
        <v>-90833</v>
      </c>
      <c r="W49" s="114" t="s">
        <v>27</v>
      </c>
      <c r="X49" s="114">
        <v>20.5</v>
      </c>
      <c r="Y49" s="114">
        <v>27</v>
      </c>
      <c r="Z49" s="129" t="s">
        <v>54</v>
      </c>
      <c r="AA49" s="126"/>
    </row>
    <row r="50" s="99" customFormat="1" spans="1:27">
      <c r="A50" s="147">
        <v>2422</v>
      </c>
      <c r="B50" s="148" t="s">
        <v>46</v>
      </c>
      <c r="C50" s="137">
        <v>553.59</v>
      </c>
      <c r="D50" s="137">
        <v>610</v>
      </c>
      <c r="E50" s="137">
        <v>30.77</v>
      </c>
      <c r="F50" s="114" t="s">
        <v>27</v>
      </c>
      <c r="G50" s="114">
        <v>1</v>
      </c>
      <c r="H50" s="116">
        <v>0</v>
      </c>
      <c r="I50" s="116">
        <v>0</v>
      </c>
      <c r="J50" s="116">
        <v>0</v>
      </c>
      <c r="K50" s="116">
        <v>3</v>
      </c>
      <c r="L50" s="116">
        <v>-3</v>
      </c>
      <c r="M50" s="116">
        <v>0</v>
      </c>
      <c r="N50" s="116">
        <v>0</v>
      </c>
      <c r="O50" s="116">
        <v>0</v>
      </c>
      <c r="P50" s="116">
        <v>0</v>
      </c>
      <c r="Q50" s="116">
        <v>163</v>
      </c>
      <c r="R50" s="116">
        <v>191</v>
      </c>
      <c r="S50" s="116">
        <v>16</v>
      </c>
      <c r="T50" s="116">
        <v>84891</v>
      </c>
      <c r="U50" s="116">
        <v>0</v>
      </c>
      <c r="V50" s="116">
        <v>0</v>
      </c>
      <c r="W50" s="114">
        <v>70712</v>
      </c>
      <c r="X50" s="114">
        <v>20.5</v>
      </c>
      <c r="Y50" s="114">
        <v>20.5</v>
      </c>
      <c r="Z50" s="129" t="s">
        <v>55</v>
      </c>
      <c r="AA50" s="130"/>
    </row>
    <row r="51" s="99" customFormat="1" spans="1:27">
      <c r="A51" s="147"/>
      <c r="B51" s="148"/>
      <c r="C51" s="137"/>
      <c r="D51" s="137"/>
      <c r="E51" s="137"/>
      <c r="F51" s="114"/>
      <c r="G51" s="114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4"/>
      <c r="X51" s="114"/>
      <c r="Y51" s="114"/>
      <c r="Z51" s="129" t="s">
        <v>30</v>
      </c>
      <c r="AA51" s="130"/>
    </row>
    <row r="52" ht="15.75" customHeight="1" spans="1:27">
      <c r="A52" s="151">
        <v>2440</v>
      </c>
      <c r="B52" s="148" t="s">
        <v>39</v>
      </c>
      <c r="C52" s="149">
        <v>553.59</v>
      </c>
      <c r="D52" s="149">
        <v>610</v>
      </c>
      <c r="E52" s="150">
        <v>30.77</v>
      </c>
      <c r="F52" s="114" t="s">
        <v>27</v>
      </c>
      <c r="G52" s="114" t="s">
        <v>27</v>
      </c>
      <c r="H52" s="116">
        <v>0</v>
      </c>
      <c r="I52" s="116">
        <v>0</v>
      </c>
      <c r="J52" s="116">
        <v>-151587</v>
      </c>
      <c r="K52" s="116">
        <v>3</v>
      </c>
      <c r="L52" s="116">
        <v>-3</v>
      </c>
      <c r="M52" s="116">
        <v>0</v>
      </c>
      <c r="N52" s="116">
        <v>0</v>
      </c>
      <c r="O52" s="116">
        <v>0</v>
      </c>
      <c r="P52" s="116">
        <v>-194988</v>
      </c>
      <c r="Q52" s="116">
        <v>169</v>
      </c>
      <c r="R52" s="116">
        <v>168</v>
      </c>
      <c r="S52" s="116">
        <v>0</v>
      </c>
      <c r="T52" s="116">
        <v>0</v>
      </c>
      <c r="U52" s="116">
        <v>0</v>
      </c>
      <c r="V52" s="116">
        <v>-302929</v>
      </c>
      <c r="W52" s="114" t="s">
        <v>27</v>
      </c>
      <c r="X52" s="114">
        <v>17.5</v>
      </c>
      <c r="Y52" s="114">
        <v>27</v>
      </c>
      <c r="Z52" s="165"/>
      <c r="AA52" s="126"/>
    </row>
    <row r="53" s="99" customFormat="1" spans="1:27">
      <c r="A53" s="147">
        <v>2445</v>
      </c>
      <c r="B53" s="148" t="s">
        <v>56</v>
      </c>
      <c r="C53" s="137">
        <v>553.59</v>
      </c>
      <c r="D53" s="137">
        <v>610</v>
      </c>
      <c r="E53" s="137">
        <v>30.77</v>
      </c>
      <c r="F53" s="114" t="s">
        <v>27</v>
      </c>
      <c r="G53" s="114" t="s">
        <v>27</v>
      </c>
      <c r="H53" s="116">
        <v>0</v>
      </c>
      <c r="I53" s="116">
        <v>0</v>
      </c>
      <c r="J53" s="116">
        <v>0</v>
      </c>
      <c r="K53" s="116">
        <v>3</v>
      </c>
      <c r="L53" s="116">
        <v>-2</v>
      </c>
      <c r="M53" s="116">
        <v>0</v>
      </c>
      <c r="N53" s="116">
        <v>0</v>
      </c>
      <c r="O53" s="116">
        <v>121057</v>
      </c>
      <c r="P53" s="116">
        <v>0</v>
      </c>
      <c r="Q53" s="116">
        <v>177</v>
      </c>
      <c r="R53" s="116">
        <v>167</v>
      </c>
      <c r="S53" s="116">
        <v>-15</v>
      </c>
      <c r="T53" s="116">
        <v>0</v>
      </c>
      <c r="U53" s="116">
        <v>145275</v>
      </c>
      <c r="V53" s="116">
        <v>0</v>
      </c>
      <c r="W53" s="114" t="s">
        <v>27</v>
      </c>
      <c r="X53" s="114">
        <v>16</v>
      </c>
      <c r="Y53" s="114">
        <v>16.5</v>
      </c>
      <c r="Z53" s="129" t="s">
        <v>57</v>
      </c>
      <c r="AA53" s="130"/>
    </row>
    <row r="54" s="99" customFormat="1" spans="1:27">
      <c r="A54" s="147"/>
      <c r="B54" s="148"/>
      <c r="C54" s="137"/>
      <c r="D54" s="137"/>
      <c r="E54" s="137"/>
      <c r="F54" s="114"/>
      <c r="G54" s="114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4"/>
      <c r="X54" s="114"/>
      <c r="Y54" s="114"/>
      <c r="Z54" s="129" t="s">
        <v>30</v>
      </c>
      <c r="AA54" s="130"/>
    </row>
    <row r="55" spans="1:27">
      <c r="A55" s="151">
        <v>2460</v>
      </c>
      <c r="B55" s="148" t="s">
        <v>37</v>
      </c>
      <c r="C55" s="149">
        <v>553.59</v>
      </c>
      <c r="D55" s="149">
        <v>610</v>
      </c>
      <c r="E55" s="150">
        <v>30.77</v>
      </c>
      <c r="F55" s="114">
        <v>-47721</v>
      </c>
      <c r="G55" s="114">
        <v>1</v>
      </c>
      <c r="H55" s="116">
        <v>0</v>
      </c>
      <c r="I55" s="116">
        <v>0</v>
      </c>
      <c r="J55" s="116">
        <v>-47721</v>
      </c>
      <c r="K55" s="116">
        <v>2</v>
      </c>
      <c r="L55" s="116">
        <v>0</v>
      </c>
      <c r="M55" s="116">
        <v>-2</v>
      </c>
      <c r="N55" s="116">
        <v>0</v>
      </c>
      <c r="O55" s="116">
        <v>0</v>
      </c>
      <c r="P55" s="116">
        <v>-59193</v>
      </c>
      <c r="Q55" s="116">
        <v>180</v>
      </c>
      <c r="R55" s="116">
        <v>148</v>
      </c>
      <c r="S55" s="116">
        <v>-40</v>
      </c>
      <c r="T55" s="116">
        <v>0</v>
      </c>
      <c r="U55" s="116">
        <v>0</v>
      </c>
      <c r="V55" s="116">
        <v>-81756</v>
      </c>
      <c r="W55" s="114" t="s">
        <v>27</v>
      </c>
      <c r="X55" s="114">
        <v>12</v>
      </c>
      <c r="Y55" s="114">
        <v>16.5</v>
      </c>
      <c r="Z55" s="129" t="s">
        <v>40</v>
      </c>
      <c r="AA55" s="126"/>
    </row>
    <row r="56" spans="1:27">
      <c r="A56" s="151">
        <v>2470</v>
      </c>
      <c r="B56" s="148" t="s">
        <v>37</v>
      </c>
      <c r="C56" s="149">
        <v>553.59</v>
      </c>
      <c r="D56" s="149">
        <v>610</v>
      </c>
      <c r="E56" s="150">
        <v>30.77</v>
      </c>
      <c r="F56" s="114">
        <v>-83111</v>
      </c>
      <c r="G56" s="114">
        <v>1</v>
      </c>
      <c r="H56" s="116">
        <v>0</v>
      </c>
      <c r="I56" s="116">
        <v>0</v>
      </c>
      <c r="J56" s="116">
        <v>-83111</v>
      </c>
      <c r="K56" s="116">
        <v>1</v>
      </c>
      <c r="L56" s="116">
        <v>0</v>
      </c>
      <c r="M56" s="116">
        <v>-6</v>
      </c>
      <c r="N56" s="116">
        <v>0</v>
      </c>
      <c r="O56" s="116">
        <v>0</v>
      </c>
      <c r="P56" s="116">
        <v>-100760</v>
      </c>
      <c r="Q56" s="116">
        <v>159</v>
      </c>
      <c r="R56" s="116">
        <v>105</v>
      </c>
      <c r="S56" s="116">
        <v>-34</v>
      </c>
      <c r="T56" s="116">
        <v>0</v>
      </c>
      <c r="U56" s="116">
        <v>0</v>
      </c>
      <c r="V56" s="116">
        <v>-142844</v>
      </c>
      <c r="W56" s="114" t="s">
        <v>27</v>
      </c>
      <c r="X56" s="114">
        <v>12</v>
      </c>
      <c r="Y56" s="114">
        <v>16.5</v>
      </c>
      <c r="Z56" s="129" t="s">
        <v>38</v>
      </c>
      <c r="AA56" s="126"/>
    </row>
    <row r="57" s="124" customFormat="1" spans="1:27">
      <c r="A57" s="151">
        <v>2490</v>
      </c>
      <c r="B57" s="148" t="s">
        <v>37</v>
      </c>
      <c r="C57" s="149">
        <v>553.59</v>
      </c>
      <c r="D57" s="149">
        <v>610</v>
      </c>
      <c r="E57" s="150">
        <v>30.77</v>
      </c>
      <c r="F57" s="114">
        <v>-74119</v>
      </c>
      <c r="G57" s="114">
        <v>1</v>
      </c>
      <c r="H57" s="116">
        <v>0</v>
      </c>
      <c r="I57" s="116">
        <v>0</v>
      </c>
      <c r="J57" s="116">
        <v>-74119</v>
      </c>
      <c r="K57" s="116">
        <v>0</v>
      </c>
      <c r="L57" s="116">
        <v>0</v>
      </c>
      <c r="M57" s="116">
        <v>-7</v>
      </c>
      <c r="N57" s="116">
        <v>0</v>
      </c>
      <c r="O57" s="116">
        <v>0</v>
      </c>
      <c r="P57" s="116">
        <v>-87746</v>
      </c>
      <c r="Q57" s="116">
        <v>140</v>
      </c>
      <c r="R57" s="116">
        <v>57</v>
      </c>
      <c r="S57" s="116">
        <v>-26</v>
      </c>
      <c r="T57" s="116">
        <v>0</v>
      </c>
      <c r="U57" s="116">
        <v>0</v>
      </c>
      <c r="V57" s="116">
        <v>-122588</v>
      </c>
      <c r="W57" s="114" t="s">
        <v>27</v>
      </c>
      <c r="X57" s="114">
        <v>12</v>
      </c>
      <c r="Y57" s="114">
        <v>16.5</v>
      </c>
      <c r="Z57" s="129" t="s">
        <v>38</v>
      </c>
      <c r="AA57" s="164"/>
    </row>
    <row r="58" s="99" customFormat="1" spans="1:27">
      <c r="A58" s="147">
        <v>2500</v>
      </c>
      <c r="B58" s="148" t="s">
        <v>58</v>
      </c>
      <c r="C58" s="137">
        <v>553.59</v>
      </c>
      <c r="D58" s="137">
        <v>610</v>
      </c>
      <c r="E58" s="137">
        <v>30.77</v>
      </c>
      <c r="F58" s="114" t="s">
        <v>27</v>
      </c>
      <c r="G58" s="114">
        <v>1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-6</v>
      </c>
      <c r="N58" s="116">
        <v>0</v>
      </c>
      <c r="O58" s="116">
        <v>0</v>
      </c>
      <c r="P58" s="116">
        <v>0</v>
      </c>
      <c r="Q58" s="116">
        <v>127</v>
      </c>
      <c r="R58" s="116">
        <v>28</v>
      </c>
      <c r="S58" s="116">
        <v>-24</v>
      </c>
      <c r="T58" s="116">
        <v>0</v>
      </c>
      <c r="U58" s="116">
        <v>-36785</v>
      </c>
      <c r="V58" s="116">
        <v>0</v>
      </c>
      <c r="W58" s="114">
        <v>-30541</v>
      </c>
      <c r="X58" s="114">
        <v>12</v>
      </c>
      <c r="Y58" s="114">
        <v>16.5</v>
      </c>
      <c r="Z58" s="129" t="s">
        <v>47</v>
      </c>
      <c r="AA58" s="130"/>
    </row>
    <row r="59" s="99" customFormat="1" spans="1:27">
      <c r="A59" s="147"/>
      <c r="B59" s="148"/>
      <c r="C59" s="137"/>
      <c r="D59" s="137"/>
      <c r="E59" s="137"/>
      <c r="F59" s="114"/>
      <c r="G59" s="114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4"/>
      <c r="X59" s="114"/>
      <c r="Y59" s="114"/>
      <c r="Z59" s="129" t="s">
        <v>30</v>
      </c>
      <c r="AA59" s="130"/>
    </row>
    <row r="60" s="121" customFormat="1" spans="1:27">
      <c r="A60" s="151">
        <v>2510</v>
      </c>
      <c r="B60" s="148" t="s">
        <v>34</v>
      </c>
      <c r="C60" s="149">
        <v>553.59</v>
      </c>
      <c r="D60" s="149">
        <v>610</v>
      </c>
      <c r="E60" s="150">
        <v>30.77</v>
      </c>
      <c r="F60" s="114">
        <v>-62157</v>
      </c>
      <c r="G60" s="114">
        <v>1</v>
      </c>
      <c r="H60" s="116">
        <v>0</v>
      </c>
      <c r="I60" s="116">
        <v>0</v>
      </c>
      <c r="J60" s="116">
        <v>-62157</v>
      </c>
      <c r="K60" s="116">
        <v>-1</v>
      </c>
      <c r="L60" s="116">
        <v>0</v>
      </c>
      <c r="M60" s="116">
        <v>-5</v>
      </c>
      <c r="N60" s="116">
        <v>0</v>
      </c>
      <c r="O60" s="116">
        <v>0</v>
      </c>
      <c r="P60" s="116">
        <v>-62157</v>
      </c>
      <c r="Q60" s="116">
        <v>121</v>
      </c>
      <c r="R60" s="116">
        <v>14</v>
      </c>
      <c r="S60" s="116">
        <v>-23</v>
      </c>
      <c r="T60" s="116">
        <v>0</v>
      </c>
      <c r="U60" s="116">
        <v>0</v>
      </c>
      <c r="V60" s="116">
        <v>-104348</v>
      </c>
      <c r="W60" s="114" t="s">
        <v>27</v>
      </c>
      <c r="X60" s="114">
        <v>12</v>
      </c>
      <c r="Y60" s="114">
        <v>16.5</v>
      </c>
      <c r="Z60" s="165"/>
      <c r="AA60" s="166"/>
    </row>
    <row r="61" s="99" customFormat="1" spans="1:27">
      <c r="A61" s="147">
        <v>2530</v>
      </c>
      <c r="B61" s="148" t="s">
        <v>46</v>
      </c>
      <c r="C61" s="137">
        <v>553.59</v>
      </c>
      <c r="D61" s="137">
        <v>610</v>
      </c>
      <c r="E61" s="137">
        <v>30.77</v>
      </c>
      <c r="F61" s="114" t="s">
        <v>27</v>
      </c>
      <c r="G61" s="114">
        <v>1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-6</v>
      </c>
      <c r="N61" s="116">
        <v>0</v>
      </c>
      <c r="O61" s="116">
        <v>0</v>
      </c>
      <c r="P61" s="116">
        <v>0</v>
      </c>
      <c r="Q61" s="116">
        <v>100</v>
      </c>
      <c r="R61" s="116">
        <v>50</v>
      </c>
      <c r="S61" s="116">
        <v>-24</v>
      </c>
      <c r="T61" s="116">
        <v>-114000</v>
      </c>
      <c r="U61" s="116">
        <v>0</v>
      </c>
      <c r="V61" s="116">
        <v>0</v>
      </c>
      <c r="W61" s="114">
        <v>-95000</v>
      </c>
      <c r="X61" s="114">
        <v>12</v>
      </c>
      <c r="Y61" s="114">
        <v>16.5</v>
      </c>
      <c r="Z61" s="129" t="s">
        <v>47</v>
      </c>
      <c r="AA61" s="130"/>
    </row>
    <row r="62" ht="15" spans="1:27">
      <c r="A62" s="157">
        <v>2540</v>
      </c>
      <c r="B62" s="158" t="s">
        <v>34</v>
      </c>
      <c r="C62" s="159">
        <v>553.59</v>
      </c>
      <c r="D62" s="159">
        <v>610</v>
      </c>
      <c r="E62" s="160">
        <v>30.77</v>
      </c>
      <c r="F62" s="118">
        <v>-140000</v>
      </c>
      <c r="G62" s="118">
        <v>1</v>
      </c>
      <c r="H62" s="120">
        <v>0</v>
      </c>
      <c r="I62" s="120">
        <v>0</v>
      </c>
      <c r="J62" s="120">
        <v>-140000</v>
      </c>
      <c r="K62" s="120">
        <v>-1</v>
      </c>
      <c r="L62" s="120">
        <v>0</v>
      </c>
      <c r="M62" s="120">
        <v>-1</v>
      </c>
      <c r="N62" s="120">
        <v>0</v>
      </c>
      <c r="O62" s="120">
        <v>0</v>
      </c>
      <c r="P62" s="120">
        <v>-140000</v>
      </c>
      <c r="Q62" s="120">
        <v>76</v>
      </c>
      <c r="R62" s="120">
        <v>18</v>
      </c>
      <c r="S62" s="120">
        <v>-34</v>
      </c>
      <c r="T62" s="120">
        <v>0</v>
      </c>
      <c r="U62" s="120">
        <v>0</v>
      </c>
      <c r="V62" s="120">
        <v>-176111</v>
      </c>
      <c r="W62" s="118" t="s">
        <v>27</v>
      </c>
      <c r="X62" s="118">
        <v>12</v>
      </c>
      <c r="Y62" s="118">
        <v>16.5</v>
      </c>
      <c r="Z62" s="168"/>
      <c r="AA62" s="126"/>
    </row>
    <row r="65" spans="1:26">
      <c r="A65" s="169"/>
      <c r="B65" s="170"/>
      <c r="C65" s="171"/>
      <c r="D65" s="171"/>
      <c r="E65" s="172"/>
      <c r="F65" s="173"/>
      <c r="G65" s="173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3"/>
      <c r="X65" s="173"/>
      <c r="Y65" s="173"/>
      <c r="Z65"/>
    </row>
    <row r="66" spans="2:14">
      <c r="B66" s="19" t="s">
        <v>59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2:14">
      <c r="B67" s="19" t="s">
        <v>60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2:14">
      <c r="B68" s="19" t="s">
        <v>61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2:14">
      <c r="B69" s="19" t="s">
        <v>62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</sheetData>
  <mergeCells count="267">
    <mergeCell ref="B66:N66"/>
    <mergeCell ref="B67:N67"/>
    <mergeCell ref="B68:N68"/>
    <mergeCell ref="B69:N69"/>
    <mergeCell ref="A3:A4"/>
    <mergeCell ref="A5:A6"/>
    <mergeCell ref="A7:A9"/>
    <mergeCell ref="A12:A14"/>
    <mergeCell ref="A27:A28"/>
    <mergeCell ref="A31:A33"/>
    <mergeCell ref="A35:A36"/>
    <mergeCell ref="A43:A45"/>
    <mergeCell ref="A50:A51"/>
    <mergeCell ref="A53:A54"/>
    <mergeCell ref="A58:A59"/>
    <mergeCell ref="B3:B4"/>
    <mergeCell ref="B5:B6"/>
    <mergeCell ref="B7:B9"/>
    <mergeCell ref="B12:B14"/>
    <mergeCell ref="B27:B28"/>
    <mergeCell ref="B31:B33"/>
    <mergeCell ref="B35:B36"/>
    <mergeCell ref="B43:B45"/>
    <mergeCell ref="B50:B51"/>
    <mergeCell ref="B53:B54"/>
    <mergeCell ref="B58:B59"/>
    <mergeCell ref="C3:C6"/>
    <mergeCell ref="C7:C9"/>
    <mergeCell ref="C12:C14"/>
    <mergeCell ref="C27:C28"/>
    <mergeCell ref="C31:C33"/>
    <mergeCell ref="C35:C36"/>
    <mergeCell ref="C43:C45"/>
    <mergeCell ref="C50:C51"/>
    <mergeCell ref="C53:C54"/>
    <mergeCell ref="C58:C59"/>
    <mergeCell ref="D5:D6"/>
    <mergeCell ref="D7:D9"/>
    <mergeCell ref="D12:D14"/>
    <mergeCell ref="D27:D28"/>
    <mergeCell ref="D31:D33"/>
    <mergeCell ref="D35:D36"/>
    <mergeCell ref="D43:D45"/>
    <mergeCell ref="D50:D51"/>
    <mergeCell ref="D53:D54"/>
    <mergeCell ref="D58:D59"/>
    <mergeCell ref="E5:E6"/>
    <mergeCell ref="E7:E9"/>
    <mergeCell ref="E12:E14"/>
    <mergeCell ref="E27:E28"/>
    <mergeCell ref="E31:E33"/>
    <mergeCell ref="E35:E36"/>
    <mergeCell ref="E43:E45"/>
    <mergeCell ref="E50:E51"/>
    <mergeCell ref="E53:E54"/>
    <mergeCell ref="E58:E59"/>
    <mergeCell ref="F3:F6"/>
    <mergeCell ref="F7:F9"/>
    <mergeCell ref="F12:F14"/>
    <mergeCell ref="F27:F28"/>
    <mergeCell ref="F31:F33"/>
    <mergeCell ref="F35:F36"/>
    <mergeCell ref="F43:F45"/>
    <mergeCell ref="F50:F51"/>
    <mergeCell ref="F53:F54"/>
    <mergeCell ref="F58:F59"/>
    <mergeCell ref="G3:G6"/>
    <mergeCell ref="G7:G9"/>
    <mergeCell ref="G12:G14"/>
    <mergeCell ref="G27:G28"/>
    <mergeCell ref="G31:G33"/>
    <mergeCell ref="G35:G36"/>
    <mergeCell ref="G43:G45"/>
    <mergeCell ref="G50:G51"/>
    <mergeCell ref="G53:G54"/>
    <mergeCell ref="G58:G59"/>
    <mergeCell ref="H5:H6"/>
    <mergeCell ref="H7:H9"/>
    <mergeCell ref="H12:H14"/>
    <mergeCell ref="H27:H28"/>
    <mergeCell ref="H31:H33"/>
    <mergeCell ref="H35:H36"/>
    <mergeCell ref="H43:H45"/>
    <mergeCell ref="H50:H51"/>
    <mergeCell ref="H53:H54"/>
    <mergeCell ref="H58:H59"/>
    <mergeCell ref="I5:I6"/>
    <mergeCell ref="I7:I9"/>
    <mergeCell ref="I12:I14"/>
    <mergeCell ref="I27:I28"/>
    <mergeCell ref="I31:I33"/>
    <mergeCell ref="I35:I36"/>
    <mergeCell ref="I43:I45"/>
    <mergeCell ref="I50:I51"/>
    <mergeCell ref="I53:I54"/>
    <mergeCell ref="I58:I59"/>
    <mergeCell ref="J5:J6"/>
    <mergeCell ref="J7:J9"/>
    <mergeCell ref="J12:J14"/>
    <mergeCell ref="J27:J28"/>
    <mergeCell ref="J31:J33"/>
    <mergeCell ref="J35:J36"/>
    <mergeCell ref="J43:J45"/>
    <mergeCell ref="J50:J51"/>
    <mergeCell ref="J53:J54"/>
    <mergeCell ref="J58:J59"/>
    <mergeCell ref="K5:K6"/>
    <mergeCell ref="K7:K9"/>
    <mergeCell ref="K12:K14"/>
    <mergeCell ref="K27:K28"/>
    <mergeCell ref="K31:K33"/>
    <mergeCell ref="K35:K36"/>
    <mergeCell ref="K43:K45"/>
    <mergeCell ref="K50:K51"/>
    <mergeCell ref="K53:K54"/>
    <mergeCell ref="K58:K59"/>
    <mergeCell ref="L5:L6"/>
    <mergeCell ref="L7:L9"/>
    <mergeCell ref="L12:L14"/>
    <mergeCell ref="L27:L28"/>
    <mergeCell ref="L31:L33"/>
    <mergeCell ref="L35:L36"/>
    <mergeCell ref="L43:L45"/>
    <mergeCell ref="L50:L51"/>
    <mergeCell ref="L53:L54"/>
    <mergeCell ref="L58:L59"/>
    <mergeCell ref="M5:M6"/>
    <mergeCell ref="M7:M9"/>
    <mergeCell ref="M12:M14"/>
    <mergeCell ref="M27:M28"/>
    <mergeCell ref="M31:M33"/>
    <mergeCell ref="M35:M36"/>
    <mergeCell ref="M43:M45"/>
    <mergeCell ref="M50:M51"/>
    <mergeCell ref="M53:M54"/>
    <mergeCell ref="M58:M59"/>
    <mergeCell ref="N5:N6"/>
    <mergeCell ref="N7:N9"/>
    <mergeCell ref="N12:N14"/>
    <mergeCell ref="N27:N28"/>
    <mergeCell ref="N31:N33"/>
    <mergeCell ref="N35:N36"/>
    <mergeCell ref="N43:N45"/>
    <mergeCell ref="N50:N51"/>
    <mergeCell ref="N53:N54"/>
    <mergeCell ref="N58:N59"/>
    <mergeCell ref="O5:O6"/>
    <mergeCell ref="O7:O9"/>
    <mergeCell ref="O12:O14"/>
    <mergeCell ref="O27:O28"/>
    <mergeCell ref="O31:O33"/>
    <mergeCell ref="O35:O36"/>
    <mergeCell ref="O43:O45"/>
    <mergeCell ref="O50:O51"/>
    <mergeCell ref="O53:O54"/>
    <mergeCell ref="O58:O59"/>
    <mergeCell ref="P5:P6"/>
    <mergeCell ref="P7:P9"/>
    <mergeCell ref="P12:P14"/>
    <mergeCell ref="P27:P28"/>
    <mergeCell ref="P31:P33"/>
    <mergeCell ref="P35:P36"/>
    <mergeCell ref="P43:P45"/>
    <mergeCell ref="P50:P51"/>
    <mergeCell ref="P53:P54"/>
    <mergeCell ref="P58:P59"/>
    <mergeCell ref="Q5:Q6"/>
    <mergeCell ref="Q7:Q9"/>
    <mergeCell ref="Q12:Q14"/>
    <mergeCell ref="Q27:Q28"/>
    <mergeCell ref="Q31:Q33"/>
    <mergeCell ref="Q35:Q36"/>
    <mergeCell ref="Q43:Q45"/>
    <mergeCell ref="Q50:Q51"/>
    <mergeCell ref="Q53:Q54"/>
    <mergeCell ref="Q58:Q59"/>
    <mergeCell ref="R5:R6"/>
    <mergeCell ref="R7:R9"/>
    <mergeCell ref="R12:R14"/>
    <mergeCell ref="R27:R28"/>
    <mergeCell ref="R31:R33"/>
    <mergeCell ref="R35:R36"/>
    <mergeCell ref="R43:R45"/>
    <mergeCell ref="R50:R51"/>
    <mergeCell ref="R53:R54"/>
    <mergeCell ref="R58:R59"/>
    <mergeCell ref="S5:S6"/>
    <mergeCell ref="S7:S9"/>
    <mergeCell ref="S12:S14"/>
    <mergeCell ref="S27:S28"/>
    <mergeCell ref="S31:S33"/>
    <mergeCell ref="S35:S36"/>
    <mergeCell ref="S43:S45"/>
    <mergeCell ref="S50:S51"/>
    <mergeCell ref="S53:S54"/>
    <mergeCell ref="S58:S59"/>
    <mergeCell ref="T5:T6"/>
    <mergeCell ref="T7:T9"/>
    <mergeCell ref="T12:T14"/>
    <mergeCell ref="T27:T28"/>
    <mergeCell ref="T31:T33"/>
    <mergeCell ref="T35:T36"/>
    <mergeCell ref="T43:T45"/>
    <mergeCell ref="T50:T51"/>
    <mergeCell ref="T53:T54"/>
    <mergeCell ref="T58:T59"/>
    <mergeCell ref="U5:U6"/>
    <mergeCell ref="U7:U9"/>
    <mergeCell ref="U12:U14"/>
    <mergeCell ref="U27:U28"/>
    <mergeCell ref="U31:U33"/>
    <mergeCell ref="U35:U36"/>
    <mergeCell ref="U43:U45"/>
    <mergeCell ref="U50:U51"/>
    <mergeCell ref="U53:U54"/>
    <mergeCell ref="U58:U59"/>
    <mergeCell ref="V5:V6"/>
    <mergeCell ref="V7:V9"/>
    <mergeCell ref="V12:V14"/>
    <mergeCell ref="V27:V28"/>
    <mergeCell ref="V31:V33"/>
    <mergeCell ref="V35:V36"/>
    <mergeCell ref="V43:V45"/>
    <mergeCell ref="V50:V51"/>
    <mergeCell ref="V53:V54"/>
    <mergeCell ref="V58:V59"/>
    <mergeCell ref="W3:W4"/>
    <mergeCell ref="W5:W6"/>
    <mergeCell ref="W7:W9"/>
    <mergeCell ref="W12:W14"/>
    <mergeCell ref="W27:W28"/>
    <mergeCell ref="W31:W33"/>
    <mergeCell ref="W35:W36"/>
    <mergeCell ref="W43:W45"/>
    <mergeCell ref="W50:W51"/>
    <mergeCell ref="W53:W54"/>
    <mergeCell ref="W58:W59"/>
    <mergeCell ref="X3:X4"/>
    <mergeCell ref="X5:X6"/>
    <mergeCell ref="X7:X9"/>
    <mergeCell ref="X12:X14"/>
    <mergeCell ref="X27:X28"/>
    <mergeCell ref="X31:X33"/>
    <mergeCell ref="X35:X36"/>
    <mergeCell ref="X43:X45"/>
    <mergeCell ref="X50:X51"/>
    <mergeCell ref="X53:X54"/>
    <mergeCell ref="X58:X59"/>
    <mergeCell ref="Y3:Y4"/>
    <mergeCell ref="Y5:Y6"/>
    <mergeCell ref="Y7:Y9"/>
    <mergeCell ref="Y12:Y14"/>
    <mergeCell ref="Y27:Y28"/>
    <mergeCell ref="Y31:Y33"/>
    <mergeCell ref="Y35:Y36"/>
    <mergeCell ref="Y43:Y45"/>
    <mergeCell ref="Y50:Y51"/>
    <mergeCell ref="Y53:Y54"/>
    <mergeCell ref="Y58:Y59"/>
    <mergeCell ref="Z3:Z4"/>
    <mergeCell ref="A1:Y2"/>
    <mergeCell ref="D3:E4"/>
    <mergeCell ref="H3:J4"/>
    <mergeCell ref="K3:M4"/>
    <mergeCell ref="N3:P4"/>
    <mergeCell ref="Q3:S4"/>
    <mergeCell ref="T3:V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A40"/>
  <sheetViews>
    <sheetView zoomScale="85" zoomScaleNormal="85" topLeftCell="A16" workbookViewId="0">
      <selection activeCell="A18" sqref="$A18:$XFD18"/>
    </sheetView>
  </sheetViews>
  <sheetFormatPr defaultColWidth="9" defaultRowHeight="14.25"/>
  <cols>
    <col min="1" max="1" width="7.775" style="100" customWidth="1"/>
    <col min="2" max="2" width="25.775" style="100" customWidth="1"/>
    <col min="3" max="7" width="9" style="100"/>
    <col min="8" max="8" width="9" style="100" customWidth="1"/>
    <col min="9" max="22" width="9" style="100"/>
    <col min="23" max="23" width="9.66666666666667" style="100" customWidth="1"/>
    <col min="24" max="16384" width="9" style="100"/>
  </cols>
  <sheetData>
    <row r="1" spans="1:25">
      <c r="A1" s="101" t="s">
        <v>63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22"/>
    </row>
    <row r="2" ht="31.5" customHeight="1" spans="1:26">
      <c r="A2" s="10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23"/>
      <c r="Z2" s="124"/>
    </row>
    <row r="3" ht="24" customHeight="1" spans="1:27">
      <c r="A3" s="133" t="s">
        <v>1</v>
      </c>
      <c r="B3" s="106" t="s">
        <v>2</v>
      </c>
      <c r="C3" s="106" t="s">
        <v>64</v>
      </c>
      <c r="D3" s="106" t="s">
        <v>4</v>
      </c>
      <c r="E3" s="106"/>
      <c r="F3" s="106" t="s">
        <v>5</v>
      </c>
      <c r="G3" s="106" t="s">
        <v>6</v>
      </c>
      <c r="H3" s="106" t="s">
        <v>7</v>
      </c>
      <c r="I3" s="106"/>
      <c r="J3" s="106"/>
      <c r="K3" s="106" t="s">
        <v>8</v>
      </c>
      <c r="L3" s="106"/>
      <c r="M3" s="106"/>
      <c r="N3" s="106" t="s">
        <v>9</v>
      </c>
      <c r="O3" s="106"/>
      <c r="P3" s="106"/>
      <c r="Q3" s="106" t="s">
        <v>10</v>
      </c>
      <c r="R3" s="106"/>
      <c r="S3" s="106"/>
      <c r="T3" s="106" t="s">
        <v>11</v>
      </c>
      <c r="U3" s="106"/>
      <c r="V3" s="106"/>
      <c r="W3" s="106" t="s">
        <v>12</v>
      </c>
      <c r="X3" s="106" t="s">
        <v>13</v>
      </c>
      <c r="Y3" s="106" t="s">
        <v>14</v>
      </c>
      <c r="Z3" s="125" t="s">
        <v>15</v>
      </c>
      <c r="AA3" s="126"/>
    </row>
    <row r="4" spans="1:27">
      <c r="A4" s="134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27"/>
      <c r="AA4" s="126"/>
    </row>
    <row r="5" spans="1:27">
      <c r="A5" s="135"/>
      <c r="B5" s="112"/>
      <c r="C5" s="109"/>
      <c r="D5" s="112" t="s">
        <v>65</v>
      </c>
      <c r="E5" s="112" t="s">
        <v>66</v>
      </c>
      <c r="F5" s="109"/>
      <c r="G5" s="109"/>
      <c r="H5" s="112" t="s">
        <v>18</v>
      </c>
      <c r="I5" s="112" t="s">
        <v>19</v>
      </c>
      <c r="J5" s="112" t="s">
        <v>20</v>
      </c>
      <c r="K5" s="112" t="s">
        <v>21</v>
      </c>
      <c r="L5" s="112" t="s">
        <v>22</v>
      </c>
      <c r="M5" s="112" t="s">
        <v>23</v>
      </c>
      <c r="N5" s="112" t="s">
        <v>18</v>
      </c>
      <c r="O5" s="112" t="s">
        <v>19</v>
      </c>
      <c r="P5" s="112" t="s">
        <v>20</v>
      </c>
      <c r="Q5" s="112" t="s">
        <v>21</v>
      </c>
      <c r="R5" s="112" t="s">
        <v>22</v>
      </c>
      <c r="S5" s="112" t="s">
        <v>23</v>
      </c>
      <c r="T5" s="112" t="s">
        <v>18</v>
      </c>
      <c r="U5" s="112" t="s">
        <v>19</v>
      </c>
      <c r="V5" s="112" t="s">
        <v>20</v>
      </c>
      <c r="W5" s="112" t="s">
        <v>24</v>
      </c>
      <c r="X5" s="112" t="s">
        <v>25</v>
      </c>
      <c r="Y5" s="112" t="s">
        <v>25</v>
      </c>
      <c r="Z5" s="128"/>
      <c r="AA5" s="126"/>
    </row>
    <row r="6" spans="1:27">
      <c r="A6" s="135"/>
      <c r="B6" s="112"/>
      <c r="C6" s="109"/>
      <c r="D6" s="112"/>
      <c r="E6" s="112"/>
      <c r="F6" s="109"/>
      <c r="G6" s="109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28"/>
      <c r="AA6" s="126"/>
    </row>
    <row r="7" s="99" customFormat="1" spans="1:27">
      <c r="A7" s="136">
        <v>3010</v>
      </c>
      <c r="B7" s="114" t="s">
        <v>67</v>
      </c>
      <c r="C7" s="137">
        <v>765.98</v>
      </c>
      <c r="D7" s="137">
        <v>393</v>
      </c>
      <c r="E7" s="137">
        <v>7.41</v>
      </c>
      <c r="F7" s="114">
        <v>-24084</v>
      </c>
      <c r="G7" s="114">
        <v>2</v>
      </c>
      <c r="H7" s="116">
        <v>0</v>
      </c>
      <c r="I7" s="116">
        <v>0</v>
      </c>
      <c r="J7" s="116">
        <v>-48167</v>
      </c>
      <c r="K7" s="116">
        <v>0</v>
      </c>
      <c r="L7" s="116">
        <v>0</v>
      </c>
      <c r="M7" s="116">
        <v>0</v>
      </c>
      <c r="N7" s="116">
        <v>0</v>
      </c>
      <c r="O7" s="116">
        <v>0</v>
      </c>
      <c r="P7" s="116">
        <v>-48167</v>
      </c>
      <c r="Q7" s="116">
        <v>57</v>
      </c>
      <c r="R7" s="116">
        <v>-3</v>
      </c>
      <c r="S7" s="116">
        <v>-42</v>
      </c>
      <c r="T7" s="116">
        <v>0</v>
      </c>
      <c r="U7" s="116">
        <v>0</v>
      </c>
      <c r="V7" s="116">
        <v>-67423</v>
      </c>
      <c r="W7" s="114" t="s">
        <v>27</v>
      </c>
      <c r="X7" s="114">
        <v>9.5</v>
      </c>
      <c r="Y7" s="114">
        <v>8</v>
      </c>
      <c r="Z7" s="131"/>
      <c r="AA7" s="130"/>
    </row>
    <row r="8" s="99" customFormat="1" spans="1:27">
      <c r="A8" s="136">
        <v>3050</v>
      </c>
      <c r="B8" s="114" t="s">
        <v>36</v>
      </c>
      <c r="C8" s="137">
        <v>765.98</v>
      </c>
      <c r="D8" s="137">
        <v>393</v>
      </c>
      <c r="E8" s="137">
        <v>7.41</v>
      </c>
      <c r="F8" s="114">
        <v>-15247</v>
      </c>
      <c r="G8" s="114">
        <v>2</v>
      </c>
      <c r="H8" s="116">
        <v>0</v>
      </c>
      <c r="I8" s="116">
        <v>0</v>
      </c>
      <c r="J8" s="116">
        <v>-30493</v>
      </c>
      <c r="K8" s="116">
        <v>-2</v>
      </c>
      <c r="L8" s="116">
        <v>0</v>
      </c>
      <c r="M8" s="116">
        <v>-1</v>
      </c>
      <c r="N8" s="116">
        <v>0</v>
      </c>
      <c r="O8" s="116">
        <v>0</v>
      </c>
      <c r="P8" s="116">
        <v>-30493</v>
      </c>
      <c r="Q8" s="116">
        <v>76</v>
      </c>
      <c r="R8" s="116">
        <v>-16</v>
      </c>
      <c r="S8" s="116">
        <v>-67</v>
      </c>
      <c r="T8" s="116">
        <v>0</v>
      </c>
      <c r="U8" s="116">
        <v>0</v>
      </c>
      <c r="V8" s="116">
        <v>-42715</v>
      </c>
      <c r="W8" s="114" t="s">
        <v>27</v>
      </c>
      <c r="X8" s="114">
        <v>5.2</v>
      </c>
      <c r="Y8" s="114">
        <v>8</v>
      </c>
      <c r="Z8" s="131"/>
      <c r="AA8" s="130"/>
    </row>
    <row r="9" s="99" customFormat="1" spans="1:27">
      <c r="A9" s="136">
        <v>3090</v>
      </c>
      <c r="B9" s="114" t="s">
        <v>36</v>
      </c>
      <c r="C9" s="137">
        <v>765.98</v>
      </c>
      <c r="D9" s="137">
        <v>393</v>
      </c>
      <c r="E9" s="137">
        <v>7.41</v>
      </c>
      <c r="F9" s="114">
        <v>-10542</v>
      </c>
      <c r="G9" s="114">
        <v>2</v>
      </c>
      <c r="H9" s="116">
        <v>0</v>
      </c>
      <c r="I9" s="116">
        <v>0</v>
      </c>
      <c r="J9" s="116">
        <v>-21084</v>
      </c>
      <c r="K9" s="116">
        <v>-2</v>
      </c>
      <c r="L9" s="116">
        <v>0</v>
      </c>
      <c r="M9" s="116">
        <v>-3</v>
      </c>
      <c r="N9" s="116">
        <v>0</v>
      </c>
      <c r="O9" s="116">
        <v>0</v>
      </c>
      <c r="P9" s="116">
        <v>-21084</v>
      </c>
      <c r="Q9" s="116">
        <v>100</v>
      </c>
      <c r="R9" s="116">
        <v>-18</v>
      </c>
      <c r="S9" s="116">
        <v>-71</v>
      </c>
      <c r="T9" s="116">
        <v>0</v>
      </c>
      <c r="U9" s="116">
        <v>0</v>
      </c>
      <c r="V9" s="116">
        <v>-29514</v>
      </c>
      <c r="W9" s="114" t="s">
        <v>27</v>
      </c>
      <c r="X9" s="114">
        <v>5.2</v>
      </c>
      <c r="Y9" s="114">
        <v>8</v>
      </c>
      <c r="Z9" s="131"/>
      <c r="AA9" s="130"/>
    </row>
    <row r="10" s="99" customFormat="1" spans="1:27">
      <c r="A10" s="136">
        <v>3210</v>
      </c>
      <c r="B10" s="114" t="s">
        <v>67</v>
      </c>
      <c r="C10" s="137">
        <v>765.98</v>
      </c>
      <c r="D10" s="137">
        <v>393</v>
      </c>
      <c r="E10" s="137">
        <v>7.41</v>
      </c>
      <c r="F10" s="114">
        <v>-24294</v>
      </c>
      <c r="G10" s="114">
        <v>2</v>
      </c>
      <c r="H10" s="116">
        <v>0</v>
      </c>
      <c r="I10" s="116">
        <v>0</v>
      </c>
      <c r="J10" s="116">
        <v>-48587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-48587</v>
      </c>
      <c r="Q10" s="116">
        <v>59</v>
      </c>
      <c r="R10" s="116">
        <v>5</v>
      </c>
      <c r="S10" s="116">
        <v>-42</v>
      </c>
      <c r="T10" s="116">
        <v>0</v>
      </c>
      <c r="U10" s="116">
        <v>0</v>
      </c>
      <c r="V10" s="116">
        <v>-67971</v>
      </c>
      <c r="W10" s="114" t="s">
        <v>27</v>
      </c>
      <c r="X10" s="114">
        <v>9.5</v>
      </c>
      <c r="Y10" s="114">
        <v>8</v>
      </c>
      <c r="Z10" s="131"/>
      <c r="AA10" s="130"/>
    </row>
    <row r="11" s="99" customFormat="1" ht="22.5" spans="1:27">
      <c r="A11" s="136">
        <v>3250</v>
      </c>
      <c r="B11" s="114" t="s">
        <v>68</v>
      </c>
      <c r="C11" s="137">
        <v>765.98</v>
      </c>
      <c r="D11" s="137">
        <v>393</v>
      </c>
      <c r="E11" s="137">
        <v>7.41</v>
      </c>
      <c r="F11" s="114">
        <v>-10573</v>
      </c>
      <c r="G11" s="114">
        <v>2</v>
      </c>
      <c r="H11" s="116">
        <v>0</v>
      </c>
      <c r="I11" s="116">
        <v>0</v>
      </c>
      <c r="J11" s="116">
        <v>-21146</v>
      </c>
      <c r="K11" s="116">
        <v>-1</v>
      </c>
      <c r="L11" s="116">
        <v>0</v>
      </c>
      <c r="M11" s="116">
        <v>-1</v>
      </c>
      <c r="N11" s="116">
        <v>0</v>
      </c>
      <c r="O11" s="116">
        <v>0</v>
      </c>
      <c r="P11" s="116">
        <v>-27854</v>
      </c>
      <c r="Q11" s="116">
        <v>81</v>
      </c>
      <c r="R11" s="116">
        <v>17</v>
      </c>
      <c r="S11" s="116">
        <v>-65</v>
      </c>
      <c r="T11" s="116">
        <v>0</v>
      </c>
      <c r="U11" s="116">
        <v>0</v>
      </c>
      <c r="V11" s="116">
        <v>-39211</v>
      </c>
      <c r="W11" s="114" t="s">
        <v>27</v>
      </c>
      <c r="X11" s="114">
        <v>5.2</v>
      </c>
      <c r="Y11" s="114">
        <v>8</v>
      </c>
      <c r="Z11" s="129" t="s">
        <v>69</v>
      </c>
      <c r="AA11" s="130"/>
    </row>
    <row r="12" s="99" customFormat="1" ht="19.5" customHeight="1" spans="1:27">
      <c r="A12" s="136">
        <v>3290</v>
      </c>
      <c r="B12" s="114" t="s">
        <v>36</v>
      </c>
      <c r="C12" s="137">
        <v>765.98</v>
      </c>
      <c r="D12" s="137">
        <v>393</v>
      </c>
      <c r="E12" s="137">
        <v>7.41</v>
      </c>
      <c r="F12" s="114">
        <v>-17445</v>
      </c>
      <c r="G12" s="114">
        <v>2</v>
      </c>
      <c r="H12" s="116">
        <v>0</v>
      </c>
      <c r="I12" s="116">
        <v>0</v>
      </c>
      <c r="J12" s="116">
        <v>-34889</v>
      </c>
      <c r="K12" s="116">
        <v>-1</v>
      </c>
      <c r="L12" s="116">
        <v>0</v>
      </c>
      <c r="M12" s="116">
        <v>-3</v>
      </c>
      <c r="N12" s="116">
        <v>0</v>
      </c>
      <c r="O12" s="116">
        <v>0</v>
      </c>
      <c r="P12" s="116">
        <v>-34889</v>
      </c>
      <c r="Q12" s="116">
        <v>104</v>
      </c>
      <c r="R12" s="116">
        <v>15</v>
      </c>
      <c r="S12" s="116">
        <v>-70</v>
      </c>
      <c r="T12" s="116">
        <v>0</v>
      </c>
      <c r="U12" s="116">
        <v>0</v>
      </c>
      <c r="V12" s="116">
        <v>-48812</v>
      </c>
      <c r="W12" s="114" t="s">
        <v>27</v>
      </c>
      <c r="X12" s="114">
        <v>5.2</v>
      </c>
      <c r="Y12" s="114">
        <v>8</v>
      </c>
      <c r="Z12" s="131"/>
      <c r="AA12" s="130"/>
    </row>
    <row r="13" s="99" customFormat="1" spans="1:27">
      <c r="A13" s="138"/>
      <c r="B13" s="137"/>
      <c r="C13" s="139"/>
      <c r="D13" s="139"/>
      <c r="E13" s="139"/>
      <c r="F13" s="140"/>
      <c r="G13" s="139"/>
      <c r="H13" s="141"/>
      <c r="I13" s="141"/>
      <c r="J13" s="145"/>
      <c r="K13" s="145"/>
      <c r="L13" s="145"/>
      <c r="M13" s="145"/>
      <c r="N13" s="141"/>
      <c r="O13" s="141"/>
      <c r="P13" s="145"/>
      <c r="Q13" s="145"/>
      <c r="R13" s="145"/>
      <c r="S13" s="145"/>
      <c r="T13" s="141"/>
      <c r="U13" s="141"/>
      <c r="V13" s="145"/>
      <c r="W13" s="139"/>
      <c r="X13" s="139"/>
      <c r="Y13" s="139"/>
      <c r="Z13" s="131"/>
      <c r="AA13" s="130"/>
    </row>
    <row r="14" s="99" customFormat="1" ht="22.5" spans="1:27">
      <c r="A14" s="136">
        <v>3130</v>
      </c>
      <c r="B14" s="114" t="s">
        <v>43</v>
      </c>
      <c r="C14" s="137">
        <v>1069.98</v>
      </c>
      <c r="D14" s="137">
        <v>393</v>
      </c>
      <c r="E14" s="137">
        <v>7.41</v>
      </c>
      <c r="F14" s="114" t="s">
        <v>27</v>
      </c>
      <c r="G14" s="114" t="s">
        <v>27</v>
      </c>
      <c r="H14" s="116">
        <v>0</v>
      </c>
      <c r="I14" s="116">
        <v>-3288</v>
      </c>
      <c r="J14" s="116">
        <v>0</v>
      </c>
      <c r="K14" s="116">
        <v>-1</v>
      </c>
      <c r="L14" s="116">
        <v>0</v>
      </c>
      <c r="M14" s="116">
        <v>-3</v>
      </c>
      <c r="N14" s="116">
        <v>0</v>
      </c>
      <c r="O14" s="116">
        <v>-27375</v>
      </c>
      <c r="P14" s="116">
        <v>0</v>
      </c>
      <c r="Q14" s="116">
        <v>113</v>
      </c>
      <c r="R14" s="116">
        <v>0</v>
      </c>
      <c r="S14" s="116">
        <v>-74</v>
      </c>
      <c r="T14" s="116">
        <v>0</v>
      </c>
      <c r="U14" s="116">
        <v>-32884</v>
      </c>
      <c r="V14" s="116">
        <v>0</v>
      </c>
      <c r="W14" s="114" t="s">
        <v>27</v>
      </c>
      <c r="X14" s="114">
        <v>5.2</v>
      </c>
      <c r="Y14" s="114">
        <v>8</v>
      </c>
      <c r="Z14" s="129" t="s">
        <v>70</v>
      </c>
      <c r="AA14" s="130"/>
    </row>
    <row r="15" s="99" customFormat="1" spans="1:27">
      <c r="A15" s="136">
        <v>3140</v>
      </c>
      <c r="B15" s="114" t="s">
        <v>36</v>
      </c>
      <c r="C15" s="137">
        <v>1069.98</v>
      </c>
      <c r="D15" s="137">
        <v>393</v>
      </c>
      <c r="E15" s="137">
        <v>7.41</v>
      </c>
      <c r="F15" s="114">
        <v>-40632</v>
      </c>
      <c r="G15" s="114">
        <v>2</v>
      </c>
      <c r="H15" s="116">
        <v>0</v>
      </c>
      <c r="I15" s="116">
        <v>0</v>
      </c>
      <c r="J15" s="116">
        <v>-81263</v>
      </c>
      <c r="K15" s="116">
        <v>-1</v>
      </c>
      <c r="L15" s="116">
        <v>0</v>
      </c>
      <c r="M15" s="116">
        <v>-3</v>
      </c>
      <c r="N15" s="116">
        <v>0</v>
      </c>
      <c r="O15" s="116">
        <v>0</v>
      </c>
      <c r="P15" s="116">
        <v>-81263</v>
      </c>
      <c r="Q15" s="116">
        <v>114</v>
      </c>
      <c r="R15" s="116">
        <v>4</v>
      </c>
      <c r="S15" s="116">
        <v>-73</v>
      </c>
      <c r="T15" s="116">
        <v>0</v>
      </c>
      <c r="U15" s="116">
        <v>0</v>
      </c>
      <c r="V15" s="116">
        <v>-113849</v>
      </c>
      <c r="W15" s="114" t="s">
        <v>27</v>
      </c>
      <c r="X15" s="114">
        <v>5.2</v>
      </c>
      <c r="Y15" s="114">
        <v>8</v>
      </c>
      <c r="Z15" s="131"/>
      <c r="AA15" s="130"/>
    </row>
    <row r="16" s="99" customFormat="1" spans="1:27">
      <c r="A16" s="136">
        <v>3410</v>
      </c>
      <c r="B16" s="114" t="s">
        <v>36</v>
      </c>
      <c r="C16" s="137">
        <v>1069.98</v>
      </c>
      <c r="D16" s="137">
        <v>393</v>
      </c>
      <c r="E16" s="137">
        <v>7.41</v>
      </c>
      <c r="F16" s="114">
        <v>-84449</v>
      </c>
      <c r="G16" s="114">
        <v>2</v>
      </c>
      <c r="H16" s="116">
        <v>0</v>
      </c>
      <c r="I16" s="116">
        <v>0</v>
      </c>
      <c r="J16" s="116">
        <v>-168898</v>
      </c>
      <c r="K16" s="116">
        <v>-1</v>
      </c>
      <c r="L16" s="116">
        <v>0</v>
      </c>
      <c r="M16" s="116">
        <v>-3</v>
      </c>
      <c r="N16" s="116">
        <v>0</v>
      </c>
      <c r="O16" s="116">
        <v>0</v>
      </c>
      <c r="P16" s="116">
        <v>-168898</v>
      </c>
      <c r="Q16" s="116">
        <v>121</v>
      </c>
      <c r="R16" s="116">
        <v>50</v>
      </c>
      <c r="S16" s="116">
        <v>-73</v>
      </c>
      <c r="T16" s="116">
        <v>0</v>
      </c>
      <c r="U16" s="116">
        <v>0</v>
      </c>
      <c r="V16" s="116">
        <v>-236468</v>
      </c>
      <c r="W16" s="114" t="s">
        <v>27</v>
      </c>
      <c r="X16" s="114">
        <v>5.2</v>
      </c>
      <c r="Y16" s="114">
        <v>8</v>
      </c>
      <c r="Z16" s="131"/>
      <c r="AA16" s="130"/>
    </row>
    <row r="17" s="99" customFormat="1" spans="1:27">
      <c r="A17" s="136">
        <v>3430</v>
      </c>
      <c r="B17" s="114" t="s">
        <v>36</v>
      </c>
      <c r="C17" s="137">
        <v>1069.98</v>
      </c>
      <c r="D17" s="137">
        <v>393</v>
      </c>
      <c r="E17" s="137">
        <v>7.41</v>
      </c>
      <c r="F17" s="114">
        <v>-47397</v>
      </c>
      <c r="G17" s="114">
        <v>2</v>
      </c>
      <c r="H17" s="116">
        <v>0</v>
      </c>
      <c r="I17" s="116">
        <v>0</v>
      </c>
      <c r="J17" s="116">
        <v>-94793</v>
      </c>
      <c r="K17" s="116">
        <v>1</v>
      </c>
      <c r="L17" s="116">
        <v>0</v>
      </c>
      <c r="M17" s="116">
        <v>-1</v>
      </c>
      <c r="N17" s="116">
        <v>0</v>
      </c>
      <c r="O17" s="116">
        <v>0</v>
      </c>
      <c r="P17" s="116">
        <v>-94793</v>
      </c>
      <c r="Q17" s="116">
        <v>126</v>
      </c>
      <c r="R17" s="116">
        <v>104</v>
      </c>
      <c r="S17" s="116">
        <v>-71</v>
      </c>
      <c r="T17" s="116">
        <v>0</v>
      </c>
      <c r="U17" s="116">
        <v>0</v>
      </c>
      <c r="V17" s="116">
        <v>-133086</v>
      </c>
      <c r="W17" s="114" t="s">
        <v>27</v>
      </c>
      <c r="X17" s="114">
        <v>5.2</v>
      </c>
      <c r="Y17" s="114">
        <v>8</v>
      </c>
      <c r="Z17" s="131"/>
      <c r="AA17" s="130"/>
    </row>
    <row r="18" s="99" customFormat="1" ht="22.5" spans="1:27">
      <c r="A18" s="136">
        <v>3450</v>
      </c>
      <c r="B18" s="114" t="s">
        <v>71</v>
      </c>
      <c r="C18" s="137">
        <v>1069.98</v>
      </c>
      <c r="D18" s="137">
        <v>393</v>
      </c>
      <c r="E18" s="137">
        <v>7.41</v>
      </c>
      <c r="F18" s="114">
        <v>-45470</v>
      </c>
      <c r="G18" s="114">
        <v>2</v>
      </c>
      <c r="H18" s="116">
        <v>0</v>
      </c>
      <c r="I18" s="116">
        <v>0</v>
      </c>
      <c r="J18" s="116">
        <v>-90940</v>
      </c>
      <c r="K18" s="116">
        <v>2</v>
      </c>
      <c r="L18" s="116">
        <v>-3</v>
      </c>
      <c r="M18" s="116">
        <v>0</v>
      </c>
      <c r="N18" s="116">
        <v>0</v>
      </c>
      <c r="O18" s="116">
        <v>0</v>
      </c>
      <c r="P18" s="116">
        <v>-109885</v>
      </c>
      <c r="Q18" s="116">
        <v>130</v>
      </c>
      <c r="R18" s="116">
        <v>115</v>
      </c>
      <c r="S18" s="116">
        <v>-33</v>
      </c>
      <c r="T18" s="116">
        <v>0</v>
      </c>
      <c r="U18" s="116">
        <v>0</v>
      </c>
      <c r="V18" s="116">
        <v>-153764</v>
      </c>
      <c r="W18" s="114" t="s">
        <v>27</v>
      </c>
      <c r="X18" s="114">
        <v>12.1</v>
      </c>
      <c r="Y18" s="114">
        <v>16.5</v>
      </c>
      <c r="Z18" s="129" t="s">
        <v>40</v>
      </c>
      <c r="AA18" s="130"/>
    </row>
    <row r="19" s="99" customFormat="1" spans="1:27">
      <c r="A19" s="136">
        <v>3470</v>
      </c>
      <c r="B19" s="114" t="s">
        <v>72</v>
      </c>
      <c r="C19" s="137">
        <v>1069.98</v>
      </c>
      <c r="D19" s="137">
        <v>393</v>
      </c>
      <c r="E19" s="137">
        <v>7.41</v>
      </c>
      <c r="F19" s="114" t="s">
        <v>27</v>
      </c>
      <c r="G19" s="114" t="s">
        <v>27</v>
      </c>
      <c r="H19" s="116">
        <v>0</v>
      </c>
      <c r="I19" s="116">
        <v>0</v>
      </c>
      <c r="J19" s="116">
        <v>-107064</v>
      </c>
      <c r="K19" s="116">
        <v>0</v>
      </c>
      <c r="L19" s="116">
        <v>-6</v>
      </c>
      <c r="M19" s="116">
        <v>0</v>
      </c>
      <c r="N19" s="116">
        <v>0</v>
      </c>
      <c r="O19" s="116">
        <v>0</v>
      </c>
      <c r="P19" s="116">
        <v>-101443</v>
      </c>
      <c r="Q19" s="116">
        <v>132</v>
      </c>
      <c r="R19" s="116">
        <v>98</v>
      </c>
      <c r="S19" s="116">
        <v>0</v>
      </c>
      <c r="T19" s="116">
        <v>0</v>
      </c>
      <c r="U19" s="116">
        <v>0</v>
      </c>
      <c r="V19" s="116">
        <v>-144269</v>
      </c>
      <c r="W19" s="114" t="s">
        <v>27</v>
      </c>
      <c r="X19" s="114">
        <v>18.5</v>
      </c>
      <c r="Y19" s="114">
        <v>27</v>
      </c>
      <c r="Z19" s="131"/>
      <c r="AA19" s="130"/>
    </row>
    <row r="20" s="99" customFormat="1" ht="22.5" spans="1:27">
      <c r="A20" s="136">
        <v>3500</v>
      </c>
      <c r="B20" s="114" t="s">
        <v>68</v>
      </c>
      <c r="C20" s="137">
        <v>1069.98</v>
      </c>
      <c r="D20" s="137">
        <v>393</v>
      </c>
      <c r="E20" s="137">
        <v>7.41</v>
      </c>
      <c r="F20" s="114">
        <v>-47212</v>
      </c>
      <c r="G20" s="114">
        <v>2</v>
      </c>
      <c r="H20" s="116">
        <v>0</v>
      </c>
      <c r="I20" s="116">
        <v>0</v>
      </c>
      <c r="J20" s="116">
        <v>-94423</v>
      </c>
      <c r="K20" s="116">
        <v>0</v>
      </c>
      <c r="L20" s="116">
        <v>-6</v>
      </c>
      <c r="M20" s="116">
        <v>-2</v>
      </c>
      <c r="N20" s="116">
        <v>0</v>
      </c>
      <c r="O20" s="116">
        <v>0</v>
      </c>
      <c r="P20" s="116">
        <v>-80954</v>
      </c>
      <c r="Q20" s="116">
        <v>92</v>
      </c>
      <c r="R20" s="116">
        <v>75</v>
      </c>
      <c r="S20" s="116">
        <v>21</v>
      </c>
      <c r="T20" s="116">
        <v>0</v>
      </c>
      <c r="U20" s="116">
        <v>0</v>
      </c>
      <c r="V20" s="116">
        <v>-126740</v>
      </c>
      <c r="W20" s="114" t="s">
        <v>27</v>
      </c>
      <c r="X20" s="114">
        <v>22.6</v>
      </c>
      <c r="Y20" s="114">
        <v>27</v>
      </c>
      <c r="Z20" s="129" t="s">
        <v>73</v>
      </c>
      <c r="AA20" s="130"/>
    </row>
    <row r="21" s="99" customFormat="1" ht="22.5" spans="1:27">
      <c r="A21" s="136">
        <v>3530</v>
      </c>
      <c r="B21" s="114" t="s">
        <v>68</v>
      </c>
      <c r="C21" s="137">
        <v>1069.98</v>
      </c>
      <c r="D21" s="137">
        <v>393</v>
      </c>
      <c r="E21" s="137">
        <v>7.41</v>
      </c>
      <c r="F21" s="114">
        <v>-43694</v>
      </c>
      <c r="G21" s="114">
        <v>2</v>
      </c>
      <c r="H21" s="116">
        <v>0</v>
      </c>
      <c r="I21" s="116">
        <v>0</v>
      </c>
      <c r="J21" s="116">
        <v>-87388</v>
      </c>
      <c r="K21" s="116">
        <v>0</v>
      </c>
      <c r="L21" s="116">
        <v>-2</v>
      </c>
      <c r="M21" s="116">
        <v>-11</v>
      </c>
      <c r="N21" s="116">
        <v>0</v>
      </c>
      <c r="O21" s="116">
        <v>0</v>
      </c>
      <c r="P21" s="116">
        <v>-86590</v>
      </c>
      <c r="Q21" s="116">
        <v>51</v>
      </c>
      <c r="R21" s="116">
        <v>23</v>
      </c>
      <c r="S21" s="116">
        <v>1</v>
      </c>
      <c r="T21" s="116">
        <v>0</v>
      </c>
      <c r="U21" s="116">
        <v>0</v>
      </c>
      <c r="V21" s="116">
        <v>-122026</v>
      </c>
      <c r="W21" s="114" t="s">
        <v>27</v>
      </c>
      <c r="X21" s="114">
        <v>22.6</v>
      </c>
      <c r="Y21" s="114">
        <v>27</v>
      </c>
      <c r="Z21" s="129" t="s">
        <v>74</v>
      </c>
      <c r="AA21" s="130"/>
    </row>
    <row r="22" s="99" customFormat="1" ht="19.5" customHeight="1" spans="1:27">
      <c r="A22" s="136">
        <v>3540</v>
      </c>
      <c r="B22" s="114" t="s">
        <v>43</v>
      </c>
      <c r="C22" s="137">
        <v>1069.98</v>
      </c>
      <c r="D22" s="137">
        <v>393</v>
      </c>
      <c r="E22" s="137">
        <v>7.41</v>
      </c>
      <c r="F22" s="114" t="s">
        <v>27</v>
      </c>
      <c r="G22" s="114" t="s">
        <v>27</v>
      </c>
      <c r="H22" s="116">
        <v>0</v>
      </c>
      <c r="I22" s="116">
        <v>4621</v>
      </c>
      <c r="J22" s="116">
        <v>0</v>
      </c>
      <c r="K22" s="116">
        <v>0</v>
      </c>
      <c r="L22" s="116">
        <v>0</v>
      </c>
      <c r="M22" s="116">
        <v>-15</v>
      </c>
      <c r="N22" s="116">
        <v>0</v>
      </c>
      <c r="O22" s="116">
        <v>-19820</v>
      </c>
      <c r="P22" s="116">
        <v>0</v>
      </c>
      <c r="Q22" s="116">
        <v>34</v>
      </c>
      <c r="R22" s="116">
        <v>0</v>
      </c>
      <c r="S22" s="116">
        <v>-8</v>
      </c>
      <c r="T22" s="116">
        <v>0</v>
      </c>
      <c r="U22" s="116">
        <v>-23784</v>
      </c>
      <c r="V22" s="116">
        <v>0</v>
      </c>
      <c r="W22" s="114" t="s">
        <v>27</v>
      </c>
      <c r="X22" s="114">
        <v>22.6</v>
      </c>
      <c r="Y22" s="114">
        <v>22.6</v>
      </c>
      <c r="Z22" s="146" t="s">
        <v>70</v>
      </c>
      <c r="AA22" s="130"/>
    </row>
    <row r="23" s="99" customFormat="1" ht="22.5" spans="1:27">
      <c r="A23" s="136">
        <v>3550</v>
      </c>
      <c r="B23" s="114" t="s">
        <v>68</v>
      </c>
      <c r="C23" s="137">
        <v>1069.98</v>
      </c>
      <c r="D23" s="137">
        <v>393</v>
      </c>
      <c r="E23" s="137">
        <v>7.41</v>
      </c>
      <c r="F23" s="114">
        <v>-30978</v>
      </c>
      <c r="G23" s="114">
        <v>2</v>
      </c>
      <c r="H23" s="116">
        <v>0</v>
      </c>
      <c r="I23" s="116">
        <v>0</v>
      </c>
      <c r="J23" s="116">
        <v>-61956</v>
      </c>
      <c r="K23" s="116">
        <v>0</v>
      </c>
      <c r="L23" s="116">
        <v>3</v>
      </c>
      <c r="M23" s="116">
        <v>-21</v>
      </c>
      <c r="N23" s="116">
        <v>0</v>
      </c>
      <c r="O23" s="116">
        <v>0</v>
      </c>
      <c r="P23" s="116">
        <v>-68344</v>
      </c>
      <c r="Q23" s="116">
        <v>10</v>
      </c>
      <c r="R23" s="116">
        <v>-33</v>
      </c>
      <c r="S23" s="116">
        <v>-20</v>
      </c>
      <c r="T23" s="116">
        <v>0</v>
      </c>
      <c r="U23" s="116">
        <v>0</v>
      </c>
      <c r="V23" s="116">
        <v>-95832</v>
      </c>
      <c r="W23" s="114" t="s">
        <v>27</v>
      </c>
      <c r="X23" s="114">
        <v>22.6</v>
      </c>
      <c r="Y23" s="114">
        <v>27</v>
      </c>
      <c r="Z23" s="129" t="s">
        <v>75</v>
      </c>
      <c r="AA23" s="130"/>
    </row>
    <row r="24" s="99" customFormat="1" ht="22.5" spans="1:27">
      <c r="A24" s="136">
        <v>3560</v>
      </c>
      <c r="B24" s="114" t="s">
        <v>35</v>
      </c>
      <c r="C24" s="137">
        <v>1069.98</v>
      </c>
      <c r="D24" s="137">
        <v>393</v>
      </c>
      <c r="E24" s="137">
        <v>7.41</v>
      </c>
      <c r="F24" s="114" t="s">
        <v>27</v>
      </c>
      <c r="G24" s="114" t="s">
        <v>27</v>
      </c>
      <c r="H24" s="116">
        <v>-3186</v>
      </c>
      <c r="I24" s="116">
        <v>0</v>
      </c>
      <c r="J24" s="116">
        <v>0</v>
      </c>
      <c r="K24" s="116">
        <v>0</v>
      </c>
      <c r="L24" s="116">
        <v>4</v>
      </c>
      <c r="M24" s="116">
        <v>-23</v>
      </c>
      <c r="N24" s="116">
        <v>59087</v>
      </c>
      <c r="O24" s="116">
        <v>0</v>
      </c>
      <c r="P24" s="116">
        <v>0</v>
      </c>
      <c r="Q24" s="116">
        <v>0</v>
      </c>
      <c r="R24" s="116">
        <v>-48</v>
      </c>
      <c r="S24" s="116">
        <v>-24</v>
      </c>
      <c r="T24" s="116">
        <v>71245</v>
      </c>
      <c r="U24" s="116">
        <v>0</v>
      </c>
      <c r="V24" s="116">
        <v>0</v>
      </c>
      <c r="W24" s="114" t="s">
        <v>27</v>
      </c>
      <c r="X24" s="114">
        <v>22.6</v>
      </c>
      <c r="Y24" s="114">
        <v>27</v>
      </c>
      <c r="Z24" s="146" t="s">
        <v>70</v>
      </c>
      <c r="AA24" s="130"/>
    </row>
    <row r="25" s="99" customFormat="1" spans="1:27">
      <c r="A25" s="136">
        <v>3570</v>
      </c>
      <c r="B25" s="114" t="s">
        <v>36</v>
      </c>
      <c r="C25" s="137">
        <v>1069.98</v>
      </c>
      <c r="D25" s="137">
        <v>393</v>
      </c>
      <c r="E25" s="137">
        <v>7.41</v>
      </c>
      <c r="F25" s="114">
        <v>-60366</v>
      </c>
      <c r="G25" s="114">
        <v>2</v>
      </c>
      <c r="H25" s="116">
        <v>0</v>
      </c>
      <c r="I25" s="116">
        <v>0</v>
      </c>
      <c r="J25" s="116">
        <v>-120731</v>
      </c>
      <c r="K25" s="116">
        <v>0</v>
      </c>
      <c r="L25" s="116">
        <v>7</v>
      </c>
      <c r="M25" s="116">
        <v>-30</v>
      </c>
      <c r="N25" s="116">
        <v>0</v>
      </c>
      <c r="O25" s="116">
        <v>0</v>
      </c>
      <c r="P25" s="116">
        <v>-120731</v>
      </c>
      <c r="Q25" s="116">
        <v>-31</v>
      </c>
      <c r="R25" s="116">
        <v>-89</v>
      </c>
      <c r="S25" s="116">
        <v>-37</v>
      </c>
      <c r="T25" s="116">
        <v>0</v>
      </c>
      <c r="U25" s="116">
        <v>0</v>
      </c>
      <c r="V25" s="116">
        <v>-168692</v>
      </c>
      <c r="W25" s="114" t="s">
        <v>27</v>
      </c>
      <c r="X25" s="114">
        <v>22.6</v>
      </c>
      <c r="Y25" s="114">
        <v>27</v>
      </c>
      <c r="Z25" s="131"/>
      <c r="AA25" s="130"/>
    </row>
    <row r="26" s="99" customFormat="1" spans="1:27">
      <c r="A26" s="138"/>
      <c r="B26" s="137"/>
      <c r="C26" s="139"/>
      <c r="D26" s="139"/>
      <c r="E26" s="139"/>
      <c r="F26" s="140"/>
      <c r="G26" s="139"/>
      <c r="H26" s="141"/>
      <c r="I26" s="141"/>
      <c r="J26" s="145"/>
      <c r="K26" s="145"/>
      <c r="L26" s="145"/>
      <c r="M26" s="145"/>
      <c r="N26" s="141"/>
      <c r="O26" s="141"/>
      <c r="P26" s="145"/>
      <c r="Q26" s="145"/>
      <c r="R26" s="145"/>
      <c r="S26" s="145"/>
      <c r="T26" s="115"/>
      <c r="U26" s="141"/>
      <c r="V26" s="145"/>
      <c r="W26" s="139"/>
      <c r="X26" s="139"/>
      <c r="Y26" s="139"/>
      <c r="Z26" s="131"/>
      <c r="AA26" s="130"/>
    </row>
    <row r="27" s="99" customFormat="1" ht="22.5" spans="1:27">
      <c r="A27" s="136">
        <v>3630</v>
      </c>
      <c r="B27" s="114" t="s">
        <v>37</v>
      </c>
      <c r="C27" s="137">
        <v>765.98</v>
      </c>
      <c r="D27" s="137">
        <v>393</v>
      </c>
      <c r="E27" s="137">
        <v>7.41</v>
      </c>
      <c r="F27" s="114">
        <v>-71701</v>
      </c>
      <c r="G27" s="114">
        <v>1</v>
      </c>
      <c r="H27" s="116">
        <v>0</v>
      </c>
      <c r="I27" s="116">
        <v>0</v>
      </c>
      <c r="J27" s="116">
        <v>-71701</v>
      </c>
      <c r="K27" s="116">
        <v>-5</v>
      </c>
      <c r="L27" s="116">
        <v>2</v>
      </c>
      <c r="M27" s="116">
        <v>-30</v>
      </c>
      <c r="N27" s="116">
        <v>0</v>
      </c>
      <c r="O27" s="116">
        <v>0</v>
      </c>
      <c r="P27" s="116">
        <v>-73820</v>
      </c>
      <c r="Q27" s="116">
        <v>-17</v>
      </c>
      <c r="R27" s="116">
        <v>-129</v>
      </c>
      <c r="S27" s="116">
        <v>-5</v>
      </c>
      <c r="T27" s="116">
        <v>0</v>
      </c>
      <c r="U27" s="116">
        <v>0</v>
      </c>
      <c r="V27" s="116">
        <v>-103233</v>
      </c>
      <c r="W27" s="114" t="s">
        <v>27</v>
      </c>
      <c r="X27" s="114">
        <v>30.5</v>
      </c>
      <c r="Y27" s="114">
        <v>36.2</v>
      </c>
      <c r="Z27" s="129" t="s">
        <v>76</v>
      </c>
      <c r="AA27" s="130"/>
    </row>
    <row r="28" s="99" customFormat="1" ht="22.5" spans="1:27">
      <c r="A28" s="136">
        <v>3640</v>
      </c>
      <c r="B28" s="114" t="s">
        <v>37</v>
      </c>
      <c r="C28" s="137">
        <v>765.98</v>
      </c>
      <c r="D28" s="137">
        <v>393</v>
      </c>
      <c r="E28" s="137">
        <v>7.41</v>
      </c>
      <c r="F28" s="114">
        <v>-37143</v>
      </c>
      <c r="G28" s="114">
        <v>1</v>
      </c>
      <c r="H28" s="116">
        <v>0</v>
      </c>
      <c r="I28" s="116">
        <v>0</v>
      </c>
      <c r="J28" s="116">
        <v>-37143</v>
      </c>
      <c r="K28" s="116">
        <v>-5</v>
      </c>
      <c r="L28" s="116">
        <v>4</v>
      </c>
      <c r="M28" s="116">
        <v>-24</v>
      </c>
      <c r="N28" s="116">
        <v>0</v>
      </c>
      <c r="O28" s="116">
        <v>0</v>
      </c>
      <c r="P28" s="116">
        <v>-41785</v>
      </c>
      <c r="Q28" s="116">
        <v>26</v>
      </c>
      <c r="R28" s="116">
        <v>-136</v>
      </c>
      <c r="S28" s="116">
        <v>-21</v>
      </c>
      <c r="T28" s="116">
        <v>0</v>
      </c>
      <c r="U28" s="116">
        <v>0</v>
      </c>
      <c r="V28" s="116">
        <v>-58556</v>
      </c>
      <c r="W28" s="114" t="s">
        <v>27</v>
      </c>
      <c r="X28" s="114">
        <v>30.5</v>
      </c>
      <c r="Y28" s="114">
        <v>36.2</v>
      </c>
      <c r="Z28" s="129" t="s">
        <v>77</v>
      </c>
      <c r="AA28" s="130"/>
    </row>
    <row r="29" s="99" customFormat="1" ht="22.5" spans="1:27">
      <c r="A29" s="136">
        <v>3670</v>
      </c>
      <c r="B29" s="114" t="s">
        <v>37</v>
      </c>
      <c r="C29" s="137">
        <v>765.98</v>
      </c>
      <c r="D29" s="137">
        <v>393</v>
      </c>
      <c r="E29" s="137">
        <v>7.41</v>
      </c>
      <c r="F29" s="114">
        <v>-44466</v>
      </c>
      <c r="G29" s="114">
        <v>1</v>
      </c>
      <c r="H29" s="116">
        <v>0</v>
      </c>
      <c r="I29" s="116">
        <v>0</v>
      </c>
      <c r="J29" s="116">
        <v>-44466</v>
      </c>
      <c r="K29" s="116">
        <v>-5</v>
      </c>
      <c r="L29" s="116">
        <v>8</v>
      </c>
      <c r="M29" s="116">
        <v>-14</v>
      </c>
      <c r="N29" s="116">
        <v>0</v>
      </c>
      <c r="O29" s="116">
        <v>0</v>
      </c>
      <c r="P29" s="116">
        <v>-54171</v>
      </c>
      <c r="Q29" s="116">
        <v>70</v>
      </c>
      <c r="R29" s="116">
        <v>-163</v>
      </c>
      <c r="S29" s="116">
        <v>-45</v>
      </c>
      <c r="T29" s="116">
        <v>0</v>
      </c>
      <c r="U29" s="116">
        <v>0</v>
      </c>
      <c r="V29" s="116">
        <v>-75829</v>
      </c>
      <c r="W29" s="114" t="s">
        <v>27</v>
      </c>
      <c r="X29" s="114">
        <v>30.5</v>
      </c>
      <c r="Y29" s="114">
        <v>36.2</v>
      </c>
      <c r="Z29" s="129" t="s">
        <v>78</v>
      </c>
      <c r="AA29" s="130"/>
    </row>
    <row r="30" s="99" customFormat="1" ht="22.5" spans="1:27">
      <c r="A30" s="136">
        <v>3681</v>
      </c>
      <c r="B30" s="114" t="s">
        <v>37</v>
      </c>
      <c r="C30" s="137">
        <v>765.98</v>
      </c>
      <c r="D30" s="137">
        <v>393</v>
      </c>
      <c r="E30" s="137">
        <v>7.41</v>
      </c>
      <c r="F30" s="114">
        <v>-33891</v>
      </c>
      <c r="G30" s="114">
        <v>1</v>
      </c>
      <c r="H30" s="116">
        <v>0</v>
      </c>
      <c r="I30" s="116">
        <v>0</v>
      </c>
      <c r="J30" s="116">
        <v>-33891</v>
      </c>
      <c r="K30" s="116">
        <v>-9</v>
      </c>
      <c r="L30" s="116">
        <v>3</v>
      </c>
      <c r="M30" s="116">
        <v>-4</v>
      </c>
      <c r="N30" s="116">
        <v>0</v>
      </c>
      <c r="O30" s="116">
        <v>0</v>
      </c>
      <c r="P30" s="116">
        <v>-41379</v>
      </c>
      <c r="Q30" s="116">
        <v>101</v>
      </c>
      <c r="R30" s="116">
        <v>-160</v>
      </c>
      <c r="S30" s="116">
        <v>-34</v>
      </c>
      <c r="T30" s="116">
        <v>0</v>
      </c>
      <c r="U30" s="116">
        <v>0</v>
      </c>
      <c r="V30" s="116">
        <v>-57947</v>
      </c>
      <c r="W30" s="114" t="s">
        <v>27</v>
      </c>
      <c r="X30" s="114">
        <v>33.8</v>
      </c>
      <c r="Y30" s="114">
        <v>38.9</v>
      </c>
      <c r="Z30" s="129" t="s">
        <v>77</v>
      </c>
      <c r="AA30" s="130"/>
    </row>
    <row r="31" s="99" customFormat="1" ht="22.5" spans="1:27">
      <c r="A31" s="136">
        <v>4030</v>
      </c>
      <c r="B31" s="114" t="s">
        <v>37</v>
      </c>
      <c r="C31" s="137">
        <v>765.98</v>
      </c>
      <c r="D31" s="137">
        <v>393</v>
      </c>
      <c r="E31" s="137">
        <v>7.41</v>
      </c>
      <c r="F31" s="114">
        <v>-92353</v>
      </c>
      <c r="G31" s="114">
        <v>1</v>
      </c>
      <c r="H31" s="116">
        <v>0</v>
      </c>
      <c r="I31" s="116">
        <v>0</v>
      </c>
      <c r="J31" s="116">
        <v>-92353</v>
      </c>
      <c r="K31" s="116">
        <v>-5</v>
      </c>
      <c r="L31" s="116">
        <v>4</v>
      </c>
      <c r="M31" s="116">
        <v>-35</v>
      </c>
      <c r="N31" s="116">
        <v>0</v>
      </c>
      <c r="O31" s="116">
        <v>0</v>
      </c>
      <c r="P31" s="116">
        <v>-92264</v>
      </c>
      <c r="Q31" s="116">
        <v>-63</v>
      </c>
      <c r="R31" s="116">
        <v>-157</v>
      </c>
      <c r="S31" s="116">
        <v>0</v>
      </c>
      <c r="T31" s="116">
        <v>0</v>
      </c>
      <c r="U31" s="116">
        <v>0</v>
      </c>
      <c r="V31" s="116">
        <v>-130616</v>
      </c>
      <c r="W31" s="114" t="s">
        <v>27</v>
      </c>
      <c r="X31" s="114">
        <v>30.5</v>
      </c>
      <c r="Y31" s="114">
        <v>36.2</v>
      </c>
      <c r="Z31" s="129" t="s">
        <v>38</v>
      </c>
      <c r="AA31" s="130"/>
    </row>
    <row r="32" s="99" customFormat="1" ht="22.5" spans="1:27">
      <c r="A32" s="136">
        <v>4040</v>
      </c>
      <c r="B32" s="114" t="s">
        <v>37</v>
      </c>
      <c r="C32" s="137">
        <v>765.98</v>
      </c>
      <c r="D32" s="137">
        <v>393</v>
      </c>
      <c r="E32" s="137">
        <v>7.41</v>
      </c>
      <c r="F32" s="114">
        <v>-39352</v>
      </c>
      <c r="G32" s="114">
        <v>1</v>
      </c>
      <c r="H32" s="116">
        <v>0</v>
      </c>
      <c r="I32" s="116">
        <v>0</v>
      </c>
      <c r="J32" s="116">
        <v>-39352</v>
      </c>
      <c r="K32" s="116">
        <v>-5</v>
      </c>
      <c r="L32" s="116">
        <v>7</v>
      </c>
      <c r="M32" s="116">
        <v>-34</v>
      </c>
      <c r="N32" s="116">
        <v>0</v>
      </c>
      <c r="O32" s="116">
        <v>0</v>
      </c>
      <c r="P32" s="116">
        <v>-41065</v>
      </c>
      <c r="Q32" s="116">
        <v>-104</v>
      </c>
      <c r="R32" s="116">
        <v>-191</v>
      </c>
      <c r="S32" s="116">
        <v>-8</v>
      </c>
      <c r="T32" s="116">
        <v>0</v>
      </c>
      <c r="U32" s="116">
        <v>0</v>
      </c>
      <c r="V32" s="116">
        <v>-57536</v>
      </c>
      <c r="W32" s="114" t="s">
        <v>27</v>
      </c>
      <c r="X32" s="114">
        <v>30.5</v>
      </c>
      <c r="Y32" s="114">
        <v>36.2</v>
      </c>
      <c r="Z32" s="129" t="s">
        <v>77</v>
      </c>
      <c r="AA32" s="130"/>
    </row>
    <row r="33" s="99" customFormat="1" ht="22.5" spans="1:27">
      <c r="A33" s="136">
        <v>4050</v>
      </c>
      <c r="B33" s="114" t="s">
        <v>37</v>
      </c>
      <c r="C33" s="137">
        <v>765.98</v>
      </c>
      <c r="D33" s="137">
        <v>393</v>
      </c>
      <c r="E33" s="137">
        <v>7.41</v>
      </c>
      <c r="F33" s="114">
        <v>-39892</v>
      </c>
      <c r="G33" s="114">
        <v>1</v>
      </c>
      <c r="H33" s="116">
        <v>0</v>
      </c>
      <c r="I33" s="116">
        <v>0</v>
      </c>
      <c r="J33" s="116">
        <v>-39892</v>
      </c>
      <c r="K33" s="116">
        <v>-5</v>
      </c>
      <c r="L33" s="116">
        <v>10</v>
      </c>
      <c r="M33" s="116">
        <v>-28</v>
      </c>
      <c r="N33" s="116">
        <v>0</v>
      </c>
      <c r="O33" s="116">
        <v>0</v>
      </c>
      <c r="P33" s="116">
        <v>-44273</v>
      </c>
      <c r="Q33" s="116">
        <v>-144</v>
      </c>
      <c r="R33" s="116">
        <v>-225</v>
      </c>
      <c r="S33" s="116">
        <v>-20</v>
      </c>
      <c r="T33" s="116">
        <v>0</v>
      </c>
      <c r="U33" s="116">
        <v>0</v>
      </c>
      <c r="V33" s="116">
        <v>-61832</v>
      </c>
      <c r="W33" s="114" t="s">
        <v>27</v>
      </c>
      <c r="X33" s="114">
        <v>30.5</v>
      </c>
      <c r="Y33" s="114">
        <v>36.2</v>
      </c>
      <c r="Z33" s="129" t="s">
        <v>77</v>
      </c>
      <c r="AA33" s="130"/>
    </row>
    <row r="34" s="99" customFormat="1" ht="22.5" spans="1:27">
      <c r="A34" s="136">
        <v>4080</v>
      </c>
      <c r="B34" s="114" t="s">
        <v>37</v>
      </c>
      <c r="C34" s="137">
        <v>765.98</v>
      </c>
      <c r="D34" s="137">
        <v>393</v>
      </c>
      <c r="E34" s="137">
        <v>7.41</v>
      </c>
      <c r="F34" s="114">
        <v>-45948</v>
      </c>
      <c r="G34" s="114">
        <v>1</v>
      </c>
      <c r="H34" s="116">
        <v>0</v>
      </c>
      <c r="I34" s="116">
        <v>0</v>
      </c>
      <c r="J34" s="116">
        <v>-45948</v>
      </c>
      <c r="K34" s="116">
        <v>-5</v>
      </c>
      <c r="L34" s="116">
        <v>14</v>
      </c>
      <c r="M34" s="116">
        <v>-17</v>
      </c>
      <c r="N34" s="116">
        <v>0</v>
      </c>
      <c r="O34" s="116">
        <v>0</v>
      </c>
      <c r="P34" s="116">
        <v>-52292</v>
      </c>
      <c r="Q34" s="116">
        <v>-185</v>
      </c>
      <c r="R34" s="116">
        <v>-249</v>
      </c>
      <c r="S34" s="116">
        <v>-22</v>
      </c>
      <c r="T34" s="116">
        <v>0</v>
      </c>
      <c r="U34" s="116">
        <v>0</v>
      </c>
      <c r="V34" s="116">
        <v>-72914</v>
      </c>
      <c r="W34" s="114" t="s">
        <v>27</v>
      </c>
      <c r="X34" s="114">
        <v>30.5</v>
      </c>
      <c r="Y34" s="114">
        <v>36.2</v>
      </c>
      <c r="Z34" s="129" t="s">
        <v>40</v>
      </c>
      <c r="AA34" s="130"/>
    </row>
    <row r="35" s="99" customFormat="1" ht="23.25" spans="1:27">
      <c r="A35" s="142">
        <v>4091</v>
      </c>
      <c r="B35" s="118" t="s">
        <v>37</v>
      </c>
      <c r="C35" s="143">
        <v>765.98</v>
      </c>
      <c r="D35" s="143">
        <v>393</v>
      </c>
      <c r="E35" s="143">
        <v>7.41</v>
      </c>
      <c r="F35" s="118">
        <v>-33960</v>
      </c>
      <c r="G35" s="118">
        <v>1</v>
      </c>
      <c r="H35" s="120">
        <v>0</v>
      </c>
      <c r="I35" s="120">
        <v>0</v>
      </c>
      <c r="J35" s="120">
        <v>-33960</v>
      </c>
      <c r="K35" s="120">
        <v>-1</v>
      </c>
      <c r="L35" s="120">
        <v>9</v>
      </c>
      <c r="M35" s="120">
        <v>-5</v>
      </c>
      <c r="N35" s="120">
        <v>0</v>
      </c>
      <c r="O35" s="120">
        <v>0</v>
      </c>
      <c r="P35" s="120">
        <v>-40375</v>
      </c>
      <c r="Q35" s="120">
        <v>-162</v>
      </c>
      <c r="R35" s="120">
        <v>-222</v>
      </c>
      <c r="S35" s="120">
        <v>-20</v>
      </c>
      <c r="T35" s="120">
        <v>0</v>
      </c>
      <c r="U35" s="120">
        <v>0</v>
      </c>
      <c r="V35" s="120">
        <v>-59882</v>
      </c>
      <c r="W35" s="118" t="s">
        <v>27</v>
      </c>
      <c r="X35" s="118">
        <v>33.8</v>
      </c>
      <c r="Y35" s="118">
        <v>38.9</v>
      </c>
      <c r="Z35" s="132" t="s">
        <v>73</v>
      </c>
      <c r="AA35" s="130"/>
    </row>
    <row r="36" spans="1:26">
      <c r="A36" s="121"/>
      <c r="B36"/>
      <c r="C36"/>
      <c r="D36"/>
      <c r="E36"/>
      <c r="F36"/>
      <c r="G36"/>
      <c r="H36"/>
      <c r="I36"/>
      <c r="J36"/>
      <c r="K36"/>
      <c r="L36"/>
      <c r="M36"/>
      <c r="N36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5">
      <c r="A37" s="121"/>
      <c r="B37"/>
      <c r="C37"/>
      <c r="D37"/>
      <c r="E37"/>
      <c r="F37"/>
      <c r="G37"/>
      <c r="H37"/>
      <c r="I37"/>
      <c r="J37"/>
      <c r="K37"/>
      <c r="L37"/>
      <c r="M37"/>
      <c r="N37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</row>
    <row r="38" spans="2:14">
      <c r="B38" s="144" t="s">
        <v>79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</row>
    <row r="39" spans="2:14">
      <c r="B39" s="144" t="s">
        <v>80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</row>
    <row r="40" spans="2:2">
      <c r="B40" s="144" t="s">
        <v>81</v>
      </c>
    </row>
  </sheetData>
  <mergeCells count="38">
    <mergeCell ref="A3:A4"/>
    <mergeCell ref="A5:A6"/>
    <mergeCell ref="B3:B4"/>
    <mergeCell ref="B5:B6"/>
    <mergeCell ref="C3:C6"/>
    <mergeCell ref="D5:D6"/>
    <mergeCell ref="E5:E6"/>
    <mergeCell ref="F3:F6"/>
    <mergeCell ref="G3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4"/>
    <mergeCell ref="W5:W6"/>
    <mergeCell ref="X3:X4"/>
    <mergeCell ref="X5:X6"/>
    <mergeCell ref="Y3:Y4"/>
    <mergeCell ref="Y5:Y6"/>
    <mergeCell ref="Z3:Z4"/>
    <mergeCell ref="A1:Y2"/>
    <mergeCell ref="D3:E4"/>
    <mergeCell ref="H3:J4"/>
    <mergeCell ref="K3:M4"/>
    <mergeCell ref="N3:P4"/>
    <mergeCell ref="Q3:S4"/>
    <mergeCell ref="T3:V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B12"/>
  <sheetViews>
    <sheetView zoomScale="85" zoomScaleNormal="85" workbookViewId="0">
      <selection activeCell="K18" sqref="K18"/>
    </sheetView>
  </sheetViews>
  <sheetFormatPr defaultColWidth="9" defaultRowHeight="14.25"/>
  <cols>
    <col min="1" max="1" width="7.775" style="100" customWidth="1"/>
    <col min="2" max="2" width="23.775" style="100" customWidth="1"/>
    <col min="3" max="7" width="9" style="100"/>
    <col min="8" max="8" width="9" style="100" customWidth="1"/>
    <col min="9" max="22" width="9" style="100"/>
    <col min="23" max="23" width="9.66666666666667" style="100" customWidth="1"/>
    <col min="24" max="16384" width="9" style="100"/>
  </cols>
  <sheetData>
    <row r="1" spans="1:25">
      <c r="A1" s="101" t="s">
        <v>82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22"/>
    </row>
    <row r="2" ht="31.5" customHeight="1" spans="1:27">
      <c r="A2" s="10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23"/>
      <c r="Z2" s="124"/>
      <c r="AA2" s="124"/>
    </row>
    <row r="3" ht="24" customHeight="1" spans="1:28">
      <c r="A3" s="104" t="s">
        <v>1</v>
      </c>
      <c r="B3" s="105" t="s">
        <v>2</v>
      </c>
      <c r="C3" s="105" t="s">
        <v>83</v>
      </c>
      <c r="D3" s="105" t="s">
        <v>4</v>
      </c>
      <c r="E3" s="105"/>
      <c r="F3" s="105" t="s">
        <v>5</v>
      </c>
      <c r="G3" s="106" t="s">
        <v>6</v>
      </c>
      <c r="H3" s="106" t="s">
        <v>7</v>
      </c>
      <c r="I3" s="106"/>
      <c r="J3" s="106"/>
      <c r="K3" s="106" t="s">
        <v>8</v>
      </c>
      <c r="L3" s="106"/>
      <c r="M3" s="106"/>
      <c r="N3" s="106" t="s">
        <v>9</v>
      </c>
      <c r="O3" s="106"/>
      <c r="P3" s="106"/>
      <c r="Q3" s="106" t="s">
        <v>10</v>
      </c>
      <c r="R3" s="106"/>
      <c r="S3" s="106"/>
      <c r="T3" s="106" t="s">
        <v>11</v>
      </c>
      <c r="U3" s="106"/>
      <c r="V3" s="106"/>
      <c r="W3" s="106" t="s">
        <v>12</v>
      </c>
      <c r="X3" s="106" t="s">
        <v>13</v>
      </c>
      <c r="Y3" s="106" t="s">
        <v>14</v>
      </c>
      <c r="Z3" s="125" t="s">
        <v>15</v>
      </c>
      <c r="AB3" s="126"/>
    </row>
    <row r="4" spans="1:28">
      <c r="A4" s="107"/>
      <c r="B4" s="108"/>
      <c r="C4" s="108"/>
      <c r="D4" s="108"/>
      <c r="E4" s="108"/>
      <c r="F4" s="108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27"/>
      <c r="AB4" s="126"/>
    </row>
    <row r="5" spans="1:28">
      <c r="A5" s="110"/>
      <c r="B5" s="111"/>
      <c r="C5" s="108"/>
      <c r="D5" s="111" t="s">
        <v>84</v>
      </c>
      <c r="E5" s="111" t="s">
        <v>85</v>
      </c>
      <c r="F5" s="108"/>
      <c r="G5" s="109"/>
      <c r="H5" s="112" t="s">
        <v>18</v>
      </c>
      <c r="I5" s="112" t="s">
        <v>19</v>
      </c>
      <c r="J5" s="112" t="s">
        <v>20</v>
      </c>
      <c r="K5" s="112" t="s">
        <v>21</v>
      </c>
      <c r="L5" s="112" t="s">
        <v>22</v>
      </c>
      <c r="M5" s="112" t="s">
        <v>23</v>
      </c>
      <c r="N5" s="112" t="s">
        <v>18</v>
      </c>
      <c r="O5" s="112" t="s">
        <v>19</v>
      </c>
      <c r="P5" s="112" t="s">
        <v>20</v>
      </c>
      <c r="Q5" s="112" t="s">
        <v>21</v>
      </c>
      <c r="R5" s="112" t="s">
        <v>22</v>
      </c>
      <c r="S5" s="112" t="s">
        <v>23</v>
      </c>
      <c r="T5" s="112" t="s">
        <v>18</v>
      </c>
      <c r="U5" s="112" t="s">
        <v>19</v>
      </c>
      <c r="V5" s="112" t="s">
        <v>20</v>
      </c>
      <c r="W5" s="112" t="s">
        <v>24</v>
      </c>
      <c r="X5" s="112" t="s">
        <v>25</v>
      </c>
      <c r="Y5" s="112" t="s">
        <v>25</v>
      </c>
      <c r="Z5" s="128"/>
      <c r="AB5" s="126"/>
    </row>
    <row r="6" spans="1:28">
      <c r="A6" s="110"/>
      <c r="B6" s="111"/>
      <c r="C6" s="108"/>
      <c r="D6" s="111"/>
      <c r="E6" s="111"/>
      <c r="F6" s="108"/>
      <c r="G6" s="109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28"/>
      <c r="AB6" s="126"/>
    </row>
    <row r="7" s="99" customFormat="1" ht="22.5" spans="1:28">
      <c r="A7" s="113">
        <v>5020</v>
      </c>
      <c r="B7" s="114" t="s">
        <v>68</v>
      </c>
      <c r="C7" s="115">
        <v>435.18</v>
      </c>
      <c r="D7" s="115">
        <v>610</v>
      </c>
      <c r="E7" s="115">
        <v>30.77</v>
      </c>
      <c r="F7" s="114">
        <v>-26358</v>
      </c>
      <c r="G7" s="114">
        <v>2</v>
      </c>
      <c r="H7" s="116">
        <v>0</v>
      </c>
      <c r="I7" s="116">
        <v>0</v>
      </c>
      <c r="J7" s="116">
        <v>-52716</v>
      </c>
      <c r="K7" s="116">
        <v>2</v>
      </c>
      <c r="L7" s="116">
        <v>0</v>
      </c>
      <c r="M7" s="116">
        <v>-8</v>
      </c>
      <c r="N7" s="116">
        <v>0</v>
      </c>
      <c r="O7" s="116">
        <v>0</v>
      </c>
      <c r="P7" s="116">
        <v>-58533</v>
      </c>
      <c r="Q7" s="116">
        <v>177</v>
      </c>
      <c r="R7" s="116">
        <v>98</v>
      </c>
      <c r="S7" s="116">
        <v>-6</v>
      </c>
      <c r="T7" s="116">
        <v>0</v>
      </c>
      <c r="U7" s="116">
        <v>0</v>
      </c>
      <c r="V7" s="116">
        <v>-83205</v>
      </c>
      <c r="W7" s="114" t="s">
        <v>27</v>
      </c>
      <c r="X7" s="114">
        <v>14</v>
      </c>
      <c r="Y7" s="114">
        <v>16.5</v>
      </c>
      <c r="Z7" s="129" t="s">
        <v>86</v>
      </c>
      <c r="AB7" s="130"/>
    </row>
    <row r="8" s="99" customFormat="1" ht="22.5" spans="1:28">
      <c r="A8" s="113">
        <v>5070</v>
      </c>
      <c r="B8" s="114" t="s">
        <v>68</v>
      </c>
      <c r="C8" s="115">
        <v>435.18</v>
      </c>
      <c r="D8" s="115">
        <v>610</v>
      </c>
      <c r="E8" s="115">
        <v>30.77</v>
      </c>
      <c r="F8" s="114">
        <v>-22862</v>
      </c>
      <c r="G8" s="114">
        <v>2</v>
      </c>
      <c r="H8" s="116">
        <v>0</v>
      </c>
      <c r="I8" s="116">
        <v>0</v>
      </c>
      <c r="J8" s="116">
        <v>-45724</v>
      </c>
      <c r="K8" s="116">
        <v>2</v>
      </c>
      <c r="L8" s="116">
        <v>-1</v>
      </c>
      <c r="M8" s="116">
        <v>-7</v>
      </c>
      <c r="N8" s="116">
        <v>0</v>
      </c>
      <c r="O8" s="116">
        <v>0</v>
      </c>
      <c r="P8" s="116">
        <v>-49287</v>
      </c>
      <c r="Q8" s="116">
        <v>163</v>
      </c>
      <c r="R8" s="116">
        <v>73</v>
      </c>
      <c r="S8" s="116">
        <v>-5</v>
      </c>
      <c r="T8" s="116">
        <v>0</v>
      </c>
      <c r="U8" s="116">
        <v>0</v>
      </c>
      <c r="V8" s="116">
        <v>-69831</v>
      </c>
      <c r="W8" s="114" t="s">
        <v>27</v>
      </c>
      <c r="X8" s="114">
        <v>14</v>
      </c>
      <c r="Y8" s="114">
        <v>16.5</v>
      </c>
      <c r="Z8" s="129" t="s">
        <v>87</v>
      </c>
      <c r="AB8" s="130"/>
    </row>
    <row r="9" s="99" customFormat="1" ht="22.5" spans="1:28">
      <c r="A9" s="113">
        <v>5080</v>
      </c>
      <c r="B9" s="114" t="s">
        <v>68</v>
      </c>
      <c r="C9" s="115">
        <v>435.18</v>
      </c>
      <c r="D9" s="115">
        <v>610</v>
      </c>
      <c r="E9" s="115">
        <v>30.77</v>
      </c>
      <c r="F9" s="114">
        <v>-25084</v>
      </c>
      <c r="G9" s="114">
        <v>2</v>
      </c>
      <c r="H9" s="116">
        <v>0</v>
      </c>
      <c r="I9" s="116">
        <v>0</v>
      </c>
      <c r="J9" s="116">
        <v>-50168</v>
      </c>
      <c r="K9" s="116">
        <v>2</v>
      </c>
      <c r="L9" s="116">
        <v>0</v>
      </c>
      <c r="M9" s="116">
        <v>-2</v>
      </c>
      <c r="N9" s="116">
        <v>0</v>
      </c>
      <c r="O9" s="116">
        <v>0</v>
      </c>
      <c r="P9" s="116">
        <v>-47828</v>
      </c>
      <c r="Q9" s="116">
        <v>115</v>
      </c>
      <c r="R9" s="116">
        <v>69</v>
      </c>
      <c r="S9" s="116">
        <v>3</v>
      </c>
      <c r="T9" s="116">
        <v>0</v>
      </c>
      <c r="U9" s="116">
        <v>0</v>
      </c>
      <c r="V9" s="116">
        <v>-69154</v>
      </c>
      <c r="W9" s="114" t="s">
        <v>27</v>
      </c>
      <c r="X9" s="114">
        <v>14</v>
      </c>
      <c r="Y9" s="114">
        <v>16.5</v>
      </c>
      <c r="Z9" s="129" t="s">
        <v>87</v>
      </c>
      <c r="AB9" s="130"/>
    </row>
    <row r="10" s="99" customFormat="1" spans="1:28">
      <c r="A10" s="113">
        <v>5120</v>
      </c>
      <c r="B10" s="114" t="s">
        <v>72</v>
      </c>
      <c r="C10" s="115">
        <v>762</v>
      </c>
      <c r="D10" s="115">
        <v>527</v>
      </c>
      <c r="E10" s="115">
        <v>7.41</v>
      </c>
      <c r="F10" s="114" t="s">
        <v>27</v>
      </c>
      <c r="G10" s="114" t="s">
        <v>27</v>
      </c>
      <c r="H10" s="116">
        <v>0</v>
      </c>
      <c r="I10" s="116">
        <v>0</v>
      </c>
      <c r="J10" s="116">
        <v>-99953</v>
      </c>
      <c r="K10" s="116">
        <v>1</v>
      </c>
      <c r="L10" s="116">
        <v>0</v>
      </c>
      <c r="M10" s="116">
        <v>0</v>
      </c>
      <c r="N10" s="116">
        <v>0</v>
      </c>
      <c r="O10" s="116">
        <v>0</v>
      </c>
      <c r="P10" s="116">
        <v>-118648</v>
      </c>
      <c r="Q10" s="116">
        <v>85</v>
      </c>
      <c r="R10" s="116">
        <v>68</v>
      </c>
      <c r="S10" s="116">
        <v>0</v>
      </c>
      <c r="T10" s="116">
        <v>0</v>
      </c>
      <c r="U10" s="116">
        <v>0</v>
      </c>
      <c r="V10" s="116">
        <v>-168730</v>
      </c>
      <c r="W10" s="114" t="s">
        <v>27</v>
      </c>
      <c r="X10" s="114">
        <v>12</v>
      </c>
      <c r="Y10" s="114">
        <v>16.5</v>
      </c>
      <c r="Z10" s="131"/>
      <c r="AB10" s="130"/>
    </row>
    <row r="11" s="99" customFormat="1" ht="23.25" spans="1:28">
      <c r="A11" s="117">
        <v>5150</v>
      </c>
      <c r="B11" s="118" t="s">
        <v>68</v>
      </c>
      <c r="C11" s="119">
        <v>762</v>
      </c>
      <c r="D11" s="119">
        <v>393</v>
      </c>
      <c r="E11" s="119">
        <v>7.41</v>
      </c>
      <c r="F11" s="118">
        <v>-18587</v>
      </c>
      <c r="G11" s="118">
        <v>2</v>
      </c>
      <c r="H11" s="120">
        <v>0</v>
      </c>
      <c r="I11" s="120">
        <v>0</v>
      </c>
      <c r="J11" s="120">
        <v>-37174</v>
      </c>
      <c r="K11" s="120">
        <v>-1</v>
      </c>
      <c r="L11" s="120">
        <v>1</v>
      </c>
      <c r="M11" s="120">
        <v>-1</v>
      </c>
      <c r="N11" s="120">
        <v>0</v>
      </c>
      <c r="O11" s="120">
        <v>0</v>
      </c>
      <c r="P11" s="120">
        <v>-47320</v>
      </c>
      <c r="Q11" s="120">
        <v>86</v>
      </c>
      <c r="R11" s="120">
        <v>64</v>
      </c>
      <c r="S11" s="120">
        <v>-55</v>
      </c>
      <c r="T11" s="120">
        <v>0</v>
      </c>
      <c r="U11" s="120">
        <v>0</v>
      </c>
      <c r="V11" s="120">
        <v>-66124</v>
      </c>
      <c r="W11" s="118" t="s">
        <v>27</v>
      </c>
      <c r="X11" s="118">
        <v>5.2</v>
      </c>
      <c r="Y11" s="118">
        <v>8</v>
      </c>
      <c r="Z11" s="132" t="s">
        <v>88</v>
      </c>
      <c r="AB11" s="130"/>
    </row>
    <row r="12" spans="1:27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</row>
  </sheetData>
  <mergeCells count="38">
    <mergeCell ref="A3:A4"/>
    <mergeCell ref="A5:A6"/>
    <mergeCell ref="B3:B4"/>
    <mergeCell ref="B5:B6"/>
    <mergeCell ref="C3:C6"/>
    <mergeCell ref="D5:D6"/>
    <mergeCell ref="E5:E6"/>
    <mergeCell ref="F3:F6"/>
    <mergeCell ref="G3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4"/>
    <mergeCell ref="W5:W6"/>
    <mergeCell ref="X3:X4"/>
    <mergeCell ref="X5:X6"/>
    <mergeCell ref="Y3:Y4"/>
    <mergeCell ref="Y5:Y6"/>
    <mergeCell ref="Z3:Z4"/>
    <mergeCell ref="A1:Y2"/>
    <mergeCell ref="D3:E4"/>
    <mergeCell ref="H3:J4"/>
    <mergeCell ref="K3:M4"/>
    <mergeCell ref="N3:P4"/>
    <mergeCell ref="Q3:S4"/>
    <mergeCell ref="T3:V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Z50"/>
  <sheetViews>
    <sheetView zoomScale="85" zoomScaleNormal="85" topLeftCell="A25" workbookViewId="0">
      <selection activeCell="L28" sqref="L28"/>
    </sheetView>
  </sheetViews>
  <sheetFormatPr defaultColWidth="9" defaultRowHeight="14.25"/>
  <cols>
    <col min="1" max="1" width="7.775" style="25" customWidth="1"/>
    <col min="2" max="2" width="23.775" style="25" customWidth="1"/>
    <col min="3" max="7" width="9" style="25"/>
    <col min="8" max="8" width="9" style="25" customWidth="1"/>
    <col min="9" max="16" width="9" style="25"/>
    <col min="17" max="19" width="9.375" style="25"/>
    <col min="20" max="22" width="9" style="25"/>
    <col min="23" max="23" width="14.6666666666667" style="25" customWidth="1"/>
    <col min="24" max="16384" width="9" style="25"/>
  </cols>
  <sheetData>
    <row r="1" spans="1:25">
      <c r="A1" s="26" t="s">
        <v>89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55"/>
    </row>
    <row r="2" ht="31.5" customHeight="1" spans="1: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56"/>
    </row>
    <row r="3" ht="24" customHeight="1" spans="1:26">
      <c r="A3" s="64" t="s">
        <v>1</v>
      </c>
      <c r="B3" s="65" t="s">
        <v>2</v>
      </c>
      <c r="C3" s="65" t="s">
        <v>90</v>
      </c>
      <c r="D3" s="65" t="s">
        <v>4</v>
      </c>
      <c r="E3" s="65"/>
      <c r="F3" s="65" t="s">
        <v>5</v>
      </c>
      <c r="G3" s="65" t="s">
        <v>6</v>
      </c>
      <c r="H3" s="65" t="s">
        <v>7</v>
      </c>
      <c r="I3" s="65"/>
      <c r="J3" s="65"/>
      <c r="K3" s="65" t="s">
        <v>8</v>
      </c>
      <c r="L3" s="65"/>
      <c r="M3" s="65"/>
      <c r="N3" s="65" t="s">
        <v>9</v>
      </c>
      <c r="O3" s="65"/>
      <c r="P3" s="65"/>
      <c r="Q3" s="65" t="s">
        <v>10</v>
      </c>
      <c r="R3" s="65"/>
      <c r="S3" s="65"/>
      <c r="T3" s="65" t="s">
        <v>11</v>
      </c>
      <c r="U3" s="65"/>
      <c r="V3" s="65"/>
      <c r="W3" s="65" t="s">
        <v>12</v>
      </c>
      <c r="X3" s="65" t="s">
        <v>13</v>
      </c>
      <c r="Y3" s="90" t="s">
        <v>14</v>
      </c>
      <c r="Z3" s="58"/>
    </row>
    <row r="4" spans="1:26">
      <c r="A4" s="6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91"/>
      <c r="Z4" s="58"/>
    </row>
    <row r="5" spans="1:26">
      <c r="A5" s="67"/>
      <c r="B5" s="41"/>
      <c r="C5" s="47"/>
      <c r="D5" s="41" t="s">
        <v>91</v>
      </c>
      <c r="E5" s="41" t="s">
        <v>92</v>
      </c>
      <c r="F5" s="47"/>
      <c r="G5" s="47"/>
      <c r="H5" s="41" t="s">
        <v>18</v>
      </c>
      <c r="I5" s="41" t="s">
        <v>19</v>
      </c>
      <c r="J5" s="41" t="s">
        <v>20</v>
      </c>
      <c r="K5" s="41" t="s">
        <v>21</v>
      </c>
      <c r="L5" s="41" t="s">
        <v>22</v>
      </c>
      <c r="M5" s="41" t="s">
        <v>23</v>
      </c>
      <c r="N5" s="41" t="s">
        <v>18</v>
      </c>
      <c r="O5" s="41" t="s">
        <v>19</v>
      </c>
      <c r="P5" s="41" t="s">
        <v>20</v>
      </c>
      <c r="Q5" s="41" t="s">
        <v>21</v>
      </c>
      <c r="R5" s="41" t="s">
        <v>22</v>
      </c>
      <c r="S5" s="41" t="s">
        <v>23</v>
      </c>
      <c r="T5" s="41" t="s">
        <v>18</v>
      </c>
      <c r="U5" s="41" t="s">
        <v>19</v>
      </c>
      <c r="V5" s="41" t="s">
        <v>20</v>
      </c>
      <c r="W5" s="41" t="s">
        <v>24</v>
      </c>
      <c r="X5" s="41" t="s">
        <v>25</v>
      </c>
      <c r="Y5" s="92" t="s">
        <v>25</v>
      </c>
      <c r="Z5" s="58"/>
    </row>
    <row r="6" spans="1:26">
      <c r="A6" s="67"/>
      <c r="B6" s="41"/>
      <c r="C6" s="47"/>
      <c r="D6" s="41"/>
      <c r="E6" s="41"/>
      <c r="F6" s="47"/>
      <c r="G6" s="47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92"/>
      <c r="Z6" s="58"/>
    </row>
    <row r="7" ht="15" spans="1:26">
      <c r="A7" s="68">
        <v>1180</v>
      </c>
      <c r="B7" s="40" t="s">
        <v>71</v>
      </c>
      <c r="C7" s="41">
        <v>824</v>
      </c>
      <c r="D7" s="41">
        <v>628</v>
      </c>
      <c r="E7" s="41">
        <v>7.41</v>
      </c>
      <c r="F7" s="69">
        <v>-52502</v>
      </c>
      <c r="G7" s="69">
        <v>2</v>
      </c>
      <c r="H7" s="70">
        <v>0</v>
      </c>
      <c r="I7" s="70">
        <v>0</v>
      </c>
      <c r="J7" s="70">
        <v>-82183</v>
      </c>
      <c r="K7" s="70">
        <v>-0.697</v>
      </c>
      <c r="L7" s="70">
        <v>2.278</v>
      </c>
      <c r="M7" s="70">
        <v>-0.006</v>
      </c>
      <c r="N7" s="70">
        <v>0</v>
      </c>
      <c r="O7" s="70">
        <v>0</v>
      </c>
      <c r="P7" s="70">
        <v>-105004</v>
      </c>
      <c r="Q7" s="40">
        <v>-133.041</v>
      </c>
      <c r="R7" s="40">
        <v>-152.769</v>
      </c>
      <c r="S7" s="40">
        <v>-52.402</v>
      </c>
      <c r="T7" s="70">
        <v>0</v>
      </c>
      <c r="U7" s="70">
        <v>0</v>
      </c>
      <c r="V7" s="70">
        <v>-147034</v>
      </c>
      <c r="W7" s="47" t="s">
        <v>27</v>
      </c>
      <c r="X7" s="84">
        <v>60</v>
      </c>
      <c r="Y7" s="93">
        <v>61.5</v>
      </c>
      <c r="Z7" s="58"/>
    </row>
    <row r="8" ht="15" spans="1:26">
      <c r="A8" s="68">
        <v>1190</v>
      </c>
      <c r="B8" s="40" t="s">
        <v>31</v>
      </c>
      <c r="C8" s="41">
        <f t="shared" ref="C8:C43" si="0">C7</f>
        <v>824</v>
      </c>
      <c r="D8" s="41">
        <f t="shared" ref="D8:D43" si="1">D7</f>
        <v>628</v>
      </c>
      <c r="E8" s="41">
        <f t="shared" ref="E8:E43" si="2">E7</f>
        <v>7.41</v>
      </c>
      <c r="F8" s="69">
        <v>-60737</v>
      </c>
      <c r="G8" s="69">
        <v>2</v>
      </c>
      <c r="H8" s="70">
        <v>0</v>
      </c>
      <c r="I8" s="70">
        <v>0</v>
      </c>
      <c r="J8" s="70">
        <v>-121474</v>
      </c>
      <c r="K8" s="70">
        <v>0.444</v>
      </c>
      <c r="L8" s="70">
        <v>3.296</v>
      </c>
      <c r="M8" s="70">
        <v>-0.008</v>
      </c>
      <c r="N8" s="70">
        <v>0</v>
      </c>
      <c r="O8" s="70">
        <v>0</v>
      </c>
      <c r="P8" s="70">
        <v>-121474</v>
      </c>
      <c r="Q8" s="40">
        <v>-144.87</v>
      </c>
      <c r="R8" s="40">
        <v>-88.271</v>
      </c>
      <c r="S8" s="40">
        <v>-123.529</v>
      </c>
      <c r="T8" s="70">
        <v>0</v>
      </c>
      <c r="U8" s="70">
        <v>0</v>
      </c>
      <c r="V8" s="70">
        <v>-170063</v>
      </c>
      <c r="W8" s="47" t="s">
        <v>27</v>
      </c>
      <c r="X8" s="84">
        <v>50.5</v>
      </c>
      <c r="Y8" s="93">
        <v>53.1</v>
      </c>
      <c r="Z8" s="58"/>
    </row>
    <row r="9" ht="15" spans="1:26">
      <c r="A9" s="71">
        <v>1200</v>
      </c>
      <c r="B9" s="40" t="s">
        <v>31</v>
      </c>
      <c r="C9" s="41">
        <f t="shared" si="0"/>
        <v>824</v>
      </c>
      <c r="D9" s="41">
        <f t="shared" si="1"/>
        <v>628</v>
      </c>
      <c r="E9" s="41">
        <f t="shared" si="2"/>
        <v>7.41</v>
      </c>
      <c r="F9" s="69">
        <v>-89430.5</v>
      </c>
      <c r="G9" s="69">
        <v>2</v>
      </c>
      <c r="H9" s="70">
        <v>0</v>
      </c>
      <c r="I9" s="70">
        <v>0</v>
      </c>
      <c r="J9" s="70">
        <v>-178861</v>
      </c>
      <c r="K9" s="70">
        <v>1.244</v>
      </c>
      <c r="L9" s="70">
        <v>4.478</v>
      </c>
      <c r="M9" s="70">
        <v>-0.009</v>
      </c>
      <c r="N9" s="70">
        <v>0</v>
      </c>
      <c r="O9" s="70">
        <v>0</v>
      </c>
      <c r="P9" s="70">
        <v>-178861</v>
      </c>
      <c r="Q9" s="40">
        <v>-151.285</v>
      </c>
      <c r="R9" s="40">
        <v>-21.759</v>
      </c>
      <c r="S9" s="40">
        <v>-190.912</v>
      </c>
      <c r="T9" s="70">
        <v>0</v>
      </c>
      <c r="U9" s="70">
        <v>0</v>
      </c>
      <c r="V9" s="70">
        <v>-250755</v>
      </c>
      <c r="W9" s="41" t="s">
        <v>27</v>
      </c>
      <c r="X9" s="84">
        <v>41.5</v>
      </c>
      <c r="Y9" s="93">
        <v>46.7</v>
      </c>
      <c r="Z9" s="58"/>
    </row>
    <row r="10" ht="15" spans="1:26">
      <c r="A10" s="71">
        <v>1210</v>
      </c>
      <c r="B10" s="40" t="s">
        <v>93</v>
      </c>
      <c r="C10" s="41">
        <f t="shared" si="0"/>
        <v>824</v>
      </c>
      <c r="D10" s="41">
        <f t="shared" si="1"/>
        <v>628</v>
      </c>
      <c r="E10" s="41">
        <f t="shared" si="2"/>
        <v>7.41</v>
      </c>
      <c r="F10" s="69" t="s">
        <v>27</v>
      </c>
      <c r="G10" s="69" t="s">
        <v>27</v>
      </c>
      <c r="H10" s="70">
        <v>0</v>
      </c>
      <c r="I10" s="70">
        <v>703</v>
      </c>
      <c r="J10" s="70">
        <v>0</v>
      </c>
      <c r="K10" s="70">
        <v>1.441</v>
      </c>
      <c r="L10" s="70">
        <v>5</v>
      </c>
      <c r="M10" s="70">
        <v>-0.019</v>
      </c>
      <c r="N10" s="70">
        <v>-159545</v>
      </c>
      <c r="O10" s="70">
        <v>12115</v>
      </c>
      <c r="P10" s="70">
        <v>0</v>
      </c>
      <c r="Q10" s="40">
        <v>-151.441</v>
      </c>
      <c r="R10" s="40">
        <v>0</v>
      </c>
      <c r="S10" s="40">
        <v>-213.373</v>
      </c>
      <c r="T10" s="70">
        <v>-191898</v>
      </c>
      <c r="U10" s="70">
        <v>14886</v>
      </c>
      <c r="V10" s="70">
        <v>0</v>
      </c>
      <c r="W10" s="41" t="s">
        <v>27</v>
      </c>
      <c r="X10" s="84">
        <v>38.5</v>
      </c>
      <c r="Y10" s="93">
        <v>38.9</v>
      </c>
      <c r="Z10" s="58"/>
    </row>
    <row r="11" ht="15" spans="1:26">
      <c r="A11" s="71">
        <v>1230</v>
      </c>
      <c r="B11" s="40" t="s">
        <v>34</v>
      </c>
      <c r="C11" s="41">
        <f t="shared" si="0"/>
        <v>824</v>
      </c>
      <c r="D11" s="41">
        <f t="shared" si="1"/>
        <v>628</v>
      </c>
      <c r="E11" s="41">
        <f t="shared" si="2"/>
        <v>7.41</v>
      </c>
      <c r="F11" s="69">
        <v>-84431</v>
      </c>
      <c r="G11" s="69">
        <v>1</v>
      </c>
      <c r="H11" s="70">
        <v>0</v>
      </c>
      <c r="I11" s="70">
        <v>0</v>
      </c>
      <c r="J11" s="70">
        <v>-84431</v>
      </c>
      <c r="K11" s="70">
        <v>1.088</v>
      </c>
      <c r="L11" s="70">
        <v>6.212</v>
      </c>
      <c r="M11" s="70">
        <v>-0.497</v>
      </c>
      <c r="N11" s="70">
        <v>0</v>
      </c>
      <c r="O11" s="70">
        <v>0</v>
      </c>
      <c r="P11" s="70">
        <v>-84431</v>
      </c>
      <c r="Q11" s="40">
        <v>-122.14</v>
      </c>
      <c r="R11" s="40">
        <v>47.245</v>
      </c>
      <c r="S11" s="40">
        <v>-271.834</v>
      </c>
      <c r="T11" s="70">
        <v>0</v>
      </c>
      <c r="U11" s="70">
        <v>0</v>
      </c>
      <c r="V11" s="70">
        <v>-117960</v>
      </c>
      <c r="W11" s="47" t="s">
        <v>27</v>
      </c>
      <c r="X11" s="84">
        <v>30.5</v>
      </c>
      <c r="Y11" s="93">
        <v>38.9</v>
      </c>
      <c r="Z11" s="58"/>
    </row>
    <row r="12" ht="15" spans="1:26">
      <c r="A12" s="71">
        <v>1250</v>
      </c>
      <c r="B12" s="40" t="s">
        <v>34</v>
      </c>
      <c r="C12" s="41">
        <f t="shared" si="0"/>
        <v>824</v>
      </c>
      <c r="D12" s="41">
        <f t="shared" si="1"/>
        <v>628</v>
      </c>
      <c r="E12" s="41">
        <f t="shared" si="2"/>
        <v>7.41</v>
      </c>
      <c r="F12" s="69">
        <v>-91940</v>
      </c>
      <c r="G12" s="69">
        <v>1</v>
      </c>
      <c r="H12" s="70">
        <v>0</v>
      </c>
      <c r="I12" s="70">
        <v>0</v>
      </c>
      <c r="J12" s="70">
        <v>-91940</v>
      </c>
      <c r="K12" s="70">
        <v>0</v>
      </c>
      <c r="L12" s="70">
        <v>3.405</v>
      </c>
      <c r="M12" s="70">
        <v>-1.617</v>
      </c>
      <c r="N12" s="70">
        <v>0</v>
      </c>
      <c r="O12" s="70">
        <v>0</v>
      </c>
      <c r="P12" s="70">
        <v>-91940</v>
      </c>
      <c r="Q12" s="40">
        <v>-71.109</v>
      </c>
      <c r="R12" s="40">
        <v>57.214</v>
      </c>
      <c r="S12" s="40">
        <v>-225.127</v>
      </c>
      <c r="T12" s="70">
        <v>0</v>
      </c>
      <c r="U12" s="70">
        <v>0</v>
      </c>
      <c r="V12" s="70">
        <v>-128757</v>
      </c>
      <c r="W12" s="47" t="s">
        <v>27</v>
      </c>
      <c r="X12" s="84">
        <v>30.5</v>
      </c>
      <c r="Y12" s="93">
        <v>36.2</v>
      </c>
      <c r="Z12" s="58"/>
    </row>
    <row r="13" ht="15" spans="1:26">
      <c r="A13" s="71">
        <v>1260</v>
      </c>
      <c r="B13" s="40" t="s">
        <v>34</v>
      </c>
      <c r="C13" s="41">
        <f t="shared" si="0"/>
        <v>824</v>
      </c>
      <c r="D13" s="41">
        <f t="shared" si="1"/>
        <v>628</v>
      </c>
      <c r="E13" s="41">
        <f t="shared" si="2"/>
        <v>7.41</v>
      </c>
      <c r="F13" s="69">
        <v>-88554</v>
      </c>
      <c r="G13" s="69">
        <v>1</v>
      </c>
      <c r="H13" s="70">
        <v>0</v>
      </c>
      <c r="I13" s="70">
        <v>0</v>
      </c>
      <c r="J13" s="70">
        <v>-88554</v>
      </c>
      <c r="K13" s="70">
        <v>0</v>
      </c>
      <c r="L13" s="70">
        <v>-0.259</v>
      </c>
      <c r="M13" s="70">
        <v>-1.804</v>
      </c>
      <c r="N13" s="70">
        <v>0</v>
      </c>
      <c r="O13" s="70">
        <v>0</v>
      </c>
      <c r="P13" s="70">
        <v>-88554</v>
      </c>
      <c r="Q13" s="40">
        <v>-18.713</v>
      </c>
      <c r="R13" s="40">
        <v>98.689</v>
      </c>
      <c r="S13" s="40">
        <v>-134.075</v>
      </c>
      <c r="T13" s="70">
        <v>0</v>
      </c>
      <c r="U13" s="70">
        <v>0</v>
      </c>
      <c r="V13" s="70">
        <v>-123807</v>
      </c>
      <c r="W13" s="47" t="s">
        <v>27</v>
      </c>
      <c r="X13" s="84">
        <v>30.5</v>
      </c>
      <c r="Y13" s="93">
        <v>36.2</v>
      </c>
      <c r="Z13" s="58"/>
    </row>
    <row r="14" ht="15" spans="1:26">
      <c r="A14" s="71">
        <v>1265</v>
      </c>
      <c r="B14" s="40" t="s">
        <v>94</v>
      </c>
      <c r="C14" s="41">
        <f t="shared" si="0"/>
        <v>824</v>
      </c>
      <c r="D14" s="41">
        <f t="shared" si="1"/>
        <v>628</v>
      </c>
      <c r="E14" s="41">
        <f t="shared" si="2"/>
        <v>7.41</v>
      </c>
      <c r="F14" s="69" t="s">
        <v>27</v>
      </c>
      <c r="G14" s="69" t="s">
        <v>27</v>
      </c>
      <c r="H14" s="70">
        <v>54</v>
      </c>
      <c r="I14" s="70">
        <v>0</v>
      </c>
      <c r="J14" s="70">
        <v>0</v>
      </c>
      <c r="K14" s="70">
        <v>0</v>
      </c>
      <c r="L14" s="70">
        <v>-1.581</v>
      </c>
      <c r="M14" s="70">
        <v>-1.705</v>
      </c>
      <c r="N14" s="70">
        <v>-21771</v>
      </c>
      <c r="O14" s="70">
        <v>0</v>
      </c>
      <c r="P14" s="70">
        <v>0</v>
      </c>
      <c r="Q14" s="40">
        <v>0</v>
      </c>
      <c r="R14" s="40">
        <v>114.333</v>
      </c>
      <c r="S14" s="40">
        <v>-100.129</v>
      </c>
      <c r="T14" s="70">
        <v>163511</v>
      </c>
      <c r="U14" s="70">
        <v>0</v>
      </c>
      <c r="V14" s="70">
        <v>0</v>
      </c>
      <c r="W14" s="47" t="s">
        <v>27</v>
      </c>
      <c r="X14" s="84">
        <v>30.5</v>
      </c>
      <c r="Y14" s="93">
        <v>36.2</v>
      </c>
      <c r="Z14" s="58"/>
    </row>
    <row r="15" ht="15" spans="1:26">
      <c r="A15" s="71">
        <v>1270</v>
      </c>
      <c r="B15" s="40" t="s">
        <v>37</v>
      </c>
      <c r="C15" s="41">
        <f t="shared" si="0"/>
        <v>824</v>
      </c>
      <c r="D15" s="41">
        <f t="shared" si="1"/>
        <v>628</v>
      </c>
      <c r="E15" s="41">
        <f t="shared" si="2"/>
        <v>7.41</v>
      </c>
      <c r="F15" s="69">
        <v>-98227</v>
      </c>
      <c r="G15" s="69">
        <v>1</v>
      </c>
      <c r="H15" s="70">
        <v>0</v>
      </c>
      <c r="I15" s="70">
        <v>0</v>
      </c>
      <c r="J15" s="70">
        <v>-77220</v>
      </c>
      <c r="K15" s="70">
        <v>0</v>
      </c>
      <c r="L15" s="70">
        <v>-3.954</v>
      </c>
      <c r="M15" s="70">
        <v>-0.993</v>
      </c>
      <c r="N15" s="70">
        <v>0</v>
      </c>
      <c r="O15" s="70">
        <v>0</v>
      </c>
      <c r="P15" s="70">
        <v>-98227</v>
      </c>
      <c r="Q15" s="40">
        <v>33.68</v>
      </c>
      <c r="R15" s="40">
        <v>142.335</v>
      </c>
      <c r="S15" s="40">
        <v>-40.847</v>
      </c>
      <c r="T15" s="70">
        <v>0</v>
      </c>
      <c r="U15" s="70">
        <v>0</v>
      </c>
      <c r="V15" s="70">
        <v>-140112</v>
      </c>
      <c r="W15" s="47" t="s">
        <v>27</v>
      </c>
      <c r="X15" s="84">
        <v>30.5</v>
      </c>
      <c r="Y15" s="93">
        <v>36.2</v>
      </c>
      <c r="Z15" s="58"/>
    </row>
    <row r="16" ht="15" spans="1:26">
      <c r="A16" s="71">
        <v>1290</v>
      </c>
      <c r="B16" s="40" t="s">
        <v>37</v>
      </c>
      <c r="C16" s="41">
        <f t="shared" si="0"/>
        <v>824</v>
      </c>
      <c r="D16" s="41">
        <f t="shared" si="1"/>
        <v>628</v>
      </c>
      <c r="E16" s="41">
        <f t="shared" si="2"/>
        <v>7.41</v>
      </c>
      <c r="F16" s="69">
        <v>-110838</v>
      </c>
      <c r="G16" s="69">
        <v>1</v>
      </c>
      <c r="H16" s="70">
        <v>0</v>
      </c>
      <c r="I16" s="70">
        <v>0</v>
      </c>
      <c r="J16" s="70">
        <v>-134974</v>
      </c>
      <c r="K16" s="70">
        <v>0</v>
      </c>
      <c r="L16" s="70">
        <v>-8.073</v>
      </c>
      <c r="M16" s="70">
        <v>1.356</v>
      </c>
      <c r="N16" s="70">
        <v>0</v>
      </c>
      <c r="O16" s="70">
        <v>0</v>
      </c>
      <c r="P16" s="70">
        <v>-110838</v>
      </c>
      <c r="Q16" s="40">
        <v>93.556</v>
      </c>
      <c r="R16" s="40">
        <v>187.334</v>
      </c>
      <c r="S16" s="40">
        <v>46.87</v>
      </c>
      <c r="T16" s="70">
        <v>0</v>
      </c>
      <c r="U16" s="70">
        <v>0</v>
      </c>
      <c r="V16" s="70">
        <v>-179592</v>
      </c>
      <c r="W16" s="47" t="s">
        <v>27</v>
      </c>
      <c r="X16" s="84">
        <v>30.5</v>
      </c>
      <c r="Y16" s="93">
        <v>36.2</v>
      </c>
      <c r="Z16" s="58"/>
    </row>
    <row r="17" ht="15" spans="1:26">
      <c r="A17" s="71">
        <v>1310</v>
      </c>
      <c r="B17" s="40" t="s">
        <v>31</v>
      </c>
      <c r="C17" s="41">
        <f t="shared" si="0"/>
        <v>824</v>
      </c>
      <c r="D17" s="41">
        <f t="shared" si="1"/>
        <v>628</v>
      </c>
      <c r="E17" s="41">
        <f t="shared" si="2"/>
        <v>7.41</v>
      </c>
      <c r="F17" s="69">
        <v>-92046.5</v>
      </c>
      <c r="G17" s="69">
        <v>2</v>
      </c>
      <c r="H17" s="70">
        <v>0</v>
      </c>
      <c r="I17" s="70">
        <v>0</v>
      </c>
      <c r="J17" s="70">
        <v>-184093</v>
      </c>
      <c r="K17" s="70">
        <v>0.88</v>
      </c>
      <c r="L17" s="70">
        <v>-9.698</v>
      </c>
      <c r="M17" s="70">
        <v>3.122</v>
      </c>
      <c r="N17" s="70">
        <v>0</v>
      </c>
      <c r="O17" s="70">
        <v>0</v>
      </c>
      <c r="P17" s="70">
        <v>-184093</v>
      </c>
      <c r="Q17" s="40">
        <v>143.638</v>
      </c>
      <c r="R17" s="40">
        <v>222.013</v>
      </c>
      <c r="S17" s="40">
        <v>66.365</v>
      </c>
      <c r="T17" s="70">
        <v>0</v>
      </c>
      <c r="U17" s="70">
        <v>0</v>
      </c>
      <c r="V17" s="70">
        <v>-257506</v>
      </c>
      <c r="W17" s="47" t="s">
        <v>27</v>
      </c>
      <c r="X17" s="84">
        <v>27.5</v>
      </c>
      <c r="Y17" s="93">
        <v>36.2</v>
      </c>
      <c r="Z17" s="58"/>
    </row>
    <row r="18" ht="15" spans="1:26">
      <c r="A18" s="68">
        <v>1350</v>
      </c>
      <c r="B18" s="40" t="s">
        <v>72</v>
      </c>
      <c r="C18" s="41">
        <f t="shared" si="0"/>
        <v>824</v>
      </c>
      <c r="D18" s="41">
        <f t="shared" si="1"/>
        <v>628</v>
      </c>
      <c r="E18" s="41">
        <f t="shared" si="2"/>
        <v>7.41</v>
      </c>
      <c r="F18" s="69" t="s">
        <v>27</v>
      </c>
      <c r="G18" s="69" t="s">
        <v>27</v>
      </c>
      <c r="H18" s="70">
        <v>0</v>
      </c>
      <c r="I18" s="70">
        <v>0</v>
      </c>
      <c r="J18" s="70">
        <v>-167594</v>
      </c>
      <c r="K18" s="70">
        <v>1.871</v>
      </c>
      <c r="L18" s="70">
        <v>-4.016</v>
      </c>
      <c r="M18" s="70">
        <v>0</v>
      </c>
      <c r="N18" s="70">
        <v>0</v>
      </c>
      <c r="O18" s="70">
        <v>0</v>
      </c>
      <c r="P18" s="70">
        <v>-247545</v>
      </c>
      <c r="Q18" s="40">
        <v>78.031</v>
      </c>
      <c r="R18" s="40">
        <v>195.331</v>
      </c>
      <c r="S18" s="40">
        <v>0</v>
      </c>
      <c r="T18" s="70">
        <v>0</v>
      </c>
      <c r="U18" s="70">
        <v>0</v>
      </c>
      <c r="V18" s="70">
        <v>-403165</v>
      </c>
      <c r="W18" s="47" t="s">
        <v>27</v>
      </c>
      <c r="X18" s="84">
        <v>18.6</v>
      </c>
      <c r="Y18" s="94">
        <v>27</v>
      </c>
      <c r="Z18" s="58"/>
    </row>
    <row r="19" ht="15" customHeight="1" spans="1:26">
      <c r="A19" s="71">
        <v>1370</v>
      </c>
      <c r="B19" s="40" t="s">
        <v>95</v>
      </c>
      <c r="C19" s="41">
        <f t="shared" si="0"/>
        <v>824</v>
      </c>
      <c r="D19" s="41">
        <f t="shared" si="1"/>
        <v>628</v>
      </c>
      <c r="E19" s="41">
        <f t="shared" si="2"/>
        <v>7.41</v>
      </c>
      <c r="F19" s="69" t="s">
        <v>27</v>
      </c>
      <c r="G19" s="69" t="s">
        <v>27</v>
      </c>
      <c r="H19" s="70">
        <v>0</v>
      </c>
      <c r="I19" s="70">
        <v>0</v>
      </c>
      <c r="J19" s="70">
        <v>0</v>
      </c>
      <c r="K19" s="70">
        <v>2.606</v>
      </c>
      <c r="L19" s="70">
        <v>-2.541</v>
      </c>
      <c r="M19" s="70">
        <v>-0.008</v>
      </c>
      <c r="N19" s="70">
        <v>188674</v>
      </c>
      <c r="O19" s="70">
        <v>0</v>
      </c>
      <c r="P19" s="70">
        <v>0</v>
      </c>
      <c r="Q19" s="40">
        <v>57.394</v>
      </c>
      <c r="R19" s="40">
        <v>194.901</v>
      </c>
      <c r="S19" s="40">
        <v>-18.724</v>
      </c>
      <c r="T19" s="70">
        <v>245336</v>
      </c>
      <c r="U19" s="70">
        <v>0</v>
      </c>
      <c r="V19" s="70">
        <v>0</v>
      </c>
      <c r="W19" s="41" t="s">
        <v>27</v>
      </c>
      <c r="X19" s="84">
        <v>16.1</v>
      </c>
      <c r="Y19" s="93">
        <v>16.1</v>
      </c>
      <c r="Z19" s="58"/>
    </row>
    <row r="20" ht="15" spans="1:26">
      <c r="A20" s="71">
        <v>1375</v>
      </c>
      <c r="B20" s="40" t="s">
        <v>96</v>
      </c>
      <c r="C20" s="41">
        <f t="shared" si="0"/>
        <v>824</v>
      </c>
      <c r="D20" s="41">
        <f t="shared" si="1"/>
        <v>628</v>
      </c>
      <c r="E20" s="41">
        <f t="shared" si="2"/>
        <v>7.41</v>
      </c>
      <c r="F20" s="69" t="s">
        <v>27</v>
      </c>
      <c r="G20" s="69" t="s">
        <v>27</v>
      </c>
      <c r="H20" s="70">
        <v>0</v>
      </c>
      <c r="I20" s="70">
        <v>0</v>
      </c>
      <c r="J20" s="70">
        <v>0</v>
      </c>
      <c r="K20" s="70">
        <v>3.071</v>
      </c>
      <c r="L20" s="70">
        <v>-1.604</v>
      </c>
      <c r="M20" s="70">
        <v>-0.012</v>
      </c>
      <c r="N20" s="70">
        <v>0</v>
      </c>
      <c r="O20" s="70">
        <v>0</v>
      </c>
      <c r="P20" s="70">
        <v>0</v>
      </c>
      <c r="Q20" s="40">
        <v>44.781</v>
      </c>
      <c r="R20" s="40">
        <v>194.521</v>
      </c>
      <c r="S20" s="40">
        <v>-30.707</v>
      </c>
      <c r="T20" s="70">
        <v>0</v>
      </c>
      <c r="U20" s="70">
        <v>-92267</v>
      </c>
      <c r="V20" s="70">
        <v>0</v>
      </c>
      <c r="W20" s="47" t="s">
        <v>97</v>
      </c>
      <c r="X20" s="84">
        <v>14.5</v>
      </c>
      <c r="Y20" s="93">
        <v>14.5</v>
      </c>
      <c r="Z20" s="58"/>
    </row>
    <row r="21" ht="15" spans="1:26">
      <c r="A21" s="71">
        <v>1390</v>
      </c>
      <c r="B21" s="40" t="s">
        <v>37</v>
      </c>
      <c r="C21" s="41">
        <f t="shared" si="0"/>
        <v>824</v>
      </c>
      <c r="D21" s="41">
        <f t="shared" si="1"/>
        <v>628</v>
      </c>
      <c r="E21" s="41">
        <f t="shared" si="2"/>
        <v>7.41</v>
      </c>
      <c r="F21" s="69">
        <v>-79497</v>
      </c>
      <c r="G21" s="69">
        <v>1</v>
      </c>
      <c r="H21" s="70">
        <v>0</v>
      </c>
      <c r="I21" s="70">
        <v>0</v>
      </c>
      <c r="J21" s="70">
        <v>-62467</v>
      </c>
      <c r="K21" s="70">
        <v>2.627</v>
      </c>
      <c r="L21" s="70">
        <v>-0.209</v>
      </c>
      <c r="M21" s="70">
        <v>-2.468</v>
      </c>
      <c r="N21" s="70">
        <v>0</v>
      </c>
      <c r="O21" s="70">
        <v>0</v>
      </c>
      <c r="P21" s="70">
        <v>-79497</v>
      </c>
      <c r="Q21" s="40">
        <v>17.355</v>
      </c>
      <c r="R21" s="40">
        <v>156.743</v>
      </c>
      <c r="S21" s="40">
        <v>-43.993</v>
      </c>
      <c r="T21" s="70">
        <v>0</v>
      </c>
      <c r="U21" s="70">
        <v>0</v>
      </c>
      <c r="V21" s="70">
        <v>-110895</v>
      </c>
      <c r="W21" s="47" t="s">
        <v>27</v>
      </c>
      <c r="X21" s="84">
        <v>12.1</v>
      </c>
      <c r="Y21" s="94">
        <v>16</v>
      </c>
      <c r="Z21" s="58"/>
    </row>
    <row r="22" ht="15" spans="1:26">
      <c r="A22" s="71">
        <v>1400</v>
      </c>
      <c r="B22" s="40" t="s">
        <v>44</v>
      </c>
      <c r="C22" s="41">
        <f t="shared" si="0"/>
        <v>824</v>
      </c>
      <c r="D22" s="41">
        <f t="shared" si="1"/>
        <v>628</v>
      </c>
      <c r="E22" s="41">
        <f t="shared" si="2"/>
        <v>7.41</v>
      </c>
      <c r="F22" s="69" t="s">
        <v>27</v>
      </c>
      <c r="G22" s="69" t="s">
        <v>27</v>
      </c>
      <c r="H22" s="70">
        <v>0</v>
      </c>
      <c r="I22" s="70">
        <v>0</v>
      </c>
      <c r="J22" s="70">
        <v>-69588</v>
      </c>
      <c r="K22" s="70">
        <v>1.429</v>
      </c>
      <c r="L22" s="70">
        <v>-0.209</v>
      </c>
      <c r="M22" s="70">
        <v>-4.105</v>
      </c>
      <c r="N22" s="70">
        <v>0</v>
      </c>
      <c r="O22" s="70">
        <v>0</v>
      </c>
      <c r="P22" s="70">
        <v>-85881</v>
      </c>
      <c r="Q22" s="40">
        <v>8.448</v>
      </c>
      <c r="R22" s="40">
        <v>111.807</v>
      </c>
      <c r="S22" s="40">
        <v>-37.375</v>
      </c>
      <c r="T22" s="70">
        <v>0</v>
      </c>
      <c r="U22" s="70">
        <v>0</v>
      </c>
      <c r="V22" s="70">
        <v>-121494</v>
      </c>
      <c r="W22" s="47" t="s">
        <v>27</v>
      </c>
      <c r="X22" s="84">
        <v>12.1</v>
      </c>
      <c r="Y22" s="94">
        <v>15</v>
      </c>
      <c r="Z22" s="58"/>
    </row>
    <row r="23" ht="15" spans="1:26">
      <c r="A23" s="71">
        <v>1425</v>
      </c>
      <c r="B23" s="40" t="s">
        <v>58</v>
      </c>
      <c r="C23" s="41">
        <f t="shared" si="0"/>
        <v>824</v>
      </c>
      <c r="D23" s="41">
        <f t="shared" si="1"/>
        <v>628</v>
      </c>
      <c r="E23" s="41">
        <f t="shared" si="2"/>
        <v>7.41</v>
      </c>
      <c r="F23" s="69" t="s">
        <v>27</v>
      </c>
      <c r="G23" s="69" t="s">
        <v>27</v>
      </c>
      <c r="H23" s="70">
        <v>0</v>
      </c>
      <c r="I23" s="70">
        <v>0</v>
      </c>
      <c r="J23" s="70">
        <v>0</v>
      </c>
      <c r="K23" s="70">
        <v>0.893</v>
      </c>
      <c r="L23" s="70">
        <v>-0.966</v>
      </c>
      <c r="M23" s="70">
        <v>-2.009</v>
      </c>
      <c r="N23" s="70">
        <v>0</v>
      </c>
      <c r="O23" s="70">
        <v>0</v>
      </c>
      <c r="P23" s="70">
        <v>0</v>
      </c>
      <c r="Q23" s="40">
        <v>32.709</v>
      </c>
      <c r="R23" s="40">
        <v>70.925</v>
      </c>
      <c r="S23" s="40">
        <v>-49.019</v>
      </c>
      <c r="T23" s="70">
        <v>0</v>
      </c>
      <c r="U23" s="70">
        <v>-147956</v>
      </c>
      <c r="V23" s="70">
        <v>0</v>
      </c>
      <c r="W23" s="47" t="s">
        <v>98</v>
      </c>
      <c r="X23" s="84">
        <v>11.245</v>
      </c>
      <c r="Y23" s="94">
        <v>15</v>
      </c>
      <c r="Z23" s="58"/>
    </row>
    <row r="24" ht="15" spans="1:26">
      <c r="A24" s="71">
        <v>1430</v>
      </c>
      <c r="B24" s="40" t="s">
        <v>68</v>
      </c>
      <c r="C24" s="41">
        <f t="shared" si="0"/>
        <v>824</v>
      </c>
      <c r="D24" s="41">
        <f t="shared" si="1"/>
        <v>628</v>
      </c>
      <c r="E24" s="41">
        <f t="shared" si="2"/>
        <v>7.41</v>
      </c>
      <c r="F24" s="69">
        <v>-121243</v>
      </c>
      <c r="G24" s="69">
        <v>1</v>
      </c>
      <c r="H24" s="70">
        <v>0</v>
      </c>
      <c r="I24" s="70">
        <v>0</v>
      </c>
      <c r="J24" s="70">
        <v>-93448</v>
      </c>
      <c r="K24" s="70">
        <v>0.703</v>
      </c>
      <c r="L24" s="70">
        <v>-0.966</v>
      </c>
      <c r="M24" s="70">
        <v>-1.344</v>
      </c>
      <c r="N24" s="70">
        <v>0</v>
      </c>
      <c r="O24" s="70">
        <v>0</v>
      </c>
      <c r="P24" s="70">
        <v>-121243</v>
      </c>
      <c r="Q24" s="40">
        <v>32.87</v>
      </c>
      <c r="R24" s="40">
        <v>59.091</v>
      </c>
      <c r="S24" s="40">
        <v>-47.868</v>
      </c>
      <c r="T24" s="70">
        <v>0</v>
      </c>
      <c r="U24" s="70">
        <v>0</v>
      </c>
      <c r="V24" s="70">
        <v>-170503</v>
      </c>
      <c r="W24" s="41" t="s">
        <v>27</v>
      </c>
      <c r="X24" s="84">
        <v>11.245</v>
      </c>
      <c r="Y24" s="94">
        <v>14</v>
      </c>
      <c r="Z24" s="58"/>
    </row>
    <row r="25" ht="15" spans="1:26">
      <c r="A25" s="71">
        <v>1480</v>
      </c>
      <c r="B25" s="40" t="s">
        <v>71</v>
      </c>
      <c r="C25" s="41">
        <f t="shared" si="0"/>
        <v>824</v>
      </c>
      <c r="D25" s="41">
        <f t="shared" si="1"/>
        <v>628</v>
      </c>
      <c r="E25" s="41">
        <f t="shared" si="2"/>
        <v>7.41</v>
      </c>
      <c r="F25" s="69">
        <v>-45002</v>
      </c>
      <c r="G25" s="69">
        <v>2</v>
      </c>
      <c r="H25" s="70">
        <v>0</v>
      </c>
      <c r="I25" s="70">
        <v>0</v>
      </c>
      <c r="J25" s="70">
        <v>-71567</v>
      </c>
      <c r="K25" s="70">
        <v>0.052</v>
      </c>
      <c r="L25" s="70">
        <v>-0.391</v>
      </c>
      <c r="M25" s="70">
        <v>-0.119</v>
      </c>
      <c r="N25" s="70">
        <v>0</v>
      </c>
      <c r="O25" s="70">
        <v>0</v>
      </c>
      <c r="P25" s="70">
        <v>-90004</v>
      </c>
      <c r="Q25" s="40">
        <v>33.891</v>
      </c>
      <c r="R25" s="40">
        <v>31.876</v>
      </c>
      <c r="S25" s="40">
        <v>-28.195</v>
      </c>
      <c r="T25" s="70">
        <v>0</v>
      </c>
      <c r="U25" s="70">
        <v>0</v>
      </c>
      <c r="V25" s="70">
        <v>-162465</v>
      </c>
      <c r="W25" s="47" t="s">
        <v>27</v>
      </c>
      <c r="X25" s="84">
        <v>13.59</v>
      </c>
      <c r="Y25" s="93">
        <v>15.5</v>
      </c>
      <c r="Z25" s="58"/>
    </row>
    <row r="26" ht="15" spans="1:26">
      <c r="A26" s="71">
        <v>3180</v>
      </c>
      <c r="B26" s="40" t="s">
        <v>31</v>
      </c>
      <c r="C26" s="41">
        <f t="shared" si="0"/>
        <v>824</v>
      </c>
      <c r="D26" s="41">
        <f t="shared" si="1"/>
        <v>628</v>
      </c>
      <c r="E26" s="41">
        <f t="shared" si="2"/>
        <v>7.41</v>
      </c>
      <c r="F26" s="69">
        <v>-52501.5</v>
      </c>
      <c r="G26" s="69">
        <v>2</v>
      </c>
      <c r="H26" s="70">
        <v>0</v>
      </c>
      <c r="I26" s="70">
        <v>0</v>
      </c>
      <c r="J26" s="70">
        <v>-105003</v>
      </c>
      <c r="K26" s="70">
        <v>0.389</v>
      </c>
      <c r="L26" s="70">
        <v>-5.743</v>
      </c>
      <c r="M26" s="70">
        <v>-0.006</v>
      </c>
      <c r="N26" s="70">
        <v>0</v>
      </c>
      <c r="O26" s="70">
        <v>0</v>
      </c>
      <c r="P26" s="70">
        <v>-105003</v>
      </c>
      <c r="Q26" s="40">
        <v>76.554</v>
      </c>
      <c r="R26" s="40">
        <v>-125.536</v>
      </c>
      <c r="S26" s="40">
        <v>71.073</v>
      </c>
      <c r="T26" s="70">
        <v>0</v>
      </c>
      <c r="U26" s="70">
        <v>0</v>
      </c>
      <c r="V26" s="70">
        <v>-147005</v>
      </c>
      <c r="W26" s="47" t="s">
        <v>27</v>
      </c>
      <c r="X26" s="84">
        <v>60</v>
      </c>
      <c r="Y26" s="93">
        <v>61.5</v>
      </c>
      <c r="Z26" s="58"/>
    </row>
    <row r="27" ht="15" spans="1:26">
      <c r="A27" s="71">
        <v>3190</v>
      </c>
      <c r="B27" s="40" t="s">
        <v>39</v>
      </c>
      <c r="C27" s="41">
        <f t="shared" si="0"/>
        <v>824</v>
      </c>
      <c r="D27" s="41">
        <f t="shared" si="1"/>
        <v>628</v>
      </c>
      <c r="E27" s="41">
        <f t="shared" si="2"/>
        <v>7.41</v>
      </c>
      <c r="F27" s="69" t="s">
        <v>27</v>
      </c>
      <c r="G27" s="69" t="s">
        <v>27</v>
      </c>
      <c r="H27" s="70">
        <v>0</v>
      </c>
      <c r="I27" s="70">
        <v>0</v>
      </c>
      <c r="J27" s="70">
        <v>-144860</v>
      </c>
      <c r="K27" s="70">
        <v>-0.992</v>
      </c>
      <c r="L27" s="70">
        <v>-7.283</v>
      </c>
      <c r="M27" s="70">
        <v>0</v>
      </c>
      <c r="N27" s="70">
        <v>0</v>
      </c>
      <c r="O27" s="70">
        <v>0</v>
      </c>
      <c r="P27" s="70">
        <v>-81529</v>
      </c>
      <c r="Q27" s="40">
        <v>74.107</v>
      </c>
      <c r="R27" s="40">
        <v>-26.005</v>
      </c>
      <c r="S27" s="40">
        <v>0</v>
      </c>
      <c r="T27" s="70">
        <v>0</v>
      </c>
      <c r="U27" s="70">
        <v>0</v>
      </c>
      <c r="V27" s="70">
        <v>-344641</v>
      </c>
      <c r="W27" s="41" t="s">
        <v>27</v>
      </c>
      <c r="X27" s="84">
        <v>50.5</v>
      </c>
      <c r="Y27" s="93">
        <v>53.1</v>
      </c>
      <c r="Z27" s="58"/>
    </row>
    <row r="28" ht="15" spans="1:26">
      <c r="A28" s="71">
        <v>3200</v>
      </c>
      <c r="B28" s="40" t="s">
        <v>31</v>
      </c>
      <c r="C28" s="41">
        <f t="shared" si="0"/>
        <v>824</v>
      </c>
      <c r="D28" s="41">
        <f t="shared" si="1"/>
        <v>628</v>
      </c>
      <c r="E28" s="41">
        <f t="shared" si="2"/>
        <v>7.41</v>
      </c>
      <c r="F28" s="69">
        <v>-93695.5</v>
      </c>
      <c r="G28" s="69">
        <v>2</v>
      </c>
      <c r="H28" s="70">
        <v>0</v>
      </c>
      <c r="I28" s="70">
        <v>0</v>
      </c>
      <c r="J28" s="70">
        <v>-187391</v>
      </c>
      <c r="K28" s="70">
        <v>-2.829</v>
      </c>
      <c r="L28" s="70">
        <v>-7.489</v>
      </c>
      <c r="M28" s="70">
        <v>-0.001</v>
      </c>
      <c r="N28" s="70">
        <v>0</v>
      </c>
      <c r="O28" s="70">
        <v>0</v>
      </c>
      <c r="P28" s="70">
        <v>-187391</v>
      </c>
      <c r="Q28" s="40">
        <v>79.783</v>
      </c>
      <c r="R28" s="40">
        <v>74.937</v>
      </c>
      <c r="S28" s="40">
        <v>-67.314</v>
      </c>
      <c r="T28" s="70">
        <v>0</v>
      </c>
      <c r="U28" s="70">
        <v>0</v>
      </c>
      <c r="V28" s="70">
        <v>-262006</v>
      </c>
      <c r="W28" s="47" t="s">
        <v>27</v>
      </c>
      <c r="X28" s="84">
        <v>41.5</v>
      </c>
      <c r="Y28" s="93">
        <v>46.7</v>
      </c>
      <c r="Z28" s="58"/>
    </row>
    <row r="29" ht="15" spans="1:26">
      <c r="A29" s="71">
        <v>3205</v>
      </c>
      <c r="B29" s="40" t="s">
        <v>93</v>
      </c>
      <c r="C29" s="41">
        <f t="shared" si="0"/>
        <v>824</v>
      </c>
      <c r="D29" s="41">
        <f t="shared" si="1"/>
        <v>628</v>
      </c>
      <c r="E29" s="41">
        <f t="shared" si="2"/>
        <v>7.41</v>
      </c>
      <c r="F29" s="69" t="s">
        <v>27</v>
      </c>
      <c r="G29" s="69" t="s">
        <v>27</v>
      </c>
      <c r="H29" s="70">
        <v>0</v>
      </c>
      <c r="I29" s="70">
        <v>0</v>
      </c>
      <c r="J29" s="70">
        <v>0</v>
      </c>
      <c r="K29" s="70">
        <v>-3.599</v>
      </c>
      <c r="L29" s="70">
        <v>-7.341</v>
      </c>
      <c r="M29" s="70">
        <v>-0.012</v>
      </c>
      <c r="N29" s="70">
        <v>34965</v>
      </c>
      <c r="O29" s="70">
        <v>74215</v>
      </c>
      <c r="P29" s="70">
        <v>0</v>
      </c>
      <c r="Q29" s="40">
        <v>83.599</v>
      </c>
      <c r="R29" s="40">
        <v>107.341</v>
      </c>
      <c r="S29" s="40">
        <v>-89.753</v>
      </c>
      <c r="T29" s="70">
        <v>113588</v>
      </c>
      <c r="U29" s="70">
        <v>89070</v>
      </c>
      <c r="V29" s="70">
        <v>0</v>
      </c>
      <c r="W29" s="47" t="s">
        <v>27</v>
      </c>
      <c r="X29" s="84">
        <v>38.5</v>
      </c>
      <c r="Y29" s="93">
        <v>38.9</v>
      </c>
      <c r="Z29" s="58"/>
    </row>
    <row r="30" ht="15" spans="1:26">
      <c r="A30" s="71">
        <v>3215</v>
      </c>
      <c r="B30" s="40" t="s">
        <v>34</v>
      </c>
      <c r="C30" s="41">
        <f t="shared" si="0"/>
        <v>824</v>
      </c>
      <c r="D30" s="41">
        <f t="shared" si="1"/>
        <v>628</v>
      </c>
      <c r="E30" s="41">
        <f t="shared" si="2"/>
        <v>7.41</v>
      </c>
      <c r="F30" s="69">
        <v>-90313</v>
      </c>
      <c r="G30" s="69">
        <v>1</v>
      </c>
      <c r="H30" s="70">
        <v>0</v>
      </c>
      <c r="I30" s="70">
        <v>0</v>
      </c>
      <c r="J30" s="70">
        <v>-90313</v>
      </c>
      <c r="K30" s="70">
        <v>-6.16</v>
      </c>
      <c r="L30" s="70">
        <v>-5.786</v>
      </c>
      <c r="M30" s="70">
        <v>-1.08</v>
      </c>
      <c r="N30" s="70">
        <v>0</v>
      </c>
      <c r="O30" s="70">
        <v>0</v>
      </c>
      <c r="P30" s="70">
        <v>-90313</v>
      </c>
      <c r="Q30" s="40">
        <v>116.417</v>
      </c>
      <c r="R30" s="40">
        <v>186.621</v>
      </c>
      <c r="S30" s="40">
        <v>-145.438</v>
      </c>
      <c r="T30" s="70">
        <v>0</v>
      </c>
      <c r="U30" s="70">
        <v>0</v>
      </c>
      <c r="V30" s="70">
        <v>-126955</v>
      </c>
      <c r="W30" s="47" t="s">
        <v>27</v>
      </c>
      <c r="X30" s="84">
        <v>30.5</v>
      </c>
      <c r="Y30" s="93">
        <v>38.9</v>
      </c>
      <c r="Z30" s="58"/>
    </row>
    <row r="31" ht="15" spans="1:26">
      <c r="A31" s="71">
        <v>3230</v>
      </c>
      <c r="B31" s="40" t="s">
        <v>34</v>
      </c>
      <c r="C31" s="41">
        <f t="shared" si="0"/>
        <v>824</v>
      </c>
      <c r="D31" s="41">
        <f t="shared" si="1"/>
        <v>628</v>
      </c>
      <c r="E31" s="41">
        <f t="shared" si="2"/>
        <v>7.41</v>
      </c>
      <c r="F31" s="69">
        <v>-87281</v>
      </c>
      <c r="G31" s="69">
        <v>1</v>
      </c>
      <c r="H31" s="70">
        <v>0</v>
      </c>
      <c r="I31" s="70">
        <v>0</v>
      </c>
      <c r="J31" s="70">
        <v>-87281</v>
      </c>
      <c r="K31" s="70">
        <v>-5.486</v>
      </c>
      <c r="L31" s="70">
        <v>-4.137</v>
      </c>
      <c r="M31" s="70">
        <v>-4.292</v>
      </c>
      <c r="N31" s="70">
        <v>0</v>
      </c>
      <c r="O31" s="70">
        <v>0</v>
      </c>
      <c r="P31" s="70">
        <v>-87281</v>
      </c>
      <c r="Q31" s="40">
        <v>157.366</v>
      </c>
      <c r="R31" s="40">
        <v>178.419</v>
      </c>
      <c r="S31" s="40">
        <v>-151.993</v>
      </c>
      <c r="T31" s="70">
        <v>0</v>
      </c>
      <c r="U31" s="70">
        <v>0</v>
      </c>
      <c r="V31" s="70">
        <v>-122597</v>
      </c>
      <c r="W31" s="47" t="s">
        <v>27</v>
      </c>
      <c r="X31" s="84">
        <v>30.5</v>
      </c>
      <c r="Y31" s="93">
        <v>38.9</v>
      </c>
      <c r="Z31" s="58"/>
    </row>
    <row r="32" ht="15" spans="1:26">
      <c r="A32" s="71">
        <v>3245</v>
      </c>
      <c r="B32" s="40" t="s">
        <v>34</v>
      </c>
      <c r="C32" s="41">
        <f t="shared" si="0"/>
        <v>824</v>
      </c>
      <c r="D32" s="41">
        <f t="shared" si="1"/>
        <v>628</v>
      </c>
      <c r="E32" s="41">
        <f t="shared" si="2"/>
        <v>7.41</v>
      </c>
      <c r="F32" s="69">
        <v>-49443</v>
      </c>
      <c r="G32" s="69">
        <v>1</v>
      </c>
      <c r="H32" s="70">
        <v>0</v>
      </c>
      <c r="I32" s="70">
        <v>0</v>
      </c>
      <c r="J32" s="70">
        <v>-49443</v>
      </c>
      <c r="K32" s="70">
        <v>-4.823</v>
      </c>
      <c r="L32" s="70">
        <v>-4.954</v>
      </c>
      <c r="M32" s="70">
        <v>-3.683</v>
      </c>
      <c r="N32" s="70">
        <v>0</v>
      </c>
      <c r="O32" s="70">
        <v>0</v>
      </c>
      <c r="P32" s="70">
        <v>-49443</v>
      </c>
      <c r="Q32" s="40">
        <v>131.316</v>
      </c>
      <c r="R32" s="40">
        <v>170.662</v>
      </c>
      <c r="S32" s="40">
        <v>-109.628</v>
      </c>
      <c r="T32" s="70">
        <v>0</v>
      </c>
      <c r="U32" s="70">
        <v>0</v>
      </c>
      <c r="V32" s="70">
        <v>-67957</v>
      </c>
      <c r="W32" s="47" t="s">
        <v>27</v>
      </c>
      <c r="X32" s="84">
        <v>30.5</v>
      </c>
      <c r="Y32" s="93">
        <v>36.2</v>
      </c>
      <c r="Z32" s="58"/>
    </row>
    <row r="33" ht="15" customHeight="1" spans="1:26">
      <c r="A33" s="71">
        <v>3247</v>
      </c>
      <c r="B33" s="40" t="s">
        <v>37</v>
      </c>
      <c r="C33" s="41">
        <f t="shared" si="0"/>
        <v>824</v>
      </c>
      <c r="D33" s="41">
        <f t="shared" si="1"/>
        <v>628</v>
      </c>
      <c r="E33" s="41">
        <f t="shared" si="2"/>
        <v>7.41</v>
      </c>
      <c r="F33" s="69">
        <v>-86041</v>
      </c>
      <c r="G33" s="69">
        <v>1</v>
      </c>
      <c r="H33" s="70">
        <v>0</v>
      </c>
      <c r="I33" s="70">
        <v>0</v>
      </c>
      <c r="J33" s="70">
        <v>-73789</v>
      </c>
      <c r="K33" s="70">
        <v>-4.823</v>
      </c>
      <c r="L33" s="70">
        <v>-6.305</v>
      </c>
      <c r="M33" s="70">
        <v>-1.342</v>
      </c>
      <c r="N33" s="70">
        <v>0</v>
      </c>
      <c r="O33" s="70">
        <v>0</v>
      </c>
      <c r="P33" s="70">
        <v>-86041</v>
      </c>
      <c r="Q33" s="40">
        <v>93.118</v>
      </c>
      <c r="R33" s="40">
        <v>192.372</v>
      </c>
      <c r="S33" s="40">
        <v>-21.1</v>
      </c>
      <c r="T33" s="70">
        <v>0</v>
      </c>
      <c r="U33" s="70">
        <v>0</v>
      </c>
      <c r="V33" s="70">
        <v>-122563</v>
      </c>
      <c r="W33" s="47" t="s">
        <v>27</v>
      </c>
      <c r="X33" s="84">
        <v>30.5</v>
      </c>
      <c r="Y33" s="93">
        <v>36.2</v>
      </c>
      <c r="Z33" s="58"/>
    </row>
    <row r="34" ht="15" spans="1:26">
      <c r="A34" s="71">
        <v>3265</v>
      </c>
      <c r="B34" s="40" t="s">
        <v>31</v>
      </c>
      <c r="C34" s="41">
        <f t="shared" si="0"/>
        <v>824</v>
      </c>
      <c r="D34" s="41">
        <f t="shared" si="1"/>
        <v>628</v>
      </c>
      <c r="E34" s="41">
        <f t="shared" si="2"/>
        <v>7.41</v>
      </c>
      <c r="F34" s="69">
        <v>-94789.5</v>
      </c>
      <c r="G34" s="69">
        <v>2</v>
      </c>
      <c r="H34" s="70">
        <v>0</v>
      </c>
      <c r="I34" s="70">
        <v>0</v>
      </c>
      <c r="J34" s="70">
        <v>-189579</v>
      </c>
      <c r="K34" s="70">
        <v>-6.144</v>
      </c>
      <c r="L34" s="70">
        <v>-6.917</v>
      </c>
      <c r="M34" s="70">
        <v>1.739</v>
      </c>
      <c r="N34" s="70">
        <v>0</v>
      </c>
      <c r="O34" s="70">
        <v>0</v>
      </c>
      <c r="P34" s="70">
        <v>-189579</v>
      </c>
      <c r="Q34" s="40">
        <v>17.605</v>
      </c>
      <c r="R34" s="40">
        <v>218.889</v>
      </c>
      <c r="S34" s="40">
        <v>61.39</v>
      </c>
      <c r="T34" s="70">
        <v>0</v>
      </c>
      <c r="U34" s="70">
        <v>0</v>
      </c>
      <c r="V34" s="70">
        <v>-260580</v>
      </c>
      <c r="W34" s="47" t="s">
        <v>27</v>
      </c>
      <c r="X34" s="84">
        <v>27.9</v>
      </c>
      <c r="Y34" s="93">
        <v>36.2</v>
      </c>
      <c r="Z34" s="58"/>
    </row>
    <row r="35" ht="15" spans="1:26">
      <c r="A35" s="71">
        <v>3270</v>
      </c>
      <c r="B35" s="40" t="s">
        <v>95</v>
      </c>
      <c r="C35" s="41">
        <f t="shared" si="0"/>
        <v>824</v>
      </c>
      <c r="D35" s="41">
        <f t="shared" si="1"/>
        <v>628</v>
      </c>
      <c r="E35" s="41">
        <f t="shared" si="2"/>
        <v>7.41</v>
      </c>
      <c r="F35" s="41" t="s">
        <v>27</v>
      </c>
      <c r="G35" s="41" t="s">
        <v>27</v>
      </c>
      <c r="H35" s="70">
        <v>0</v>
      </c>
      <c r="I35" s="70">
        <v>0</v>
      </c>
      <c r="J35" s="70">
        <v>0</v>
      </c>
      <c r="K35" s="70">
        <v>-6.719</v>
      </c>
      <c r="L35" s="70">
        <v>-6.435</v>
      </c>
      <c r="M35" s="70">
        <v>1.734</v>
      </c>
      <c r="N35" s="70">
        <v>169241</v>
      </c>
      <c r="O35" s="70">
        <v>0</v>
      </c>
      <c r="P35" s="70">
        <v>0</v>
      </c>
      <c r="Q35" s="40">
        <v>6.719</v>
      </c>
      <c r="R35" s="40">
        <v>220.182</v>
      </c>
      <c r="S35" s="40">
        <v>52.414</v>
      </c>
      <c r="T35" s="70">
        <v>203624</v>
      </c>
      <c r="U35" s="70">
        <v>0</v>
      </c>
      <c r="V35" s="70">
        <v>0</v>
      </c>
      <c r="W35" s="47" t="s">
        <v>27</v>
      </c>
      <c r="X35" s="84">
        <v>26.7</v>
      </c>
      <c r="Y35" s="94">
        <v>27</v>
      </c>
      <c r="Z35" s="58"/>
    </row>
    <row r="36" ht="15" spans="1:26">
      <c r="A36" s="71">
        <v>3310</v>
      </c>
      <c r="B36" s="40" t="s">
        <v>39</v>
      </c>
      <c r="C36" s="41">
        <f t="shared" si="0"/>
        <v>824</v>
      </c>
      <c r="D36" s="41">
        <f t="shared" si="1"/>
        <v>628</v>
      </c>
      <c r="E36" s="41">
        <f t="shared" si="2"/>
        <v>7.41</v>
      </c>
      <c r="F36" s="41" t="s">
        <v>27</v>
      </c>
      <c r="G36" s="41" t="s">
        <v>27</v>
      </c>
      <c r="H36" s="70">
        <v>0</v>
      </c>
      <c r="I36" s="70">
        <v>0</v>
      </c>
      <c r="J36" s="70">
        <v>-127098</v>
      </c>
      <c r="K36" s="70">
        <v>-8.468</v>
      </c>
      <c r="L36" s="70">
        <v>-3.299</v>
      </c>
      <c r="M36" s="70">
        <v>0</v>
      </c>
      <c r="N36" s="70">
        <v>0</v>
      </c>
      <c r="O36" s="70">
        <v>0</v>
      </c>
      <c r="P36" s="70">
        <v>-414656</v>
      </c>
      <c r="Q36" s="40">
        <v>-19.566</v>
      </c>
      <c r="R36" s="40">
        <v>184.974</v>
      </c>
      <c r="S36" s="40">
        <v>0</v>
      </c>
      <c r="T36" s="70">
        <v>0</v>
      </c>
      <c r="U36" s="70">
        <v>0</v>
      </c>
      <c r="V36" s="70">
        <v>-558774</v>
      </c>
      <c r="W36" s="47" t="s">
        <v>27</v>
      </c>
      <c r="X36" s="84">
        <v>18.6</v>
      </c>
      <c r="Y36" s="94">
        <v>27</v>
      </c>
      <c r="Z36" s="58"/>
    </row>
    <row r="37" ht="15" spans="1:26">
      <c r="A37" s="71">
        <v>3330</v>
      </c>
      <c r="B37" s="40" t="s">
        <v>95</v>
      </c>
      <c r="C37" s="41">
        <f t="shared" si="0"/>
        <v>824</v>
      </c>
      <c r="D37" s="41">
        <f t="shared" si="1"/>
        <v>628</v>
      </c>
      <c r="E37" s="41">
        <f t="shared" si="2"/>
        <v>7.41</v>
      </c>
      <c r="F37" s="41" t="s">
        <v>27</v>
      </c>
      <c r="G37" s="41" t="s">
        <v>27</v>
      </c>
      <c r="H37" s="70">
        <v>0</v>
      </c>
      <c r="I37" s="70">
        <v>0</v>
      </c>
      <c r="J37" s="70">
        <v>0</v>
      </c>
      <c r="K37" s="70">
        <v>-9.216</v>
      </c>
      <c r="L37" s="70">
        <v>-2.493</v>
      </c>
      <c r="M37" s="70">
        <v>-0.005</v>
      </c>
      <c r="N37" s="70">
        <v>-219025</v>
      </c>
      <c r="O37" s="70">
        <v>0</v>
      </c>
      <c r="P37" s="70">
        <v>0</v>
      </c>
      <c r="Q37" s="40">
        <v>-20.784</v>
      </c>
      <c r="R37" s="40">
        <v>184.417</v>
      </c>
      <c r="S37" s="40">
        <v>-18.722</v>
      </c>
      <c r="T37" s="70">
        <v>-263385</v>
      </c>
      <c r="U37" s="70">
        <v>0</v>
      </c>
      <c r="V37" s="70">
        <v>0</v>
      </c>
      <c r="W37" s="47" t="s">
        <v>27</v>
      </c>
      <c r="X37" s="84">
        <v>16.1</v>
      </c>
      <c r="Y37" s="93">
        <v>16.1</v>
      </c>
      <c r="Z37" s="58"/>
    </row>
    <row r="38" ht="15" spans="1:26">
      <c r="A38" s="71">
        <v>3350</v>
      </c>
      <c r="B38" s="40" t="s">
        <v>68</v>
      </c>
      <c r="C38" s="41">
        <f t="shared" si="0"/>
        <v>824</v>
      </c>
      <c r="D38" s="41">
        <f t="shared" si="1"/>
        <v>628</v>
      </c>
      <c r="E38" s="41">
        <f t="shared" si="2"/>
        <v>7.41</v>
      </c>
      <c r="F38" s="41">
        <v>-95005</v>
      </c>
      <c r="G38" s="41">
        <v>2</v>
      </c>
      <c r="H38" s="70">
        <v>0</v>
      </c>
      <c r="I38" s="70">
        <v>0</v>
      </c>
      <c r="J38" s="70">
        <v>-144578</v>
      </c>
      <c r="K38" s="70">
        <v>-8.412</v>
      </c>
      <c r="L38" s="70">
        <v>-1.288</v>
      </c>
      <c r="M38" s="70">
        <v>-1.632</v>
      </c>
      <c r="N38" s="70">
        <v>0</v>
      </c>
      <c r="O38" s="70">
        <v>0</v>
      </c>
      <c r="P38" s="70">
        <v>-190010</v>
      </c>
      <c r="Q38" s="40">
        <v>-8.495</v>
      </c>
      <c r="R38" s="40">
        <v>147.468</v>
      </c>
      <c r="S38" s="40">
        <v>-44.17</v>
      </c>
      <c r="T38" s="70">
        <v>0</v>
      </c>
      <c r="U38" s="70">
        <v>0</v>
      </c>
      <c r="V38" s="70">
        <v>-231377</v>
      </c>
      <c r="W38" s="41" t="s">
        <v>27</v>
      </c>
      <c r="X38" s="84">
        <v>12.35</v>
      </c>
      <c r="Y38" s="93">
        <v>16.1</v>
      </c>
      <c r="Z38" s="58"/>
    </row>
    <row r="39" ht="15" spans="1:26">
      <c r="A39" s="71">
        <v>3360</v>
      </c>
      <c r="B39" s="40" t="s">
        <v>36</v>
      </c>
      <c r="C39" s="41">
        <f t="shared" si="0"/>
        <v>824</v>
      </c>
      <c r="D39" s="41">
        <f t="shared" si="1"/>
        <v>628</v>
      </c>
      <c r="E39" s="41">
        <f t="shared" si="2"/>
        <v>7.41</v>
      </c>
      <c r="F39" s="41">
        <v>-32695.5</v>
      </c>
      <c r="G39" s="41">
        <v>2</v>
      </c>
      <c r="H39" s="70">
        <v>0</v>
      </c>
      <c r="I39" s="70">
        <v>0</v>
      </c>
      <c r="J39" s="70">
        <v>-65391</v>
      </c>
      <c r="K39" s="70">
        <v>-5.376</v>
      </c>
      <c r="L39" s="70">
        <v>-1.288</v>
      </c>
      <c r="M39" s="70">
        <v>-4.94</v>
      </c>
      <c r="N39" s="70">
        <v>0</v>
      </c>
      <c r="O39" s="70">
        <v>0</v>
      </c>
      <c r="P39" s="70">
        <v>-65391</v>
      </c>
      <c r="Q39" s="40">
        <v>14.636</v>
      </c>
      <c r="R39" s="40">
        <v>86.075</v>
      </c>
      <c r="S39" s="40">
        <v>-40.26</v>
      </c>
      <c r="T39" s="70">
        <v>0</v>
      </c>
      <c r="U39" s="70">
        <v>0</v>
      </c>
      <c r="V39" s="70">
        <v>-106962</v>
      </c>
      <c r="W39" s="47" t="s">
        <v>27</v>
      </c>
      <c r="X39" s="84">
        <v>12.35</v>
      </c>
      <c r="Y39" s="94">
        <v>16.1</v>
      </c>
      <c r="Z39" s="58"/>
    </row>
    <row r="40" ht="15" spans="1:26">
      <c r="A40" s="71">
        <v>3390</v>
      </c>
      <c r="B40" s="40" t="s">
        <v>34</v>
      </c>
      <c r="C40" s="41">
        <f t="shared" si="0"/>
        <v>824</v>
      </c>
      <c r="D40" s="41">
        <f t="shared" si="1"/>
        <v>628</v>
      </c>
      <c r="E40" s="41">
        <f t="shared" si="2"/>
        <v>7.41</v>
      </c>
      <c r="F40" s="41">
        <v>-136447</v>
      </c>
      <c r="G40" s="41">
        <v>1</v>
      </c>
      <c r="H40" s="70">
        <v>0</v>
      </c>
      <c r="I40" s="70">
        <v>0</v>
      </c>
      <c r="J40" s="70">
        <v>-136447</v>
      </c>
      <c r="K40" s="70">
        <v>-3.395</v>
      </c>
      <c r="L40" s="70">
        <v>0.028</v>
      </c>
      <c r="M40" s="70">
        <v>-4.405</v>
      </c>
      <c r="N40" s="70">
        <v>0</v>
      </c>
      <c r="O40" s="70">
        <v>0</v>
      </c>
      <c r="P40" s="70">
        <v>-136447</v>
      </c>
      <c r="Q40" s="40">
        <v>65.309</v>
      </c>
      <c r="R40" s="40">
        <v>50.253</v>
      </c>
      <c r="S40" s="40">
        <v>-60.431</v>
      </c>
      <c r="T40" s="70">
        <v>0</v>
      </c>
      <c r="U40" s="70">
        <v>0</v>
      </c>
      <c r="V40" s="70">
        <v>-190345</v>
      </c>
      <c r="W40" s="47" t="s">
        <v>27</v>
      </c>
      <c r="X40" s="84">
        <v>10.1</v>
      </c>
      <c r="Y40" s="94">
        <v>13</v>
      </c>
      <c r="Z40" s="58"/>
    </row>
    <row r="41" ht="15" spans="1:26">
      <c r="A41" s="71">
        <v>3430</v>
      </c>
      <c r="B41" s="40" t="s">
        <v>36</v>
      </c>
      <c r="C41" s="41">
        <f t="shared" si="0"/>
        <v>824</v>
      </c>
      <c r="D41" s="41">
        <f t="shared" si="1"/>
        <v>628</v>
      </c>
      <c r="E41" s="41">
        <f t="shared" si="2"/>
        <v>7.41</v>
      </c>
      <c r="F41" s="41">
        <v>-46041</v>
      </c>
      <c r="G41" s="41">
        <v>2</v>
      </c>
      <c r="H41" s="70">
        <v>0</v>
      </c>
      <c r="I41" s="70">
        <v>0</v>
      </c>
      <c r="J41" s="70">
        <v>-92082</v>
      </c>
      <c r="K41" s="70">
        <v>-1.764</v>
      </c>
      <c r="L41" s="70">
        <v>-0.564</v>
      </c>
      <c r="M41" s="70">
        <v>-1.931</v>
      </c>
      <c r="N41" s="70">
        <v>0</v>
      </c>
      <c r="O41" s="70">
        <v>0</v>
      </c>
      <c r="P41" s="70">
        <v>-92082</v>
      </c>
      <c r="Q41" s="40">
        <v>57.459</v>
      </c>
      <c r="R41" s="40">
        <v>-0.435</v>
      </c>
      <c r="S41" s="40">
        <v>-60.251</v>
      </c>
      <c r="T41" s="70">
        <v>0</v>
      </c>
      <c r="U41" s="70">
        <v>0</v>
      </c>
      <c r="V41" s="70">
        <v>-126433</v>
      </c>
      <c r="W41" s="47" t="s">
        <v>27</v>
      </c>
      <c r="X41" s="84">
        <v>10.1</v>
      </c>
      <c r="Y41" s="94">
        <v>12</v>
      </c>
      <c r="Z41" s="58"/>
    </row>
    <row r="42" s="63" customFormat="1" ht="15" spans="1:26">
      <c r="A42" s="72">
        <v>3450</v>
      </c>
      <c r="B42" s="73" t="s">
        <v>31</v>
      </c>
      <c r="C42" s="74">
        <f t="shared" si="0"/>
        <v>824</v>
      </c>
      <c r="D42" s="74">
        <f t="shared" si="1"/>
        <v>628</v>
      </c>
      <c r="E42" s="74">
        <f t="shared" si="2"/>
        <v>7.41</v>
      </c>
      <c r="F42" s="74">
        <v>-56398.5</v>
      </c>
      <c r="G42" s="74">
        <v>2</v>
      </c>
      <c r="H42" s="75">
        <v>0</v>
      </c>
      <c r="I42" s="75">
        <v>0</v>
      </c>
      <c r="J42" s="75">
        <v>-112797</v>
      </c>
      <c r="K42" s="75">
        <v>-0.624</v>
      </c>
      <c r="L42" s="75">
        <v>-0.841</v>
      </c>
      <c r="M42" s="75">
        <v>-0.036</v>
      </c>
      <c r="N42" s="75">
        <v>0</v>
      </c>
      <c r="O42" s="75">
        <v>0</v>
      </c>
      <c r="P42" s="75">
        <v>-112797</v>
      </c>
      <c r="Q42" s="73">
        <v>32.528</v>
      </c>
      <c r="R42" s="73">
        <v>-31.637</v>
      </c>
      <c r="S42" s="73">
        <v>-42.132</v>
      </c>
      <c r="T42" s="75">
        <v>0</v>
      </c>
      <c r="U42" s="75">
        <v>0</v>
      </c>
      <c r="V42" s="75">
        <v>-191127</v>
      </c>
      <c r="W42" s="85" t="s">
        <v>27</v>
      </c>
      <c r="X42" s="86">
        <v>12.2</v>
      </c>
      <c r="Y42" s="95">
        <v>14</v>
      </c>
      <c r="Z42" s="96"/>
    </row>
    <row r="43" ht="15" spans="1:25">
      <c r="A43" s="44">
        <v>3330</v>
      </c>
      <c r="B43" s="40" t="s">
        <v>99</v>
      </c>
      <c r="C43" s="41">
        <f>C41</f>
        <v>824</v>
      </c>
      <c r="D43" s="41">
        <f>D41</f>
        <v>628</v>
      </c>
      <c r="E43" s="41">
        <f>E41</f>
        <v>7.41</v>
      </c>
      <c r="F43" s="41" t="s">
        <v>27</v>
      </c>
      <c r="G43" s="41" t="s">
        <v>27</v>
      </c>
      <c r="H43" s="70">
        <v>0</v>
      </c>
      <c r="I43" s="70">
        <v>0</v>
      </c>
      <c r="J43" s="70">
        <v>0</v>
      </c>
      <c r="K43" s="70">
        <v>0.893</v>
      </c>
      <c r="L43" s="70">
        <v>-0.966</v>
      </c>
      <c r="M43" s="70">
        <v>-2.009</v>
      </c>
      <c r="N43" s="70">
        <v>0</v>
      </c>
      <c r="O43" s="70">
        <v>0</v>
      </c>
      <c r="P43" s="70">
        <v>0</v>
      </c>
      <c r="Q43" s="40">
        <v>70.925</v>
      </c>
      <c r="R43" s="40">
        <v>32.709</v>
      </c>
      <c r="S43" s="40">
        <v>-49.019</v>
      </c>
      <c r="T43" s="47">
        <v>-90956</v>
      </c>
      <c r="U43" s="70">
        <v>0</v>
      </c>
      <c r="V43" s="70">
        <v>0</v>
      </c>
      <c r="W43" s="47" t="s">
        <v>100</v>
      </c>
      <c r="X43" s="84">
        <v>20.5</v>
      </c>
      <c r="Y43" s="84">
        <v>20.5</v>
      </c>
    </row>
    <row r="44" s="52" customFormat="1" ht="15.75" spans="1:26">
      <c r="A44" s="76">
        <v>3335</v>
      </c>
      <c r="B44" s="77" t="s">
        <v>96</v>
      </c>
      <c r="C44" s="78">
        <f>C42</f>
        <v>824</v>
      </c>
      <c r="D44" s="78">
        <f>D42</f>
        <v>628</v>
      </c>
      <c r="E44" s="78">
        <f>E42</f>
        <v>7.41</v>
      </c>
      <c r="F44" s="78" t="s">
        <v>27</v>
      </c>
      <c r="G44" s="78" t="s">
        <v>27</v>
      </c>
      <c r="H44" s="79">
        <v>0</v>
      </c>
      <c r="I44" s="79">
        <v>0</v>
      </c>
      <c r="J44" s="79">
        <v>0</v>
      </c>
      <c r="K44" s="79">
        <v>-9.684</v>
      </c>
      <c r="L44" s="79">
        <v>-1.961</v>
      </c>
      <c r="M44" s="79">
        <v>-0.006</v>
      </c>
      <c r="N44" s="79">
        <v>0</v>
      </c>
      <c r="O44" s="79">
        <v>0</v>
      </c>
      <c r="P44" s="79">
        <v>0</v>
      </c>
      <c r="Q44" s="77">
        <v>-21.578</v>
      </c>
      <c r="R44" s="77">
        <v>184.384</v>
      </c>
      <c r="S44" s="77">
        <v>-31.078</v>
      </c>
      <c r="T44" s="79">
        <v>0</v>
      </c>
      <c r="U44" s="79">
        <v>-95121</v>
      </c>
      <c r="V44" s="79">
        <v>0</v>
      </c>
      <c r="W44" s="87" t="s">
        <v>101</v>
      </c>
      <c r="X44" s="88">
        <v>14.45</v>
      </c>
      <c r="Y44" s="97">
        <v>14.45</v>
      </c>
      <c r="Z44" s="98"/>
    </row>
    <row r="45" ht="15" spans="1:26">
      <c r="A45" s="80"/>
      <c r="B45" s="81"/>
      <c r="C45" s="82"/>
      <c r="D45" s="82"/>
      <c r="E45" s="82"/>
      <c r="F45" s="82"/>
      <c r="G45" s="8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81"/>
      <c r="X45" s="89"/>
      <c r="Y45" s="89"/>
      <c r="Z45" s="58"/>
    </row>
    <row r="47" spans="2:14">
      <c r="B47" s="83" t="s">
        <v>102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</row>
    <row r="48" spans="2:14">
      <c r="B48" s="83" t="s">
        <v>103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</row>
    <row r="49" spans="2:14">
      <c r="B49" s="83" t="s">
        <v>104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</row>
    <row r="50" spans="2:14">
      <c r="B50" s="83" t="s">
        <v>62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</row>
  </sheetData>
  <mergeCells count="41">
    <mergeCell ref="B47:N47"/>
    <mergeCell ref="B48:N48"/>
    <mergeCell ref="B49:N49"/>
    <mergeCell ref="B50:N50"/>
    <mergeCell ref="A3:A4"/>
    <mergeCell ref="A5:A6"/>
    <mergeCell ref="B3:B4"/>
    <mergeCell ref="B5:B6"/>
    <mergeCell ref="C3:C6"/>
    <mergeCell ref="D5:D6"/>
    <mergeCell ref="E5:E6"/>
    <mergeCell ref="F3:F6"/>
    <mergeCell ref="G3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4"/>
    <mergeCell ref="W5:W6"/>
    <mergeCell ref="X3:X4"/>
    <mergeCell ref="X5:X6"/>
    <mergeCell ref="Y3:Y4"/>
    <mergeCell ref="Y5:Y6"/>
    <mergeCell ref="A1:Y2"/>
    <mergeCell ref="D3:E4"/>
    <mergeCell ref="H3:J4"/>
    <mergeCell ref="K3:M4"/>
    <mergeCell ref="N3:P4"/>
    <mergeCell ref="Q3:S4"/>
    <mergeCell ref="T3:V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Z52"/>
  <sheetViews>
    <sheetView workbookViewId="0">
      <selection activeCell="M31" sqref="M31"/>
    </sheetView>
  </sheetViews>
  <sheetFormatPr defaultColWidth="9" defaultRowHeight="14.25"/>
  <cols>
    <col min="1" max="1" width="7.775" style="25" customWidth="1"/>
    <col min="2" max="2" width="23.775" style="25" customWidth="1"/>
    <col min="3" max="7" width="9" style="25"/>
    <col min="8" max="8" width="9" style="25" customWidth="1"/>
    <col min="9" max="22" width="9" style="25"/>
    <col min="23" max="23" width="9.66666666666667" style="25" customWidth="1"/>
    <col min="24" max="16384" width="9" style="25"/>
  </cols>
  <sheetData>
    <row r="1" spans="1:25">
      <c r="A1" s="26" t="s">
        <v>105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55"/>
    </row>
    <row r="2" ht="31.5" customHeight="1" spans="1: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56"/>
    </row>
    <row r="3" ht="24" customHeight="1" spans="1:26">
      <c r="A3" s="30" t="s">
        <v>1</v>
      </c>
      <c r="B3" s="31" t="s">
        <v>2</v>
      </c>
      <c r="C3" s="31" t="s">
        <v>83</v>
      </c>
      <c r="D3" s="31" t="s">
        <v>4</v>
      </c>
      <c r="E3" s="31"/>
      <c r="F3" s="31" t="s">
        <v>5</v>
      </c>
      <c r="G3" s="32" t="s">
        <v>6</v>
      </c>
      <c r="H3" s="32" t="s">
        <v>7</v>
      </c>
      <c r="I3" s="32"/>
      <c r="J3" s="32"/>
      <c r="K3" s="32" t="s">
        <v>8</v>
      </c>
      <c r="L3" s="32"/>
      <c r="M3" s="32"/>
      <c r="N3" s="32" t="s">
        <v>9</v>
      </c>
      <c r="O3" s="32"/>
      <c r="P3" s="32"/>
      <c r="Q3" s="32" t="s">
        <v>10</v>
      </c>
      <c r="R3" s="32"/>
      <c r="S3" s="32"/>
      <c r="T3" s="32" t="s">
        <v>11</v>
      </c>
      <c r="U3" s="32"/>
      <c r="V3" s="32"/>
      <c r="W3" s="32" t="s">
        <v>12</v>
      </c>
      <c r="X3" s="32" t="s">
        <v>13</v>
      </c>
      <c r="Y3" s="57" t="s">
        <v>14</v>
      </c>
      <c r="Z3" s="58"/>
    </row>
    <row r="4" spans="1:26">
      <c r="A4" s="33"/>
      <c r="B4" s="34"/>
      <c r="C4" s="34"/>
      <c r="D4" s="34"/>
      <c r="E4" s="34"/>
      <c r="F4" s="34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59"/>
      <c r="Z4" s="58"/>
    </row>
    <row r="5" spans="1:26">
      <c r="A5" s="36"/>
      <c r="B5" s="37"/>
      <c r="C5" s="34"/>
      <c r="D5" s="37" t="s">
        <v>84</v>
      </c>
      <c r="E5" s="37" t="s">
        <v>85</v>
      </c>
      <c r="F5" s="34"/>
      <c r="G5" s="35"/>
      <c r="H5" s="38" t="s">
        <v>18</v>
      </c>
      <c r="I5" s="38" t="s">
        <v>19</v>
      </c>
      <c r="J5" s="38" t="s">
        <v>20</v>
      </c>
      <c r="K5" s="38" t="s">
        <v>21</v>
      </c>
      <c r="L5" s="38" t="s">
        <v>22</v>
      </c>
      <c r="M5" s="38" t="s">
        <v>23</v>
      </c>
      <c r="N5" s="38" t="s">
        <v>18</v>
      </c>
      <c r="O5" s="38" t="s">
        <v>19</v>
      </c>
      <c r="P5" s="38" t="s">
        <v>20</v>
      </c>
      <c r="Q5" s="38" t="s">
        <v>21</v>
      </c>
      <c r="R5" s="38" t="s">
        <v>22</v>
      </c>
      <c r="S5" s="38" t="s">
        <v>23</v>
      </c>
      <c r="T5" s="38" t="s">
        <v>18</v>
      </c>
      <c r="U5" s="38" t="s">
        <v>19</v>
      </c>
      <c r="V5" s="38" t="s">
        <v>20</v>
      </c>
      <c r="W5" s="38" t="s">
        <v>24</v>
      </c>
      <c r="X5" s="38" t="s">
        <v>25</v>
      </c>
      <c r="Y5" s="60" t="s">
        <v>25</v>
      </c>
      <c r="Z5" s="58"/>
    </row>
    <row r="6" spans="1:26">
      <c r="A6" s="36"/>
      <c r="B6" s="37"/>
      <c r="C6" s="34"/>
      <c r="D6" s="37"/>
      <c r="E6" s="37"/>
      <c r="F6" s="34"/>
      <c r="G6" s="35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60"/>
      <c r="Z6" s="58"/>
    </row>
    <row r="7" ht="15" spans="1:26">
      <c r="A7" s="39">
        <v>2030</v>
      </c>
      <c r="B7" s="40" t="s">
        <v>37</v>
      </c>
      <c r="C7" s="41">
        <v>602.6</v>
      </c>
      <c r="D7" s="41">
        <v>628</v>
      </c>
      <c r="E7" s="41">
        <v>7.41</v>
      </c>
      <c r="F7" s="41">
        <v>-34666</v>
      </c>
      <c r="G7" s="41">
        <v>1</v>
      </c>
      <c r="H7" s="42">
        <v>0</v>
      </c>
      <c r="I7" s="42">
        <v>0</v>
      </c>
      <c r="J7" s="42">
        <v>-27778</v>
      </c>
      <c r="K7" s="53">
        <v>0.003</v>
      </c>
      <c r="L7" s="53">
        <v>-0.872</v>
      </c>
      <c r="M7" s="53">
        <v>-0.07</v>
      </c>
      <c r="N7" s="42">
        <v>0</v>
      </c>
      <c r="O7" s="42">
        <v>0</v>
      </c>
      <c r="P7" s="42">
        <v>-34666</v>
      </c>
      <c r="Q7" s="53">
        <v>29.685</v>
      </c>
      <c r="R7" s="53">
        <v>7.682</v>
      </c>
      <c r="S7" s="53">
        <v>-42.137</v>
      </c>
      <c r="T7" s="42">
        <v>0</v>
      </c>
      <c r="U7" s="42">
        <v>0</v>
      </c>
      <c r="V7" s="42">
        <v>-48322</v>
      </c>
      <c r="W7" s="41" t="s">
        <v>27</v>
      </c>
      <c r="X7" s="41">
        <v>11.15</v>
      </c>
      <c r="Y7" s="61">
        <v>15</v>
      </c>
      <c r="Z7" s="58"/>
    </row>
    <row r="8" ht="15" spans="1:26">
      <c r="A8" s="43">
        <v>2050</v>
      </c>
      <c r="B8" s="40" t="s">
        <v>37</v>
      </c>
      <c r="C8" s="41">
        <v>602.6</v>
      </c>
      <c r="D8" s="41">
        <v>628</v>
      </c>
      <c r="E8" s="41">
        <v>7.41</v>
      </c>
      <c r="F8" s="41">
        <v>-46567</v>
      </c>
      <c r="G8" s="41">
        <v>1</v>
      </c>
      <c r="H8" s="42">
        <v>0</v>
      </c>
      <c r="I8" s="42">
        <v>0</v>
      </c>
      <c r="J8" s="42">
        <v>-37470</v>
      </c>
      <c r="K8" s="53">
        <v>-0.579</v>
      </c>
      <c r="L8" s="53">
        <v>-0.74</v>
      </c>
      <c r="M8" s="53">
        <v>-0.505</v>
      </c>
      <c r="N8" s="42">
        <v>0</v>
      </c>
      <c r="O8" s="42">
        <v>0</v>
      </c>
      <c r="P8" s="42">
        <v>-46567</v>
      </c>
      <c r="Q8" s="53">
        <v>35.966</v>
      </c>
      <c r="R8" s="53">
        <v>-29.242</v>
      </c>
      <c r="S8" s="53">
        <v>-27.822</v>
      </c>
      <c r="T8" s="42">
        <v>0</v>
      </c>
      <c r="U8" s="42">
        <v>0</v>
      </c>
      <c r="V8" s="42">
        <v>-66704</v>
      </c>
      <c r="W8" s="41" t="s">
        <v>27</v>
      </c>
      <c r="X8" s="41">
        <v>11.15</v>
      </c>
      <c r="Y8" s="61">
        <v>14</v>
      </c>
      <c r="Z8" s="58"/>
    </row>
    <row r="9" ht="15" spans="1:26">
      <c r="A9" s="43">
        <v>2060</v>
      </c>
      <c r="B9" s="40" t="s">
        <v>44</v>
      </c>
      <c r="C9" s="41">
        <v>602.6</v>
      </c>
      <c r="D9" s="41">
        <v>628</v>
      </c>
      <c r="E9" s="41">
        <v>7.41</v>
      </c>
      <c r="F9" s="41" t="s">
        <v>27</v>
      </c>
      <c r="G9" s="41" t="s">
        <v>27</v>
      </c>
      <c r="H9" s="42">
        <v>0</v>
      </c>
      <c r="I9" s="42">
        <v>0</v>
      </c>
      <c r="J9" s="42">
        <v>-36360</v>
      </c>
      <c r="K9" s="53">
        <v>-1.421</v>
      </c>
      <c r="L9" s="53">
        <v>-0.741</v>
      </c>
      <c r="M9" s="53">
        <v>0</v>
      </c>
      <c r="N9" s="42">
        <v>0</v>
      </c>
      <c r="O9" s="42">
        <v>0</v>
      </c>
      <c r="P9" s="42">
        <v>-177876</v>
      </c>
      <c r="Q9" s="53">
        <v>57.717</v>
      </c>
      <c r="R9" s="53">
        <v>-80.517</v>
      </c>
      <c r="S9" s="53">
        <v>0</v>
      </c>
      <c r="T9" s="42">
        <v>0</v>
      </c>
      <c r="U9" s="42">
        <v>0</v>
      </c>
      <c r="V9" s="42">
        <v>-256543</v>
      </c>
      <c r="W9" s="41" t="s">
        <v>27</v>
      </c>
      <c r="X9" s="41">
        <v>11.15</v>
      </c>
      <c r="Y9" s="61">
        <v>16.3</v>
      </c>
      <c r="Z9" s="58"/>
    </row>
    <row r="10" ht="15" spans="1:26">
      <c r="A10" s="44">
        <v>2080</v>
      </c>
      <c r="B10" s="40" t="s">
        <v>71</v>
      </c>
      <c r="C10" s="41">
        <v>602.6</v>
      </c>
      <c r="D10" s="41">
        <v>628</v>
      </c>
      <c r="E10" s="41">
        <v>7.41</v>
      </c>
      <c r="F10" s="41">
        <v>-8915.5</v>
      </c>
      <c r="G10" s="41">
        <v>2</v>
      </c>
      <c r="H10" s="42">
        <v>0</v>
      </c>
      <c r="I10" s="42">
        <v>0</v>
      </c>
      <c r="J10" s="42">
        <v>-15612</v>
      </c>
      <c r="K10" s="53">
        <v>-1.571</v>
      </c>
      <c r="L10" s="53">
        <v>-0.577</v>
      </c>
      <c r="M10" s="53">
        <v>0.612</v>
      </c>
      <c r="N10" s="42">
        <v>0</v>
      </c>
      <c r="O10" s="42">
        <v>0</v>
      </c>
      <c r="P10" s="42">
        <v>-17831</v>
      </c>
      <c r="Q10" s="53">
        <v>40.71</v>
      </c>
      <c r="R10" s="53">
        <v>-89.875</v>
      </c>
      <c r="S10" s="53">
        <v>-8.078</v>
      </c>
      <c r="T10" s="42">
        <v>0</v>
      </c>
      <c r="U10" s="42">
        <v>0</v>
      </c>
      <c r="V10" s="42">
        <v>-28256</v>
      </c>
      <c r="W10" s="41" t="s">
        <v>27</v>
      </c>
      <c r="X10" s="41">
        <v>11.15</v>
      </c>
      <c r="Y10" s="61">
        <v>16</v>
      </c>
      <c r="Z10" s="58"/>
    </row>
    <row r="11" ht="15" spans="1:26">
      <c r="A11" s="44">
        <v>2100</v>
      </c>
      <c r="B11" s="40" t="s">
        <v>67</v>
      </c>
      <c r="C11" s="41">
        <v>602.6</v>
      </c>
      <c r="D11" s="41">
        <v>628</v>
      </c>
      <c r="E11" s="41">
        <v>7.41</v>
      </c>
      <c r="F11" s="41">
        <v>-54810</v>
      </c>
      <c r="G11" s="41">
        <v>2</v>
      </c>
      <c r="H11" s="42">
        <v>0</v>
      </c>
      <c r="I11" s="42">
        <v>0</v>
      </c>
      <c r="J11" s="42">
        <v>-125022</v>
      </c>
      <c r="K11" s="53">
        <v>-2.373</v>
      </c>
      <c r="L11" s="53">
        <v>-0.757</v>
      </c>
      <c r="M11" s="53">
        <v>0.935</v>
      </c>
      <c r="N11" s="42">
        <v>0</v>
      </c>
      <c r="O11" s="42">
        <v>0</v>
      </c>
      <c r="P11" s="42">
        <v>-109620</v>
      </c>
      <c r="Q11" s="53">
        <v>7.317</v>
      </c>
      <c r="R11" s="53">
        <v>-46.883</v>
      </c>
      <c r="S11" s="53">
        <v>26.525</v>
      </c>
      <c r="T11" s="42">
        <v>0</v>
      </c>
      <c r="U11" s="42">
        <v>0</v>
      </c>
      <c r="V11" s="42">
        <v>-157968</v>
      </c>
      <c r="W11" s="41" t="s">
        <v>27</v>
      </c>
      <c r="X11" s="41">
        <v>17.4</v>
      </c>
      <c r="Y11" s="61">
        <v>16.5</v>
      </c>
      <c r="Z11" s="58"/>
    </row>
    <row r="12" ht="15" spans="1:26">
      <c r="A12" s="44">
        <v>2150</v>
      </c>
      <c r="B12" s="40" t="s">
        <v>67</v>
      </c>
      <c r="C12" s="41">
        <v>1067</v>
      </c>
      <c r="D12" s="41">
        <v>250</v>
      </c>
      <c r="E12" s="41">
        <v>1.53</v>
      </c>
      <c r="F12" s="41">
        <v>-15001</v>
      </c>
      <c r="G12" s="41">
        <v>2</v>
      </c>
      <c r="H12" s="42">
        <v>0</v>
      </c>
      <c r="I12" s="42">
        <v>0</v>
      </c>
      <c r="J12" s="42">
        <v>-35437</v>
      </c>
      <c r="K12" s="53">
        <v>-2.224</v>
      </c>
      <c r="L12" s="53">
        <v>-0.62</v>
      </c>
      <c r="M12" s="53">
        <v>-0.283</v>
      </c>
      <c r="N12" s="42">
        <v>0</v>
      </c>
      <c r="O12" s="42">
        <v>0</v>
      </c>
      <c r="P12" s="42">
        <v>-30002</v>
      </c>
      <c r="Q12" s="53">
        <v>-11.326</v>
      </c>
      <c r="R12" s="53">
        <v>-25.783</v>
      </c>
      <c r="S12" s="53">
        <v>29.686</v>
      </c>
      <c r="T12" s="42">
        <v>0</v>
      </c>
      <c r="U12" s="42">
        <v>0</v>
      </c>
      <c r="V12" s="42">
        <v>-73249</v>
      </c>
      <c r="W12" s="41" t="s">
        <v>27</v>
      </c>
      <c r="X12" s="41">
        <v>17.5</v>
      </c>
      <c r="Y12" s="61">
        <v>16.5</v>
      </c>
      <c r="Z12" s="58"/>
    </row>
    <row r="13" ht="15" spans="1:26">
      <c r="A13" s="44">
        <v>2160</v>
      </c>
      <c r="B13" s="40" t="s">
        <v>95</v>
      </c>
      <c r="C13" s="41">
        <v>1067</v>
      </c>
      <c r="D13" s="41">
        <v>250</v>
      </c>
      <c r="E13" s="41">
        <v>1.53</v>
      </c>
      <c r="F13" s="41" t="s">
        <v>27</v>
      </c>
      <c r="G13" s="41" t="s">
        <v>27</v>
      </c>
      <c r="H13" s="42">
        <v>0</v>
      </c>
      <c r="I13" s="42">
        <v>0</v>
      </c>
      <c r="J13" s="42">
        <v>0</v>
      </c>
      <c r="K13" s="53">
        <v>-1.686</v>
      </c>
      <c r="L13" s="53">
        <v>-0.519</v>
      </c>
      <c r="M13" s="53">
        <v>-0.285</v>
      </c>
      <c r="N13" s="42">
        <v>-112291</v>
      </c>
      <c r="O13" s="42">
        <v>0</v>
      </c>
      <c r="P13" s="42">
        <v>0</v>
      </c>
      <c r="Q13" s="53">
        <v>-8.314</v>
      </c>
      <c r="R13" s="53">
        <v>-23.989</v>
      </c>
      <c r="S13" s="53">
        <v>26.054</v>
      </c>
      <c r="T13" s="42">
        <v>-225883</v>
      </c>
      <c r="U13" s="42">
        <v>0</v>
      </c>
      <c r="V13" s="42">
        <v>0</v>
      </c>
      <c r="W13" s="41" t="s">
        <v>27</v>
      </c>
      <c r="X13" s="41">
        <v>16.1</v>
      </c>
      <c r="Y13" s="61">
        <v>16.1</v>
      </c>
      <c r="Z13" s="58"/>
    </row>
    <row r="14" ht="15" spans="1:26">
      <c r="A14" s="44">
        <v>4020</v>
      </c>
      <c r="B14" s="40" t="s">
        <v>106</v>
      </c>
      <c r="C14" s="41">
        <v>602.6</v>
      </c>
      <c r="D14" s="41">
        <v>628</v>
      </c>
      <c r="E14" s="41">
        <v>7.41</v>
      </c>
      <c r="F14" s="41" t="s">
        <v>27</v>
      </c>
      <c r="G14" s="41" t="s">
        <v>27</v>
      </c>
      <c r="H14" s="42">
        <v>0</v>
      </c>
      <c r="I14" s="42">
        <v>-3181</v>
      </c>
      <c r="J14" s="42">
        <v>0</v>
      </c>
      <c r="K14" s="53">
        <v>-1.705</v>
      </c>
      <c r="L14" s="53">
        <v>0</v>
      </c>
      <c r="M14" s="53">
        <v>-2.409</v>
      </c>
      <c r="N14" s="42">
        <v>0</v>
      </c>
      <c r="O14" s="42">
        <v>-118060</v>
      </c>
      <c r="P14" s="42">
        <v>0</v>
      </c>
      <c r="Q14" s="53">
        <v>77.427</v>
      </c>
      <c r="R14" s="53">
        <v>0</v>
      </c>
      <c r="S14" s="53">
        <v>-64.413</v>
      </c>
      <c r="T14" s="42">
        <v>0</v>
      </c>
      <c r="U14" s="42">
        <v>-331189</v>
      </c>
      <c r="V14" s="42">
        <v>0</v>
      </c>
      <c r="W14" s="41" t="s">
        <v>27</v>
      </c>
      <c r="X14" s="41">
        <v>10</v>
      </c>
      <c r="Y14" s="61" t="s">
        <v>107</v>
      </c>
      <c r="Z14" s="58"/>
    </row>
    <row r="15" ht="15" spans="1:26">
      <c r="A15" s="45">
        <v>4030</v>
      </c>
      <c r="B15" s="40" t="s">
        <v>36</v>
      </c>
      <c r="C15" s="41">
        <v>602.6</v>
      </c>
      <c r="D15" s="41">
        <v>628</v>
      </c>
      <c r="E15" s="41">
        <v>7.41</v>
      </c>
      <c r="F15" s="41">
        <v>-33512.5</v>
      </c>
      <c r="G15" s="41">
        <v>2</v>
      </c>
      <c r="H15" s="42">
        <v>0</v>
      </c>
      <c r="I15" s="42">
        <v>0</v>
      </c>
      <c r="J15" s="42">
        <v>-67025</v>
      </c>
      <c r="K15" s="53">
        <v>-1.203</v>
      </c>
      <c r="L15" s="53">
        <v>0</v>
      </c>
      <c r="M15" s="53">
        <v>-1.741</v>
      </c>
      <c r="N15" s="42">
        <v>0</v>
      </c>
      <c r="O15" s="42">
        <v>0</v>
      </c>
      <c r="P15" s="42">
        <v>-67025</v>
      </c>
      <c r="Q15" s="53">
        <v>82.699</v>
      </c>
      <c r="R15" s="53">
        <v>-18.727</v>
      </c>
      <c r="S15" s="53">
        <v>-68.751</v>
      </c>
      <c r="T15" s="42">
        <v>0</v>
      </c>
      <c r="U15" s="42">
        <v>0</v>
      </c>
      <c r="V15" s="42">
        <v>-94788</v>
      </c>
      <c r="W15" s="41" t="s">
        <v>27</v>
      </c>
      <c r="X15" s="41">
        <v>11.3</v>
      </c>
      <c r="Y15" s="61" t="s">
        <v>108</v>
      </c>
      <c r="Z15" s="58"/>
    </row>
    <row r="16" ht="15" spans="1:26">
      <c r="A16" s="44">
        <v>4060</v>
      </c>
      <c r="B16" s="40" t="s">
        <v>34</v>
      </c>
      <c r="C16" s="41">
        <v>602.6</v>
      </c>
      <c r="D16" s="41">
        <v>628</v>
      </c>
      <c r="E16" s="41">
        <v>7.41</v>
      </c>
      <c r="F16" s="41">
        <v>-48229</v>
      </c>
      <c r="G16" s="41">
        <v>1</v>
      </c>
      <c r="H16" s="42">
        <v>0</v>
      </c>
      <c r="I16" s="42">
        <v>0</v>
      </c>
      <c r="J16" s="42">
        <v>-48229</v>
      </c>
      <c r="K16" s="53">
        <v>-0.073</v>
      </c>
      <c r="L16" s="53">
        <v>0.393</v>
      </c>
      <c r="M16" s="53">
        <v>-0.152</v>
      </c>
      <c r="N16" s="42">
        <v>0</v>
      </c>
      <c r="O16" s="42">
        <v>0</v>
      </c>
      <c r="P16" s="42">
        <v>-48229</v>
      </c>
      <c r="Q16" s="53">
        <v>98.99</v>
      </c>
      <c r="R16" s="53">
        <v>-85.908</v>
      </c>
      <c r="S16" s="53">
        <v>-82.788</v>
      </c>
      <c r="T16" s="42">
        <v>0</v>
      </c>
      <c r="U16" s="42">
        <v>0</v>
      </c>
      <c r="V16" s="42">
        <v>-67485</v>
      </c>
      <c r="W16" s="41" t="s">
        <v>27</v>
      </c>
      <c r="X16" s="41">
        <v>11.3</v>
      </c>
      <c r="Y16" s="61">
        <v>16.2</v>
      </c>
      <c r="Z16" s="58"/>
    </row>
    <row r="17" ht="15" spans="1:26">
      <c r="A17" s="44">
        <v>4080</v>
      </c>
      <c r="B17" s="40" t="s">
        <v>34</v>
      </c>
      <c r="C17" s="41">
        <v>602.6</v>
      </c>
      <c r="D17" s="41">
        <v>628</v>
      </c>
      <c r="E17" s="41">
        <v>7.41</v>
      </c>
      <c r="F17" s="41">
        <v>-37604</v>
      </c>
      <c r="G17" s="41">
        <v>1</v>
      </c>
      <c r="H17" s="42">
        <v>0</v>
      </c>
      <c r="I17" s="42">
        <v>0</v>
      </c>
      <c r="J17" s="42">
        <v>-37604</v>
      </c>
      <c r="K17" s="53">
        <v>0</v>
      </c>
      <c r="L17" s="53">
        <v>0.317</v>
      </c>
      <c r="M17" s="53">
        <v>0.052</v>
      </c>
      <c r="N17" s="42">
        <v>0</v>
      </c>
      <c r="O17" s="42">
        <v>0</v>
      </c>
      <c r="P17" s="42">
        <v>-37604</v>
      </c>
      <c r="Q17" s="53">
        <v>75.645</v>
      </c>
      <c r="R17" s="53">
        <v>-96.462</v>
      </c>
      <c r="S17" s="53">
        <v>-90.323</v>
      </c>
      <c r="T17" s="42">
        <v>0</v>
      </c>
      <c r="U17" s="42">
        <v>0</v>
      </c>
      <c r="V17" s="42">
        <v>-52610</v>
      </c>
      <c r="W17" s="41" t="s">
        <v>27</v>
      </c>
      <c r="X17" s="41">
        <v>11.3</v>
      </c>
      <c r="Y17" s="61">
        <v>16.2</v>
      </c>
      <c r="Z17" s="58"/>
    </row>
    <row r="18" ht="15" spans="1:26">
      <c r="A18" s="44">
        <v>4090</v>
      </c>
      <c r="B18" s="40" t="s">
        <v>34</v>
      </c>
      <c r="C18" s="41">
        <v>602.6</v>
      </c>
      <c r="D18" s="41">
        <v>628</v>
      </c>
      <c r="E18" s="41">
        <v>7.41</v>
      </c>
      <c r="F18" s="41">
        <v>-56915</v>
      </c>
      <c r="G18" s="41">
        <v>1</v>
      </c>
      <c r="H18" s="42">
        <v>0</v>
      </c>
      <c r="I18" s="42">
        <v>0</v>
      </c>
      <c r="J18" s="42">
        <v>-56915</v>
      </c>
      <c r="K18" s="53">
        <v>0</v>
      </c>
      <c r="L18" s="53">
        <v>0.376</v>
      </c>
      <c r="M18" s="53">
        <v>-0.032</v>
      </c>
      <c r="N18" s="42">
        <v>0</v>
      </c>
      <c r="O18" s="42">
        <v>0</v>
      </c>
      <c r="P18" s="42">
        <v>-56915</v>
      </c>
      <c r="Q18" s="53">
        <v>23.218</v>
      </c>
      <c r="R18" s="53">
        <v>-87.635</v>
      </c>
      <c r="S18" s="53">
        <v>-94.932</v>
      </c>
      <c r="T18" s="42">
        <v>0</v>
      </c>
      <c r="U18" s="42">
        <v>0</v>
      </c>
      <c r="V18" s="42">
        <v>-79645</v>
      </c>
      <c r="W18" s="41" t="s">
        <v>27</v>
      </c>
      <c r="X18" s="41">
        <v>11.3</v>
      </c>
      <c r="Y18" s="61">
        <v>16.2</v>
      </c>
      <c r="Z18" s="58"/>
    </row>
    <row r="19" ht="15" spans="1:26">
      <c r="A19" s="43">
        <v>4105</v>
      </c>
      <c r="B19" s="40" t="s">
        <v>94</v>
      </c>
      <c r="C19" s="41">
        <v>602.6</v>
      </c>
      <c r="D19" s="41">
        <v>628</v>
      </c>
      <c r="E19" s="41">
        <v>7.41</v>
      </c>
      <c r="F19" s="41" t="s">
        <v>27</v>
      </c>
      <c r="G19" s="41" t="s">
        <v>27</v>
      </c>
      <c r="H19" s="42">
        <v>-487</v>
      </c>
      <c r="I19" s="42">
        <v>0</v>
      </c>
      <c r="J19" s="42">
        <v>0</v>
      </c>
      <c r="K19" s="53">
        <v>0</v>
      </c>
      <c r="L19" s="53">
        <v>0.463</v>
      </c>
      <c r="M19" s="53">
        <v>-0.128</v>
      </c>
      <c r="N19" s="42">
        <v>165139</v>
      </c>
      <c r="O19" s="42">
        <v>0</v>
      </c>
      <c r="P19" s="42">
        <v>0</v>
      </c>
      <c r="Q19" s="53">
        <v>0</v>
      </c>
      <c r="R19" s="53">
        <v>-80.394</v>
      </c>
      <c r="S19" s="53">
        <v>-93.155</v>
      </c>
      <c r="T19" s="42">
        <v>204878</v>
      </c>
      <c r="U19" s="42">
        <v>0</v>
      </c>
      <c r="V19" s="42">
        <v>0</v>
      </c>
      <c r="W19" s="41" t="s">
        <v>27</v>
      </c>
      <c r="X19" s="41">
        <v>11.3</v>
      </c>
      <c r="Y19" s="61">
        <v>16.2</v>
      </c>
      <c r="Z19" s="58"/>
    </row>
    <row r="20" ht="15" spans="1:26">
      <c r="A20" s="44">
        <v>4110</v>
      </c>
      <c r="B20" s="40" t="s">
        <v>36</v>
      </c>
      <c r="C20" s="41">
        <v>602.6</v>
      </c>
      <c r="D20" s="41">
        <v>628</v>
      </c>
      <c r="E20" s="41">
        <v>7.41</v>
      </c>
      <c r="F20" s="41">
        <v>-24368</v>
      </c>
      <c r="G20" s="41">
        <v>2</v>
      </c>
      <c r="H20" s="42">
        <v>0</v>
      </c>
      <c r="I20" s="42">
        <v>0</v>
      </c>
      <c r="J20" s="42">
        <v>-48736</v>
      </c>
      <c r="K20" s="53">
        <v>0</v>
      </c>
      <c r="L20" s="53">
        <v>0.591</v>
      </c>
      <c r="M20" s="53">
        <v>-0.067</v>
      </c>
      <c r="N20" s="42">
        <v>0</v>
      </c>
      <c r="O20" s="42">
        <v>0</v>
      </c>
      <c r="P20" s="42">
        <v>-48736</v>
      </c>
      <c r="Q20" s="53">
        <v>-27.901</v>
      </c>
      <c r="R20" s="53">
        <v>-69.101</v>
      </c>
      <c r="S20" s="53">
        <v>-85.633</v>
      </c>
      <c r="T20" s="42">
        <v>0</v>
      </c>
      <c r="U20" s="42">
        <v>0</v>
      </c>
      <c r="V20" s="42">
        <v>-68239</v>
      </c>
      <c r="W20" s="41" t="s">
        <v>27</v>
      </c>
      <c r="X20" s="41">
        <v>11.3</v>
      </c>
      <c r="Y20" s="61">
        <v>16.2</v>
      </c>
      <c r="Z20" s="58"/>
    </row>
    <row r="21" ht="15" spans="1:26">
      <c r="A21" s="44">
        <v>4120</v>
      </c>
      <c r="B21" s="40" t="s">
        <v>68</v>
      </c>
      <c r="C21" s="41">
        <v>602.6</v>
      </c>
      <c r="D21" s="41">
        <v>628</v>
      </c>
      <c r="E21" s="41">
        <v>7.41</v>
      </c>
      <c r="F21" s="41">
        <v>-16592</v>
      </c>
      <c r="G21" s="41">
        <v>2</v>
      </c>
      <c r="H21" s="42">
        <v>0</v>
      </c>
      <c r="I21" s="42">
        <v>0</v>
      </c>
      <c r="J21" s="42">
        <v>-25246</v>
      </c>
      <c r="K21" s="53">
        <v>0</v>
      </c>
      <c r="L21" s="53">
        <v>0.795</v>
      </c>
      <c r="M21" s="53">
        <v>0.139</v>
      </c>
      <c r="N21" s="42">
        <v>0</v>
      </c>
      <c r="O21" s="42">
        <v>0</v>
      </c>
      <c r="P21" s="42">
        <v>-33184</v>
      </c>
      <c r="Q21" s="53">
        <v>-71.212</v>
      </c>
      <c r="R21" s="53">
        <v>-46.251</v>
      </c>
      <c r="S21" s="53">
        <v>-57.808</v>
      </c>
      <c r="T21" s="42">
        <v>0</v>
      </c>
      <c r="U21" s="42">
        <v>0</v>
      </c>
      <c r="V21" s="42">
        <v>-48975</v>
      </c>
      <c r="W21" s="41" t="s">
        <v>27</v>
      </c>
      <c r="X21" s="41">
        <v>11.3</v>
      </c>
      <c r="Y21" s="61">
        <v>16.2</v>
      </c>
      <c r="Z21" s="58"/>
    </row>
    <row r="22" ht="15" spans="1:26">
      <c r="A22" s="44">
        <v>4150</v>
      </c>
      <c r="B22" s="40" t="s">
        <v>109</v>
      </c>
      <c r="C22" s="41">
        <v>602.6</v>
      </c>
      <c r="D22" s="41">
        <v>628</v>
      </c>
      <c r="E22" s="41">
        <v>7.41</v>
      </c>
      <c r="F22" s="41">
        <v>-42395.5</v>
      </c>
      <c r="G22" s="41">
        <v>2</v>
      </c>
      <c r="H22" s="42">
        <v>0</v>
      </c>
      <c r="I22" s="42">
        <v>0</v>
      </c>
      <c r="J22" s="42">
        <v>-97709</v>
      </c>
      <c r="K22" s="53">
        <v>0.076</v>
      </c>
      <c r="L22" s="53">
        <v>0.969</v>
      </c>
      <c r="M22" s="53">
        <v>0.41</v>
      </c>
      <c r="N22" s="42">
        <v>0</v>
      </c>
      <c r="O22" s="42">
        <v>0</v>
      </c>
      <c r="P22" s="42">
        <v>-84791</v>
      </c>
      <c r="Q22" s="53">
        <v>-3.267</v>
      </c>
      <c r="R22" s="53">
        <v>-22.825</v>
      </c>
      <c r="S22" s="53">
        <v>9.877</v>
      </c>
      <c r="T22" s="42">
        <v>0</v>
      </c>
      <c r="U22" s="42">
        <v>0</v>
      </c>
      <c r="V22" s="42">
        <v>-144146</v>
      </c>
      <c r="W22" s="41" t="s">
        <v>27</v>
      </c>
      <c r="X22" s="41">
        <v>17.4</v>
      </c>
      <c r="Y22" s="61">
        <v>16.5</v>
      </c>
      <c r="Z22" s="58"/>
    </row>
    <row r="23" ht="15" spans="1:26">
      <c r="A23" s="44">
        <v>4200</v>
      </c>
      <c r="B23" s="40" t="s">
        <v>67</v>
      </c>
      <c r="C23" s="41">
        <v>1067</v>
      </c>
      <c r="D23" s="41">
        <v>250</v>
      </c>
      <c r="E23" s="41">
        <v>1.53</v>
      </c>
      <c r="F23" s="41">
        <v>-48694.5</v>
      </c>
      <c r="G23" s="41">
        <v>2</v>
      </c>
      <c r="H23" s="42">
        <v>0</v>
      </c>
      <c r="I23" s="42">
        <v>0</v>
      </c>
      <c r="J23" s="42">
        <v>-114950</v>
      </c>
      <c r="K23" s="53">
        <v>-0.032</v>
      </c>
      <c r="L23" s="53">
        <v>0.862</v>
      </c>
      <c r="M23" s="53">
        <v>0.249</v>
      </c>
      <c r="N23" s="42">
        <v>0</v>
      </c>
      <c r="O23" s="42">
        <v>0</v>
      </c>
      <c r="P23" s="42">
        <v>-97389</v>
      </c>
      <c r="Q23" s="53">
        <v>1.396</v>
      </c>
      <c r="R23" s="53">
        <v>-17.54</v>
      </c>
      <c r="S23" s="53">
        <v>30.245</v>
      </c>
      <c r="T23" s="42">
        <v>0</v>
      </c>
      <c r="U23" s="42">
        <v>0</v>
      </c>
      <c r="V23" s="42">
        <v>-153647</v>
      </c>
      <c r="W23" s="41" t="s">
        <v>27</v>
      </c>
      <c r="X23" s="41">
        <v>17.5</v>
      </c>
      <c r="Y23" s="61">
        <v>16.5</v>
      </c>
      <c r="Z23" s="58"/>
    </row>
    <row r="24" ht="15" spans="1:26">
      <c r="A24" s="44">
        <v>4210</v>
      </c>
      <c r="B24" s="40" t="s">
        <v>95</v>
      </c>
      <c r="C24" s="41">
        <v>1067</v>
      </c>
      <c r="D24" s="41">
        <v>250</v>
      </c>
      <c r="E24" s="41">
        <v>1.53</v>
      </c>
      <c r="F24" s="41" t="s">
        <v>27</v>
      </c>
      <c r="G24" s="41" t="s">
        <v>27</v>
      </c>
      <c r="H24" s="42">
        <v>-1088</v>
      </c>
      <c r="I24" s="42">
        <v>0</v>
      </c>
      <c r="J24" s="42">
        <v>0</v>
      </c>
      <c r="K24" s="53">
        <v>0</v>
      </c>
      <c r="L24" s="53">
        <v>0.57</v>
      </c>
      <c r="M24" s="53">
        <v>0.24</v>
      </c>
      <c r="N24" s="42">
        <v>-228662</v>
      </c>
      <c r="O24" s="42">
        <v>0</v>
      </c>
      <c r="P24" s="42">
        <v>0</v>
      </c>
      <c r="Q24" s="53">
        <v>0</v>
      </c>
      <c r="R24" s="53">
        <v>-17.033</v>
      </c>
      <c r="S24" s="53">
        <v>23.514</v>
      </c>
      <c r="T24" s="42">
        <v>-314637</v>
      </c>
      <c r="U24" s="42">
        <v>0</v>
      </c>
      <c r="V24" s="42">
        <v>0</v>
      </c>
      <c r="W24" s="41" t="s">
        <v>27</v>
      </c>
      <c r="X24" s="41">
        <v>14.9</v>
      </c>
      <c r="Y24" s="61">
        <v>16.1</v>
      </c>
      <c r="Z24" s="58"/>
    </row>
    <row r="25" ht="15" spans="1:26">
      <c r="A25" s="46"/>
      <c r="B25" s="47"/>
      <c r="C25" s="41"/>
      <c r="D25" s="41"/>
      <c r="E25" s="41"/>
      <c r="F25" s="41"/>
      <c r="G25" s="41"/>
      <c r="H25" s="42"/>
      <c r="I25" s="42"/>
      <c r="J25" s="42"/>
      <c r="K25" s="53"/>
      <c r="L25" s="53"/>
      <c r="M25" s="53"/>
      <c r="N25" s="42"/>
      <c r="O25" s="42"/>
      <c r="P25" s="42"/>
      <c r="Q25" s="53"/>
      <c r="R25" s="53"/>
      <c r="S25" s="53"/>
      <c r="T25" s="42"/>
      <c r="U25" s="42"/>
      <c r="V25" s="42"/>
      <c r="W25" s="41"/>
      <c r="X25" s="41"/>
      <c r="Y25" s="61"/>
      <c r="Z25" s="58"/>
    </row>
    <row r="26" ht="15" spans="1:26">
      <c r="A26" s="46"/>
      <c r="B26" s="47"/>
      <c r="C26" s="41"/>
      <c r="D26" s="41"/>
      <c r="E26" s="41"/>
      <c r="F26" s="41"/>
      <c r="G26" s="41"/>
      <c r="H26" s="42"/>
      <c r="I26" s="42"/>
      <c r="J26" s="42"/>
      <c r="K26" s="53"/>
      <c r="L26" s="53"/>
      <c r="M26" s="53"/>
      <c r="N26" s="42"/>
      <c r="O26" s="42"/>
      <c r="P26" s="42"/>
      <c r="Q26" s="53"/>
      <c r="R26" s="53"/>
      <c r="S26" s="53"/>
      <c r="T26" s="42"/>
      <c r="U26" s="42"/>
      <c r="V26" s="42"/>
      <c r="W26" s="41"/>
      <c r="X26" s="41"/>
      <c r="Y26" s="61"/>
      <c r="Z26" s="58"/>
    </row>
    <row r="27" ht="15" spans="1:26">
      <c r="A27" s="46"/>
      <c r="B27" s="47"/>
      <c r="C27" s="41"/>
      <c r="D27" s="41"/>
      <c r="E27" s="41"/>
      <c r="F27" s="41"/>
      <c r="G27" s="41"/>
      <c r="H27" s="42"/>
      <c r="I27" s="42"/>
      <c r="J27" s="42"/>
      <c r="K27" s="53"/>
      <c r="L27" s="53"/>
      <c r="M27" s="53"/>
      <c r="N27" s="42"/>
      <c r="O27" s="42"/>
      <c r="P27" s="42"/>
      <c r="Q27" s="53"/>
      <c r="R27" s="53"/>
      <c r="S27" s="53"/>
      <c r="T27" s="42"/>
      <c r="U27" s="42"/>
      <c r="V27" s="42"/>
      <c r="W27" s="41"/>
      <c r="X27" s="41"/>
      <c r="Y27" s="61"/>
      <c r="Z27" s="58"/>
    </row>
    <row r="28" ht="15.75" spans="1:26">
      <c r="A28" s="48"/>
      <c r="B28" s="49"/>
      <c r="C28" s="50"/>
      <c r="D28" s="50"/>
      <c r="E28" s="50"/>
      <c r="F28" s="50"/>
      <c r="G28" s="50"/>
      <c r="H28" s="51"/>
      <c r="I28" s="51"/>
      <c r="J28" s="51"/>
      <c r="K28" s="54"/>
      <c r="L28" s="54"/>
      <c r="M28" s="54"/>
      <c r="N28" s="51"/>
      <c r="O28" s="51"/>
      <c r="P28" s="51"/>
      <c r="Q28" s="54"/>
      <c r="R28" s="54"/>
      <c r="S28" s="54"/>
      <c r="T28" s="51"/>
      <c r="U28" s="51"/>
      <c r="V28" s="51"/>
      <c r="W28" s="50"/>
      <c r="X28" s="50"/>
      <c r="Y28" s="62"/>
      <c r="Z28" s="58"/>
    </row>
    <row r="29" ht="15" spans="1:26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8"/>
    </row>
    <row r="30" spans="26:26">
      <c r="Z30" s="58"/>
    </row>
    <row r="31" spans="26:26">
      <c r="Z31" s="58"/>
    </row>
    <row r="32" spans="26:26">
      <c r="Z32" s="58"/>
    </row>
    <row r="33" spans="26:26">
      <c r="Z33" s="58"/>
    </row>
    <row r="34" spans="26:26">
      <c r="Z34" s="58"/>
    </row>
    <row r="35" spans="26:26">
      <c r="Z35" s="58"/>
    </row>
    <row r="36" spans="26:26">
      <c r="Z36" s="58"/>
    </row>
    <row r="37" spans="26:26">
      <c r="Z37" s="58"/>
    </row>
    <row r="38" spans="26:26">
      <c r="Z38" s="58"/>
    </row>
    <row r="39" spans="26:26">
      <c r="Z39" s="58"/>
    </row>
    <row r="40" spans="26:26">
      <c r="Z40" s="58"/>
    </row>
    <row r="41" spans="26:26">
      <c r="Z41" s="58"/>
    </row>
    <row r="42" spans="26:26">
      <c r="Z42" s="58"/>
    </row>
    <row r="43" spans="26:26">
      <c r="Z43" s="58"/>
    </row>
    <row r="44" spans="26:26">
      <c r="Z44" s="58"/>
    </row>
    <row r="45" spans="26:26">
      <c r="Z45" s="58"/>
    </row>
    <row r="46" spans="26:26">
      <c r="Z46" s="58"/>
    </row>
    <row r="47" spans="26:26">
      <c r="Z47" s="58"/>
    </row>
    <row r="48" spans="26:26">
      <c r="Z48" s="58"/>
    </row>
    <row r="49" spans="26:26">
      <c r="Z49" s="58"/>
    </row>
    <row r="50" spans="26:26">
      <c r="Z50" s="58"/>
    </row>
    <row r="51" spans="26:26">
      <c r="Z51" s="58"/>
    </row>
    <row r="52" spans="1: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</row>
  </sheetData>
  <mergeCells count="37">
    <mergeCell ref="A3:A4"/>
    <mergeCell ref="A5:A6"/>
    <mergeCell ref="B3:B4"/>
    <mergeCell ref="B5:B6"/>
    <mergeCell ref="C3:C6"/>
    <mergeCell ref="D5:D6"/>
    <mergeCell ref="E5:E6"/>
    <mergeCell ref="F3:F6"/>
    <mergeCell ref="G3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4"/>
    <mergeCell ref="W5:W6"/>
    <mergeCell ref="X3:X4"/>
    <mergeCell ref="X5:X6"/>
    <mergeCell ref="Y3:Y4"/>
    <mergeCell ref="Y5:Y6"/>
    <mergeCell ref="A1:Y2"/>
    <mergeCell ref="D3:E4"/>
    <mergeCell ref="H3:J4"/>
    <mergeCell ref="K3:M4"/>
    <mergeCell ref="N3:P4"/>
    <mergeCell ref="Q3:S4"/>
    <mergeCell ref="T3:V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C123"/>
  <sheetViews>
    <sheetView tabSelected="1" workbookViewId="0">
      <pane ySplit="2" topLeftCell="A3" activePane="bottomLeft" state="frozen"/>
      <selection/>
      <selection pane="bottomLeft" activeCell="G127" sqref="G127"/>
    </sheetView>
  </sheetViews>
  <sheetFormatPr defaultColWidth="9" defaultRowHeight="14.25"/>
  <cols>
    <col min="1" max="1" width="4.375" customWidth="1"/>
    <col min="2" max="2" width="7.125" customWidth="1"/>
    <col min="3" max="3" width="13.125" customWidth="1"/>
    <col min="4" max="4" width="7.125" customWidth="1"/>
    <col min="5" max="5" width="5.625" customWidth="1"/>
    <col min="6" max="6" width="5.75" customWidth="1"/>
    <col min="7" max="7" width="8.875" customWidth="1"/>
    <col min="8" max="22" width="8" customWidth="1"/>
    <col min="23" max="23" width="8.75" customWidth="1"/>
    <col min="24" max="25" width="7.125" customWidth="1"/>
    <col min="26" max="26" width="4.625" style="3" customWidth="1"/>
    <col min="27" max="27" width="14.875" customWidth="1"/>
    <col min="28" max="28" width="6.25" customWidth="1"/>
  </cols>
  <sheetData>
    <row r="1" ht="33" customHeight="1" spans="1:26">
      <c r="A1" s="4" t="s">
        <v>110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36" spans="1:29">
      <c r="A2" s="5" t="s">
        <v>111</v>
      </c>
      <c r="B2" s="6" t="s">
        <v>112</v>
      </c>
      <c r="C2" s="7" t="s">
        <v>113</v>
      </c>
      <c r="D2" s="6" t="s">
        <v>6</v>
      </c>
      <c r="E2" s="7" t="s">
        <v>114</v>
      </c>
      <c r="F2" s="6" t="s">
        <v>115</v>
      </c>
      <c r="G2" s="6" t="s">
        <v>116</v>
      </c>
      <c r="H2" s="6" t="s">
        <v>117</v>
      </c>
      <c r="I2" s="6" t="s">
        <v>118</v>
      </c>
      <c r="J2" s="6" t="s">
        <v>119</v>
      </c>
      <c r="K2" s="6" t="s">
        <v>120</v>
      </c>
      <c r="L2" s="6" t="s">
        <v>121</v>
      </c>
      <c r="M2" s="6" t="s">
        <v>122</v>
      </c>
      <c r="N2" s="6" t="s">
        <v>123</v>
      </c>
      <c r="O2" s="6" t="s">
        <v>124</v>
      </c>
      <c r="P2" s="6" t="s">
        <v>125</v>
      </c>
      <c r="Q2" s="10" t="s">
        <v>126</v>
      </c>
      <c r="R2" s="10" t="s">
        <v>127</v>
      </c>
      <c r="S2" s="10" t="s">
        <v>128</v>
      </c>
      <c r="T2" s="10" t="s">
        <v>129</v>
      </c>
      <c r="U2" s="6" t="s">
        <v>130</v>
      </c>
      <c r="V2" s="6" t="s">
        <v>131</v>
      </c>
      <c r="W2" s="6" t="s">
        <v>132</v>
      </c>
      <c r="X2" s="10" t="s">
        <v>13</v>
      </c>
      <c r="Y2" s="10" t="s">
        <v>14</v>
      </c>
      <c r="Z2" s="6" t="s">
        <v>133</v>
      </c>
      <c r="AA2" s="12" t="s">
        <v>15</v>
      </c>
      <c r="AB2" s="13"/>
      <c r="AC2" s="14"/>
    </row>
    <row r="3" s="2" customFormat="1" ht="12.75" spans="1:28">
      <c r="A3" s="8">
        <v>1</v>
      </c>
      <c r="B3" s="9">
        <v>806</v>
      </c>
      <c r="C3" s="9" t="s">
        <v>134</v>
      </c>
      <c r="D3" s="9">
        <v>1</v>
      </c>
      <c r="E3" s="9">
        <v>356</v>
      </c>
      <c r="F3" s="9">
        <v>196</v>
      </c>
      <c r="G3" s="9">
        <v>90</v>
      </c>
      <c r="H3" s="9">
        <v>0</v>
      </c>
      <c r="I3" s="9">
        <v>0</v>
      </c>
      <c r="J3" s="9">
        <v>-25293</v>
      </c>
      <c r="K3" s="9">
        <v>0</v>
      </c>
      <c r="L3" s="9">
        <v>0</v>
      </c>
      <c r="M3" s="9">
        <v>-23913</v>
      </c>
      <c r="N3" s="9">
        <v>0</v>
      </c>
      <c r="O3" s="9">
        <v>0</v>
      </c>
      <c r="P3" s="9">
        <v>-35870</v>
      </c>
      <c r="Q3" s="9">
        <v>0</v>
      </c>
      <c r="R3" s="9">
        <v>0</v>
      </c>
      <c r="S3" s="9">
        <v>0</v>
      </c>
      <c r="T3" s="9">
        <v>0</v>
      </c>
      <c r="U3" s="9">
        <v>3</v>
      </c>
      <c r="V3" s="9">
        <v>4</v>
      </c>
      <c r="W3" s="9">
        <v>-25293</v>
      </c>
      <c r="X3" s="11">
        <v>3350</v>
      </c>
      <c r="Y3" s="9">
        <v>8000</v>
      </c>
      <c r="Z3" s="15">
        <v>1</v>
      </c>
      <c r="AA3" s="2" t="s">
        <v>135</v>
      </c>
      <c r="AB3" s="16" t="s">
        <v>136</v>
      </c>
    </row>
    <row r="4" s="2" customFormat="1" ht="12.75" spans="1:28">
      <c r="A4" s="8">
        <v>2</v>
      </c>
      <c r="B4" s="9">
        <v>807</v>
      </c>
      <c r="C4" s="9" t="s">
        <v>134</v>
      </c>
      <c r="D4" s="9">
        <v>1</v>
      </c>
      <c r="E4" s="9">
        <v>356</v>
      </c>
      <c r="F4" s="9">
        <v>196</v>
      </c>
      <c r="G4" s="9">
        <v>90</v>
      </c>
      <c r="H4" s="9">
        <v>0</v>
      </c>
      <c r="I4" s="9">
        <v>0</v>
      </c>
      <c r="J4" s="9">
        <v>-11851</v>
      </c>
      <c r="K4" s="9">
        <v>0</v>
      </c>
      <c r="L4" s="9">
        <v>0</v>
      </c>
      <c r="M4" s="9">
        <v>-10735</v>
      </c>
      <c r="N4" s="9">
        <v>0</v>
      </c>
      <c r="O4" s="9">
        <v>0</v>
      </c>
      <c r="P4" s="9">
        <v>-16102</v>
      </c>
      <c r="Q4" s="9">
        <v>0</v>
      </c>
      <c r="R4" s="9">
        <v>0</v>
      </c>
      <c r="S4" s="9">
        <v>-1</v>
      </c>
      <c r="T4" s="9">
        <v>4</v>
      </c>
      <c r="U4" s="9">
        <v>7</v>
      </c>
      <c r="V4" s="9">
        <v>5</v>
      </c>
      <c r="W4" s="9">
        <v>-11851</v>
      </c>
      <c r="X4" s="11">
        <v>3350</v>
      </c>
      <c r="Y4" s="9">
        <v>8000</v>
      </c>
      <c r="Z4" s="15">
        <v>1</v>
      </c>
      <c r="AA4" s="2" t="s">
        <v>135</v>
      </c>
      <c r="AB4" s="16" t="s">
        <v>136</v>
      </c>
    </row>
    <row r="5" s="2" customFormat="1" ht="12.75" spans="1:28">
      <c r="A5" s="8">
        <v>3</v>
      </c>
      <c r="B5" s="9">
        <v>808</v>
      </c>
      <c r="C5" s="9" t="s">
        <v>137</v>
      </c>
      <c r="D5" s="9"/>
      <c r="E5" s="9">
        <v>356</v>
      </c>
      <c r="F5" s="9">
        <v>196</v>
      </c>
      <c r="G5" s="9">
        <v>90</v>
      </c>
      <c r="H5" s="9">
        <v>0</v>
      </c>
      <c r="I5" s="9">
        <v>0</v>
      </c>
      <c r="J5" s="9">
        <v>-24318</v>
      </c>
      <c r="K5" s="9">
        <v>0</v>
      </c>
      <c r="L5" s="9">
        <v>0</v>
      </c>
      <c r="M5" s="9">
        <v>-46304</v>
      </c>
      <c r="N5" s="9">
        <v>0</v>
      </c>
      <c r="O5" s="9">
        <v>0</v>
      </c>
      <c r="P5" s="9">
        <v>-69391</v>
      </c>
      <c r="Q5" s="9">
        <v>2</v>
      </c>
      <c r="R5" s="9">
        <v>1</v>
      </c>
      <c r="S5" s="9">
        <v>0</v>
      </c>
      <c r="T5" s="9">
        <v>9</v>
      </c>
      <c r="U5" s="9">
        <v>10</v>
      </c>
      <c r="V5" s="9">
        <v>0</v>
      </c>
      <c r="W5" s="9">
        <v>-24318</v>
      </c>
      <c r="X5" s="11">
        <v>1000</v>
      </c>
      <c r="Y5" s="9">
        <v>0</v>
      </c>
      <c r="Z5" s="15">
        <v>1</v>
      </c>
      <c r="AA5" s="2" t="s">
        <v>135</v>
      </c>
      <c r="AB5" s="16" t="s">
        <v>136</v>
      </c>
    </row>
    <row r="6" s="2" customFormat="1" ht="12.75" spans="1:28">
      <c r="A6" s="8">
        <v>4</v>
      </c>
      <c r="B6" s="9">
        <v>809</v>
      </c>
      <c r="C6" s="9" t="s">
        <v>138</v>
      </c>
      <c r="D6" s="9">
        <v>1</v>
      </c>
      <c r="E6" s="9">
        <v>356</v>
      </c>
      <c r="F6" s="9">
        <v>196</v>
      </c>
      <c r="G6" s="9">
        <v>90</v>
      </c>
      <c r="H6" s="9">
        <v>0</v>
      </c>
      <c r="I6" s="9">
        <v>0</v>
      </c>
      <c r="J6" s="9">
        <v>-32007</v>
      </c>
      <c r="K6" s="9">
        <v>0</v>
      </c>
      <c r="L6" s="9">
        <v>0</v>
      </c>
      <c r="M6" s="9">
        <v>-32700</v>
      </c>
      <c r="N6" s="9">
        <v>0</v>
      </c>
      <c r="O6" s="9">
        <v>0</v>
      </c>
      <c r="P6" s="9">
        <v>-49050</v>
      </c>
      <c r="Q6" s="9">
        <v>2</v>
      </c>
      <c r="R6" s="9">
        <v>2</v>
      </c>
      <c r="S6" s="9">
        <v>6</v>
      </c>
      <c r="T6" s="9">
        <v>17</v>
      </c>
      <c r="U6" s="9">
        <v>10</v>
      </c>
      <c r="V6" s="9">
        <v>-1</v>
      </c>
      <c r="W6" s="9">
        <v>-32007</v>
      </c>
      <c r="X6" s="11">
        <v>1000</v>
      </c>
      <c r="Y6" s="9">
        <v>0</v>
      </c>
      <c r="Z6" s="15">
        <v>1</v>
      </c>
      <c r="AA6" s="2" t="s">
        <v>135</v>
      </c>
      <c r="AB6" s="16" t="s">
        <v>136</v>
      </c>
    </row>
    <row r="7" s="2" customFormat="1" ht="12.75" spans="1:28">
      <c r="A7" s="8">
        <v>5</v>
      </c>
      <c r="B7" s="9">
        <v>810</v>
      </c>
      <c r="C7" s="9" t="s">
        <v>139</v>
      </c>
      <c r="D7" s="9">
        <v>2</v>
      </c>
      <c r="E7" s="9">
        <v>356</v>
      </c>
      <c r="F7" s="9">
        <v>196</v>
      </c>
      <c r="G7" s="9">
        <v>90</v>
      </c>
      <c r="H7" s="9">
        <v>0</v>
      </c>
      <c r="I7" s="9">
        <v>0</v>
      </c>
      <c r="J7" s="9">
        <v>-48957</v>
      </c>
      <c r="K7" s="9">
        <v>0</v>
      </c>
      <c r="L7" s="9">
        <v>0</v>
      </c>
      <c r="M7" s="9">
        <v>-40269</v>
      </c>
      <c r="N7" s="9">
        <v>0</v>
      </c>
      <c r="O7" s="9">
        <v>0</v>
      </c>
      <c r="P7" s="9">
        <v>-60404</v>
      </c>
      <c r="Q7" s="9">
        <v>-4</v>
      </c>
      <c r="R7" s="9">
        <v>-2</v>
      </c>
      <c r="S7" s="9">
        <v>10</v>
      </c>
      <c r="T7" s="9">
        <v>-1</v>
      </c>
      <c r="U7" s="9">
        <v>0</v>
      </c>
      <c r="V7" s="9">
        <v>12</v>
      </c>
      <c r="W7" s="9">
        <v>-48957</v>
      </c>
      <c r="X7" s="11">
        <v>6400</v>
      </c>
      <c r="Y7" s="9">
        <v>8000</v>
      </c>
      <c r="Z7" s="15">
        <v>1</v>
      </c>
      <c r="AA7" s="2" t="s">
        <v>135</v>
      </c>
      <c r="AB7" s="16" t="s">
        <v>136</v>
      </c>
    </row>
    <row r="8" s="2" customFormat="1" ht="12.75" spans="1:28">
      <c r="A8" s="8">
        <v>6</v>
      </c>
      <c r="B8" s="9">
        <v>811</v>
      </c>
      <c r="C8" s="9" t="s">
        <v>134</v>
      </c>
      <c r="D8" s="9">
        <v>1</v>
      </c>
      <c r="E8" s="9">
        <v>356</v>
      </c>
      <c r="F8" s="9">
        <v>196</v>
      </c>
      <c r="G8" s="9">
        <v>90</v>
      </c>
      <c r="H8" s="9">
        <v>0</v>
      </c>
      <c r="I8" s="9">
        <v>0</v>
      </c>
      <c r="J8" s="9">
        <v>-19831</v>
      </c>
      <c r="K8" s="9">
        <v>0</v>
      </c>
      <c r="L8" s="9">
        <v>0</v>
      </c>
      <c r="M8" s="9">
        <v>-16567</v>
      </c>
      <c r="N8" s="9">
        <v>0</v>
      </c>
      <c r="O8" s="9">
        <v>0</v>
      </c>
      <c r="P8" s="9">
        <v>-24850</v>
      </c>
      <c r="Q8" s="9">
        <v>-6</v>
      </c>
      <c r="R8" s="9">
        <v>-11</v>
      </c>
      <c r="S8" s="9">
        <v>9</v>
      </c>
      <c r="T8" s="9">
        <v>-49</v>
      </c>
      <c r="U8" s="9">
        <v>-21</v>
      </c>
      <c r="V8" s="9">
        <v>24</v>
      </c>
      <c r="W8" s="9">
        <v>-19831</v>
      </c>
      <c r="X8" s="11">
        <v>13700</v>
      </c>
      <c r="Y8" s="9">
        <v>16500</v>
      </c>
      <c r="Z8" s="15">
        <v>1</v>
      </c>
      <c r="AA8" s="2" t="s">
        <v>135</v>
      </c>
      <c r="AB8" s="16" t="s">
        <v>136</v>
      </c>
    </row>
    <row r="9" s="2" customFormat="1" ht="12.75" spans="1:28">
      <c r="A9" s="8">
        <v>7</v>
      </c>
      <c r="B9" s="9">
        <v>812</v>
      </c>
      <c r="C9" s="9" t="s">
        <v>134</v>
      </c>
      <c r="D9" s="9">
        <v>1</v>
      </c>
      <c r="E9" s="9">
        <v>356</v>
      </c>
      <c r="F9" s="9">
        <v>196</v>
      </c>
      <c r="G9" s="9">
        <v>90</v>
      </c>
      <c r="H9" s="9">
        <v>0</v>
      </c>
      <c r="I9" s="9">
        <v>0</v>
      </c>
      <c r="J9" s="9">
        <v>-17218</v>
      </c>
      <c r="K9" s="9">
        <v>0</v>
      </c>
      <c r="L9" s="9">
        <v>0</v>
      </c>
      <c r="M9" s="9">
        <v>-16157</v>
      </c>
      <c r="N9" s="9">
        <v>0</v>
      </c>
      <c r="O9" s="9">
        <v>0</v>
      </c>
      <c r="P9" s="9">
        <v>-24236</v>
      </c>
      <c r="Q9" s="9">
        <v>-2</v>
      </c>
      <c r="R9" s="9">
        <v>-11</v>
      </c>
      <c r="S9" s="9">
        <v>2</v>
      </c>
      <c r="T9" s="9">
        <v>-69</v>
      </c>
      <c r="U9" s="9">
        <v>-31</v>
      </c>
      <c r="V9" s="9">
        <v>4</v>
      </c>
      <c r="W9" s="9">
        <v>-17218</v>
      </c>
      <c r="X9" s="11">
        <v>13700</v>
      </c>
      <c r="Y9" s="9">
        <v>16500</v>
      </c>
      <c r="Z9" s="15">
        <v>1</v>
      </c>
      <c r="AA9" s="2" t="s">
        <v>135</v>
      </c>
      <c r="AB9" s="16" t="s">
        <v>136</v>
      </c>
    </row>
    <row r="10" s="2" customFormat="1" ht="12.75" spans="1:28">
      <c r="A10" s="8">
        <v>8</v>
      </c>
      <c r="B10" s="9">
        <v>813</v>
      </c>
      <c r="C10" s="9" t="s">
        <v>137</v>
      </c>
      <c r="D10" s="9"/>
      <c r="E10" s="9">
        <v>356</v>
      </c>
      <c r="F10" s="9">
        <v>196</v>
      </c>
      <c r="G10" s="9">
        <v>90</v>
      </c>
      <c r="H10" s="9">
        <v>0</v>
      </c>
      <c r="I10" s="9">
        <v>0</v>
      </c>
      <c r="J10" s="9">
        <v>-16964</v>
      </c>
      <c r="K10" s="9">
        <v>0</v>
      </c>
      <c r="L10" s="9">
        <v>0</v>
      </c>
      <c r="M10" s="9">
        <v>-19176</v>
      </c>
      <c r="N10" s="9">
        <v>0</v>
      </c>
      <c r="O10" s="9">
        <v>0</v>
      </c>
      <c r="P10" s="9">
        <v>-29871</v>
      </c>
      <c r="Q10" s="9">
        <v>0</v>
      </c>
      <c r="R10" s="9">
        <v>-8</v>
      </c>
      <c r="S10" s="9">
        <v>0</v>
      </c>
      <c r="T10" s="9">
        <v>-68</v>
      </c>
      <c r="U10" s="9">
        <v>-41</v>
      </c>
      <c r="V10" s="9">
        <v>0</v>
      </c>
      <c r="W10" s="9">
        <v>-16964</v>
      </c>
      <c r="X10" s="11">
        <v>13700</v>
      </c>
      <c r="Y10" s="9">
        <v>16500</v>
      </c>
      <c r="Z10" s="15">
        <v>1</v>
      </c>
      <c r="AA10" s="2" t="s">
        <v>135</v>
      </c>
      <c r="AB10" s="16" t="s">
        <v>136</v>
      </c>
    </row>
    <row r="11" s="2" customFormat="1" ht="12.75" spans="1:28">
      <c r="A11" s="8">
        <v>9</v>
      </c>
      <c r="B11" s="9">
        <v>814</v>
      </c>
      <c r="C11" s="9" t="s">
        <v>137</v>
      </c>
      <c r="D11" s="9"/>
      <c r="E11" s="9">
        <v>356</v>
      </c>
      <c r="F11" s="9">
        <v>196</v>
      </c>
      <c r="G11" s="9">
        <v>90</v>
      </c>
      <c r="H11" s="9">
        <v>0</v>
      </c>
      <c r="I11" s="9">
        <v>0</v>
      </c>
      <c r="J11" s="9">
        <v>-24512</v>
      </c>
      <c r="K11" s="9">
        <v>0</v>
      </c>
      <c r="L11" s="9">
        <v>0</v>
      </c>
      <c r="M11" s="9">
        <v>-17564</v>
      </c>
      <c r="N11" s="9">
        <v>0</v>
      </c>
      <c r="O11" s="9">
        <v>0</v>
      </c>
      <c r="P11" s="9">
        <v>-36264</v>
      </c>
      <c r="Q11" s="9">
        <v>0</v>
      </c>
      <c r="R11" s="9">
        <v>-5</v>
      </c>
      <c r="S11" s="9">
        <v>0</v>
      </c>
      <c r="T11" s="9">
        <v>-55</v>
      </c>
      <c r="U11" s="9">
        <v>-44</v>
      </c>
      <c r="V11" s="9">
        <v>0</v>
      </c>
      <c r="W11" s="9">
        <v>-24512</v>
      </c>
      <c r="X11" s="11">
        <v>13700</v>
      </c>
      <c r="Y11" s="9">
        <v>16500</v>
      </c>
      <c r="Z11" s="15">
        <v>1</v>
      </c>
      <c r="AA11" s="2" t="s">
        <v>135</v>
      </c>
      <c r="AB11" s="16" t="s">
        <v>136</v>
      </c>
    </row>
    <row r="12" s="2" customFormat="1" ht="12.75" spans="1:28">
      <c r="A12" s="8">
        <v>10</v>
      </c>
      <c r="B12" s="9">
        <v>815</v>
      </c>
      <c r="C12" s="9" t="s">
        <v>137</v>
      </c>
      <c r="D12" s="9"/>
      <c r="E12" s="9">
        <v>356</v>
      </c>
      <c r="F12" s="9">
        <v>196</v>
      </c>
      <c r="G12" s="9">
        <v>90</v>
      </c>
      <c r="H12" s="9">
        <v>0</v>
      </c>
      <c r="I12" s="9">
        <v>0</v>
      </c>
      <c r="J12" s="9">
        <v>-22608</v>
      </c>
      <c r="K12" s="9">
        <v>0</v>
      </c>
      <c r="L12" s="9">
        <v>0</v>
      </c>
      <c r="M12" s="9">
        <v>-23882</v>
      </c>
      <c r="N12" s="9">
        <v>0</v>
      </c>
      <c r="O12" s="9">
        <v>0</v>
      </c>
      <c r="P12" s="9">
        <v>-35310</v>
      </c>
      <c r="Q12" s="9">
        <v>0</v>
      </c>
      <c r="R12" s="9">
        <v>-2</v>
      </c>
      <c r="S12" s="9">
        <v>0</v>
      </c>
      <c r="T12" s="9">
        <v>-42</v>
      </c>
      <c r="U12" s="9">
        <v>-36</v>
      </c>
      <c r="V12" s="9">
        <v>0</v>
      </c>
      <c r="W12" s="9">
        <v>-22608</v>
      </c>
      <c r="X12" s="11">
        <v>13700</v>
      </c>
      <c r="Y12" s="9">
        <v>16500</v>
      </c>
      <c r="Z12" s="15">
        <v>1</v>
      </c>
      <c r="AA12" s="2" t="s">
        <v>135</v>
      </c>
      <c r="AB12" s="16" t="s">
        <v>136</v>
      </c>
    </row>
    <row r="13" s="2" customFormat="1" ht="12.75" spans="1:28">
      <c r="A13" s="8">
        <v>11</v>
      </c>
      <c r="B13" s="9">
        <v>816</v>
      </c>
      <c r="C13" s="9" t="s">
        <v>137</v>
      </c>
      <c r="D13" s="9"/>
      <c r="E13" s="9">
        <v>356</v>
      </c>
      <c r="F13" s="9">
        <v>196</v>
      </c>
      <c r="G13" s="9">
        <v>90</v>
      </c>
      <c r="H13" s="9">
        <v>0</v>
      </c>
      <c r="I13" s="9">
        <v>0</v>
      </c>
      <c r="J13" s="9">
        <v>-22745</v>
      </c>
      <c r="K13" s="9">
        <v>0</v>
      </c>
      <c r="L13" s="9">
        <v>0</v>
      </c>
      <c r="M13" s="9">
        <v>-24598</v>
      </c>
      <c r="N13" s="9">
        <v>0</v>
      </c>
      <c r="O13" s="9">
        <v>0</v>
      </c>
      <c r="P13" s="9">
        <v>-35981</v>
      </c>
      <c r="Q13" s="9">
        <v>0</v>
      </c>
      <c r="R13" s="9">
        <v>-1</v>
      </c>
      <c r="S13" s="9">
        <v>0</v>
      </c>
      <c r="T13" s="9">
        <v>-30</v>
      </c>
      <c r="U13" s="9">
        <v>-22</v>
      </c>
      <c r="V13" s="9">
        <v>0</v>
      </c>
      <c r="W13" s="9">
        <v>-22745</v>
      </c>
      <c r="X13" s="11">
        <v>13700</v>
      </c>
      <c r="Y13" s="9">
        <v>16500</v>
      </c>
      <c r="Z13" s="15">
        <v>1</v>
      </c>
      <c r="AA13" s="2" t="s">
        <v>135</v>
      </c>
      <c r="AB13" s="16" t="s">
        <v>136</v>
      </c>
    </row>
    <row r="14" s="2" customFormat="1" ht="12.75" spans="1:28">
      <c r="A14" s="8">
        <v>12</v>
      </c>
      <c r="B14" s="9">
        <v>817</v>
      </c>
      <c r="C14" s="9" t="s">
        <v>137</v>
      </c>
      <c r="D14" s="9"/>
      <c r="E14" s="9">
        <v>356</v>
      </c>
      <c r="F14" s="9">
        <v>196</v>
      </c>
      <c r="G14" s="9">
        <v>90</v>
      </c>
      <c r="H14" s="9">
        <v>0</v>
      </c>
      <c r="I14" s="9">
        <v>0</v>
      </c>
      <c r="J14" s="9">
        <v>-24103</v>
      </c>
      <c r="K14" s="9">
        <v>0</v>
      </c>
      <c r="L14" s="9">
        <v>0</v>
      </c>
      <c r="M14" s="9">
        <v>-15417</v>
      </c>
      <c r="N14" s="9">
        <v>0</v>
      </c>
      <c r="O14" s="9">
        <v>0</v>
      </c>
      <c r="P14" s="9">
        <v>-35988</v>
      </c>
      <c r="Q14" s="9">
        <v>0</v>
      </c>
      <c r="R14" s="9">
        <v>0</v>
      </c>
      <c r="S14" s="9">
        <v>0</v>
      </c>
      <c r="T14" s="9">
        <v>-17</v>
      </c>
      <c r="U14" s="9">
        <v>-7</v>
      </c>
      <c r="V14" s="9">
        <v>0</v>
      </c>
      <c r="W14" s="9">
        <v>-24103</v>
      </c>
      <c r="X14" s="11">
        <v>13700</v>
      </c>
      <c r="Y14" s="9">
        <v>16500</v>
      </c>
      <c r="Z14" s="15">
        <v>1</v>
      </c>
      <c r="AA14" s="2" t="s">
        <v>135</v>
      </c>
      <c r="AB14" s="16" t="s">
        <v>136</v>
      </c>
    </row>
    <row r="15" s="2" customFormat="1" ht="12.75" spans="1:28">
      <c r="A15" s="8">
        <v>13</v>
      </c>
      <c r="B15" s="9">
        <v>818</v>
      </c>
      <c r="C15" s="9" t="s">
        <v>137</v>
      </c>
      <c r="D15" s="9"/>
      <c r="E15" s="9">
        <v>356</v>
      </c>
      <c r="F15" s="9">
        <v>196</v>
      </c>
      <c r="G15" s="9">
        <v>90</v>
      </c>
      <c r="H15" s="9">
        <v>0</v>
      </c>
      <c r="I15" s="9">
        <v>0</v>
      </c>
      <c r="J15" s="9">
        <v>-17207</v>
      </c>
      <c r="K15" s="9">
        <v>0</v>
      </c>
      <c r="L15" s="9">
        <v>0</v>
      </c>
      <c r="M15" s="9">
        <v>-57683</v>
      </c>
      <c r="N15" s="9">
        <v>0</v>
      </c>
      <c r="O15" s="9">
        <v>0</v>
      </c>
      <c r="P15" s="9">
        <v>-67289</v>
      </c>
      <c r="Q15" s="9">
        <v>0</v>
      </c>
      <c r="R15" s="9">
        <v>0</v>
      </c>
      <c r="S15" s="9">
        <v>0</v>
      </c>
      <c r="T15" s="9">
        <v>-4</v>
      </c>
      <c r="U15" s="9">
        <v>4</v>
      </c>
      <c r="V15" s="9">
        <v>0</v>
      </c>
      <c r="W15" s="9">
        <v>-17207</v>
      </c>
      <c r="X15" s="11">
        <v>13700</v>
      </c>
      <c r="Y15" s="9">
        <v>16500</v>
      </c>
      <c r="Z15" s="15">
        <v>1</v>
      </c>
      <c r="AA15" s="2" t="s">
        <v>135</v>
      </c>
      <c r="AB15" s="16" t="s">
        <v>136</v>
      </c>
    </row>
    <row r="16" s="2" customFormat="1" ht="12.75" spans="1:28">
      <c r="A16" s="8">
        <v>14</v>
      </c>
      <c r="B16" s="9">
        <v>819</v>
      </c>
      <c r="C16" s="9" t="s">
        <v>140</v>
      </c>
      <c r="D16" s="9"/>
      <c r="E16" s="9">
        <v>356</v>
      </c>
      <c r="F16" s="9">
        <v>196</v>
      </c>
      <c r="G16" s="9">
        <v>90</v>
      </c>
      <c r="H16" s="9">
        <v>-993</v>
      </c>
      <c r="I16" s="9">
        <v>698</v>
      </c>
      <c r="J16" s="9">
        <v>-35363</v>
      </c>
      <c r="K16" s="9">
        <v>12797</v>
      </c>
      <c r="L16" s="9">
        <v>8753</v>
      </c>
      <c r="M16" s="9">
        <v>-1337</v>
      </c>
      <c r="N16" s="9">
        <v>12797</v>
      </c>
      <c r="O16" s="9">
        <v>8753</v>
      </c>
      <c r="P16" s="9">
        <v>53213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-35363</v>
      </c>
      <c r="X16" s="11">
        <v>15900</v>
      </c>
      <c r="Y16" s="9">
        <v>16500</v>
      </c>
      <c r="Z16" s="15">
        <v>1</v>
      </c>
      <c r="AA16" s="2" t="s">
        <v>135</v>
      </c>
      <c r="AB16" s="16" t="s">
        <v>136</v>
      </c>
    </row>
    <row r="17" s="2" customFormat="1" ht="12.75" spans="1:28">
      <c r="A17" s="8">
        <v>15</v>
      </c>
      <c r="B17" s="9">
        <v>820</v>
      </c>
      <c r="C17" s="9" t="s">
        <v>134</v>
      </c>
      <c r="D17" s="9">
        <v>1</v>
      </c>
      <c r="E17" s="9">
        <v>356</v>
      </c>
      <c r="F17" s="9">
        <v>196</v>
      </c>
      <c r="G17" s="9">
        <v>90</v>
      </c>
      <c r="H17" s="9">
        <v>0</v>
      </c>
      <c r="I17" s="9">
        <v>0</v>
      </c>
      <c r="J17" s="9">
        <v>-14404</v>
      </c>
      <c r="K17" s="9">
        <v>0</v>
      </c>
      <c r="L17" s="9">
        <v>0</v>
      </c>
      <c r="M17" s="9">
        <v>-13115</v>
      </c>
      <c r="N17" s="9">
        <v>0</v>
      </c>
      <c r="O17" s="9">
        <v>0</v>
      </c>
      <c r="P17" s="9">
        <v>-19672</v>
      </c>
      <c r="Q17" s="9">
        <v>0</v>
      </c>
      <c r="R17" s="9">
        <v>0</v>
      </c>
      <c r="S17" s="9">
        <v>1</v>
      </c>
      <c r="T17" s="9">
        <v>12</v>
      </c>
      <c r="U17" s="9">
        <v>15</v>
      </c>
      <c r="V17" s="9">
        <v>6</v>
      </c>
      <c r="W17" s="9">
        <v>-14404</v>
      </c>
      <c r="X17" s="11">
        <v>21100</v>
      </c>
      <c r="Y17" s="9">
        <v>27000</v>
      </c>
      <c r="Z17" s="15">
        <v>1</v>
      </c>
      <c r="AA17" s="2" t="s">
        <v>135</v>
      </c>
      <c r="AB17" s="16" t="s">
        <v>136</v>
      </c>
    </row>
    <row r="18" s="2" customFormat="1" ht="12.75" spans="1:28">
      <c r="A18" s="8">
        <v>16</v>
      </c>
      <c r="B18" s="9">
        <v>821</v>
      </c>
      <c r="C18" s="9" t="s">
        <v>137</v>
      </c>
      <c r="D18" s="9"/>
      <c r="E18" s="9">
        <v>356</v>
      </c>
      <c r="F18" s="9">
        <v>196</v>
      </c>
      <c r="G18" s="9">
        <v>90</v>
      </c>
      <c r="H18" s="9">
        <v>0</v>
      </c>
      <c r="I18" s="9">
        <v>0</v>
      </c>
      <c r="J18" s="9">
        <v>-62250</v>
      </c>
      <c r="K18" s="9">
        <v>0</v>
      </c>
      <c r="L18" s="9">
        <v>0</v>
      </c>
      <c r="M18" s="9">
        <v>-69840</v>
      </c>
      <c r="N18" s="9">
        <v>0</v>
      </c>
      <c r="O18" s="9">
        <v>0</v>
      </c>
      <c r="P18" s="9">
        <v>-106694</v>
      </c>
      <c r="Q18" s="9">
        <v>0</v>
      </c>
      <c r="R18" s="9">
        <v>0</v>
      </c>
      <c r="S18" s="9">
        <v>0</v>
      </c>
      <c r="T18" s="9">
        <v>-2</v>
      </c>
      <c r="U18" s="9">
        <v>10</v>
      </c>
      <c r="V18" s="9">
        <v>0</v>
      </c>
      <c r="W18" s="9">
        <v>-62250</v>
      </c>
      <c r="X18" s="11">
        <v>1000</v>
      </c>
      <c r="Y18" s="9">
        <v>0</v>
      </c>
      <c r="Z18" s="15">
        <v>1</v>
      </c>
      <c r="AA18" s="2" t="s">
        <v>135</v>
      </c>
      <c r="AB18" s="16" t="s">
        <v>136</v>
      </c>
    </row>
    <row r="19" s="2" customFormat="1" ht="12.75" spans="1:28">
      <c r="A19" s="8">
        <v>17</v>
      </c>
      <c r="B19" s="9">
        <v>822</v>
      </c>
      <c r="C19" s="9" t="s">
        <v>137</v>
      </c>
      <c r="D19" s="9"/>
      <c r="E19" s="9">
        <v>356</v>
      </c>
      <c r="F19" s="9">
        <v>196</v>
      </c>
      <c r="G19" s="9">
        <v>90</v>
      </c>
      <c r="H19" s="9">
        <v>0</v>
      </c>
      <c r="I19" s="9">
        <v>0</v>
      </c>
      <c r="J19" s="9">
        <v>-20791</v>
      </c>
      <c r="K19" s="9">
        <v>0</v>
      </c>
      <c r="L19" s="9">
        <v>0</v>
      </c>
      <c r="M19" s="9">
        <v>-23361</v>
      </c>
      <c r="N19" s="9">
        <v>0</v>
      </c>
      <c r="O19" s="9">
        <v>0</v>
      </c>
      <c r="P19" s="9">
        <v>-55502</v>
      </c>
      <c r="Q19" s="9">
        <v>0</v>
      </c>
      <c r="R19" s="9">
        <v>0</v>
      </c>
      <c r="S19" s="9">
        <v>0</v>
      </c>
      <c r="T19" s="9">
        <v>-10</v>
      </c>
      <c r="U19" s="9">
        <v>5</v>
      </c>
      <c r="V19" s="9">
        <v>0</v>
      </c>
      <c r="W19" s="9">
        <v>-20791</v>
      </c>
      <c r="X19" s="11">
        <v>1000</v>
      </c>
      <c r="Y19" s="9">
        <v>0</v>
      </c>
      <c r="Z19" s="15">
        <v>1</v>
      </c>
      <c r="AA19" s="2" t="s">
        <v>135</v>
      </c>
      <c r="AB19" s="16" t="s">
        <v>136</v>
      </c>
    </row>
    <row r="20" s="2" customFormat="1" ht="12.75" spans="1:28">
      <c r="A20" s="8">
        <v>18</v>
      </c>
      <c r="B20" s="9">
        <v>823</v>
      </c>
      <c r="C20" s="9" t="s">
        <v>139</v>
      </c>
      <c r="D20" s="9">
        <v>2</v>
      </c>
      <c r="E20" s="9">
        <v>356</v>
      </c>
      <c r="F20" s="9">
        <v>196</v>
      </c>
      <c r="G20" s="9">
        <v>90</v>
      </c>
      <c r="H20" s="9">
        <v>0</v>
      </c>
      <c r="I20" s="9">
        <v>0</v>
      </c>
      <c r="J20" s="9">
        <v>-36700</v>
      </c>
      <c r="K20" s="9">
        <v>0</v>
      </c>
      <c r="L20" s="9">
        <v>0</v>
      </c>
      <c r="M20" s="9">
        <v>-29772</v>
      </c>
      <c r="N20" s="9">
        <v>0</v>
      </c>
      <c r="O20" s="9">
        <v>0</v>
      </c>
      <c r="P20" s="9">
        <v>-44658</v>
      </c>
      <c r="Q20" s="9">
        <v>0</v>
      </c>
      <c r="R20" s="9">
        <v>0</v>
      </c>
      <c r="S20" s="9">
        <v>0</v>
      </c>
      <c r="T20" s="9">
        <v>9</v>
      </c>
      <c r="U20" s="9">
        <v>-7</v>
      </c>
      <c r="V20" s="9">
        <v>13</v>
      </c>
      <c r="W20" s="9">
        <v>-36700</v>
      </c>
      <c r="X20" s="11">
        <v>6400</v>
      </c>
      <c r="Y20" s="9">
        <v>8000</v>
      </c>
      <c r="Z20" s="15">
        <v>1</v>
      </c>
      <c r="AA20" s="2" t="s">
        <v>135</v>
      </c>
      <c r="AB20" s="16" t="s">
        <v>136</v>
      </c>
    </row>
    <row r="21" s="2" customFormat="1" ht="12.75" spans="1:28">
      <c r="A21" s="8">
        <v>19</v>
      </c>
      <c r="B21" s="9">
        <v>824</v>
      </c>
      <c r="C21" s="9" t="s">
        <v>134</v>
      </c>
      <c r="D21" s="9">
        <v>1</v>
      </c>
      <c r="E21" s="9">
        <v>356</v>
      </c>
      <c r="F21" s="9">
        <v>196</v>
      </c>
      <c r="G21" s="9">
        <v>90</v>
      </c>
      <c r="H21" s="9">
        <v>0</v>
      </c>
      <c r="I21" s="9">
        <v>0</v>
      </c>
      <c r="J21" s="9">
        <v>-25892</v>
      </c>
      <c r="K21" s="9">
        <v>0</v>
      </c>
      <c r="L21" s="9">
        <v>0</v>
      </c>
      <c r="M21" s="9">
        <v>-21594</v>
      </c>
      <c r="N21" s="9">
        <v>0</v>
      </c>
      <c r="O21" s="9">
        <v>0</v>
      </c>
      <c r="P21" s="9">
        <v>-32391</v>
      </c>
      <c r="Q21" s="9">
        <v>0</v>
      </c>
      <c r="R21" s="9">
        <v>1</v>
      </c>
      <c r="S21" s="9">
        <v>0</v>
      </c>
      <c r="T21" s="9">
        <v>54</v>
      </c>
      <c r="U21" s="9">
        <v>-31</v>
      </c>
      <c r="V21" s="9">
        <v>23</v>
      </c>
      <c r="W21" s="9">
        <v>-25892</v>
      </c>
      <c r="X21" s="11">
        <v>13500</v>
      </c>
      <c r="Y21" s="9">
        <v>16500</v>
      </c>
      <c r="Z21" s="15">
        <v>1</v>
      </c>
      <c r="AA21" s="2" t="s">
        <v>135</v>
      </c>
      <c r="AB21" s="16" t="s">
        <v>136</v>
      </c>
    </row>
    <row r="22" s="2" customFormat="1" ht="12.75" spans="1:28">
      <c r="A22" s="8">
        <v>20</v>
      </c>
      <c r="B22" s="9">
        <v>825</v>
      </c>
      <c r="C22" s="9" t="s">
        <v>134</v>
      </c>
      <c r="D22" s="9">
        <v>1</v>
      </c>
      <c r="E22" s="9">
        <v>356</v>
      </c>
      <c r="F22" s="9">
        <v>196</v>
      </c>
      <c r="G22" s="9">
        <v>90</v>
      </c>
      <c r="H22" s="9">
        <v>0</v>
      </c>
      <c r="I22" s="9">
        <v>0</v>
      </c>
      <c r="J22" s="9">
        <v>-14318</v>
      </c>
      <c r="K22" s="9">
        <v>0</v>
      </c>
      <c r="L22" s="9">
        <v>0</v>
      </c>
      <c r="M22" s="9">
        <v>-14073</v>
      </c>
      <c r="N22" s="9">
        <v>0</v>
      </c>
      <c r="O22" s="9">
        <v>0</v>
      </c>
      <c r="P22" s="9">
        <v>-21110</v>
      </c>
      <c r="Q22" s="9">
        <v>0</v>
      </c>
      <c r="R22" s="9">
        <v>1</v>
      </c>
      <c r="S22" s="9">
        <v>0</v>
      </c>
      <c r="T22" s="9">
        <v>80</v>
      </c>
      <c r="U22" s="9">
        <v>-41</v>
      </c>
      <c r="V22" s="9">
        <v>1</v>
      </c>
      <c r="W22" s="9">
        <v>-14318</v>
      </c>
      <c r="X22" s="11">
        <v>13500</v>
      </c>
      <c r="Y22" s="9">
        <v>16500</v>
      </c>
      <c r="Z22" s="15">
        <v>1</v>
      </c>
      <c r="AA22" s="2" t="s">
        <v>135</v>
      </c>
      <c r="AB22" s="16" t="s">
        <v>136</v>
      </c>
    </row>
    <row r="23" s="2" customFormat="1" ht="12.75" spans="1:28">
      <c r="A23" s="8">
        <v>21</v>
      </c>
      <c r="B23" s="9">
        <v>826</v>
      </c>
      <c r="C23" s="9" t="s">
        <v>137</v>
      </c>
      <c r="D23" s="9"/>
      <c r="E23" s="9">
        <v>356</v>
      </c>
      <c r="F23" s="9">
        <v>196</v>
      </c>
      <c r="G23" s="9">
        <v>90</v>
      </c>
      <c r="H23" s="9">
        <v>0</v>
      </c>
      <c r="I23" s="9">
        <v>0</v>
      </c>
      <c r="J23" s="9">
        <v>-18216</v>
      </c>
      <c r="K23" s="9">
        <v>0</v>
      </c>
      <c r="L23" s="9">
        <v>0</v>
      </c>
      <c r="M23" s="9">
        <v>-18929</v>
      </c>
      <c r="N23" s="9">
        <v>0</v>
      </c>
      <c r="O23" s="9">
        <v>0</v>
      </c>
      <c r="P23" s="9">
        <v>-28981</v>
      </c>
      <c r="Q23" s="9">
        <v>0</v>
      </c>
      <c r="R23" s="9">
        <v>1</v>
      </c>
      <c r="S23" s="9">
        <v>0</v>
      </c>
      <c r="T23" s="9">
        <v>78</v>
      </c>
      <c r="U23" s="9">
        <v>-53</v>
      </c>
      <c r="V23" s="9">
        <v>0</v>
      </c>
      <c r="W23" s="9">
        <v>-18216</v>
      </c>
      <c r="X23" s="11">
        <v>13500</v>
      </c>
      <c r="Y23" s="9">
        <v>16500</v>
      </c>
      <c r="Z23" s="15">
        <v>1</v>
      </c>
      <c r="AA23" s="2" t="s">
        <v>135</v>
      </c>
      <c r="AB23" s="16" t="s">
        <v>136</v>
      </c>
    </row>
    <row r="24" s="2" customFormat="1" ht="12.75" spans="1:28">
      <c r="A24" s="8">
        <v>22</v>
      </c>
      <c r="B24" s="9">
        <v>827</v>
      </c>
      <c r="C24" s="9" t="s">
        <v>137</v>
      </c>
      <c r="D24" s="9"/>
      <c r="E24" s="9">
        <v>356</v>
      </c>
      <c r="F24" s="9">
        <v>196</v>
      </c>
      <c r="G24" s="9">
        <v>90</v>
      </c>
      <c r="H24" s="9">
        <v>0</v>
      </c>
      <c r="I24" s="9">
        <v>0</v>
      </c>
      <c r="J24" s="9">
        <v>-24080</v>
      </c>
      <c r="K24" s="9">
        <v>0</v>
      </c>
      <c r="L24" s="9">
        <v>0</v>
      </c>
      <c r="M24" s="9">
        <v>-17854</v>
      </c>
      <c r="N24" s="9">
        <v>0</v>
      </c>
      <c r="O24" s="9">
        <v>0</v>
      </c>
      <c r="P24" s="9">
        <v>-35892</v>
      </c>
      <c r="Q24" s="9">
        <v>0</v>
      </c>
      <c r="R24" s="9">
        <v>1</v>
      </c>
      <c r="S24" s="9">
        <v>0</v>
      </c>
      <c r="T24" s="9">
        <v>65</v>
      </c>
      <c r="U24" s="9">
        <v>-60</v>
      </c>
      <c r="V24" s="9">
        <v>0</v>
      </c>
      <c r="W24" s="9">
        <v>-24080</v>
      </c>
      <c r="X24" s="11">
        <v>13500</v>
      </c>
      <c r="Y24" s="9">
        <v>16500</v>
      </c>
      <c r="Z24" s="15">
        <v>1</v>
      </c>
      <c r="AA24" s="2" t="s">
        <v>135</v>
      </c>
      <c r="AB24" s="16" t="s">
        <v>136</v>
      </c>
    </row>
    <row r="25" s="2" customFormat="1" ht="12.75" spans="1:28">
      <c r="A25" s="8">
        <v>23</v>
      </c>
      <c r="B25" s="9">
        <v>828</v>
      </c>
      <c r="C25" s="9" t="s">
        <v>137</v>
      </c>
      <c r="D25" s="9"/>
      <c r="E25" s="9">
        <v>356</v>
      </c>
      <c r="F25" s="9">
        <v>196</v>
      </c>
      <c r="G25" s="9">
        <v>90</v>
      </c>
      <c r="H25" s="9">
        <v>0</v>
      </c>
      <c r="I25" s="9">
        <v>0</v>
      </c>
      <c r="J25" s="9">
        <v>-23311</v>
      </c>
      <c r="K25" s="9">
        <v>0</v>
      </c>
      <c r="L25" s="9">
        <v>0</v>
      </c>
      <c r="M25" s="9">
        <v>-25182</v>
      </c>
      <c r="N25" s="9">
        <v>0</v>
      </c>
      <c r="O25" s="9">
        <v>0</v>
      </c>
      <c r="P25" s="9">
        <v>-36899</v>
      </c>
      <c r="Q25" s="9">
        <v>0</v>
      </c>
      <c r="R25" s="9">
        <v>0</v>
      </c>
      <c r="S25" s="9">
        <v>0</v>
      </c>
      <c r="T25" s="9">
        <v>52</v>
      </c>
      <c r="U25" s="9">
        <v>-53</v>
      </c>
      <c r="V25" s="9">
        <v>0</v>
      </c>
      <c r="W25" s="9">
        <v>-23311</v>
      </c>
      <c r="X25" s="11">
        <v>13500</v>
      </c>
      <c r="Y25" s="9">
        <v>16500</v>
      </c>
      <c r="Z25" s="15">
        <v>1</v>
      </c>
      <c r="AA25" s="2" t="s">
        <v>135</v>
      </c>
      <c r="AB25" s="16" t="s">
        <v>136</v>
      </c>
    </row>
    <row r="26" s="2" customFormat="1" ht="12.75" spans="1:28">
      <c r="A26" s="8">
        <v>24</v>
      </c>
      <c r="B26" s="9">
        <v>829</v>
      </c>
      <c r="C26" s="9" t="s">
        <v>137</v>
      </c>
      <c r="D26" s="9"/>
      <c r="E26" s="9">
        <v>356</v>
      </c>
      <c r="F26" s="9">
        <v>196</v>
      </c>
      <c r="G26" s="9">
        <v>90</v>
      </c>
      <c r="H26" s="9">
        <v>0</v>
      </c>
      <c r="I26" s="9">
        <v>0</v>
      </c>
      <c r="J26" s="9">
        <v>-19641</v>
      </c>
      <c r="K26" s="9">
        <v>0</v>
      </c>
      <c r="L26" s="9">
        <v>0</v>
      </c>
      <c r="M26" s="9">
        <v>-17857</v>
      </c>
      <c r="N26" s="9">
        <v>0</v>
      </c>
      <c r="O26" s="9">
        <v>0</v>
      </c>
      <c r="P26" s="9">
        <v>-29448</v>
      </c>
      <c r="Q26" s="9">
        <v>0</v>
      </c>
      <c r="R26" s="9">
        <v>0</v>
      </c>
      <c r="S26" s="9">
        <v>0</v>
      </c>
      <c r="T26" s="9">
        <v>40</v>
      </c>
      <c r="U26" s="9">
        <v>-34</v>
      </c>
      <c r="V26" s="9">
        <v>0</v>
      </c>
      <c r="W26" s="9">
        <v>-19641</v>
      </c>
      <c r="X26" s="11">
        <v>13500</v>
      </c>
      <c r="Y26" s="9">
        <v>16500</v>
      </c>
      <c r="Z26" s="15">
        <v>1</v>
      </c>
      <c r="AA26" s="2" t="s">
        <v>135</v>
      </c>
      <c r="AB26" s="16" t="s">
        <v>136</v>
      </c>
    </row>
    <row r="27" s="2" customFormat="1" ht="12.75" spans="1:28">
      <c r="A27" s="8">
        <v>25</v>
      </c>
      <c r="B27" s="9">
        <v>830</v>
      </c>
      <c r="C27" s="9" t="s">
        <v>137</v>
      </c>
      <c r="D27" s="9"/>
      <c r="E27" s="9">
        <v>356</v>
      </c>
      <c r="F27" s="9">
        <v>196</v>
      </c>
      <c r="G27" s="9">
        <v>90</v>
      </c>
      <c r="H27" s="9">
        <v>0</v>
      </c>
      <c r="I27" s="9">
        <v>0</v>
      </c>
      <c r="J27" s="9">
        <v>-11978</v>
      </c>
      <c r="K27" s="9">
        <v>0</v>
      </c>
      <c r="L27" s="9">
        <v>0</v>
      </c>
      <c r="M27" s="9">
        <v>-18723</v>
      </c>
      <c r="N27" s="9">
        <v>0</v>
      </c>
      <c r="O27" s="9">
        <v>0</v>
      </c>
      <c r="P27" s="9">
        <v>-24738</v>
      </c>
      <c r="Q27" s="9">
        <v>0</v>
      </c>
      <c r="R27" s="9">
        <v>0</v>
      </c>
      <c r="S27" s="9">
        <v>0</v>
      </c>
      <c r="T27" s="9">
        <v>32</v>
      </c>
      <c r="U27" s="9">
        <v>-18</v>
      </c>
      <c r="V27" s="9">
        <v>0</v>
      </c>
      <c r="W27" s="9">
        <v>-11978</v>
      </c>
      <c r="X27" s="11">
        <v>13500</v>
      </c>
      <c r="Y27" s="9">
        <v>16500</v>
      </c>
      <c r="Z27" s="15">
        <v>1</v>
      </c>
      <c r="AA27" s="2" t="s">
        <v>135</v>
      </c>
      <c r="AB27" s="16" t="s">
        <v>136</v>
      </c>
    </row>
    <row r="28" s="2" customFormat="1" ht="12.75" spans="1:28">
      <c r="A28" s="8">
        <v>26</v>
      </c>
      <c r="B28" s="9">
        <v>831</v>
      </c>
      <c r="C28" s="9" t="s">
        <v>137</v>
      </c>
      <c r="D28" s="9"/>
      <c r="E28" s="9">
        <v>356</v>
      </c>
      <c r="F28" s="9">
        <v>196</v>
      </c>
      <c r="G28" s="9">
        <v>90</v>
      </c>
      <c r="H28" s="9">
        <v>0</v>
      </c>
      <c r="I28" s="9">
        <v>0</v>
      </c>
      <c r="J28" s="9">
        <v>-11200</v>
      </c>
      <c r="K28" s="9">
        <v>0</v>
      </c>
      <c r="L28" s="9">
        <v>0</v>
      </c>
      <c r="M28" s="9">
        <v>-4594</v>
      </c>
      <c r="N28" s="9">
        <v>0</v>
      </c>
      <c r="O28" s="9">
        <v>0</v>
      </c>
      <c r="P28" s="9">
        <v>-16893</v>
      </c>
      <c r="Q28" s="9">
        <v>0</v>
      </c>
      <c r="R28" s="9">
        <v>0</v>
      </c>
      <c r="S28" s="9">
        <v>0</v>
      </c>
      <c r="T28" s="9">
        <v>43</v>
      </c>
      <c r="U28" s="9">
        <v>-9</v>
      </c>
      <c r="V28" s="9">
        <v>0</v>
      </c>
      <c r="W28" s="9">
        <v>-11200</v>
      </c>
      <c r="X28" s="11">
        <v>13500</v>
      </c>
      <c r="Y28" s="9">
        <v>16500</v>
      </c>
      <c r="Z28" s="15">
        <v>1</v>
      </c>
      <c r="AA28" s="2" t="s">
        <v>135</v>
      </c>
      <c r="AB28" s="16" t="s">
        <v>136</v>
      </c>
    </row>
    <row r="29" s="2" customFormat="1" ht="12.75" spans="1:28">
      <c r="A29" s="8">
        <v>27</v>
      </c>
      <c r="B29" s="9">
        <v>832</v>
      </c>
      <c r="C29" s="9" t="s">
        <v>137</v>
      </c>
      <c r="D29" s="9"/>
      <c r="E29" s="9">
        <v>356</v>
      </c>
      <c r="F29" s="9">
        <v>196</v>
      </c>
      <c r="G29" s="9">
        <v>90</v>
      </c>
      <c r="H29" s="9">
        <v>0</v>
      </c>
      <c r="I29" s="9">
        <v>21</v>
      </c>
      <c r="J29" s="9">
        <v>-13056</v>
      </c>
      <c r="K29" s="9">
        <v>0</v>
      </c>
      <c r="L29" s="9">
        <v>-458</v>
      </c>
      <c r="M29" s="9">
        <v>-14017</v>
      </c>
      <c r="N29" s="9">
        <v>0</v>
      </c>
      <c r="O29" s="9">
        <v>458</v>
      </c>
      <c r="P29" s="9">
        <v>20541</v>
      </c>
      <c r="Q29" s="9">
        <v>0</v>
      </c>
      <c r="R29" s="9">
        <v>0</v>
      </c>
      <c r="S29" s="9">
        <v>0</v>
      </c>
      <c r="T29" s="9">
        <v>51</v>
      </c>
      <c r="U29" s="9">
        <v>0</v>
      </c>
      <c r="V29" s="9">
        <v>0</v>
      </c>
      <c r="W29" s="9">
        <v>-13056</v>
      </c>
      <c r="X29" s="11">
        <v>13500</v>
      </c>
      <c r="Y29" s="9">
        <v>16500</v>
      </c>
      <c r="Z29" s="15">
        <v>1</v>
      </c>
      <c r="AA29" s="2" t="s">
        <v>135</v>
      </c>
      <c r="AB29" s="16" t="s">
        <v>136</v>
      </c>
    </row>
    <row r="30" s="2" customFormat="1" ht="12.75" spans="1:28">
      <c r="A30" s="8">
        <v>28</v>
      </c>
      <c r="B30" s="9">
        <v>833</v>
      </c>
      <c r="C30" s="9" t="s">
        <v>137</v>
      </c>
      <c r="D30" s="9"/>
      <c r="E30" s="9">
        <v>356</v>
      </c>
      <c r="F30" s="9">
        <v>196</v>
      </c>
      <c r="G30" s="9">
        <v>90</v>
      </c>
      <c r="H30" s="9">
        <v>0</v>
      </c>
      <c r="I30" s="9">
        <v>0</v>
      </c>
      <c r="J30" s="9">
        <v>-19226</v>
      </c>
      <c r="K30" s="9">
        <v>0</v>
      </c>
      <c r="L30" s="9">
        <v>0</v>
      </c>
      <c r="M30" s="9">
        <v>-20038</v>
      </c>
      <c r="N30" s="9">
        <v>0</v>
      </c>
      <c r="O30" s="9">
        <v>0</v>
      </c>
      <c r="P30" s="9">
        <v>-29652</v>
      </c>
      <c r="Q30" s="9">
        <v>0</v>
      </c>
      <c r="R30" s="9">
        <v>0</v>
      </c>
      <c r="S30" s="9">
        <v>0</v>
      </c>
      <c r="T30" s="9">
        <v>42</v>
      </c>
      <c r="U30" s="9">
        <v>16</v>
      </c>
      <c r="V30" s="9">
        <v>0</v>
      </c>
      <c r="W30" s="9">
        <v>-19226</v>
      </c>
      <c r="X30" s="11">
        <v>13500</v>
      </c>
      <c r="Y30" s="9">
        <v>16500</v>
      </c>
      <c r="Z30" s="15">
        <v>1</v>
      </c>
      <c r="AA30" s="2" t="s">
        <v>135</v>
      </c>
      <c r="AB30" s="16" t="s">
        <v>136</v>
      </c>
    </row>
    <row r="31" s="2" customFormat="1" ht="12.75" spans="1:28">
      <c r="A31" s="8">
        <v>29</v>
      </c>
      <c r="B31" s="9">
        <v>834</v>
      </c>
      <c r="C31" s="9" t="s">
        <v>137</v>
      </c>
      <c r="D31" s="9"/>
      <c r="E31" s="9">
        <v>356</v>
      </c>
      <c r="F31" s="9">
        <v>196</v>
      </c>
      <c r="G31" s="9">
        <v>90</v>
      </c>
      <c r="H31" s="9">
        <v>0</v>
      </c>
      <c r="I31" s="9">
        <v>0</v>
      </c>
      <c r="J31" s="9">
        <v>-13507</v>
      </c>
      <c r="K31" s="9">
        <v>0</v>
      </c>
      <c r="L31" s="9">
        <v>0</v>
      </c>
      <c r="M31" s="9">
        <v>-10971</v>
      </c>
      <c r="N31" s="9">
        <v>0</v>
      </c>
      <c r="O31" s="9">
        <v>0</v>
      </c>
      <c r="P31" s="9">
        <v>-20261</v>
      </c>
      <c r="Q31" s="9">
        <v>0</v>
      </c>
      <c r="R31" s="9">
        <v>0</v>
      </c>
      <c r="S31" s="9">
        <v>0</v>
      </c>
      <c r="T31" s="9">
        <v>32</v>
      </c>
      <c r="U31" s="9">
        <v>24</v>
      </c>
      <c r="V31" s="9">
        <v>0</v>
      </c>
      <c r="W31" s="9">
        <v>-13507</v>
      </c>
      <c r="X31" s="11">
        <v>13500</v>
      </c>
      <c r="Y31" s="9">
        <v>16500</v>
      </c>
      <c r="Z31" s="15">
        <v>1</v>
      </c>
      <c r="AA31" s="2" t="s">
        <v>135</v>
      </c>
      <c r="AB31" s="16" t="s">
        <v>136</v>
      </c>
    </row>
    <row r="32" s="2" customFormat="1" ht="12.75" spans="1:28">
      <c r="A32" s="8">
        <v>30</v>
      </c>
      <c r="B32" s="9">
        <v>835</v>
      </c>
      <c r="C32" s="9" t="s">
        <v>137</v>
      </c>
      <c r="D32" s="9"/>
      <c r="E32" s="9">
        <v>356</v>
      </c>
      <c r="F32" s="9">
        <v>196</v>
      </c>
      <c r="G32" s="9">
        <v>90</v>
      </c>
      <c r="H32" s="9">
        <v>0</v>
      </c>
      <c r="I32" s="9">
        <v>0</v>
      </c>
      <c r="J32" s="9">
        <v>-11777</v>
      </c>
      <c r="K32" s="9">
        <v>0</v>
      </c>
      <c r="L32" s="9">
        <v>0</v>
      </c>
      <c r="M32" s="9">
        <v>-11313</v>
      </c>
      <c r="N32" s="9">
        <v>0</v>
      </c>
      <c r="O32" s="9">
        <v>0</v>
      </c>
      <c r="P32" s="9">
        <v>-17667</v>
      </c>
      <c r="Q32" s="9">
        <v>0</v>
      </c>
      <c r="R32" s="9">
        <v>0</v>
      </c>
      <c r="S32" s="9">
        <v>0</v>
      </c>
      <c r="T32" s="9">
        <v>30</v>
      </c>
      <c r="U32" s="9">
        <v>20</v>
      </c>
      <c r="V32" s="9">
        <v>0</v>
      </c>
      <c r="W32" s="9">
        <v>-11777</v>
      </c>
      <c r="X32" s="11">
        <v>13500</v>
      </c>
      <c r="Y32" s="9">
        <v>16500</v>
      </c>
      <c r="Z32" s="15">
        <v>1</v>
      </c>
      <c r="AA32" s="2" t="s">
        <v>135</v>
      </c>
      <c r="AB32" s="16" t="s">
        <v>136</v>
      </c>
    </row>
    <row r="33" s="2" customFormat="1" ht="12.75" spans="1:28">
      <c r="A33" s="8">
        <v>31</v>
      </c>
      <c r="B33" s="9">
        <v>836</v>
      </c>
      <c r="C33" s="9" t="s">
        <v>137</v>
      </c>
      <c r="D33" s="9"/>
      <c r="E33" s="9">
        <v>356</v>
      </c>
      <c r="F33" s="9">
        <v>196</v>
      </c>
      <c r="G33" s="9">
        <v>90</v>
      </c>
      <c r="H33" s="9">
        <v>0</v>
      </c>
      <c r="I33" s="9">
        <v>0</v>
      </c>
      <c r="J33" s="9">
        <v>-17408</v>
      </c>
      <c r="K33" s="9">
        <v>0</v>
      </c>
      <c r="L33" s="9">
        <v>0</v>
      </c>
      <c r="M33" s="9">
        <v>-22906</v>
      </c>
      <c r="N33" s="9">
        <v>0</v>
      </c>
      <c r="O33" s="9">
        <v>0</v>
      </c>
      <c r="P33" s="9">
        <v>-31611</v>
      </c>
      <c r="Q33" s="9">
        <v>0</v>
      </c>
      <c r="R33" s="9">
        <v>0</v>
      </c>
      <c r="S33" s="9">
        <v>0</v>
      </c>
      <c r="T33" s="9">
        <v>25</v>
      </c>
      <c r="U33" s="9">
        <v>17</v>
      </c>
      <c r="V33" s="9">
        <v>0</v>
      </c>
      <c r="W33" s="9">
        <v>-17408</v>
      </c>
      <c r="X33" s="11">
        <v>13500</v>
      </c>
      <c r="Y33" s="9">
        <v>16500</v>
      </c>
      <c r="Z33" s="15">
        <v>1</v>
      </c>
      <c r="AA33" s="2" t="s">
        <v>135</v>
      </c>
      <c r="AB33" s="16" t="s">
        <v>136</v>
      </c>
    </row>
    <row r="34" s="2" customFormat="1" ht="12.75" spans="1:28">
      <c r="A34" s="8">
        <v>32</v>
      </c>
      <c r="B34" s="9">
        <v>837</v>
      </c>
      <c r="C34" s="9" t="s">
        <v>137</v>
      </c>
      <c r="D34" s="9"/>
      <c r="E34" s="9">
        <v>356</v>
      </c>
      <c r="F34" s="9">
        <v>196</v>
      </c>
      <c r="G34" s="9">
        <v>90</v>
      </c>
      <c r="H34" s="9">
        <v>0</v>
      </c>
      <c r="I34" s="9">
        <v>0</v>
      </c>
      <c r="J34" s="9">
        <v>-18198</v>
      </c>
      <c r="K34" s="9">
        <v>0</v>
      </c>
      <c r="L34" s="9">
        <v>0</v>
      </c>
      <c r="M34" s="9">
        <v>-7667</v>
      </c>
      <c r="N34" s="9">
        <v>0</v>
      </c>
      <c r="O34" s="9">
        <v>0</v>
      </c>
      <c r="P34" s="9">
        <v>-27292</v>
      </c>
      <c r="Q34" s="9">
        <v>0</v>
      </c>
      <c r="R34" s="9">
        <v>0</v>
      </c>
      <c r="S34" s="9">
        <v>0</v>
      </c>
      <c r="T34" s="9">
        <v>14</v>
      </c>
      <c r="U34" s="9">
        <v>16</v>
      </c>
      <c r="V34" s="9">
        <v>0</v>
      </c>
      <c r="W34" s="9">
        <v>-18198</v>
      </c>
      <c r="X34" s="11">
        <v>13500</v>
      </c>
      <c r="Y34" s="9">
        <v>16500</v>
      </c>
      <c r="Z34" s="15">
        <v>1</v>
      </c>
      <c r="AA34" s="2" t="s">
        <v>135</v>
      </c>
      <c r="AB34" s="16" t="s">
        <v>136</v>
      </c>
    </row>
    <row r="35" s="2" customFormat="1" ht="12.75" spans="1:28">
      <c r="A35" s="8">
        <v>33</v>
      </c>
      <c r="B35" s="9">
        <v>838</v>
      </c>
      <c r="C35" s="9" t="s">
        <v>137</v>
      </c>
      <c r="D35" s="9"/>
      <c r="E35" s="9">
        <v>356</v>
      </c>
      <c r="F35" s="9">
        <v>196</v>
      </c>
      <c r="G35" s="9">
        <v>90</v>
      </c>
      <c r="H35" s="9">
        <v>0</v>
      </c>
      <c r="I35" s="9">
        <v>0</v>
      </c>
      <c r="J35" s="9">
        <v>-15471</v>
      </c>
      <c r="K35" s="9">
        <v>0</v>
      </c>
      <c r="L35" s="9">
        <v>0</v>
      </c>
      <c r="M35" s="9">
        <v>-25760</v>
      </c>
      <c r="N35" s="9">
        <v>0</v>
      </c>
      <c r="O35" s="9">
        <v>0</v>
      </c>
      <c r="P35" s="9">
        <v>-33505</v>
      </c>
      <c r="Q35" s="9">
        <v>0</v>
      </c>
      <c r="R35" s="9">
        <v>0</v>
      </c>
      <c r="S35" s="9">
        <v>0</v>
      </c>
      <c r="T35" s="9">
        <v>5</v>
      </c>
      <c r="U35" s="9">
        <v>14</v>
      </c>
      <c r="V35" s="9">
        <v>0</v>
      </c>
      <c r="W35" s="9">
        <v>-15471</v>
      </c>
      <c r="X35" s="11">
        <v>12900</v>
      </c>
      <c r="Y35" s="9">
        <v>16500</v>
      </c>
      <c r="Z35" s="15">
        <v>1</v>
      </c>
      <c r="AA35" s="2" t="s">
        <v>135</v>
      </c>
      <c r="AB35" s="16" t="s">
        <v>136</v>
      </c>
    </row>
    <row r="36" s="2" customFormat="1" ht="12.75" spans="1:28">
      <c r="A36" s="8">
        <v>34</v>
      </c>
      <c r="B36" s="9">
        <v>839</v>
      </c>
      <c r="C36" s="9" t="s">
        <v>137</v>
      </c>
      <c r="D36" s="9"/>
      <c r="E36" s="9">
        <v>356</v>
      </c>
      <c r="F36" s="9">
        <v>196</v>
      </c>
      <c r="G36" s="9">
        <v>90</v>
      </c>
      <c r="H36" s="9">
        <v>0</v>
      </c>
      <c r="I36" s="9">
        <v>0</v>
      </c>
      <c r="J36" s="9">
        <v>-16630</v>
      </c>
      <c r="K36" s="9">
        <v>0</v>
      </c>
      <c r="L36" s="9">
        <v>0</v>
      </c>
      <c r="M36" s="9">
        <v>-25223</v>
      </c>
      <c r="N36" s="9">
        <v>0</v>
      </c>
      <c r="O36" s="9">
        <v>0</v>
      </c>
      <c r="P36" s="9">
        <v>-33543</v>
      </c>
      <c r="Q36" s="9">
        <v>0</v>
      </c>
      <c r="R36" s="9">
        <v>0</v>
      </c>
      <c r="S36" s="9">
        <v>0</v>
      </c>
      <c r="T36" s="9">
        <v>-3</v>
      </c>
      <c r="U36" s="9">
        <v>10</v>
      </c>
      <c r="V36" s="9">
        <v>0</v>
      </c>
      <c r="W36" s="9">
        <v>-16630</v>
      </c>
      <c r="X36" s="11">
        <v>12900</v>
      </c>
      <c r="Y36" s="9">
        <v>16500</v>
      </c>
      <c r="Z36" s="15">
        <v>1</v>
      </c>
      <c r="AA36" s="2" t="s">
        <v>135</v>
      </c>
      <c r="AB36" s="16" t="s">
        <v>136</v>
      </c>
    </row>
    <row r="37" s="2" customFormat="1" ht="12.75" spans="1:28">
      <c r="A37" s="8">
        <v>35</v>
      </c>
      <c r="B37" s="9">
        <v>840</v>
      </c>
      <c r="C37" s="9" t="s">
        <v>140</v>
      </c>
      <c r="D37" s="9"/>
      <c r="E37" s="9">
        <v>356</v>
      </c>
      <c r="F37" s="9">
        <v>196</v>
      </c>
      <c r="G37" s="9">
        <v>90</v>
      </c>
      <c r="H37" s="9">
        <v>348</v>
      </c>
      <c r="I37" s="9">
        <v>526</v>
      </c>
      <c r="J37" s="9">
        <v>-40948</v>
      </c>
      <c r="K37" s="9">
        <v>-4580</v>
      </c>
      <c r="L37" s="9">
        <v>9994</v>
      </c>
      <c r="M37" s="9">
        <v>-28970</v>
      </c>
      <c r="N37" s="9">
        <v>4580</v>
      </c>
      <c r="O37" s="9">
        <v>9994</v>
      </c>
      <c r="P37" s="9">
        <v>64187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-40948</v>
      </c>
      <c r="X37" s="11">
        <v>15500</v>
      </c>
      <c r="Y37" s="9">
        <v>16500</v>
      </c>
      <c r="Z37" s="15">
        <v>1</v>
      </c>
      <c r="AA37" s="2" t="s">
        <v>135</v>
      </c>
      <c r="AB37" s="16" t="s">
        <v>136</v>
      </c>
    </row>
    <row r="38" s="2" customFormat="1" ht="12.75" spans="1:28">
      <c r="A38" s="8">
        <v>36</v>
      </c>
      <c r="B38" s="9">
        <v>841</v>
      </c>
      <c r="C38" s="9" t="s">
        <v>134</v>
      </c>
      <c r="D38" s="9">
        <v>1</v>
      </c>
      <c r="E38" s="9">
        <v>356</v>
      </c>
      <c r="F38" s="9">
        <v>196</v>
      </c>
      <c r="G38" s="9">
        <v>90</v>
      </c>
      <c r="H38" s="9">
        <v>0</v>
      </c>
      <c r="I38" s="9">
        <v>0</v>
      </c>
      <c r="J38" s="9">
        <v>-22363</v>
      </c>
      <c r="K38" s="9">
        <v>0</v>
      </c>
      <c r="L38" s="9">
        <v>0</v>
      </c>
      <c r="M38" s="9">
        <v>-19697</v>
      </c>
      <c r="N38" s="9">
        <v>0</v>
      </c>
      <c r="O38" s="9">
        <v>0</v>
      </c>
      <c r="P38" s="9">
        <v>-29546</v>
      </c>
      <c r="Q38" s="9">
        <v>0</v>
      </c>
      <c r="R38" s="9">
        <v>0</v>
      </c>
      <c r="S38" s="9">
        <v>1</v>
      </c>
      <c r="T38" s="9">
        <v>5</v>
      </c>
      <c r="U38" s="9">
        <v>12</v>
      </c>
      <c r="V38" s="9">
        <v>7</v>
      </c>
      <c r="W38" s="9">
        <v>-22363</v>
      </c>
      <c r="X38" s="11">
        <v>21100</v>
      </c>
      <c r="Y38" s="9">
        <v>27000</v>
      </c>
      <c r="Z38" s="15">
        <v>1</v>
      </c>
      <c r="AA38" s="2" t="s">
        <v>135</v>
      </c>
      <c r="AB38" s="16" t="s">
        <v>136</v>
      </c>
    </row>
    <row r="39" s="2" customFormat="1" ht="12.75" spans="1:28">
      <c r="A39" s="8">
        <v>37</v>
      </c>
      <c r="B39" s="9">
        <v>842</v>
      </c>
      <c r="C39" s="9" t="s">
        <v>134</v>
      </c>
      <c r="D39" s="9">
        <v>1</v>
      </c>
      <c r="E39" s="9">
        <v>356</v>
      </c>
      <c r="F39" s="9">
        <v>196</v>
      </c>
      <c r="G39" s="9">
        <v>90</v>
      </c>
      <c r="H39" s="9">
        <v>0</v>
      </c>
      <c r="I39" s="9">
        <v>0</v>
      </c>
      <c r="J39" s="9">
        <v>-14404</v>
      </c>
      <c r="K39" s="9">
        <v>0</v>
      </c>
      <c r="L39" s="9">
        <v>0</v>
      </c>
      <c r="M39" s="9">
        <v>-13115</v>
      </c>
      <c r="N39" s="9">
        <v>0</v>
      </c>
      <c r="O39" s="9">
        <v>0</v>
      </c>
      <c r="P39" s="9">
        <v>-19672</v>
      </c>
      <c r="Q39" s="9">
        <v>0</v>
      </c>
      <c r="R39" s="9">
        <v>0</v>
      </c>
      <c r="S39" s="9">
        <v>1</v>
      </c>
      <c r="T39" s="9">
        <v>12</v>
      </c>
      <c r="U39" s="9">
        <v>15</v>
      </c>
      <c r="V39" s="9">
        <v>6</v>
      </c>
      <c r="W39" s="9">
        <v>-14404</v>
      </c>
      <c r="X39" s="11">
        <v>21100</v>
      </c>
      <c r="Y39" s="9">
        <v>27000</v>
      </c>
      <c r="Z39" s="15">
        <v>1</v>
      </c>
      <c r="AA39" s="2" t="s">
        <v>135</v>
      </c>
      <c r="AB39" s="16" t="s">
        <v>136</v>
      </c>
    </row>
    <row r="40" s="2" customFormat="1" ht="12.75" spans="1:28">
      <c r="A40" s="8">
        <v>38</v>
      </c>
      <c r="B40" s="9">
        <v>843</v>
      </c>
      <c r="C40" s="9" t="s">
        <v>134</v>
      </c>
      <c r="D40" s="9">
        <v>1</v>
      </c>
      <c r="E40" s="9">
        <v>356</v>
      </c>
      <c r="F40" s="9">
        <v>196</v>
      </c>
      <c r="G40" s="9">
        <v>90</v>
      </c>
      <c r="H40" s="9">
        <v>0</v>
      </c>
      <c r="I40" s="9">
        <v>0</v>
      </c>
      <c r="J40" s="9">
        <v>-14139</v>
      </c>
      <c r="K40" s="9">
        <v>0</v>
      </c>
      <c r="L40" s="9">
        <v>0</v>
      </c>
      <c r="M40" s="9">
        <v>-12556</v>
      </c>
      <c r="N40" s="9">
        <v>0</v>
      </c>
      <c r="O40" s="9">
        <v>0</v>
      </c>
      <c r="P40" s="9">
        <v>-18835</v>
      </c>
      <c r="Q40" s="9">
        <v>0</v>
      </c>
      <c r="R40" s="9">
        <v>0</v>
      </c>
      <c r="S40" s="9">
        <v>0</v>
      </c>
      <c r="T40" s="9">
        <v>7</v>
      </c>
      <c r="U40" s="9">
        <v>20</v>
      </c>
      <c r="V40" s="9">
        <v>8</v>
      </c>
      <c r="W40" s="9">
        <v>-14139</v>
      </c>
      <c r="X40" s="11">
        <v>21100</v>
      </c>
      <c r="Y40" s="9">
        <v>27000</v>
      </c>
      <c r="Z40" s="15">
        <v>1</v>
      </c>
      <c r="AA40" s="2" t="s">
        <v>135</v>
      </c>
      <c r="AB40" s="16" t="s">
        <v>136</v>
      </c>
    </row>
    <row r="41" s="2" customFormat="1" ht="12.75" spans="1:28">
      <c r="A41" s="8">
        <v>39</v>
      </c>
      <c r="B41" s="9">
        <v>844</v>
      </c>
      <c r="C41" s="9" t="s">
        <v>139</v>
      </c>
      <c r="D41" s="9">
        <v>2</v>
      </c>
      <c r="E41" s="9">
        <v>356</v>
      </c>
      <c r="F41" s="9">
        <v>196</v>
      </c>
      <c r="G41" s="9">
        <v>110</v>
      </c>
      <c r="H41" s="9">
        <v>0</v>
      </c>
      <c r="I41" s="9">
        <v>0</v>
      </c>
      <c r="J41" s="9">
        <v>-23452</v>
      </c>
      <c r="K41" s="9">
        <v>0</v>
      </c>
      <c r="L41" s="9">
        <v>0</v>
      </c>
      <c r="M41" s="9">
        <v>-20742</v>
      </c>
      <c r="N41" s="9">
        <v>0</v>
      </c>
      <c r="O41" s="9">
        <v>0</v>
      </c>
      <c r="P41" s="9">
        <v>31656</v>
      </c>
      <c r="Q41" s="9">
        <v>0</v>
      </c>
      <c r="R41" s="9">
        <v>-1</v>
      </c>
      <c r="S41" s="9">
        <v>1</v>
      </c>
      <c r="T41" s="9">
        <v>16</v>
      </c>
      <c r="U41" s="9">
        <v>14</v>
      </c>
      <c r="V41" s="9">
        <v>15</v>
      </c>
      <c r="W41" s="9">
        <v>-23431</v>
      </c>
      <c r="X41" s="11">
        <v>21100</v>
      </c>
      <c r="Y41" s="9">
        <v>27000</v>
      </c>
      <c r="Z41" s="15">
        <v>1</v>
      </c>
      <c r="AA41" s="2" t="s">
        <v>135</v>
      </c>
      <c r="AB41" s="16" t="s">
        <v>136</v>
      </c>
    </row>
    <row r="42" s="2" customFormat="1" ht="12.75" spans="1:28">
      <c r="A42" s="8">
        <v>40</v>
      </c>
      <c r="B42" s="9">
        <v>845</v>
      </c>
      <c r="C42" s="9" t="s">
        <v>139</v>
      </c>
      <c r="D42" s="9">
        <v>2</v>
      </c>
      <c r="E42" s="9">
        <v>356</v>
      </c>
      <c r="F42" s="9">
        <v>196</v>
      </c>
      <c r="G42" s="9">
        <v>90</v>
      </c>
      <c r="H42" s="9">
        <v>0</v>
      </c>
      <c r="I42" s="9">
        <v>0</v>
      </c>
      <c r="J42" s="9">
        <v>-22363</v>
      </c>
      <c r="K42" s="9">
        <v>0</v>
      </c>
      <c r="L42" s="9">
        <v>0</v>
      </c>
      <c r="M42" s="9">
        <v>-19697</v>
      </c>
      <c r="N42" s="9">
        <v>0</v>
      </c>
      <c r="O42" s="9">
        <v>0</v>
      </c>
      <c r="P42" s="9">
        <v>-29546</v>
      </c>
      <c r="Q42" s="9">
        <v>0</v>
      </c>
      <c r="R42" s="9">
        <v>0</v>
      </c>
      <c r="S42" s="9">
        <v>1</v>
      </c>
      <c r="T42" s="9">
        <v>5</v>
      </c>
      <c r="U42" s="9">
        <v>12</v>
      </c>
      <c r="V42" s="9">
        <v>7</v>
      </c>
      <c r="W42" s="9">
        <v>-22363</v>
      </c>
      <c r="X42" s="11">
        <v>21100</v>
      </c>
      <c r="Y42" s="9">
        <v>27000</v>
      </c>
      <c r="Z42" s="15">
        <v>1</v>
      </c>
      <c r="AA42" s="2" t="s">
        <v>135</v>
      </c>
      <c r="AB42" s="16" t="s">
        <v>136</v>
      </c>
    </row>
    <row r="43" s="2" customFormat="1" ht="12.75" spans="1:28">
      <c r="A43" s="8">
        <v>41</v>
      </c>
      <c r="B43" s="9">
        <v>846</v>
      </c>
      <c r="C43" s="9" t="s">
        <v>139</v>
      </c>
      <c r="D43" s="9">
        <v>2</v>
      </c>
      <c r="E43" s="9">
        <v>356</v>
      </c>
      <c r="F43" s="9">
        <v>196</v>
      </c>
      <c r="G43" s="9">
        <v>110</v>
      </c>
      <c r="H43" s="9">
        <v>0</v>
      </c>
      <c r="I43" s="9">
        <v>0</v>
      </c>
      <c r="J43" s="9">
        <v>-19202</v>
      </c>
      <c r="K43" s="9">
        <v>0</v>
      </c>
      <c r="L43" s="9">
        <v>0</v>
      </c>
      <c r="M43" s="9">
        <v>-16999</v>
      </c>
      <c r="N43" s="9">
        <v>0</v>
      </c>
      <c r="O43" s="9">
        <v>0</v>
      </c>
      <c r="P43" s="9">
        <v>25927</v>
      </c>
      <c r="Q43" s="9">
        <v>0</v>
      </c>
      <c r="R43" s="9">
        <v>-1</v>
      </c>
      <c r="S43" s="9">
        <v>1</v>
      </c>
      <c r="T43" s="9">
        <v>18</v>
      </c>
      <c r="U43" s="9">
        <v>17</v>
      </c>
      <c r="V43" s="9">
        <v>8</v>
      </c>
      <c r="W43" s="9">
        <v>-19181</v>
      </c>
      <c r="X43" s="11">
        <v>21100</v>
      </c>
      <c r="Y43" s="9">
        <v>27000</v>
      </c>
      <c r="Z43" s="15">
        <v>1</v>
      </c>
      <c r="AA43" s="2" t="s">
        <v>135</v>
      </c>
      <c r="AB43" s="16" t="s">
        <v>136</v>
      </c>
    </row>
    <row r="44" s="2" customFormat="1" ht="12.75" spans="1:28">
      <c r="A44" s="8">
        <v>42</v>
      </c>
      <c r="B44" s="9">
        <v>847</v>
      </c>
      <c r="C44" s="9" t="s">
        <v>139</v>
      </c>
      <c r="D44" s="9">
        <v>2</v>
      </c>
      <c r="E44" s="9">
        <v>356</v>
      </c>
      <c r="F44" s="9">
        <v>196</v>
      </c>
      <c r="G44" s="9">
        <v>90</v>
      </c>
      <c r="H44" s="9">
        <v>0</v>
      </c>
      <c r="I44" s="9">
        <v>0</v>
      </c>
      <c r="J44" s="9">
        <v>-14139</v>
      </c>
      <c r="K44" s="9">
        <v>0</v>
      </c>
      <c r="L44" s="9">
        <v>0</v>
      </c>
      <c r="M44" s="9">
        <v>-12556</v>
      </c>
      <c r="N44" s="9">
        <v>0</v>
      </c>
      <c r="O44" s="9">
        <v>0</v>
      </c>
      <c r="P44" s="9">
        <v>-18835</v>
      </c>
      <c r="Q44" s="9">
        <v>0</v>
      </c>
      <c r="R44" s="9">
        <v>0</v>
      </c>
      <c r="S44" s="9">
        <v>0</v>
      </c>
      <c r="T44" s="9">
        <v>7</v>
      </c>
      <c r="U44" s="9">
        <v>20</v>
      </c>
      <c r="V44" s="9">
        <v>8</v>
      </c>
      <c r="W44" s="9">
        <v>-14139</v>
      </c>
      <c r="X44" s="11">
        <v>21100</v>
      </c>
      <c r="Y44" s="9">
        <v>27000</v>
      </c>
      <c r="Z44" s="15">
        <v>1</v>
      </c>
      <c r="AA44" s="2" t="s">
        <v>135</v>
      </c>
      <c r="AB44" s="16" t="s">
        <v>136</v>
      </c>
    </row>
    <row r="45" s="2" customFormat="1" ht="12.75" spans="1:28">
      <c r="A45" s="8">
        <v>43</v>
      </c>
      <c r="B45" s="9">
        <v>10895</v>
      </c>
      <c r="C45" s="9" t="s">
        <v>137</v>
      </c>
      <c r="D45" s="9"/>
      <c r="E45" s="9">
        <v>660</v>
      </c>
      <c r="F45" s="9">
        <v>196</v>
      </c>
      <c r="G45" s="9">
        <v>160</v>
      </c>
      <c r="H45" s="9">
        <v>0</v>
      </c>
      <c r="I45" s="9">
        <v>0</v>
      </c>
      <c r="J45" s="9">
        <v>-205697</v>
      </c>
      <c r="K45" s="9">
        <v>0</v>
      </c>
      <c r="L45" s="9">
        <v>0</v>
      </c>
      <c r="M45" s="9">
        <v>-176515</v>
      </c>
      <c r="N45" s="9">
        <v>0</v>
      </c>
      <c r="O45" s="9">
        <v>0</v>
      </c>
      <c r="P45" s="9">
        <v>-297436</v>
      </c>
      <c r="Q45" s="9">
        <v>0</v>
      </c>
      <c r="R45" s="9">
        <v>0</v>
      </c>
      <c r="S45" s="9">
        <v>0</v>
      </c>
      <c r="T45" s="9">
        <v>4</v>
      </c>
      <c r="U45" s="9">
        <v>19</v>
      </c>
      <c r="V45" s="9">
        <v>0</v>
      </c>
      <c r="W45" s="9">
        <v>-205697</v>
      </c>
      <c r="X45" s="11">
        <v>17500</v>
      </c>
      <c r="Y45" s="9">
        <v>27000</v>
      </c>
      <c r="Z45" s="15">
        <v>2</v>
      </c>
      <c r="AA45" s="2" t="s">
        <v>141</v>
      </c>
      <c r="AB45" s="16" t="s">
        <v>136</v>
      </c>
    </row>
    <row r="46" s="2" customFormat="1" ht="12.75" spans="1:28">
      <c r="A46" s="8">
        <v>44</v>
      </c>
      <c r="B46" s="9">
        <v>10940</v>
      </c>
      <c r="C46" s="9" t="s">
        <v>134</v>
      </c>
      <c r="D46" s="9">
        <v>1</v>
      </c>
      <c r="E46" s="9">
        <v>660</v>
      </c>
      <c r="F46" s="9">
        <v>196</v>
      </c>
      <c r="G46" s="9">
        <v>160</v>
      </c>
      <c r="H46" s="9">
        <v>0</v>
      </c>
      <c r="I46" s="9">
        <v>0</v>
      </c>
      <c r="J46" s="9">
        <v>-120704</v>
      </c>
      <c r="K46" s="9">
        <v>0</v>
      </c>
      <c r="L46" s="9">
        <v>0</v>
      </c>
      <c r="M46" s="9">
        <v>-113207</v>
      </c>
      <c r="N46" s="9">
        <v>0</v>
      </c>
      <c r="O46" s="9">
        <v>0</v>
      </c>
      <c r="P46" s="9">
        <v>-165988</v>
      </c>
      <c r="Q46" s="9">
        <v>0</v>
      </c>
      <c r="R46" s="9">
        <v>-1</v>
      </c>
      <c r="S46" s="9">
        <v>0</v>
      </c>
      <c r="T46" s="9">
        <v>7</v>
      </c>
      <c r="U46" s="9">
        <v>8</v>
      </c>
      <c r="V46" s="9">
        <v>4</v>
      </c>
      <c r="W46" s="9">
        <v>-120685</v>
      </c>
      <c r="X46" s="11">
        <v>21100</v>
      </c>
      <c r="Y46" s="9">
        <v>27000</v>
      </c>
      <c r="Z46" s="15">
        <v>2</v>
      </c>
      <c r="AA46" s="2" t="s">
        <v>141</v>
      </c>
      <c r="AB46" s="16" t="s">
        <v>136</v>
      </c>
    </row>
    <row r="47" s="2" customFormat="1" ht="12.75" spans="1:28">
      <c r="A47" s="8">
        <v>45</v>
      </c>
      <c r="B47" s="9">
        <v>10970</v>
      </c>
      <c r="C47" s="9" t="s">
        <v>137</v>
      </c>
      <c r="D47" s="9"/>
      <c r="E47" s="9">
        <v>457</v>
      </c>
      <c r="F47" s="9">
        <v>196</v>
      </c>
      <c r="G47" s="9">
        <v>110</v>
      </c>
      <c r="H47" s="9">
        <v>0</v>
      </c>
      <c r="I47" s="9">
        <v>0</v>
      </c>
      <c r="J47" s="9">
        <v>-63543</v>
      </c>
      <c r="K47" s="9">
        <v>0</v>
      </c>
      <c r="L47" s="9">
        <v>0</v>
      </c>
      <c r="M47" s="9">
        <v>-38868</v>
      </c>
      <c r="N47" s="9">
        <v>0</v>
      </c>
      <c r="O47" s="9">
        <v>0</v>
      </c>
      <c r="P47" s="9">
        <v>-84428</v>
      </c>
      <c r="Q47" s="9">
        <v>0</v>
      </c>
      <c r="R47" s="9">
        <v>-1</v>
      </c>
      <c r="S47" s="9">
        <v>0</v>
      </c>
      <c r="T47" s="9">
        <v>19</v>
      </c>
      <c r="U47" s="9">
        <v>4</v>
      </c>
      <c r="V47" s="9">
        <v>0</v>
      </c>
      <c r="W47" s="9">
        <v>-63543</v>
      </c>
      <c r="X47" s="11">
        <v>21100</v>
      </c>
      <c r="Y47" s="9">
        <v>27000</v>
      </c>
      <c r="Z47" s="15">
        <v>2</v>
      </c>
      <c r="AA47" s="2" t="s">
        <v>141</v>
      </c>
      <c r="AB47" s="16" t="s">
        <v>136</v>
      </c>
    </row>
    <row r="48" s="2" customFormat="1" ht="12.75" spans="1:28">
      <c r="A48" s="8">
        <v>46</v>
      </c>
      <c r="B48" s="9">
        <v>11000</v>
      </c>
      <c r="C48" s="9" t="s">
        <v>134</v>
      </c>
      <c r="D48" s="9">
        <v>1</v>
      </c>
      <c r="E48" s="9">
        <v>457</v>
      </c>
      <c r="F48" s="9">
        <v>196</v>
      </c>
      <c r="G48" s="9">
        <v>110</v>
      </c>
      <c r="H48" s="9">
        <v>0</v>
      </c>
      <c r="I48" s="9">
        <v>0</v>
      </c>
      <c r="J48" s="9">
        <v>-52976</v>
      </c>
      <c r="K48" s="9">
        <v>0</v>
      </c>
      <c r="L48" s="9">
        <v>0</v>
      </c>
      <c r="M48" s="9">
        <v>-64283</v>
      </c>
      <c r="N48" s="9">
        <v>0</v>
      </c>
      <c r="O48" s="9">
        <v>0</v>
      </c>
      <c r="P48" s="9">
        <v>-89963</v>
      </c>
      <c r="Q48" s="9">
        <v>-1</v>
      </c>
      <c r="R48" s="9">
        <v>1</v>
      </c>
      <c r="S48" s="9">
        <v>-2</v>
      </c>
      <c r="T48" s="9">
        <v>8</v>
      </c>
      <c r="U48" s="9">
        <v>-1</v>
      </c>
      <c r="V48" s="9">
        <v>-13</v>
      </c>
      <c r="W48" s="9">
        <v>-53044</v>
      </c>
      <c r="X48" s="11">
        <v>17200</v>
      </c>
      <c r="Y48" s="9">
        <v>27000</v>
      </c>
      <c r="Z48" s="15">
        <v>2</v>
      </c>
      <c r="AA48" s="2" t="s">
        <v>141</v>
      </c>
      <c r="AB48" s="16" t="s">
        <v>136</v>
      </c>
    </row>
    <row r="49" s="2" customFormat="1" ht="12.75" spans="1:28">
      <c r="A49" s="8">
        <v>47</v>
      </c>
      <c r="B49" s="9">
        <v>11030</v>
      </c>
      <c r="C49" s="9" t="s">
        <v>134</v>
      </c>
      <c r="D49" s="9">
        <v>1</v>
      </c>
      <c r="E49" s="9">
        <v>457</v>
      </c>
      <c r="F49" s="9">
        <v>196</v>
      </c>
      <c r="G49" s="9">
        <v>110</v>
      </c>
      <c r="H49" s="9">
        <v>0</v>
      </c>
      <c r="I49" s="9">
        <v>0</v>
      </c>
      <c r="J49" s="9">
        <v>-46122</v>
      </c>
      <c r="K49" s="9">
        <v>0</v>
      </c>
      <c r="L49" s="9">
        <v>0</v>
      </c>
      <c r="M49" s="9">
        <v>-52033</v>
      </c>
      <c r="N49" s="9">
        <v>0</v>
      </c>
      <c r="O49" s="9">
        <v>0</v>
      </c>
      <c r="P49" s="9">
        <v>-79956</v>
      </c>
      <c r="Q49" s="9">
        <v>-1</v>
      </c>
      <c r="R49" s="9">
        <v>0</v>
      </c>
      <c r="S49" s="9">
        <v>-1</v>
      </c>
      <c r="T49" s="9">
        <v>1</v>
      </c>
      <c r="U49" s="9">
        <v>5</v>
      </c>
      <c r="V49" s="9">
        <v>-7</v>
      </c>
      <c r="W49" s="9">
        <v>-46155</v>
      </c>
      <c r="X49" s="11">
        <v>17200</v>
      </c>
      <c r="Y49" s="9">
        <v>27000</v>
      </c>
      <c r="Z49" s="15">
        <v>2</v>
      </c>
      <c r="AA49" s="2" t="s">
        <v>141</v>
      </c>
      <c r="AB49" s="16" t="s">
        <v>136</v>
      </c>
    </row>
    <row r="50" s="2" customFormat="1" ht="12.75" spans="1:28">
      <c r="A50" s="8">
        <v>48</v>
      </c>
      <c r="B50" s="9">
        <v>11040</v>
      </c>
      <c r="C50" s="9" t="s">
        <v>142</v>
      </c>
      <c r="D50" s="9"/>
      <c r="E50" s="9">
        <v>457</v>
      </c>
      <c r="F50" s="9">
        <v>196</v>
      </c>
      <c r="G50" s="9">
        <v>110</v>
      </c>
      <c r="H50" s="9">
        <v>-10848</v>
      </c>
      <c r="I50" s="9">
        <v>0</v>
      </c>
      <c r="J50" s="9">
        <v>0</v>
      </c>
      <c r="K50" s="9">
        <v>73372</v>
      </c>
      <c r="L50" s="9">
        <v>0</v>
      </c>
      <c r="M50" s="9">
        <v>0</v>
      </c>
      <c r="N50" s="9">
        <v>77349</v>
      </c>
      <c r="O50" s="9">
        <v>0</v>
      </c>
      <c r="P50" s="9">
        <v>0</v>
      </c>
      <c r="Q50" s="9">
        <v>0</v>
      </c>
      <c r="R50" s="9">
        <v>0</v>
      </c>
      <c r="S50" s="9">
        <v>-1</v>
      </c>
      <c r="T50" s="9">
        <v>0</v>
      </c>
      <c r="U50" s="9">
        <v>9</v>
      </c>
      <c r="V50" s="9">
        <v>1</v>
      </c>
      <c r="W50" s="9">
        <v>0</v>
      </c>
      <c r="X50" s="11">
        <v>19900</v>
      </c>
      <c r="Y50" s="9">
        <v>16500</v>
      </c>
      <c r="Z50" s="15">
        <v>2</v>
      </c>
      <c r="AA50" s="2" t="s">
        <v>141</v>
      </c>
      <c r="AB50" s="16" t="s">
        <v>136</v>
      </c>
    </row>
    <row r="51" s="2" customFormat="1" ht="12.75" spans="1:28">
      <c r="A51" s="8">
        <v>49</v>
      </c>
      <c r="B51" s="9">
        <v>11050</v>
      </c>
      <c r="C51" s="9" t="s">
        <v>134</v>
      </c>
      <c r="D51" s="9">
        <v>1</v>
      </c>
      <c r="E51" s="9">
        <v>457</v>
      </c>
      <c r="F51" s="9">
        <v>196</v>
      </c>
      <c r="G51" s="9">
        <v>110</v>
      </c>
      <c r="H51" s="9">
        <v>0</v>
      </c>
      <c r="I51" s="9">
        <v>0</v>
      </c>
      <c r="J51" s="9">
        <v>-43985</v>
      </c>
      <c r="K51" s="9">
        <v>0</v>
      </c>
      <c r="L51" s="9">
        <v>0</v>
      </c>
      <c r="M51" s="9">
        <v>-40144</v>
      </c>
      <c r="N51" s="9">
        <v>0</v>
      </c>
      <c r="O51" s="9">
        <v>0</v>
      </c>
      <c r="P51" s="9">
        <v>-56977</v>
      </c>
      <c r="Q51" s="9">
        <v>0</v>
      </c>
      <c r="R51" s="9">
        <v>0</v>
      </c>
      <c r="S51" s="9">
        <v>0</v>
      </c>
      <c r="T51" s="9">
        <v>1</v>
      </c>
      <c r="U51" s="9">
        <v>6</v>
      </c>
      <c r="V51" s="9">
        <v>6</v>
      </c>
      <c r="W51" s="9">
        <v>-44028</v>
      </c>
      <c r="X51" s="11">
        <v>21700</v>
      </c>
      <c r="Y51" s="9">
        <v>27000</v>
      </c>
      <c r="Z51" s="15">
        <v>2</v>
      </c>
      <c r="AA51" s="2" t="s">
        <v>141</v>
      </c>
      <c r="AB51" s="16" t="s">
        <v>136</v>
      </c>
    </row>
    <row r="52" s="2" customFormat="1" ht="12.75" spans="1:28">
      <c r="A52" s="8">
        <v>50</v>
      </c>
      <c r="B52" s="9">
        <v>11110</v>
      </c>
      <c r="C52" s="9" t="s">
        <v>134</v>
      </c>
      <c r="D52" s="9">
        <v>1</v>
      </c>
      <c r="E52" s="9">
        <v>660</v>
      </c>
      <c r="F52" s="9">
        <v>196</v>
      </c>
      <c r="G52" s="9">
        <v>160</v>
      </c>
      <c r="H52" s="9">
        <v>0</v>
      </c>
      <c r="I52" s="9">
        <v>0</v>
      </c>
      <c r="J52" s="9">
        <v>-68648</v>
      </c>
      <c r="K52" s="9">
        <v>0</v>
      </c>
      <c r="L52" s="9">
        <v>0</v>
      </c>
      <c r="M52" s="9">
        <v>-78642</v>
      </c>
      <c r="N52" s="9">
        <v>0</v>
      </c>
      <c r="O52" s="9">
        <v>0</v>
      </c>
      <c r="P52" s="9">
        <v>-110916</v>
      </c>
      <c r="Q52" s="9">
        <v>0</v>
      </c>
      <c r="R52" s="9">
        <v>0</v>
      </c>
      <c r="S52" s="9">
        <v>0</v>
      </c>
      <c r="T52" s="9">
        <v>-3</v>
      </c>
      <c r="U52" s="9">
        <v>4</v>
      </c>
      <c r="V52" s="9">
        <v>-9</v>
      </c>
      <c r="W52" s="9">
        <v>-68649</v>
      </c>
      <c r="X52" s="11">
        <v>12800</v>
      </c>
      <c r="Y52" s="9">
        <v>16500</v>
      </c>
      <c r="Z52" s="15">
        <v>2</v>
      </c>
      <c r="AA52" s="2" t="s">
        <v>141</v>
      </c>
      <c r="AB52" s="16" t="s">
        <v>136</v>
      </c>
    </row>
    <row r="53" s="2" customFormat="1" ht="12.75" spans="1:28">
      <c r="A53" s="8">
        <v>51</v>
      </c>
      <c r="B53" s="9">
        <v>11350</v>
      </c>
      <c r="C53" s="9" t="s">
        <v>139</v>
      </c>
      <c r="D53" s="9">
        <v>2</v>
      </c>
      <c r="E53" s="9">
        <v>660</v>
      </c>
      <c r="F53" s="9">
        <v>316.3</v>
      </c>
      <c r="G53" s="9">
        <v>160</v>
      </c>
      <c r="H53" s="9">
        <v>0</v>
      </c>
      <c r="I53" s="9">
        <v>0</v>
      </c>
      <c r="J53" s="9">
        <v>-125839</v>
      </c>
      <c r="K53" s="9">
        <v>0</v>
      </c>
      <c r="L53" s="9">
        <v>0</v>
      </c>
      <c r="M53" s="9">
        <v>-106825</v>
      </c>
      <c r="N53" s="9">
        <v>0</v>
      </c>
      <c r="O53" s="9">
        <v>0</v>
      </c>
      <c r="P53" s="9">
        <v>-168706</v>
      </c>
      <c r="Q53" s="9">
        <v>0</v>
      </c>
      <c r="R53" s="9">
        <v>0</v>
      </c>
      <c r="S53" s="9">
        <v>0</v>
      </c>
      <c r="T53" s="9">
        <v>-1</v>
      </c>
      <c r="U53" s="9">
        <v>17</v>
      </c>
      <c r="V53" s="9">
        <v>11</v>
      </c>
      <c r="W53" s="9">
        <v>-125894</v>
      </c>
      <c r="X53" s="11">
        <v>28430</v>
      </c>
      <c r="Y53" s="9">
        <v>36500</v>
      </c>
      <c r="Z53" s="15">
        <v>2</v>
      </c>
      <c r="AA53" s="2" t="s">
        <v>141</v>
      </c>
      <c r="AB53" s="16" t="s">
        <v>136</v>
      </c>
    </row>
    <row r="54" s="2" customFormat="1" ht="12.75" spans="1:28">
      <c r="A54" s="8">
        <v>52</v>
      </c>
      <c r="B54" s="9">
        <v>11355</v>
      </c>
      <c r="C54" s="9" t="s">
        <v>139</v>
      </c>
      <c r="D54" s="9">
        <v>2</v>
      </c>
      <c r="E54" s="9">
        <v>660</v>
      </c>
      <c r="F54" s="9">
        <v>316.3</v>
      </c>
      <c r="G54" s="9">
        <v>160</v>
      </c>
      <c r="H54" s="9">
        <v>0</v>
      </c>
      <c r="I54" s="9">
        <v>0</v>
      </c>
      <c r="J54" s="9">
        <v>-117575</v>
      </c>
      <c r="K54" s="9">
        <v>0</v>
      </c>
      <c r="L54" s="9">
        <v>0</v>
      </c>
      <c r="M54" s="9">
        <v>-141059</v>
      </c>
      <c r="N54" s="9">
        <v>0</v>
      </c>
      <c r="O54" s="9">
        <v>0</v>
      </c>
      <c r="P54" s="9">
        <v>-202995</v>
      </c>
      <c r="Q54" s="9">
        <v>0</v>
      </c>
      <c r="R54" s="9">
        <v>0</v>
      </c>
      <c r="S54" s="9">
        <v>0</v>
      </c>
      <c r="T54" s="9">
        <v>30</v>
      </c>
      <c r="U54" s="9">
        <v>30</v>
      </c>
      <c r="V54" s="9">
        <v>-20</v>
      </c>
      <c r="W54" s="9">
        <v>-117613</v>
      </c>
      <c r="X54" s="11">
        <v>20400</v>
      </c>
      <c r="Y54" s="9">
        <v>27000</v>
      </c>
      <c r="Z54" s="15">
        <v>2</v>
      </c>
      <c r="AA54" s="2" t="s">
        <v>141</v>
      </c>
      <c r="AB54" s="16" t="s">
        <v>136</v>
      </c>
    </row>
    <row r="55" s="2" customFormat="1" ht="12.75" spans="1:28">
      <c r="A55" s="8">
        <v>53</v>
      </c>
      <c r="B55" s="9">
        <v>11370</v>
      </c>
      <c r="C55" s="9" t="s">
        <v>134</v>
      </c>
      <c r="D55" s="9"/>
      <c r="E55" s="9">
        <v>660</v>
      </c>
      <c r="F55" s="9">
        <v>316.3</v>
      </c>
      <c r="G55" s="9">
        <v>160</v>
      </c>
      <c r="H55" s="9">
        <v>0</v>
      </c>
      <c r="I55" s="9">
        <v>0</v>
      </c>
      <c r="J55" s="9">
        <v>-66642</v>
      </c>
      <c r="K55" s="9">
        <v>0</v>
      </c>
      <c r="L55" s="9">
        <v>0</v>
      </c>
      <c r="M55" s="9">
        <v>-66642</v>
      </c>
      <c r="N55" s="9">
        <v>0</v>
      </c>
      <c r="O55" s="9">
        <v>0</v>
      </c>
      <c r="P55" s="9">
        <v>-93370</v>
      </c>
      <c r="Q55" s="9">
        <v>0</v>
      </c>
      <c r="R55" s="9">
        <v>1</v>
      </c>
      <c r="S55" s="9">
        <v>-1</v>
      </c>
      <c r="T55" s="9">
        <v>47</v>
      </c>
      <c r="U55" s="9">
        <v>26</v>
      </c>
      <c r="V55" s="9">
        <v>-46</v>
      </c>
      <c r="W55" s="9">
        <v>0</v>
      </c>
      <c r="X55" s="11">
        <v>14300</v>
      </c>
      <c r="Y55" s="9">
        <v>16500</v>
      </c>
      <c r="Z55" s="15">
        <v>2</v>
      </c>
      <c r="AA55" s="2" t="s">
        <v>141</v>
      </c>
      <c r="AB55" s="16" t="s">
        <v>136</v>
      </c>
    </row>
    <row r="56" s="2" customFormat="1" ht="12.75" spans="1:28">
      <c r="A56" s="8">
        <v>54</v>
      </c>
      <c r="B56" s="9">
        <v>11375</v>
      </c>
      <c r="C56" s="9" t="s">
        <v>139</v>
      </c>
      <c r="D56" s="9">
        <v>2</v>
      </c>
      <c r="E56" s="9">
        <v>660</v>
      </c>
      <c r="F56" s="9">
        <v>316.3</v>
      </c>
      <c r="G56" s="9">
        <v>160</v>
      </c>
      <c r="H56" s="9">
        <v>0</v>
      </c>
      <c r="I56" s="9">
        <v>0</v>
      </c>
      <c r="J56" s="9">
        <v>-59241</v>
      </c>
      <c r="K56" s="9">
        <v>0</v>
      </c>
      <c r="L56" s="9">
        <v>0</v>
      </c>
      <c r="M56" s="9">
        <v>-71044</v>
      </c>
      <c r="N56" s="9">
        <v>0</v>
      </c>
      <c r="O56" s="9">
        <v>0</v>
      </c>
      <c r="P56" s="9">
        <v>-101337</v>
      </c>
      <c r="Q56" s="9">
        <v>0</v>
      </c>
      <c r="R56" s="9">
        <v>1</v>
      </c>
      <c r="S56" s="9">
        <v>-2</v>
      </c>
      <c r="T56" s="9">
        <v>26</v>
      </c>
      <c r="U56" s="9">
        <v>16</v>
      </c>
      <c r="V56" s="9">
        <v>-36</v>
      </c>
      <c r="W56" s="9">
        <v>-59291</v>
      </c>
      <c r="X56" s="11">
        <v>14300</v>
      </c>
      <c r="Y56" s="9">
        <v>16500</v>
      </c>
      <c r="Z56" s="15">
        <v>2</v>
      </c>
      <c r="AA56" s="2" t="s">
        <v>141</v>
      </c>
      <c r="AB56" s="16" t="s">
        <v>136</v>
      </c>
    </row>
    <row r="57" s="2" customFormat="1" ht="12.75" spans="1:28">
      <c r="A57" s="8">
        <v>55</v>
      </c>
      <c r="B57" s="9">
        <v>11380</v>
      </c>
      <c r="C57" s="9" t="s">
        <v>139</v>
      </c>
      <c r="D57" s="9">
        <v>2</v>
      </c>
      <c r="E57" s="9">
        <v>660</v>
      </c>
      <c r="F57" s="9">
        <v>316.3</v>
      </c>
      <c r="G57" s="9">
        <v>160</v>
      </c>
      <c r="H57" s="9">
        <v>0</v>
      </c>
      <c r="I57" s="9">
        <v>0</v>
      </c>
      <c r="J57" s="9">
        <v>-55851</v>
      </c>
      <c r="K57" s="9">
        <v>0</v>
      </c>
      <c r="L57" s="9">
        <v>0</v>
      </c>
      <c r="M57" s="9">
        <v>-67105</v>
      </c>
      <c r="N57" s="9">
        <v>0</v>
      </c>
      <c r="O57" s="9">
        <v>0</v>
      </c>
      <c r="P57" s="9">
        <v>-95452</v>
      </c>
      <c r="Q57" s="9">
        <v>0</v>
      </c>
      <c r="R57" s="9">
        <v>1</v>
      </c>
      <c r="S57" s="9">
        <v>-1</v>
      </c>
      <c r="T57" s="9">
        <v>4</v>
      </c>
      <c r="U57" s="9">
        <v>5</v>
      </c>
      <c r="V57" s="9">
        <v>-23</v>
      </c>
      <c r="W57" s="9">
        <v>-55907</v>
      </c>
      <c r="X57" s="11">
        <v>14300</v>
      </c>
      <c r="Y57" s="9">
        <v>16500</v>
      </c>
      <c r="Z57" s="15">
        <v>2</v>
      </c>
      <c r="AA57" s="2" t="s">
        <v>141</v>
      </c>
      <c r="AB57" s="16" t="s">
        <v>136</v>
      </c>
    </row>
    <row r="58" s="2" customFormat="1" ht="12.75" spans="1:28">
      <c r="A58" s="8">
        <v>56</v>
      </c>
      <c r="B58" s="9">
        <v>11407</v>
      </c>
      <c r="C58" s="9" t="s">
        <v>143</v>
      </c>
      <c r="D58" s="9"/>
      <c r="E58" s="9">
        <v>660</v>
      </c>
      <c r="F58" s="9">
        <v>316.3</v>
      </c>
      <c r="G58" s="9">
        <v>160</v>
      </c>
      <c r="H58" s="9">
        <v>0</v>
      </c>
      <c r="I58" s="9">
        <v>-4705</v>
      </c>
      <c r="J58" s="9">
        <v>-236608</v>
      </c>
      <c r="K58" s="9">
        <v>0</v>
      </c>
      <c r="L58" s="9">
        <v>-13997</v>
      </c>
      <c r="M58" s="9">
        <v>-307708</v>
      </c>
      <c r="N58" s="9">
        <v>0</v>
      </c>
      <c r="O58" s="9">
        <v>26606</v>
      </c>
      <c r="P58" s="9">
        <v>-412711</v>
      </c>
      <c r="Q58" s="9">
        <v>0</v>
      </c>
      <c r="R58" s="9">
        <v>0</v>
      </c>
      <c r="S58" s="9">
        <v>0</v>
      </c>
      <c r="T58" s="9">
        <v>-13</v>
      </c>
      <c r="U58" s="9">
        <v>0</v>
      </c>
      <c r="V58" s="9">
        <v>0</v>
      </c>
      <c r="W58" s="9">
        <v>-236608</v>
      </c>
      <c r="X58" s="11">
        <v>17947</v>
      </c>
      <c r="Y58" s="9">
        <v>16500</v>
      </c>
      <c r="Z58" s="15">
        <v>2</v>
      </c>
      <c r="AA58" s="2" t="s">
        <v>141</v>
      </c>
      <c r="AB58" s="16" t="s">
        <v>136</v>
      </c>
    </row>
    <row r="59" s="2" customFormat="1" ht="12.75" spans="1:28">
      <c r="A59" s="8">
        <v>57</v>
      </c>
      <c r="B59" s="9">
        <v>11410</v>
      </c>
      <c r="C59" s="9" t="s">
        <v>134</v>
      </c>
      <c r="D59" s="9">
        <v>1</v>
      </c>
      <c r="E59" s="9">
        <v>660</v>
      </c>
      <c r="F59" s="9">
        <v>316.3</v>
      </c>
      <c r="G59" s="9">
        <v>160</v>
      </c>
      <c r="H59" s="9">
        <v>0</v>
      </c>
      <c r="I59" s="9">
        <v>0</v>
      </c>
      <c r="J59" s="9">
        <v>-107299</v>
      </c>
      <c r="K59" s="9">
        <v>0</v>
      </c>
      <c r="L59" s="9">
        <v>0</v>
      </c>
      <c r="M59" s="9">
        <v>-93167</v>
      </c>
      <c r="N59" s="9">
        <v>0</v>
      </c>
      <c r="O59" s="9">
        <v>0</v>
      </c>
      <c r="P59" s="9">
        <v>-144020</v>
      </c>
      <c r="Q59" s="9">
        <v>0</v>
      </c>
      <c r="R59" s="9">
        <v>-1</v>
      </c>
      <c r="S59" s="9">
        <v>1</v>
      </c>
      <c r="T59" s="9">
        <v>-62</v>
      </c>
      <c r="U59" s="9">
        <v>-33</v>
      </c>
      <c r="V59" s="9">
        <v>27</v>
      </c>
      <c r="W59" s="9">
        <v>-107259</v>
      </c>
      <c r="X59" s="11">
        <v>24300</v>
      </c>
      <c r="Y59" s="9">
        <v>27000</v>
      </c>
      <c r="Z59" s="15">
        <v>2</v>
      </c>
      <c r="AA59" s="2" t="s">
        <v>141</v>
      </c>
      <c r="AB59" s="16" t="s">
        <v>136</v>
      </c>
    </row>
    <row r="60" s="2" customFormat="1" ht="12.75" spans="1:28">
      <c r="A60" s="8">
        <v>58</v>
      </c>
      <c r="B60" s="9">
        <v>11420</v>
      </c>
      <c r="C60" s="9" t="s">
        <v>134</v>
      </c>
      <c r="D60" s="9">
        <v>1</v>
      </c>
      <c r="E60" s="9">
        <v>660</v>
      </c>
      <c r="F60" s="9">
        <v>316.3</v>
      </c>
      <c r="G60" s="9">
        <v>160</v>
      </c>
      <c r="H60" s="9">
        <v>0</v>
      </c>
      <c r="I60" s="9">
        <v>0</v>
      </c>
      <c r="J60" s="9">
        <v>-95346</v>
      </c>
      <c r="K60" s="9">
        <v>0</v>
      </c>
      <c r="L60" s="9">
        <v>0</v>
      </c>
      <c r="M60" s="9">
        <v>-101310</v>
      </c>
      <c r="N60" s="9">
        <v>0</v>
      </c>
      <c r="O60" s="9">
        <v>0</v>
      </c>
      <c r="P60" s="9">
        <v>-144051</v>
      </c>
      <c r="Q60" s="9">
        <v>0</v>
      </c>
      <c r="R60" s="9">
        <v>1</v>
      </c>
      <c r="S60" s="9">
        <v>-1</v>
      </c>
      <c r="T60" s="9">
        <v>-91</v>
      </c>
      <c r="U60" s="9">
        <v>-117</v>
      </c>
      <c r="V60" s="9">
        <v>-4</v>
      </c>
      <c r="W60" s="9">
        <v>-95435</v>
      </c>
      <c r="X60" s="11">
        <v>24300</v>
      </c>
      <c r="Y60" s="9">
        <v>27000</v>
      </c>
      <c r="Z60" s="15">
        <v>2</v>
      </c>
      <c r="AA60" s="2" t="s">
        <v>141</v>
      </c>
      <c r="AB60" s="16" t="s">
        <v>136</v>
      </c>
    </row>
    <row r="61" s="2" customFormat="1" ht="12.75" spans="1:28">
      <c r="A61" s="8">
        <v>59</v>
      </c>
      <c r="B61" s="9">
        <v>11425</v>
      </c>
      <c r="C61" s="9" t="s">
        <v>134</v>
      </c>
      <c r="D61" s="9">
        <v>1</v>
      </c>
      <c r="E61" s="9">
        <v>660</v>
      </c>
      <c r="F61" s="9">
        <v>316.3</v>
      </c>
      <c r="G61" s="9">
        <v>160</v>
      </c>
      <c r="H61" s="9">
        <v>0</v>
      </c>
      <c r="I61" s="9">
        <v>0</v>
      </c>
      <c r="J61" s="9">
        <v>-66204</v>
      </c>
      <c r="K61" s="9">
        <v>0</v>
      </c>
      <c r="L61" s="9">
        <v>0</v>
      </c>
      <c r="M61" s="9">
        <v>-79828</v>
      </c>
      <c r="N61" s="9">
        <v>0</v>
      </c>
      <c r="O61" s="9">
        <v>0</v>
      </c>
      <c r="P61" s="9">
        <v>-113736</v>
      </c>
      <c r="Q61" s="9">
        <v>0</v>
      </c>
      <c r="R61" s="9">
        <v>3</v>
      </c>
      <c r="S61" s="9">
        <v>-1</v>
      </c>
      <c r="T61" s="9">
        <v>-120</v>
      </c>
      <c r="U61" s="9">
        <v>-202</v>
      </c>
      <c r="V61" s="9">
        <v>-35</v>
      </c>
      <c r="W61" s="9">
        <v>-66245</v>
      </c>
      <c r="X61" s="11">
        <v>24300</v>
      </c>
      <c r="Y61" s="9">
        <v>27000</v>
      </c>
      <c r="Z61" s="15">
        <v>2</v>
      </c>
      <c r="AA61" s="2" t="s">
        <v>141</v>
      </c>
      <c r="AB61" s="16" t="s">
        <v>136</v>
      </c>
    </row>
    <row r="62" s="2" customFormat="1" ht="12.75" spans="1:28">
      <c r="A62" s="8">
        <v>60</v>
      </c>
      <c r="B62" s="9">
        <v>11452</v>
      </c>
      <c r="C62" s="9" t="s">
        <v>139</v>
      </c>
      <c r="D62" s="9">
        <v>2</v>
      </c>
      <c r="E62" s="9">
        <v>660</v>
      </c>
      <c r="F62" s="9">
        <v>316.3</v>
      </c>
      <c r="G62" s="9">
        <v>160</v>
      </c>
      <c r="H62" s="9">
        <v>0</v>
      </c>
      <c r="I62" s="9">
        <v>0</v>
      </c>
      <c r="J62" s="9">
        <v>-122878</v>
      </c>
      <c r="K62" s="9">
        <v>0</v>
      </c>
      <c r="L62" s="9">
        <v>0</v>
      </c>
      <c r="M62" s="9">
        <v>-151811</v>
      </c>
      <c r="N62" s="9">
        <v>0</v>
      </c>
      <c r="O62" s="9">
        <v>0</v>
      </c>
      <c r="P62" s="9">
        <v>-216684</v>
      </c>
      <c r="Q62" s="9">
        <v>0</v>
      </c>
      <c r="R62" s="9">
        <v>2</v>
      </c>
      <c r="S62" s="9">
        <v>-1</v>
      </c>
      <c r="T62" s="9">
        <v>-140</v>
      </c>
      <c r="U62" s="9">
        <v>-253</v>
      </c>
      <c r="V62" s="9">
        <v>-25</v>
      </c>
      <c r="W62" s="9">
        <v>-122973</v>
      </c>
      <c r="X62" s="11">
        <v>29530</v>
      </c>
      <c r="Y62" s="9">
        <v>36500</v>
      </c>
      <c r="Z62" s="15">
        <v>2</v>
      </c>
      <c r="AA62" s="2" t="s">
        <v>141</v>
      </c>
      <c r="AB62" s="16" t="s">
        <v>136</v>
      </c>
    </row>
    <row r="63" s="2" customFormat="1" ht="12.75" spans="1:28">
      <c r="A63" s="8">
        <v>61</v>
      </c>
      <c r="B63" s="9">
        <v>11458</v>
      </c>
      <c r="C63" s="9" t="s">
        <v>144</v>
      </c>
      <c r="D63" s="9"/>
      <c r="E63" s="9">
        <v>660</v>
      </c>
      <c r="F63" s="9">
        <v>316.3</v>
      </c>
      <c r="G63" s="9">
        <v>160</v>
      </c>
      <c r="H63" s="9">
        <v>0</v>
      </c>
      <c r="I63" s="9">
        <v>0</v>
      </c>
      <c r="J63" s="9">
        <v>-120477</v>
      </c>
      <c r="K63" s="9">
        <v>0</v>
      </c>
      <c r="L63" s="9">
        <v>0</v>
      </c>
      <c r="M63" s="9">
        <v>-95229</v>
      </c>
      <c r="N63" s="9">
        <v>0</v>
      </c>
      <c r="O63" s="9">
        <v>0</v>
      </c>
      <c r="P63" s="9">
        <v>-143707</v>
      </c>
      <c r="Q63" s="9">
        <v>1</v>
      </c>
      <c r="R63" s="9">
        <v>0</v>
      </c>
      <c r="S63" s="9">
        <v>0</v>
      </c>
      <c r="T63" s="9">
        <v>-140</v>
      </c>
      <c r="U63" s="9">
        <v>-258</v>
      </c>
      <c r="V63" s="9">
        <v>0</v>
      </c>
      <c r="W63" s="9">
        <v>-120477</v>
      </c>
      <c r="X63" s="11">
        <v>36000</v>
      </c>
      <c r="Y63" s="9">
        <v>36500</v>
      </c>
      <c r="Z63" s="15">
        <v>2</v>
      </c>
      <c r="AA63" s="2" t="s">
        <v>141</v>
      </c>
      <c r="AB63" s="16" t="s">
        <v>136</v>
      </c>
    </row>
    <row r="64" s="2" customFormat="1" ht="12.75" spans="1:28">
      <c r="A64" s="8">
        <v>62</v>
      </c>
      <c r="B64" s="9">
        <v>13310</v>
      </c>
      <c r="C64" s="9" t="s">
        <v>139</v>
      </c>
      <c r="D64" s="9">
        <v>2</v>
      </c>
      <c r="E64" s="9">
        <v>660</v>
      </c>
      <c r="F64" s="9">
        <v>316.3</v>
      </c>
      <c r="G64" s="9">
        <v>160</v>
      </c>
      <c r="H64" s="9">
        <v>0</v>
      </c>
      <c r="I64" s="9">
        <v>0</v>
      </c>
      <c r="J64" s="9">
        <v>-124309</v>
      </c>
      <c r="K64" s="9">
        <v>0</v>
      </c>
      <c r="L64" s="9">
        <v>0</v>
      </c>
      <c r="M64" s="9">
        <v>-112209</v>
      </c>
      <c r="N64" s="9">
        <v>0</v>
      </c>
      <c r="O64" s="9">
        <v>0</v>
      </c>
      <c r="P64" s="9">
        <v>-169359</v>
      </c>
      <c r="Q64" s="9">
        <v>0</v>
      </c>
      <c r="R64" s="9">
        <v>0</v>
      </c>
      <c r="S64" s="9">
        <v>0</v>
      </c>
      <c r="T64" s="9">
        <v>-3</v>
      </c>
      <c r="U64" s="9">
        <v>4</v>
      </c>
      <c r="V64" s="9">
        <v>7</v>
      </c>
      <c r="W64" s="9">
        <v>-124292</v>
      </c>
      <c r="X64" s="11">
        <v>19050</v>
      </c>
      <c r="Y64" s="9">
        <v>27000</v>
      </c>
      <c r="Z64" s="15">
        <v>2</v>
      </c>
      <c r="AA64" s="2" t="s">
        <v>141</v>
      </c>
      <c r="AB64" s="16" t="s">
        <v>136</v>
      </c>
    </row>
    <row r="65" s="2" customFormat="1" ht="12.75" spans="1:28">
      <c r="A65" s="8">
        <v>63</v>
      </c>
      <c r="B65" s="9">
        <v>13350</v>
      </c>
      <c r="C65" s="9" t="s">
        <v>134</v>
      </c>
      <c r="D65" s="9">
        <v>1</v>
      </c>
      <c r="E65" s="9">
        <v>660</v>
      </c>
      <c r="F65" s="9">
        <v>316.3</v>
      </c>
      <c r="G65" s="9">
        <v>160</v>
      </c>
      <c r="H65" s="9">
        <v>0</v>
      </c>
      <c r="I65" s="9">
        <v>0</v>
      </c>
      <c r="J65" s="9">
        <v>-69155</v>
      </c>
      <c r="K65" s="9">
        <v>0</v>
      </c>
      <c r="L65" s="9">
        <v>0</v>
      </c>
      <c r="M65" s="9">
        <v>-71185</v>
      </c>
      <c r="N65" s="9">
        <v>0</v>
      </c>
      <c r="O65" s="9">
        <v>0</v>
      </c>
      <c r="P65" s="9">
        <v>-100458</v>
      </c>
      <c r="Q65" s="9">
        <v>0</v>
      </c>
      <c r="R65" s="9">
        <v>1</v>
      </c>
      <c r="S65" s="9">
        <v>0</v>
      </c>
      <c r="T65" s="9">
        <v>-33</v>
      </c>
      <c r="U65" s="9">
        <v>-8</v>
      </c>
      <c r="V65" s="9">
        <v>-2</v>
      </c>
      <c r="W65" s="9">
        <v>-69154</v>
      </c>
      <c r="X65" s="11">
        <v>13850</v>
      </c>
      <c r="Y65" s="9">
        <v>16500</v>
      </c>
      <c r="Z65" s="15">
        <v>2</v>
      </c>
      <c r="AA65" s="2" t="s">
        <v>141</v>
      </c>
      <c r="AB65" s="16" t="s">
        <v>136</v>
      </c>
    </row>
    <row r="66" s="2" customFormat="1" ht="12.75" spans="1:28">
      <c r="A66" s="8">
        <v>64</v>
      </c>
      <c r="B66" s="9">
        <v>13370</v>
      </c>
      <c r="C66" s="9" t="s">
        <v>137</v>
      </c>
      <c r="D66" s="9"/>
      <c r="E66" s="9">
        <v>660</v>
      </c>
      <c r="F66" s="9">
        <v>316.3</v>
      </c>
      <c r="G66" s="9">
        <v>160</v>
      </c>
      <c r="H66" s="9">
        <v>0</v>
      </c>
      <c r="I66" s="9">
        <v>0</v>
      </c>
      <c r="J66" s="9">
        <v>-90070</v>
      </c>
      <c r="K66" s="9">
        <v>0</v>
      </c>
      <c r="L66" s="9">
        <v>0</v>
      </c>
      <c r="M66" s="9">
        <v>-85816</v>
      </c>
      <c r="N66" s="9">
        <v>0</v>
      </c>
      <c r="O66" s="9">
        <v>0</v>
      </c>
      <c r="P66" s="9">
        <v>-125270</v>
      </c>
      <c r="Q66" s="9">
        <v>0</v>
      </c>
      <c r="R66" s="9">
        <v>0</v>
      </c>
      <c r="S66" s="9">
        <v>0</v>
      </c>
      <c r="T66" s="9">
        <v>-28</v>
      </c>
      <c r="U66" s="9">
        <v>-20</v>
      </c>
      <c r="V66" s="9">
        <v>0</v>
      </c>
      <c r="W66" s="9">
        <v>-90070</v>
      </c>
      <c r="X66" s="11">
        <v>13850</v>
      </c>
      <c r="Y66" s="9">
        <v>16500</v>
      </c>
      <c r="Z66" s="15">
        <v>2</v>
      </c>
      <c r="AA66" s="2" t="s">
        <v>141</v>
      </c>
      <c r="AB66" s="16" t="s">
        <v>136</v>
      </c>
    </row>
    <row r="67" s="2" customFormat="1" ht="12.75" spans="1:28">
      <c r="A67" s="8">
        <v>65</v>
      </c>
      <c r="B67" s="9">
        <v>13380</v>
      </c>
      <c r="C67" s="9" t="s">
        <v>137</v>
      </c>
      <c r="D67" s="9"/>
      <c r="E67" s="9">
        <v>660</v>
      </c>
      <c r="F67" s="9">
        <v>316.3</v>
      </c>
      <c r="G67" s="9">
        <v>160</v>
      </c>
      <c r="H67" s="9">
        <v>0</v>
      </c>
      <c r="I67" s="9">
        <v>0</v>
      </c>
      <c r="J67" s="9">
        <v>-90943</v>
      </c>
      <c r="K67" s="9">
        <v>0</v>
      </c>
      <c r="L67" s="9">
        <v>0</v>
      </c>
      <c r="M67" s="9">
        <v>-212974</v>
      </c>
      <c r="N67" s="9">
        <v>0</v>
      </c>
      <c r="O67" s="9">
        <v>0</v>
      </c>
      <c r="P67" s="9">
        <v>-241477</v>
      </c>
      <c r="Q67" s="9">
        <v>0</v>
      </c>
      <c r="R67" s="9">
        <v>0</v>
      </c>
      <c r="S67" s="9">
        <v>0</v>
      </c>
      <c r="T67" s="9">
        <v>-10</v>
      </c>
      <c r="U67" s="9">
        <v>-19</v>
      </c>
      <c r="V67" s="9">
        <v>0</v>
      </c>
      <c r="W67" s="9">
        <v>-90943</v>
      </c>
      <c r="X67" s="11">
        <v>13850</v>
      </c>
      <c r="Y67" s="9">
        <v>16500</v>
      </c>
      <c r="Z67" s="15">
        <v>2</v>
      </c>
      <c r="AA67" s="2" t="s">
        <v>141</v>
      </c>
      <c r="AB67" s="16" t="s">
        <v>136</v>
      </c>
    </row>
    <row r="68" s="2" customFormat="1" ht="12.75" spans="1:28">
      <c r="A68" s="8">
        <v>66</v>
      </c>
      <c r="B68" s="9">
        <v>13385</v>
      </c>
      <c r="C68" s="9" t="s">
        <v>139</v>
      </c>
      <c r="D68" s="9">
        <v>2</v>
      </c>
      <c r="E68" s="9">
        <v>660</v>
      </c>
      <c r="F68" s="9">
        <v>316.3</v>
      </c>
      <c r="G68" s="9">
        <v>160</v>
      </c>
      <c r="H68" s="9">
        <v>0</v>
      </c>
      <c r="I68" s="9">
        <v>0</v>
      </c>
      <c r="J68" s="9">
        <v>-62953</v>
      </c>
      <c r="K68" s="9">
        <v>0</v>
      </c>
      <c r="L68" s="9">
        <v>0</v>
      </c>
      <c r="M68" s="9">
        <v>-66505</v>
      </c>
      <c r="N68" s="9">
        <v>0</v>
      </c>
      <c r="O68" s="9">
        <v>0</v>
      </c>
      <c r="P68" s="9">
        <v>-93422</v>
      </c>
      <c r="Q68" s="9">
        <v>0</v>
      </c>
      <c r="R68" s="9">
        <v>0</v>
      </c>
      <c r="S68" s="9">
        <v>0</v>
      </c>
      <c r="T68" s="9">
        <v>7</v>
      </c>
      <c r="U68" s="9">
        <v>-11</v>
      </c>
      <c r="V68" s="9">
        <v>-4</v>
      </c>
      <c r="W68" s="9">
        <v>-62958</v>
      </c>
      <c r="X68" s="11">
        <v>13850</v>
      </c>
      <c r="Y68" s="9">
        <v>16500</v>
      </c>
      <c r="Z68" s="15">
        <v>2</v>
      </c>
      <c r="AA68" s="2" t="s">
        <v>141</v>
      </c>
      <c r="AB68" s="16" t="s">
        <v>136</v>
      </c>
    </row>
    <row r="69" s="2" customFormat="1" ht="12.75" spans="1:28">
      <c r="A69" s="8">
        <v>67</v>
      </c>
      <c r="B69" s="9">
        <v>17020</v>
      </c>
      <c r="C69" s="9" t="s">
        <v>134</v>
      </c>
      <c r="D69" s="9">
        <v>1</v>
      </c>
      <c r="E69" s="9">
        <v>660</v>
      </c>
      <c r="F69" s="9">
        <v>315.6</v>
      </c>
      <c r="G69" s="9">
        <v>160</v>
      </c>
      <c r="H69" s="9">
        <v>0</v>
      </c>
      <c r="I69" s="9">
        <v>0</v>
      </c>
      <c r="J69" s="9">
        <v>-81593</v>
      </c>
      <c r="K69" s="9">
        <v>0</v>
      </c>
      <c r="L69" s="9">
        <v>0</v>
      </c>
      <c r="M69" s="9">
        <v>-70933</v>
      </c>
      <c r="N69" s="9">
        <v>0</v>
      </c>
      <c r="O69" s="9">
        <v>0</v>
      </c>
      <c r="P69" s="9">
        <v>-109966</v>
      </c>
      <c r="Q69" s="9">
        <v>0</v>
      </c>
      <c r="R69" s="9">
        <v>0</v>
      </c>
      <c r="S69" s="9">
        <v>1</v>
      </c>
      <c r="T69" s="9">
        <v>-3</v>
      </c>
      <c r="U69" s="9">
        <v>8</v>
      </c>
      <c r="V69" s="9">
        <v>28</v>
      </c>
      <c r="W69" s="9">
        <v>-81816</v>
      </c>
      <c r="X69" s="11">
        <v>33800</v>
      </c>
      <c r="Y69" s="9">
        <v>36500</v>
      </c>
      <c r="Z69" s="15">
        <v>2</v>
      </c>
      <c r="AA69" s="2" t="s">
        <v>141</v>
      </c>
      <c r="AB69" s="16" t="s">
        <v>136</v>
      </c>
    </row>
    <row r="70" s="2" customFormat="1" ht="12.75" spans="1:28">
      <c r="A70" s="8">
        <v>68</v>
      </c>
      <c r="B70" s="9">
        <v>17035</v>
      </c>
      <c r="C70" s="9" t="s">
        <v>134</v>
      </c>
      <c r="D70" s="9">
        <v>1</v>
      </c>
      <c r="E70" s="9">
        <v>660</v>
      </c>
      <c r="F70" s="9">
        <v>315.6</v>
      </c>
      <c r="G70" s="9">
        <v>160</v>
      </c>
      <c r="H70" s="9">
        <v>0</v>
      </c>
      <c r="I70" s="9">
        <v>0</v>
      </c>
      <c r="J70" s="9">
        <v>-98775</v>
      </c>
      <c r="K70" s="9">
        <v>0</v>
      </c>
      <c r="L70" s="9">
        <v>0</v>
      </c>
      <c r="M70" s="9">
        <v>-84161</v>
      </c>
      <c r="N70" s="9">
        <v>0</v>
      </c>
      <c r="O70" s="9">
        <v>0</v>
      </c>
      <c r="P70" s="9">
        <v>-132439</v>
      </c>
      <c r="Q70" s="9">
        <v>1</v>
      </c>
      <c r="R70" s="9">
        <v>1</v>
      </c>
      <c r="S70" s="9">
        <v>3</v>
      </c>
      <c r="T70" s="9">
        <v>-13</v>
      </c>
      <c r="U70" s="9">
        <v>20</v>
      </c>
      <c r="V70" s="9">
        <v>28</v>
      </c>
      <c r="W70" s="9">
        <v>-100165</v>
      </c>
      <c r="X70" s="11">
        <v>33800</v>
      </c>
      <c r="Y70" s="9">
        <v>36500</v>
      </c>
      <c r="Z70" s="15">
        <v>2</v>
      </c>
      <c r="AA70" s="2" t="s">
        <v>141</v>
      </c>
      <c r="AB70" s="16" t="s">
        <v>136</v>
      </c>
    </row>
    <row r="71" s="2" customFormat="1" ht="12.75" spans="1:28">
      <c r="A71" s="8">
        <v>69</v>
      </c>
      <c r="B71" s="9">
        <v>17038</v>
      </c>
      <c r="C71" s="9" t="s">
        <v>134</v>
      </c>
      <c r="D71" s="9">
        <v>1</v>
      </c>
      <c r="E71" s="9">
        <v>660</v>
      </c>
      <c r="F71" s="9">
        <v>315.6</v>
      </c>
      <c r="G71" s="9">
        <v>160</v>
      </c>
      <c r="H71" s="9">
        <v>0</v>
      </c>
      <c r="I71" s="9">
        <v>0</v>
      </c>
      <c r="J71" s="9">
        <v>-85076</v>
      </c>
      <c r="K71" s="9">
        <v>0</v>
      </c>
      <c r="L71" s="9">
        <v>0</v>
      </c>
      <c r="M71" s="9">
        <v>-72047</v>
      </c>
      <c r="N71" s="9">
        <v>0</v>
      </c>
      <c r="O71" s="9">
        <v>0</v>
      </c>
      <c r="P71" s="9">
        <v>-113895</v>
      </c>
      <c r="Q71" s="9">
        <v>0</v>
      </c>
      <c r="R71" s="9">
        <v>5</v>
      </c>
      <c r="S71" s="9">
        <v>3</v>
      </c>
      <c r="T71" s="9">
        <v>-45</v>
      </c>
      <c r="U71" s="9">
        <v>12</v>
      </c>
      <c r="V71" s="9">
        <v>22</v>
      </c>
      <c r="W71" s="9">
        <v>-86563</v>
      </c>
      <c r="X71" s="11">
        <v>33800</v>
      </c>
      <c r="Y71" s="9">
        <v>36500</v>
      </c>
      <c r="Z71" s="15">
        <v>2</v>
      </c>
      <c r="AA71" s="2" t="s">
        <v>141</v>
      </c>
      <c r="AB71" s="16" t="s">
        <v>136</v>
      </c>
    </row>
    <row r="72" s="2" customFormat="1" ht="12.75" spans="1:28">
      <c r="A72" s="8">
        <v>70</v>
      </c>
      <c r="B72" s="9">
        <v>17044</v>
      </c>
      <c r="C72" s="9" t="s">
        <v>134</v>
      </c>
      <c r="D72" s="9">
        <v>1</v>
      </c>
      <c r="E72" s="9">
        <v>660</v>
      </c>
      <c r="F72" s="9">
        <v>315.6</v>
      </c>
      <c r="G72" s="9">
        <v>160</v>
      </c>
      <c r="H72" s="9">
        <v>0</v>
      </c>
      <c r="I72" s="9">
        <v>0</v>
      </c>
      <c r="J72" s="9">
        <v>-75856</v>
      </c>
      <c r="K72" s="9">
        <v>0</v>
      </c>
      <c r="L72" s="9">
        <v>0</v>
      </c>
      <c r="M72" s="9">
        <v>-64319</v>
      </c>
      <c r="N72" s="9">
        <v>0</v>
      </c>
      <c r="O72" s="9">
        <v>0</v>
      </c>
      <c r="P72" s="9">
        <v>-101584</v>
      </c>
      <c r="Q72" s="9">
        <v>0</v>
      </c>
      <c r="R72" s="9">
        <v>2</v>
      </c>
      <c r="S72" s="9">
        <v>5</v>
      </c>
      <c r="T72" s="9">
        <v>-26</v>
      </c>
      <c r="U72" s="9">
        <v>9</v>
      </c>
      <c r="V72" s="9">
        <v>30</v>
      </c>
      <c r="W72" s="9">
        <v>-77670</v>
      </c>
      <c r="X72" s="11">
        <v>33800</v>
      </c>
      <c r="Y72" s="9">
        <v>36500</v>
      </c>
      <c r="Z72" s="15">
        <v>2</v>
      </c>
      <c r="AA72" s="2" t="s">
        <v>141</v>
      </c>
      <c r="AB72" s="16" t="s">
        <v>136</v>
      </c>
    </row>
    <row r="73" s="2" customFormat="1" ht="12.75" spans="1:28">
      <c r="A73" s="8">
        <v>71</v>
      </c>
      <c r="B73" s="9">
        <v>17045</v>
      </c>
      <c r="C73" s="9" t="s">
        <v>134</v>
      </c>
      <c r="D73" s="9">
        <v>1</v>
      </c>
      <c r="E73" s="9">
        <v>660</v>
      </c>
      <c r="F73" s="9">
        <v>315.6</v>
      </c>
      <c r="G73" s="9">
        <v>160</v>
      </c>
      <c r="H73" s="9">
        <v>0</v>
      </c>
      <c r="I73" s="9">
        <v>0</v>
      </c>
      <c r="J73" s="9">
        <v>-81837</v>
      </c>
      <c r="K73" s="9">
        <v>0</v>
      </c>
      <c r="L73" s="9">
        <v>0</v>
      </c>
      <c r="M73" s="9">
        <v>-71273</v>
      </c>
      <c r="N73" s="9">
        <v>0</v>
      </c>
      <c r="O73" s="9">
        <v>0</v>
      </c>
      <c r="P73" s="9">
        <v>-110346</v>
      </c>
      <c r="Q73" s="9">
        <v>-1</v>
      </c>
      <c r="R73" s="9">
        <v>3</v>
      </c>
      <c r="S73" s="9">
        <v>5</v>
      </c>
      <c r="T73" s="9">
        <v>-37</v>
      </c>
      <c r="U73" s="9">
        <v>-1</v>
      </c>
      <c r="V73" s="9">
        <v>27</v>
      </c>
      <c r="W73" s="9">
        <v>-83954</v>
      </c>
      <c r="X73" s="11">
        <v>33800</v>
      </c>
      <c r="Y73" s="9">
        <v>36500</v>
      </c>
      <c r="Z73" s="15">
        <v>2</v>
      </c>
      <c r="AA73" s="2" t="s">
        <v>141</v>
      </c>
      <c r="AB73" s="16" t="s">
        <v>136</v>
      </c>
    </row>
    <row r="74" s="2" customFormat="1" ht="12.75" spans="1:28">
      <c r="A74" s="8">
        <v>72</v>
      </c>
      <c r="B74" s="9">
        <v>17075</v>
      </c>
      <c r="C74" s="9" t="s">
        <v>134</v>
      </c>
      <c r="D74" s="9">
        <v>1</v>
      </c>
      <c r="E74" s="9">
        <v>660</v>
      </c>
      <c r="F74" s="9">
        <v>315.6</v>
      </c>
      <c r="G74" s="9">
        <v>160</v>
      </c>
      <c r="H74" s="9">
        <v>0</v>
      </c>
      <c r="I74" s="9">
        <v>0</v>
      </c>
      <c r="J74" s="9">
        <v>-58865</v>
      </c>
      <c r="K74" s="9">
        <v>0</v>
      </c>
      <c r="L74" s="9">
        <v>0</v>
      </c>
      <c r="M74" s="9">
        <v>-72555</v>
      </c>
      <c r="N74" s="9">
        <v>0</v>
      </c>
      <c r="O74" s="9">
        <v>0</v>
      </c>
      <c r="P74" s="9">
        <v>-101577</v>
      </c>
      <c r="Q74" s="9">
        <v>1</v>
      </c>
      <c r="R74" s="9">
        <v>-1</v>
      </c>
      <c r="S74" s="9">
        <v>0</v>
      </c>
      <c r="T74" s="9">
        <v>-5</v>
      </c>
      <c r="U74" s="9">
        <v>6</v>
      </c>
      <c r="V74" s="9">
        <v>-24</v>
      </c>
      <c r="W74" s="9">
        <v>-58762</v>
      </c>
      <c r="X74" s="11">
        <v>21850</v>
      </c>
      <c r="Y74" s="9">
        <v>27000</v>
      </c>
      <c r="Z74" s="15">
        <v>2</v>
      </c>
      <c r="AA74" s="2" t="s">
        <v>141</v>
      </c>
      <c r="AB74" s="16" t="s">
        <v>136</v>
      </c>
    </row>
    <row r="75" s="2" customFormat="1" ht="12.75" spans="1:28">
      <c r="A75" s="8">
        <v>73</v>
      </c>
      <c r="B75" s="9">
        <v>17050</v>
      </c>
      <c r="C75" s="9" t="s">
        <v>145</v>
      </c>
      <c r="D75" s="9"/>
      <c r="E75" s="9">
        <v>660</v>
      </c>
      <c r="F75" s="9">
        <v>315.6</v>
      </c>
      <c r="G75" s="9">
        <v>160</v>
      </c>
      <c r="H75" s="9">
        <v>0</v>
      </c>
      <c r="I75" s="9">
        <v>0</v>
      </c>
      <c r="J75" s="9">
        <v>-136902</v>
      </c>
      <c r="K75" s="9">
        <v>0</v>
      </c>
      <c r="L75" s="9">
        <v>0</v>
      </c>
      <c r="M75" s="9">
        <v>-105292</v>
      </c>
      <c r="N75" s="9">
        <v>0</v>
      </c>
      <c r="O75" s="9">
        <v>0</v>
      </c>
      <c r="P75" s="9">
        <v>-218867</v>
      </c>
      <c r="Q75" s="9">
        <v>1</v>
      </c>
      <c r="R75" s="9">
        <v>0</v>
      </c>
      <c r="S75" s="9">
        <v>0</v>
      </c>
      <c r="T75" s="9">
        <v>-11</v>
      </c>
      <c r="U75" s="9">
        <v>20</v>
      </c>
      <c r="V75" s="9">
        <v>0</v>
      </c>
      <c r="W75" s="9">
        <v>-136902</v>
      </c>
      <c r="X75" s="11">
        <v>27850</v>
      </c>
      <c r="Y75" s="9">
        <v>36500</v>
      </c>
      <c r="Z75" s="15">
        <v>2</v>
      </c>
      <c r="AA75" s="2" t="s">
        <v>141</v>
      </c>
      <c r="AB75" s="16" t="s">
        <v>136</v>
      </c>
    </row>
    <row r="76" s="2" customFormat="1" ht="12.75" spans="1:28">
      <c r="A76" s="8">
        <v>74</v>
      </c>
      <c r="B76" s="9">
        <v>15520</v>
      </c>
      <c r="C76" s="9" t="s">
        <v>134</v>
      </c>
      <c r="D76" s="9">
        <v>1</v>
      </c>
      <c r="E76" s="9">
        <v>660</v>
      </c>
      <c r="F76" s="9">
        <v>316.3</v>
      </c>
      <c r="G76" s="9">
        <v>160</v>
      </c>
      <c r="H76" s="9">
        <v>0</v>
      </c>
      <c r="I76" s="9">
        <v>0</v>
      </c>
      <c r="J76" s="9">
        <v>-83839</v>
      </c>
      <c r="K76" s="9">
        <v>0</v>
      </c>
      <c r="L76" s="9">
        <v>0</v>
      </c>
      <c r="M76" s="9">
        <v>-68320</v>
      </c>
      <c r="N76" s="9">
        <v>0</v>
      </c>
      <c r="O76" s="9">
        <v>0</v>
      </c>
      <c r="P76" s="9">
        <v>-111167</v>
      </c>
      <c r="Q76" s="9">
        <v>0</v>
      </c>
      <c r="R76" s="9">
        <v>0</v>
      </c>
      <c r="S76" s="9">
        <v>0</v>
      </c>
      <c r="T76" s="9">
        <v>11</v>
      </c>
      <c r="U76" s="9">
        <v>1</v>
      </c>
      <c r="V76" s="9">
        <v>13</v>
      </c>
      <c r="W76" s="9">
        <v>-83890</v>
      </c>
      <c r="X76" s="11">
        <v>20545</v>
      </c>
      <c r="Y76" s="9">
        <v>27000</v>
      </c>
      <c r="Z76" s="15">
        <v>2</v>
      </c>
      <c r="AA76" s="2" t="s">
        <v>141</v>
      </c>
      <c r="AB76" s="16" t="s">
        <v>136</v>
      </c>
    </row>
    <row r="77" s="2" customFormat="1" ht="12.75" spans="1:28">
      <c r="A77" s="8">
        <v>75</v>
      </c>
      <c r="B77" s="9">
        <v>15550</v>
      </c>
      <c r="C77" s="9" t="s">
        <v>137</v>
      </c>
      <c r="D77" s="9"/>
      <c r="E77" s="9">
        <v>660</v>
      </c>
      <c r="F77" s="9">
        <v>316.3</v>
      </c>
      <c r="G77" s="9">
        <v>160</v>
      </c>
      <c r="H77" s="9">
        <v>0</v>
      </c>
      <c r="I77" s="9">
        <v>0</v>
      </c>
      <c r="J77" s="9">
        <v>-125372</v>
      </c>
      <c r="K77" s="9">
        <v>0</v>
      </c>
      <c r="L77" s="9">
        <v>0</v>
      </c>
      <c r="M77" s="9">
        <v>-29513</v>
      </c>
      <c r="N77" s="9">
        <v>0</v>
      </c>
      <c r="O77" s="9">
        <v>0</v>
      </c>
      <c r="P77" s="9">
        <v>-175486</v>
      </c>
      <c r="Q77" s="9">
        <v>0</v>
      </c>
      <c r="R77" s="9">
        <v>0</v>
      </c>
      <c r="S77" s="9">
        <v>0</v>
      </c>
      <c r="T77" s="9">
        <v>-1</v>
      </c>
      <c r="U77" s="9">
        <v>14</v>
      </c>
      <c r="V77" s="9">
        <v>0</v>
      </c>
      <c r="W77" s="9">
        <v>-125372</v>
      </c>
      <c r="X77" s="11">
        <v>17300</v>
      </c>
      <c r="Y77" s="9">
        <v>16500</v>
      </c>
      <c r="Z77" s="15">
        <v>2</v>
      </c>
      <c r="AA77" s="2" t="s">
        <v>141</v>
      </c>
      <c r="AB77" s="16" t="s">
        <v>136</v>
      </c>
    </row>
    <row r="78" s="2" customFormat="1" ht="12.75" spans="1:28">
      <c r="A78" s="8">
        <v>76</v>
      </c>
      <c r="B78" s="9">
        <v>15580</v>
      </c>
      <c r="C78" s="9" t="s">
        <v>134</v>
      </c>
      <c r="D78" s="9">
        <v>1</v>
      </c>
      <c r="E78" s="9">
        <v>660</v>
      </c>
      <c r="F78" s="9">
        <v>316.3</v>
      </c>
      <c r="G78" s="9">
        <v>160</v>
      </c>
      <c r="H78" s="9">
        <v>0</v>
      </c>
      <c r="I78" s="9">
        <v>0</v>
      </c>
      <c r="J78" s="9">
        <v>-79565</v>
      </c>
      <c r="K78" s="9">
        <v>0</v>
      </c>
      <c r="L78" s="9">
        <v>0</v>
      </c>
      <c r="M78" s="9">
        <v>-94222</v>
      </c>
      <c r="N78" s="9">
        <v>0</v>
      </c>
      <c r="O78" s="9">
        <v>0</v>
      </c>
      <c r="P78" s="9">
        <v>-131910</v>
      </c>
      <c r="Q78" s="9">
        <v>0</v>
      </c>
      <c r="R78" s="9">
        <v>0</v>
      </c>
      <c r="S78" s="9">
        <v>0</v>
      </c>
      <c r="T78" s="9">
        <v>-10</v>
      </c>
      <c r="U78" s="9">
        <v>-1</v>
      </c>
      <c r="V78" s="9">
        <v>-9</v>
      </c>
      <c r="W78" s="9">
        <v>-79469</v>
      </c>
      <c r="X78" s="11">
        <v>13900</v>
      </c>
      <c r="Y78" s="9">
        <v>16500</v>
      </c>
      <c r="Z78" s="15">
        <v>2</v>
      </c>
      <c r="AA78" s="2" t="s">
        <v>141</v>
      </c>
      <c r="AB78" s="16" t="s">
        <v>136</v>
      </c>
    </row>
    <row r="79" s="2" customFormat="1" ht="12.75" spans="1:28">
      <c r="A79" s="8">
        <v>77</v>
      </c>
      <c r="B79" s="9">
        <v>16015</v>
      </c>
      <c r="C79" s="9" t="s">
        <v>134</v>
      </c>
      <c r="D79" s="9">
        <v>1</v>
      </c>
      <c r="E79" s="9">
        <v>660</v>
      </c>
      <c r="F79" s="9">
        <v>316.3</v>
      </c>
      <c r="G79" s="9">
        <v>160</v>
      </c>
      <c r="H79" s="9">
        <v>0</v>
      </c>
      <c r="I79" s="9">
        <v>0</v>
      </c>
      <c r="J79" s="9">
        <v>-53268</v>
      </c>
      <c r="K79" s="9">
        <v>0</v>
      </c>
      <c r="L79" s="9">
        <v>0</v>
      </c>
      <c r="M79" s="9">
        <v>-44510</v>
      </c>
      <c r="N79" s="9">
        <v>0</v>
      </c>
      <c r="O79" s="9">
        <v>0</v>
      </c>
      <c r="P79" s="9">
        <v>-71072</v>
      </c>
      <c r="Q79" s="9">
        <v>0</v>
      </c>
      <c r="R79" s="9">
        <v>0</v>
      </c>
      <c r="S79" s="9">
        <v>0</v>
      </c>
      <c r="T79" s="9">
        <v>-9</v>
      </c>
      <c r="U79" s="9">
        <v>-6</v>
      </c>
      <c r="V79" s="9">
        <v>20</v>
      </c>
      <c r="W79" s="9">
        <v>-53370</v>
      </c>
      <c r="X79" s="11">
        <v>21580</v>
      </c>
      <c r="Y79" s="9">
        <v>27000</v>
      </c>
      <c r="Z79" s="15">
        <v>2</v>
      </c>
      <c r="AA79" s="2" t="s">
        <v>141</v>
      </c>
      <c r="AB79" s="16" t="s">
        <v>136</v>
      </c>
    </row>
    <row r="80" s="2" customFormat="1" ht="12.75" spans="1:28">
      <c r="A80" s="8">
        <v>78</v>
      </c>
      <c r="B80" s="9">
        <v>16030</v>
      </c>
      <c r="C80" s="9" t="s">
        <v>134</v>
      </c>
      <c r="D80" s="9">
        <v>1</v>
      </c>
      <c r="E80" s="9">
        <v>660</v>
      </c>
      <c r="F80" s="9">
        <v>316.3</v>
      </c>
      <c r="G80" s="9">
        <v>160</v>
      </c>
      <c r="H80" s="9">
        <v>0</v>
      </c>
      <c r="I80" s="9">
        <v>0</v>
      </c>
      <c r="J80" s="9">
        <v>-97072</v>
      </c>
      <c r="K80" s="9">
        <v>0</v>
      </c>
      <c r="L80" s="9">
        <v>0</v>
      </c>
      <c r="M80" s="9">
        <v>-82880</v>
      </c>
      <c r="N80" s="9">
        <v>0</v>
      </c>
      <c r="O80" s="9">
        <v>0</v>
      </c>
      <c r="P80" s="9">
        <v>-130224</v>
      </c>
      <c r="Q80" s="9">
        <v>0</v>
      </c>
      <c r="R80" s="9">
        <v>0</v>
      </c>
      <c r="S80" s="9">
        <v>1</v>
      </c>
      <c r="T80" s="9">
        <v>6</v>
      </c>
      <c r="U80" s="9">
        <v>-8</v>
      </c>
      <c r="V80" s="9">
        <v>9</v>
      </c>
      <c r="W80" s="9">
        <v>-97867</v>
      </c>
      <c r="X80" s="11">
        <v>21580</v>
      </c>
      <c r="Y80" s="9">
        <v>27000</v>
      </c>
      <c r="Z80" s="15">
        <v>2</v>
      </c>
      <c r="AA80" s="2" t="s">
        <v>141</v>
      </c>
      <c r="AB80" s="16" t="s">
        <v>136</v>
      </c>
    </row>
    <row r="81" s="2" customFormat="1" ht="12.75" spans="1:28">
      <c r="A81" s="8">
        <v>79</v>
      </c>
      <c r="B81" s="9">
        <v>16040</v>
      </c>
      <c r="C81" s="9" t="s">
        <v>134</v>
      </c>
      <c r="D81" s="9">
        <v>1</v>
      </c>
      <c r="E81" s="9">
        <v>660</v>
      </c>
      <c r="F81" s="9">
        <v>316.3</v>
      </c>
      <c r="G81" s="9">
        <v>160</v>
      </c>
      <c r="H81" s="9">
        <v>0</v>
      </c>
      <c r="I81" s="9">
        <v>0</v>
      </c>
      <c r="J81" s="9">
        <v>-84531</v>
      </c>
      <c r="K81" s="9">
        <v>0</v>
      </c>
      <c r="L81" s="9">
        <v>0</v>
      </c>
      <c r="M81" s="9">
        <v>-94513</v>
      </c>
      <c r="N81" s="9">
        <v>0</v>
      </c>
      <c r="O81" s="9">
        <v>0</v>
      </c>
      <c r="P81" s="9">
        <v>-132318</v>
      </c>
      <c r="Q81" s="9">
        <v>0</v>
      </c>
      <c r="R81" s="9">
        <v>-1</v>
      </c>
      <c r="S81" s="9">
        <v>-1</v>
      </c>
      <c r="T81" s="9">
        <v>6</v>
      </c>
      <c r="U81" s="9">
        <v>15</v>
      </c>
      <c r="V81" s="9">
        <v>-6</v>
      </c>
      <c r="W81" s="9">
        <v>-82569</v>
      </c>
      <c r="X81" s="11">
        <v>21580</v>
      </c>
      <c r="Y81" s="9">
        <v>27000</v>
      </c>
      <c r="Z81" s="15">
        <v>2</v>
      </c>
      <c r="AA81" s="2" t="s">
        <v>141</v>
      </c>
      <c r="AB81" s="16" t="s">
        <v>136</v>
      </c>
    </row>
    <row r="82" s="2" customFormat="1" ht="12.75" spans="1:28">
      <c r="A82" s="8">
        <v>80</v>
      </c>
      <c r="B82" s="9">
        <v>16060</v>
      </c>
      <c r="C82" s="9" t="s">
        <v>134</v>
      </c>
      <c r="D82" s="9">
        <v>1</v>
      </c>
      <c r="E82" s="9">
        <v>660</v>
      </c>
      <c r="F82" s="9">
        <v>316.3</v>
      </c>
      <c r="G82" s="9">
        <v>160</v>
      </c>
      <c r="H82" s="9">
        <v>0</v>
      </c>
      <c r="I82" s="9">
        <v>0</v>
      </c>
      <c r="J82" s="9">
        <v>-84655</v>
      </c>
      <c r="K82" s="9">
        <v>0</v>
      </c>
      <c r="L82" s="9">
        <v>0</v>
      </c>
      <c r="M82" s="9">
        <v>-98599</v>
      </c>
      <c r="N82" s="9">
        <v>0</v>
      </c>
      <c r="O82" s="9">
        <v>0</v>
      </c>
      <c r="P82" s="9">
        <v>-138038</v>
      </c>
      <c r="Q82" s="9">
        <v>0</v>
      </c>
      <c r="R82" s="9">
        <v>-1</v>
      </c>
      <c r="S82" s="9">
        <v>-1</v>
      </c>
      <c r="T82" s="9">
        <v>8</v>
      </c>
      <c r="U82" s="9">
        <v>15</v>
      </c>
      <c r="V82" s="9">
        <v>-18</v>
      </c>
      <c r="W82" s="9">
        <v>-83803</v>
      </c>
      <c r="X82" s="11">
        <v>21580</v>
      </c>
      <c r="Y82" s="9">
        <v>27000</v>
      </c>
      <c r="Z82" s="15">
        <v>2</v>
      </c>
      <c r="AA82" s="2" t="s">
        <v>141</v>
      </c>
      <c r="AB82" s="16" t="s">
        <v>136</v>
      </c>
    </row>
    <row r="83" s="2" customFormat="1" ht="12.75" spans="1:28">
      <c r="A83" s="8">
        <v>81</v>
      </c>
      <c r="B83" s="9">
        <v>30025</v>
      </c>
      <c r="C83" s="9" t="s">
        <v>134</v>
      </c>
      <c r="D83" s="9">
        <v>1</v>
      </c>
      <c r="E83" s="9">
        <v>457</v>
      </c>
      <c r="F83" s="9">
        <v>196</v>
      </c>
      <c r="G83" s="9">
        <v>110</v>
      </c>
      <c r="H83" s="9">
        <v>0</v>
      </c>
      <c r="I83" s="9">
        <v>0</v>
      </c>
      <c r="J83" s="9">
        <v>-39144</v>
      </c>
      <c r="K83" s="9">
        <v>0</v>
      </c>
      <c r="L83" s="9">
        <v>0</v>
      </c>
      <c r="M83" s="9">
        <v>-35146</v>
      </c>
      <c r="N83" s="9">
        <v>0</v>
      </c>
      <c r="O83" s="9">
        <v>0</v>
      </c>
      <c r="P83" s="9">
        <v>-50198</v>
      </c>
      <c r="Q83" s="9">
        <v>0</v>
      </c>
      <c r="R83" s="9">
        <v>0</v>
      </c>
      <c r="S83" s="9">
        <v>0</v>
      </c>
      <c r="T83" s="9">
        <v>-1</v>
      </c>
      <c r="U83" s="9">
        <v>6</v>
      </c>
      <c r="V83" s="9">
        <v>6</v>
      </c>
      <c r="W83" s="9">
        <v>-39178</v>
      </c>
      <c r="X83" s="11">
        <v>21700</v>
      </c>
      <c r="Y83" s="9">
        <v>27000</v>
      </c>
      <c r="Z83" s="15">
        <v>2</v>
      </c>
      <c r="AA83" s="2" t="s">
        <v>141</v>
      </c>
      <c r="AB83" s="16" t="s">
        <v>136</v>
      </c>
    </row>
    <row r="84" s="2" customFormat="1" ht="12.75" spans="1:28">
      <c r="A84" s="8">
        <v>82</v>
      </c>
      <c r="B84" s="9">
        <v>30035</v>
      </c>
      <c r="C84" s="9" t="s">
        <v>142</v>
      </c>
      <c r="D84" s="9"/>
      <c r="E84" s="9">
        <v>457</v>
      </c>
      <c r="F84" s="9">
        <v>196</v>
      </c>
      <c r="G84" s="9">
        <v>110</v>
      </c>
      <c r="H84" s="9">
        <v>6273</v>
      </c>
      <c r="I84" s="9">
        <v>0</v>
      </c>
      <c r="J84" s="9">
        <v>0</v>
      </c>
      <c r="K84" s="9">
        <v>3177</v>
      </c>
      <c r="L84" s="9">
        <v>0</v>
      </c>
      <c r="M84" s="9">
        <v>0</v>
      </c>
      <c r="N84" s="9">
        <v>7802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10</v>
      </c>
      <c r="V84" s="9">
        <v>1</v>
      </c>
      <c r="W84" s="9">
        <v>0</v>
      </c>
      <c r="X84" s="11">
        <v>19900</v>
      </c>
      <c r="Y84" s="9">
        <v>27000</v>
      </c>
      <c r="Z84" s="15">
        <v>2</v>
      </c>
      <c r="AA84" s="2" t="s">
        <v>141</v>
      </c>
      <c r="AB84" s="16" t="s">
        <v>136</v>
      </c>
    </row>
    <row r="85" s="2" customFormat="1" ht="12.75" spans="1:28">
      <c r="A85" s="8">
        <v>83</v>
      </c>
      <c r="B85" s="9">
        <v>30050</v>
      </c>
      <c r="C85" s="9" t="s">
        <v>134</v>
      </c>
      <c r="D85" s="9">
        <v>1</v>
      </c>
      <c r="E85" s="9">
        <v>457</v>
      </c>
      <c r="F85" s="9">
        <v>196</v>
      </c>
      <c r="G85" s="9">
        <v>110</v>
      </c>
      <c r="H85" s="9">
        <v>0</v>
      </c>
      <c r="I85" s="9">
        <v>0</v>
      </c>
      <c r="J85" s="9">
        <v>-44764</v>
      </c>
      <c r="K85" s="9">
        <v>0</v>
      </c>
      <c r="L85" s="9">
        <v>0</v>
      </c>
      <c r="M85" s="9">
        <v>-48861</v>
      </c>
      <c r="N85" s="9">
        <v>0</v>
      </c>
      <c r="O85" s="9">
        <v>0</v>
      </c>
      <c r="P85" s="9">
        <v>-74556</v>
      </c>
      <c r="Q85" s="9">
        <v>1</v>
      </c>
      <c r="R85" s="9">
        <v>0</v>
      </c>
      <c r="S85" s="9">
        <v>-1</v>
      </c>
      <c r="T85" s="9">
        <v>-2</v>
      </c>
      <c r="U85" s="9">
        <v>8</v>
      </c>
      <c r="V85" s="9">
        <v>-5</v>
      </c>
      <c r="W85" s="9">
        <v>-44778</v>
      </c>
      <c r="X85" s="11">
        <v>17200</v>
      </c>
      <c r="Y85" s="9">
        <v>27000</v>
      </c>
      <c r="Z85" s="15">
        <v>2</v>
      </c>
      <c r="AA85" s="2" t="s">
        <v>141</v>
      </c>
      <c r="AB85" s="16" t="s">
        <v>136</v>
      </c>
    </row>
    <row r="86" s="2" customFormat="1" ht="12.75" spans="1:28">
      <c r="A86" s="8">
        <v>84</v>
      </c>
      <c r="B86" s="9">
        <v>30060</v>
      </c>
      <c r="C86" s="9" t="s">
        <v>134</v>
      </c>
      <c r="D86" s="9">
        <v>1</v>
      </c>
      <c r="E86" s="9">
        <v>457</v>
      </c>
      <c r="F86" s="9">
        <v>196</v>
      </c>
      <c r="G86" s="9">
        <v>110</v>
      </c>
      <c r="H86" s="9">
        <v>0</v>
      </c>
      <c r="I86" s="9">
        <v>0</v>
      </c>
      <c r="J86" s="9">
        <v>-55434</v>
      </c>
      <c r="K86" s="9">
        <v>0</v>
      </c>
      <c r="L86" s="9">
        <v>0</v>
      </c>
      <c r="M86" s="9">
        <v>-59724</v>
      </c>
      <c r="N86" s="9">
        <v>0</v>
      </c>
      <c r="O86" s="9">
        <v>0</v>
      </c>
      <c r="P86" s="9">
        <v>-83513</v>
      </c>
      <c r="Q86" s="9">
        <v>1</v>
      </c>
      <c r="R86" s="9">
        <v>0</v>
      </c>
      <c r="S86" s="9">
        <v>-1</v>
      </c>
      <c r="T86" s="9">
        <v>-9</v>
      </c>
      <c r="U86" s="9">
        <v>7</v>
      </c>
      <c r="V86" s="9">
        <v>-5</v>
      </c>
      <c r="W86" s="9">
        <v>-55476</v>
      </c>
      <c r="X86" s="11">
        <v>17200</v>
      </c>
      <c r="Y86" s="9">
        <v>27000</v>
      </c>
      <c r="Z86" s="15">
        <v>2</v>
      </c>
      <c r="AA86" s="2" t="s">
        <v>141</v>
      </c>
      <c r="AB86" s="16" t="s">
        <v>136</v>
      </c>
    </row>
    <row r="87" s="2" customFormat="1" ht="12.75" spans="1:28">
      <c r="A87" s="8">
        <v>85</v>
      </c>
      <c r="B87" s="9">
        <v>30061</v>
      </c>
      <c r="C87" s="9" t="s">
        <v>134</v>
      </c>
      <c r="D87" s="9">
        <v>1</v>
      </c>
      <c r="E87" s="9">
        <v>660</v>
      </c>
      <c r="F87" s="9">
        <v>316.3</v>
      </c>
      <c r="G87" s="9">
        <v>160</v>
      </c>
      <c r="H87" s="9">
        <v>0</v>
      </c>
      <c r="I87" s="9">
        <v>0</v>
      </c>
      <c r="J87" s="9">
        <v>-66204</v>
      </c>
      <c r="K87" s="9">
        <v>0</v>
      </c>
      <c r="L87" s="9">
        <v>0</v>
      </c>
      <c r="M87" s="9">
        <v>-79828</v>
      </c>
      <c r="N87" s="9">
        <v>0</v>
      </c>
      <c r="O87" s="9">
        <v>0</v>
      </c>
      <c r="P87" s="9">
        <v>-113736</v>
      </c>
      <c r="Q87" s="9">
        <v>0</v>
      </c>
      <c r="R87" s="9">
        <v>3</v>
      </c>
      <c r="S87" s="9">
        <v>-1</v>
      </c>
      <c r="T87" s="9">
        <v>-120</v>
      </c>
      <c r="U87" s="9">
        <v>-202</v>
      </c>
      <c r="V87" s="9">
        <v>-35</v>
      </c>
      <c r="W87" s="9">
        <v>-66245</v>
      </c>
      <c r="X87" s="11">
        <v>24300</v>
      </c>
      <c r="Y87" s="9">
        <v>27000</v>
      </c>
      <c r="Z87" s="15">
        <v>2</v>
      </c>
      <c r="AA87" s="2" t="s">
        <v>141</v>
      </c>
      <c r="AB87" s="16" t="s">
        <v>136</v>
      </c>
    </row>
    <row r="88" s="2" customFormat="1" ht="12.75" spans="1:28">
      <c r="A88" s="8">
        <v>86</v>
      </c>
      <c r="B88" s="9">
        <v>30062</v>
      </c>
      <c r="C88" s="9" t="s">
        <v>139</v>
      </c>
      <c r="D88" s="9">
        <v>2</v>
      </c>
      <c r="E88" s="9">
        <v>660</v>
      </c>
      <c r="F88" s="9">
        <v>316.3</v>
      </c>
      <c r="G88" s="9">
        <v>160</v>
      </c>
      <c r="H88" s="9">
        <v>0</v>
      </c>
      <c r="I88" s="9">
        <v>0</v>
      </c>
      <c r="J88" s="9">
        <v>-122878</v>
      </c>
      <c r="K88" s="9">
        <v>0</v>
      </c>
      <c r="L88" s="9">
        <v>0</v>
      </c>
      <c r="M88" s="9">
        <v>-151811</v>
      </c>
      <c r="N88" s="9">
        <v>0</v>
      </c>
      <c r="O88" s="9">
        <v>0</v>
      </c>
      <c r="P88" s="9">
        <v>-216684</v>
      </c>
      <c r="Q88" s="9">
        <v>0</v>
      </c>
      <c r="R88" s="9">
        <v>2</v>
      </c>
      <c r="S88" s="9">
        <v>-1</v>
      </c>
      <c r="T88" s="9">
        <v>-140</v>
      </c>
      <c r="U88" s="9">
        <v>-253</v>
      </c>
      <c r="V88" s="9">
        <v>-25</v>
      </c>
      <c r="W88" s="9">
        <v>-122973</v>
      </c>
      <c r="X88" s="11">
        <v>29530</v>
      </c>
      <c r="Y88" s="9">
        <v>36500</v>
      </c>
      <c r="Z88" s="15">
        <v>2</v>
      </c>
      <c r="AA88" s="2" t="s">
        <v>141</v>
      </c>
      <c r="AB88" s="16" t="s">
        <v>136</v>
      </c>
    </row>
    <row r="89" s="2" customFormat="1" ht="12.75" spans="1:28">
      <c r="A89" s="8">
        <v>87</v>
      </c>
      <c r="B89" s="9">
        <v>30063</v>
      </c>
      <c r="C89" s="9" t="s">
        <v>144</v>
      </c>
      <c r="D89" s="9"/>
      <c r="E89" s="9">
        <v>660</v>
      </c>
      <c r="F89" s="9">
        <v>316.3</v>
      </c>
      <c r="G89" s="9">
        <v>160</v>
      </c>
      <c r="H89" s="9">
        <v>0</v>
      </c>
      <c r="I89" s="9">
        <v>0</v>
      </c>
      <c r="J89" s="9">
        <v>-120477</v>
      </c>
      <c r="K89" s="9">
        <v>0</v>
      </c>
      <c r="L89" s="9">
        <v>0</v>
      </c>
      <c r="M89" s="9">
        <v>-95229</v>
      </c>
      <c r="N89" s="9">
        <v>0</v>
      </c>
      <c r="O89" s="9">
        <v>0</v>
      </c>
      <c r="P89" s="9">
        <v>-143707</v>
      </c>
      <c r="Q89" s="9">
        <v>1</v>
      </c>
      <c r="R89" s="9">
        <v>0</v>
      </c>
      <c r="S89" s="9">
        <v>0</v>
      </c>
      <c r="T89" s="9">
        <v>-140</v>
      </c>
      <c r="U89" s="9">
        <v>-258</v>
      </c>
      <c r="V89" s="9">
        <v>0</v>
      </c>
      <c r="W89" s="9">
        <v>-120477</v>
      </c>
      <c r="X89" s="11">
        <v>36000</v>
      </c>
      <c r="Y89" s="9">
        <v>36500</v>
      </c>
      <c r="Z89" s="15">
        <v>2</v>
      </c>
      <c r="AA89" s="2" t="s">
        <v>141</v>
      </c>
      <c r="AB89" s="16" t="s">
        <v>136</v>
      </c>
    </row>
    <row r="90" s="2" customFormat="1" ht="12.75" spans="1:28">
      <c r="A90" s="8">
        <v>88</v>
      </c>
      <c r="B90" s="9">
        <v>30080</v>
      </c>
      <c r="C90" s="9" t="s">
        <v>134</v>
      </c>
      <c r="D90" s="9">
        <v>1</v>
      </c>
      <c r="E90" s="9">
        <v>457</v>
      </c>
      <c r="F90" s="9">
        <v>196</v>
      </c>
      <c r="G90" s="9">
        <v>110</v>
      </c>
      <c r="H90" s="9">
        <v>0</v>
      </c>
      <c r="I90" s="9">
        <v>0</v>
      </c>
      <c r="J90" s="9">
        <v>-34614</v>
      </c>
      <c r="K90" s="9">
        <v>0</v>
      </c>
      <c r="L90" s="9">
        <v>0</v>
      </c>
      <c r="M90" s="9">
        <v>-33060</v>
      </c>
      <c r="N90" s="9">
        <v>0</v>
      </c>
      <c r="O90" s="9">
        <v>0</v>
      </c>
      <c r="P90" s="9">
        <v>-47702</v>
      </c>
      <c r="Q90" s="9">
        <v>0</v>
      </c>
      <c r="R90" s="9">
        <v>-1</v>
      </c>
      <c r="S90" s="9">
        <v>0</v>
      </c>
      <c r="T90" s="9">
        <v>-1</v>
      </c>
      <c r="U90" s="9">
        <v>6</v>
      </c>
      <c r="V90" s="9">
        <v>3</v>
      </c>
      <c r="W90" s="9">
        <v>-34617</v>
      </c>
      <c r="X90" s="11">
        <v>21100</v>
      </c>
      <c r="Y90" s="9">
        <v>27000</v>
      </c>
      <c r="Z90" s="15">
        <v>2</v>
      </c>
      <c r="AA90" s="2" t="s">
        <v>141</v>
      </c>
      <c r="AB90" s="16" t="s">
        <v>136</v>
      </c>
    </row>
    <row r="91" s="2" customFormat="1" ht="12.75" spans="1:28">
      <c r="A91" s="8">
        <v>89</v>
      </c>
      <c r="B91" s="9">
        <v>30520</v>
      </c>
      <c r="C91" s="9" t="s">
        <v>134</v>
      </c>
      <c r="D91" s="9">
        <v>1</v>
      </c>
      <c r="E91" s="9">
        <v>273</v>
      </c>
      <c r="F91" s="9">
        <v>196</v>
      </c>
      <c r="G91" s="9">
        <v>90</v>
      </c>
      <c r="H91" s="9">
        <v>0</v>
      </c>
      <c r="I91" s="9">
        <v>0</v>
      </c>
      <c r="J91" s="9">
        <v>-9927</v>
      </c>
      <c r="K91" s="9">
        <v>0</v>
      </c>
      <c r="L91" s="9">
        <v>0</v>
      </c>
      <c r="M91" s="9">
        <v>-8637</v>
      </c>
      <c r="N91" s="9">
        <v>0</v>
      </c>
      <c r="O91" s="9">
        <v>0</v>
      </c>
      <c r="P91" s="9">
        <v>-13731</v>
      </c>
      <c r="Q91" s="9">
        <v>-1</v>
      </c>
      <c r="R91" s="9">
        <v>0</v>
      </c>
      <c r="S91" s="9">
        <v>0</v>
      </c>
      <c r="T91" s="9">
        <v>2</v>
      </c>
      <c r="U91" s="9">
        <v>12</v>
      </c>
      <c r="V91" s="9">
        <v>8</v>
      </c>
      <c r="W91" s="9">
        <v>-9926</v>
      </c>
      <c r="X91" s="11">
        <v>23400</v>
      </c>
      <c r="Y91" s="9">
        <v>27000</v>
      </c>
      <c r="Z91" s="15">
        <v>2</v>
      </c>
      <c r="AA91" s="2" t="s">
        <v>146</v>
      </c>
      <c r="AB91" s="16" t="s">
        <v>136</v>
      </c>
    </row>
    <row r="92" s="2" customFormat="1" ht="12.75" spans="1:28">
      <c r="A92" s="8">
        <v>90</v>
      </c>
      <c r="B92" s="9">
        <v>30532</v>
      </c>
      <c r="C92" s="9" t="s">
        <v>134</v>
      </c>
      <c r="D92" s="9">
        <v>1</v>
      </c>
      <c r="E92" s="9">
        <v>273</v>
      </c>
      <c r="F92" s="9">
        <v>196</v>
      </c>
      <c r="G92" s="9">
        <v>90</v>
      </c>
      <c r="H92" s="9">
        <v>0</v>
      </c>
      <c r="I92" s="9">
        <v>0</v>
      </c>
      <c r="J92" s="9">
        <v>-10128</v>
      </c>
      <c r="K92" s="9">
        <v>0</v>
      </c>
      <c r="L92" s="9">
        <v>0</v>
      </c>
      <c r="M92" s="9">
        <v>-9524</v>
      </c>
      <c r="N92" s="9">
        <v>0</v>
      </c>
      <c r="O92" s="9">
        <v>0</v>
      </c>
      <c r="P92" s="9">
        <v>-13831</v>
      </c>
      <c r="Q92" s="9">
        <v>-1</v>
      </c>
      <c r="R92" s="9">
        <v>0</v>
      </c>
      <c r="S92" s="9">
        <v>0</v>
      </c>
      <c r="T92" s="9">
        <v>7</v>
      </c>
      <c r="U92" s="9">
        <v>20</v>
      </c>
      <c r="V92" s="9">
        <v>4</v>
      </c>
      <c r="W92" s="9">
        <v>-10126</v>
      </c>
      <c r="X92" s="11">
        <v>23400</v>
      </c>
      <c r="Y92" s="9">
        <v>27000</v>
      </c>
      <c r="Z92" s="15">
        <v>2</v>
      </c>
      <c r="AA92" s="2" t="s">
        <v>146</v>
      </c>
      <c r="AB92" s="16" t="s">
        <v>136</v>
      </c>
    </row>
    <row r="93" s="2" customFormat="1" ht="12.75" spans="1:28">
      <c r="A93" s="8">
        <v>91</v>
      </c>
      <c r="B93" s="9">
        <v>30534</v>
      </c>
      <c r="C93" s="9" t="s">
        <v>137</v>
      </c>
      <c r="D93" s="9"/>
      <c r="E93" s="9">
        <v>273</v>
      </c>
      <c r="F93" s="9">
        <v>196</v>
      </c>
      <c r="G93" s="9">
        <v>90</v>
      </c>
      <c r="H93" s="9">
        <v>0</v>
      </c>
      <c r="I93" s="9">
        <v>0</v>
      </c>
      <c r="J93" s="9">
        <v>-11359</v>
      </c>
      <c r="K93" s="9">
        <v>0</v>
      </c>
      <c r="L93" s="9">
        <v>0</v>
      </c>
      <c r="M93" s="9">
        <v>-10663</v>
      </c>
      <c r="N93" s="9">
        <v>0</v>
      </c>
      <c r="O93" s="9">
        <v>0</v>
      </c>
      <c r="P93" s="9">
        <v>-15695</v>
      </c>
      <c r="Q93" s="9">
        <v>-2</v>
      </c>
      <c r="R93" s="9">
        <v>0</v>
      </c>
      <c r="S93" s="9">
        <v>0</v>
      </c>
      <c r="T93" s="9">
        <v>13</v>
      </c>
      <c r="U93" s="9">
        <v>30</v>
      </c>
      <c r="V93" s="9">
        <v>0</v>
      </c>
      <c r="W93" s="9">
        <v>-11359</v>
      </c>
      <c r="X93" s="11">
        <v>23400</v>
      </c>
      <c r="Y93" s="9">
        <v>27000</v>
      </c>
      <c r="Z93" s="15">
        <v>2</v>
      </c>
      <c r="AA93" s="2" t="s">
        <v>146</v>
      </c>
      <c r="AB93" s="16" t="s">
        <v>136</v>
      </c>
    </row>
    <row r="94" s="2" customFormat="1" ht="12.75" spans="1:28">
      <c r="A94" s="8">
        <v>92</v>
      </c>
      <c r="B94" s="9">
        <v>30535</v>
      </c>
      <c r="C94" s="9" t="s">
        <v>137</v>
      </c>
      <c r="D94" s="9"/>
      <c r="E94" s="9">
        <v>273</v>
      </c>
      <c r="F94" s="9">
        <v>196</v>
      </c>
      <c r="G94" s="9">
        <v>90</v>
      </c>
      <c r="H94" s="9">
        <v>0</v>
      </c>
      <c r="I94" s="9">
        <v>0</v>
      </c>
      <c r="J94" s="9">
        <v>-13216</v>
      </c>
      <c r="K94" s="9">
        <v>0</v>
      </c>
      <c r="L94" s="9">
        <v>0</v>
      </c>
      <c r="M94" s="9">
        <v>-16934</v>
      </c>
      <c r="N94" s="9">
        <v>0</v>
      </c>
      <c r="O94" s="9">
        <v>0</v>
      </c>
      <c r="P94" s="9">
        <v>-20476</v>
      </c>
      <c r="Q94" s="9">
        <v>-3</v>
      </c>
      <c r="R94" s="9">
        <v>0</v>
      </c>
      <c r="S94" s="9">
        <v>0</v>
      </c>
      <c r="T94" s="9">
        <v>16</v>
      </c>
      <c r="U94" s="9">
        <v>45</v>
      </c>
      <c r="V94" s="9">
        <v>0</v>
      </c>
      <c r="W94" s="9">
        <v>-13216</v>
      </c>
      <c r="X94" s="11">
        <v>23400</v>
      </c>
      <c r="Y94" s="9">
        <v>27000</v>
      </c>
      <c r="Z94" s="15">
        <v>2</v>
      </c>
      <c r="AA94" s="2" t="s">
        <v>146</v>
      </c>
      <c r="AB94" s="16" t="s">
        <v>136</v>
      </c>
    </row>
    <row r="95" s="2" customFormat="1" ht="12.75" spans="1:28">
      <c r="A95" s="8">
        <v>93</v>
      </c>
      <c r="B95" s="9">
        <v>30536</v>
      </c>
      <c r="C95" s="9" t="s">
        <v>137</v>
      </c>
      <c r="D95" s="9"/>
      <c r="E95" s="9">
        <v>273</v>
      </c>
      <c r="F95" s="9">
        <v>196</v>
      </c>
      <c r="G95" s="9">
        <v>90</v>
      </c>
      <c r="H95" s="9">
        <v>0</v>
      </c>
      <c r="I95" s="9">
        <v>0</v>
      </c>
      <c r="J95" s="9">
        <v>-4382</v>
      </c>
      <c r="K95" s="9">
        <v>0</v>
      </c>
      <c r="L95" s="9">
        <v>0</v>
      </c>
      <c r="M95" s="9">
        <v>-255</v>
      </c>
      <c r="N95" s="9">
        <v>0</v>
      </c>
      <c r="O95" s="9">
        <v>0</v>
      </c>
      <c r="P95" s="9">
        <v>-11268</v>
      </c>
      <c r="Q95" s="9">
        <v>-2</v>
      </c>
      <c r="R95" s="9">
        <v>0</v>
      </c>
      <c r="S95" s="9">
        <v>0</v>
      </c>
      <c r="T95" s="9">
        <v>19</v>
      </c>
      <c r="U95" s="9">
        <v>40</v>
      </c>
      <c r="V95" s="9">
        <v>0</v>
      </c>
      <c r="W95" s="9">
        <v>-4382</v>
      </c>
      <c r="X95" s="11">
        <v>23400</v>
      </c>
      <c r="Y95" s="9">
        <v>27000</v>
      </c>
      <c r="Z95" s="15">
        <v>2</v>
      </c>
      <c r="AA95" s="2" t="s">
        <v>146</v>
      </c>
      <c r="AB95" s="16" t="s">
        <v>136</v>
      </c>
    </row>
    <row r="96" s="2" customFormat="1" ht="12.75" spans="1:28">
      <c r="A96" s="8">
        <v>94</v>
      </c>
      <c r="B96" s="9">
        <v>30540</v>
      </c>
      <c r="C96" s="9" t="s">
        <v>134</v>
      </c>
      <c r="D96" s="9">
        <v>1</v>
      </c>
      <c r="E96" s="9">
        <v>273</v>
      </c>
      <c r="F96" s="9">
        <v>196</v>
      </c>
      <c r="G96" s="9">
        <v>90</v>
      </c>
      <c r="H96" s="9">
        <v>0</v>
      </c>
      <c r="I96" s="9">
        <v>0</v>
      </c>
      <c r="J96" s="9">
        <v>-10191</v>
      </c>
      <c r="K96" s="9">
        <v>0</v>
      </c>
      <c r="L96" s="9">
        <v>0</v>
      </c>
      <c r="M96" s="9">
        <v>-11148</v>
      </c>
      <c r="N96" s="9">
        <v>0</v>
      </c>
      <c r="O96" s="9">
        <v>0</v>
      </c>
      <c r="P96" s="9">
        <v>-15677</v>
      </c>
      <c r="Q96" s="9">
        <v>-3</v>
      </c>
      <c r="R96" s="9">
        <v>0</v>
      </c>
      <c r="S96" s="9">
        <v>-2</v>
      </c>
      <c r="T96" s="9">
        <v>6</v>
      </c>
      <c r="U96" s="9">
        <v>44</v>
      </c>
      <c r="V96" s="9">
        <v>-6</v>
      </c>
      <c r="W96" s="9">
        <v>-10206</v>
      </c>
      <c r="X96" s="11">
        <v>23400</v>
      </c>
      <c r="Y96" s="9">
        <v>27000</v>
      </c>
      <c r="Z96" s="15">
        <v>2</v>
      </c>
      <c r="AA96" s="2" t="s">
        <v>146</v>
      </c>
      <c r="AB96" s="16" t="s">
        <v>136</v>
      </c>
    </row>
    <row r="97" s="2" customFormat="1" ht="12.75" spans="1:28">
      <c r="A97" s="8">
        <v>95</v>
      </c>
      <c r="B97" s="9">
        <v>30550</v>
      </c>
      <c r="C97" s="9" t="s">
        <v>134</v>
      </c>
      <c r="D97" s="9">
        <v>1</v>
      </c>
      <c r="E97" s="9">
        <v>273</v>
      </c>
      <c r="F97" s="9">
        <v>196</v>
      </c>
      <c r="G97" s="9">
        <v>90</v>
      </c>
      <c r="H97" s="9">
        <v>0</v>
      </c>
      <c r="I97" s="9">
        <v>0</v>
      </c>
      <c r="J97" s="9">
        <v>-9607</v>
      </c>
      <c r="K97" s="9">
        <v>0</v>
      </c>
      <c r="L97" s="9">
        <v>0</v>
      </c>
      <c r="M97" s="9">
        <v>-10954</v>
      </c>
      <c r="N97" s="9">
        <v>0</v>
      </c>
      <c r="O97" s="9">
        <v>0</v>
      </c>
      <c r="P97" s="9">
        <v>-15432</v>
      </c>
      <c r="Q97" s="9">
        <v>-3</v>
      </c>
      <c r="R97" s="9">
        <v>0</v>
      </c>
      <c r="S97" s="9">
        <v>-3</v>
      </c>
      <c r="T97" s="9">
        <v>-5</v>
      </c>
      <c r="U97" s="9">
        <v>42</v>
      </c>
      <c r="V97" s="9">
        <v>-17</v>
      </c>
      <c r="W97" s="9">
        <v>-9617</v>
      </c>
      <c r="X97" s="11">
        <v>23400</v>
      </c>
      <c r="Y97" s="9">
        <v>27000</v>
      </c>
      <c r="Z97" s="15">
        <v>2</v>
      </c>
      <c r="AA97" s="2" t="s">
        <v>146</v>
      </c>
      <c r="AB97" s="16" t="s">
        <v>136</v>
      </c>
    </row>
    <row r="98" s="2" customFormat="1" ht="12.75" spans="1:28">
      <c r="A98" s="8">
        <v>96</v>
      </c>
      <c r="B98" s="9">
        <v>30570</v>
      </c>
      <c r="C98" s="9" t="s">
        <v>134</v>
      </c>
      <c r="D98" s="9">
        <v>1</v>
      </c>
      <c r="E98" s="9">
        <v>273</v>
      </c>
      <c r="F98" s="9">
        <v>196</v>
      </c>
      <c r="G98" s="9">
        <v>90</v>
      </c>
      <c r="H98" s="9">
        <v>0</v>
      </c>
      <c r="I98" s="9">
        <v>0</v>
      </c>
      <c r="J98" s="9">
        <v>-7568</v>
      </c>
      <c r="K98" s="9">
        <v>0</v>
      </c>
      <c r="L98" s="9">
        <v>0</v>
      </c>
      <c r="M98" s="9">
        <v>-9151</v>
      </c>
      <c r="N98" s="9">
        <v>0</v>
      </c>
      <c r="O98" s="9">
        <v>0</v>
      </c>
      <c r="P98" s="9">
        <v>-12927</v>
      </c>
      <c r="Q98" s="9">
        <v>-3</v>
      </c>
      <c r="R98" s="9">
        <v>0</v>
      </c>
      <c r="S98" s="9">
        <v>-1</v>
      </c>
      <c r="T98" s="9">
        <v>-16</v>
      </c>
      <c r="U98" s="9">
        <v>38</v>
      </c>
      <c r="V98" s="9">
        <v>-31</v>
      </c>
      <c r="W98" s="9">
        <v>-7571</v>
      </c>
      <c r="X98" s="11">
        <v>23400</v>
      </c>
      <c r="Y98" s="9">
        <v>27000</v>
      </c>
      <c r="Z98" s="15">
        <v>2</v>
      </c>
      <c r="AA98" s="2" t="s">
        <v>146</v>
      </c>
      <c r="AB98" s="16" t="s">
        <v>136</v>
      </c>
    </row>
    <row r="99" s="2" customFormat="1" ht="12.75" spans="1:28">
      <c r="A99" s="8">
        <v>97</v>
      </c>
      <c r="B99" s="9">
        <v>30585</v>
      </c>
      <c r="C99" s="9" t="s">
        <v>139</v>
      </c>
      <c r="D99" s="9">
        <v>2</v>
      </c>
      <c r="E99" s="9">
        <v>273</v>
      </c>
      <c r="F99" s="9">
        <v>196</v>
      </c>
      <c r="G99" s="9">
        <v>90</v>
      </c>
      <c r="H99" s="9">
        <v>0</v>
      </c>
      <c r="I99" s="9">
        <v>0</v>
      </c>
      <c r="J99" s="9">
        <v>-16251</v>
      </c>
      <c r="K99" s="9">
        <v>0</v>
      </c>
      <c r="L99" s="9">
        <v>0</v>
      </c>
      <c r="M99" s="9">
        <v>-19506</v>
      </c>
      <c r="N99" s="9">
        <v>0</v>
      </c>
      <c r="O99" s="9">
        <v>0</v>
      </c>
      <c r="P99" s="9">
        <v>-27537</v>
      </c>
      <c r="Q99" s="9">
        <v>0</v>
      </c>
      <c r="R99" s="9">
        <v>0</v>
      </c>
      <c r="S99" s="9">
        <v>0</v>
      </c>
      <c r="T99" s="9">
        <v>-26</v>
      </c>
      <c r="U99" s="9">
        <v>22</v>
      </c>
      <c r="V99" s="9">
        <v>-21</v>
      </c>
      <c r="W99" s="9">
        <v>-16253</v>
      </c>
      <c r="X99" s="11">
        <v>29500</v>
      </c>
      <c r="Y99" s="9">
        <v>36500</v>
      </c>
      <c r="Z99" s="15">
        <v>2</v>
      </c>
      <c r="AA99" s="2" t="s">
        <v>146</v>
      </c>
      <c r="AB99" s="16" t="s">
        <v>136</v>
      </c>
    </row>
    <row r="100" s="2" customFormat="1" ht="12.75" spans="1:28">
      <c r="A100" s="8">
        <v>98</v>
      </c>
      <c r="B100" s="9">
        <v>30587</v>
      </c>
      <c r="C100" s="9" t="s">
        <v>139</v>
      </c>
      <c r="D100" s="9">
        <v>2</v>
      </c>
      <c r="E100" s="9">
        <v>273</v>
      </c>
      <c r="F100" s="9">
        <v>196</v>
      </c>
      <c r="G100" s="9">
        <v>90</v>
      </c>
      <c r="H100" s="9">
        <v>0</v>
      </c>
      <c r="I100" s="9">
        <v>0</v>
      </c>
      <c r="J100" s="9">
        <v>-15100</v>
      </c>
      <c r="K100" s="9">
        <v>0</v>
      </c>
      <c r="L100" s="9">
        <v>0</v>
      </c>
      <c r="M100" s="9">
        <v>-16510</v>
      </c>
      <c r="N100" s="9">
        <v>0</v>
      </c>
      <c r="O100" s="9">
        <v>0</v>
      </c>
      <c r="P100" s="9">
        <v>-23213</v>
      </c>
      <c r="Q100" s="9">
        <v>0</v>
      </c>
      <c r="R100" s="9">
        <v>0</v>
      </c>
      <c r="S100" s="9">
        <v>0</v>
      </c>
      <c r="T100" s="9">
        <v>-25</v>
      </c>
      <c r="U100" s="9">
        <v>6</v>
      </c>
      <c r="V100" s="9">
        <v>-6</v>
      </c>
      <c r="W100" s="9">
        <v>-15103</v>
      </c>
      <c r="X100" s="11">
        <v>36500</v>
      </c>
      <c r="Y100" s="9">
        <v>38500</v>
      </c>
      <c r="Z100" s="15">
        <v>2</v>
      </c>
      <c r="AA100" s="2" t="s">
        <v>146</v>
      </c>
      <c r="AB100" s="16" t="s">
        <v>136</v>
      </c>
    </row>
    <row r="101" s="2" customFormat="1" ht="12.75" spans="1:28">
      <c r="A101" s="8">
        <v>99</v>
      </c>
      <c r="B101" s="9">
        <v>30620</v>
      </c>
      <c r="C101" s="9" t="s">
        <v>143</v>
      </c>
      <c r="D101" s="9"/>
      <c r="E101" s="9">
        <v>273</v>
      </c>
      <c r="F101" s="9">
        <v>196</v>
      </c>
      <c r="G101" s="9">
        <v>90</v>
      </c>
      <c r="H101" s="9">
        <v>0</v>
      </c>
      <c r="I101" s="9">
        <v>84</v>
      </c>
      <c r="J101" s="9">
        <v>-30996</v>
      </c>
      <c r="K101" s="9">
        <v>0</v>
      </c>
      <c r="L101" s="9">
        <v>-66</v>
      </c>
      <c r="M101" s="9">
        <v>-14677</v>
      </c>
      <c r="N101" s="9">
        <v>0</v>
      </c>
      <c r="O101" s="9">
        <v>154</v>
      </c>
      <c r="P101" s="9">
        <v>-38778</v>
      </c>
      <c r="Q101" s="9">
        <v>0</v>
      </c>
      <c r="R101" s="9">
        <v>0</v>
      </c>
      <c r="S101" s="9">
        <v>0</v>
      </c>
      <c r="T101" s="9">
        <v>-21</v>
      </c>
      <c r="U101" s="9">
        <v>0</v>
      </c>
      <c r="V101" s="9">
        <v>0</v>
      </c>
      <c r="W101" s="9">
        <v>-30996</v>
      </c>
      <c r="X101" s="11">
        <v>39500</v>
      </c>
      <c r="Y101" s="9">
        <v>38500</v>
      </c>
      <c r="Z101" s="15">
        <v>2</v>
      </c>
      <c r="AA101" s="2" t="s">
        <v>146</v>
      </c>
      <c r="AB101" s="16" t="s">
        <v>136</v>
      </c>
    </row>
    <row r="102" s="2" customFormat="1" ht="12.75" spans="1:28">
      <c r="A102" s="8">
        <v>100</v>
      </c>
      <c r="B102" s="9">
        <v>30670</v>
      </c>
      <c r="C102" s="9" t="s">
        <v>137</v>
      </c>
      <c r="D102" s="9"/>
      <c r="E102" s="9">
        <v>324</v>
      </c>
      <c r="F102" s="9">
        <v>196</v>
      </c>
      <c r="G102" s="9">
        <v>90</v>
      </c>
      <c r="H102" s="9">
        <v>0</v>
      </c>
      <c r="I102" s="9">
        <v>0</v>
      </c>
      <c r="J102" s="9">
        <v>-18444</v>
      </c>
      <c r="K102" s="9">
        <v>0</v>
      </c>
      <c r="L102" s="9">
        <v>0</v>
      </c>
      <c r="M102" s="9">
        <v>-30160</v>
      </c>
      <c r="N102" s="9">
        <v>0</v>
      </c>
      <c r="O102" s="9">
        <v>0</v>
      </c>
      <c r="P102" s="9">
        <v>-39711</v>
      </c>
      <c r="Q102" s="9">
        <v>0</v>
      </c>
      <c r="R102" s="9">
        <v>0</v>
      </c>
      <c r="S102" s="9">
        <v>0</v>
      </c>
      <c r="T102" s="9">
        <v>-15</v>
      </c>
      <c r="U102" s="9">
        <v>-1</v>
      </c>
      <c r="V102" s="9">
        <v>0</v>
      </c>
      <c r="W102" s="9">
        <v>-18444</v>
      </c>
      <c r="X102" s="11">
        <v>39500</v>
      </c>
      <c r="Y102" s="9">
        <v>38500</v>
      </c>
      <c r="Z102" s="15">
        <v>2</v>
      </c>
      <c r="AA102" s="2" t="s">
        <v>146</v>
      </c>
      <c r="AB102" s="16" t="s">
        <v>136</v>
      </c>
    </row>
    <row r="103" s="2" customFormat="1" ht="12.75" spans="1:28">
      <c r="A103" s="8">
        <v>101</v>
      </c>
      <c r="B103" s="9">
        <v>30745</v>
      </c>
      <c r="C103" s="9" t="s">
        <v>134</v>
      </c>
      <c r="D103" s="9">
        <v>1</v>
      </c>
      <c r="E103" s="9">
        <v>324</v>
      </c>
      <c r="F103" s="9">
        <v>196</v>
      </c>
      <c r="G103" s="9">
        <v>90</v>
      </c>
      <c r="H103" s="9">
        <v>0</v>
      </c>
      <c r="I103" s="9">
        <v>0</v>
      </c>
      <c r="J103" s="9">
        <v>-18997</v>
      </c>
      <c r="K103" s="9">
        <v>0</v>
      </c>
      <c r="L103" s="9">
        <v>0</v>
      </c>
      <c r="M103" s="9">
        <v>-17452</v>
      </c>
      <c r="N103" s="9">
        <v>0</v>
      </c>
      <c r="O103" s="9">
        <v>0</v>
      </c>
      <c r="P103" s="9">
        <v>-25924</v>
      </c>
      <c r="Q103" s="9">
        <v>0</v>
      </c>
      <c r="R103" s="9">
        <v>0</v>
      </c>
      <c r="S103" s="9">
        <v>0</v>
      </c>
      <c r="T103" s="9">
        <v>-12</v>
      </c>
      <c r="U103" s="9">
        <v>-5</v>
      </c>
      <c r="V103" s="9">
        <v>11</v>
      </c>
      <c r="W103" s="9">
        <v>-18997</v>
      </c>
      <c r="X103" s="11">
        <v>45000</v>
      </c>
      <c r="Y103" s="9">
        <v>47000</v>
      </c>
      <c r="Z103" s="15">
        <v>2</v>
      </c>
      <c r="AA103" s="2" t="s">
        <v>146</v>
      </c>
      <c r="AB103" s="16" t="s">
        <v>136</v>
      </c>
    </row>
    <row r="104" s="2" customFormat="1" ht="12.75" spans="1:28">
      <c r="A104" s="8">
        <v>102</v>
      </c>
      <c r="B104" s="9">
        <v>15020</v>
      </c>
      <c r="C104" s="9" t="s">
        <v>134</v>
      </c>
      <c r="D104" s="9">
        <v>1</v>
      </c>
      <c r="E104" s="9">
        <v>273</v>
      </c>
      <c r="F104" s="9">
        <v>196</v>
      </c>
      <c r="G104" s="9">
        <v>90</v>
      </c>
      <c r="H104" s="9">
        <v>0</v>
      </c>
      <c r="I104" s="9">
        <v>0</v>
      </c>
      <c r="J104" s="9">
        <v>-10802</v>
      </c>
      <c r="K104" s="9">
        <v>0</v>
      </c>
      <c r="L104" s="9">
        <v>0</v>
      </c>
      <c r="M104" s="9">
        <v>-9630</v>
      </c>
      <c r="N104" s="9">
        <v>0</v>
      </c>
      <c r="O104" s="9">
        <v>0</v>
      </c>
      <c r="P104" s="9">
        <v>-14781</v>
      </c>
      <c r="Q104" s="9">
        <v>1</v>
      </c>
      <c r="R104" s="9">
        <v>0</v>
      </c>
      <c r="S104" s="9">
        <v>0</v>
      </c>
      <c r="T104" s="9">
        <v>-4</v>
      </c>
      <c r="U104" s="9">
        <v>12</v>
      </c>
      <c r="V104" s="9">
        <v>8</v>
      </c>
      <c r="W104" s="9">
        <v>-10799</v>
      </c>
      <c r="X104" s="11">
        <v>23000</v>
      </c>
      <c r="Y104" s="9">
        <v>27000</v>
      </c>
      <c r="Z104" s="15">
        <v>2</v>
      </c>
      <c r="AA104" s="2" t="s">
        <v>146</v>
      </c>
      <c r="AB104" s="16" t="s">
        <v>136</v>
      </c>
    </row>
    <row r="105" s="2" customFormat="1" ht="12.75" spans="1:28">
      <c r="A105" s="8">
        <v>103</v>
      </c>
      <c r="B105" s="9">
        <v>15022</v>
      </c>
      <c r="C105" s="9" t="s">
        <v>134</v>
      </c>
      <c r="D105" s="9">
        <v>1</v>
      </c>
      <c r="E105" s="9">
        <v>273</v>
      </c>
      <c r="F105" s="9">
        <v>196</v>
      </c>
      <c r="G105" s="9">
        <v>90</v>
      </c>
      <c r="H105" s="9">
        <v>0</v>
      </c>
      <c r="I105" s="9">
        <v>0</v>
      </c>
      <c r="J105" s="9">
        <v>-10988</v>
      </c>
      <c r="K105" s="9">
        <v>0</v>
      </c>
      <c r="L105" s="9">
        <v>0</v>
      </c>
      <c r="M105" s="9">
        <v>-10474</v>
      </c>
      <c r="N105" s="9">
        <v>0</v>
      </c>
      <c r="O105" s="9">
        <v>0</v>
      </c>
      <c r="P105" s="9">
        <v>-15118</v>
      </c>
      <c r="Q105" s="9">
        <v>1</v>
      </c>
      <c r="R105" s="9">
        <v>0</v>
      </c>
      <c r="S105" s="9">
        <v>0</v>
      </c>
      <c r="T105" s="9">
        <v>-4</v>
      </c>
      <c r="U105" s="9">
        <v>20</v>
      </c>
      <c r="V105" s="9">
        <v>3</v>
      </c>
      <c r="W105" s="9">
        <v>-10986</v>
      </c>
      <c r="X105" s="11">
        <v>23000</v>
      </c>
      <c r="Y105" s="9">
        <v>27000</v>
      </c>
      <c r="Z105" s="15">
        <v>2</v>
      </c>
      <c r="AA105" s="2" t="s">
        <v>146</v>
      </c>
      <c r="AB105" s="16" t="s">
        <v>136</v>
      </c>
    </row>
    <row r="106" s="2" customFormat="1" ht="12.75" spans="1:28">
      <c r="A106" s="8">
        <v>104</v>
      </c>
      <c r="B106" s="9">
        <v>15024</v>
      </c>
      <c r="C106" s="9" t="s">
        <v>137</v>
      </c>
      <c r="D106" s="9"/>
      <c r="E106" s="9">
        <v>273</v>
      </c>
      <c r="F106" s="9">
        <v>196</v>
      </c>
      <c r="G106" s="9">
        <v>90</v>
      </c>
      <c r="H106" s="9">
        <v>0</v>
      </c>
      <c r="I106" s="9">
        <v>0</v>
      </c>
      <c r="J106" s="9">
        <v>-11079</v>
      </c>
      <c r="K106" s="9">
        <v>0</v>
      </c>
      <c r="L106" s="9">
        <v>0</v>
      </c>
      <c r="M106" s="9">
        <v>-9698</v>
      </c>
      <c r="N106" s="9">
        <v>0</v>
      </c>
      <c r="O106" s="9">
        <v>0</v>
      </c>
      <c r="P106" s="9">
        <v>-16936</v>
      </c>
      <c r="Q106" s="9">
        <v>1</v>
      </c>
      <c r="R106" s="9">
        <v>0</v>
      </c>
      <c r="S106" s="9">
        <v>0</v>
      </c>
      <c r="T106" s="9">
        <v>-4</v>
      </c>
      <c r="U106" s="9">
        <v>30</v>
      </c>
      <c r="V106" s="9">
        <v>0</v>
      </c>
      <c r="W106" s="9">
        <v>-11079</v>
      </c>
      <c r="X106" s="11">
        <v>23000</v>
      </c>
      <c r="Y106" s="9">
        <v>27000</v>
      </c>
      <c r="Z106" s="15">
        <v>2</v>
      </c>
      <c r="AA106" s="2" t="s">
        <v>146</v>
      </c>
      <c r="AB106" s="16" t="s">
        <v>136</v>
      </c>
    </row>
    <row r="107" s="2" customFormat="1" ht="12.75" spans="1:28">
      <c r="A107" s="8">
        <v>105</v>
      </c>
      <c r="B107" s="9">
        <v>15026</v>
      </c>
      <c r="C107" s="9" t="s">
        <v>137</v>
      </c>
      <c r="D107" s="9"/>
      <c r="E107" s="9">
        <v>273</v>
      </c>
      <c r="F107" s="9">
        <v>196</v>
      </c>
      <c r="G107" s="9">
        <v>90</v>
      </c>
      <c r="H107" s="9">
        <v>0</v>
      </c>
      <c r="I107" s="9">
        <v>0</v>
      </c>
      <c r="J107" s="9">
        <v>-10596</v>
      </c>
      <c r="K107" s="9">
        <v>0</v>
      </c>
      <c r="L107" s="9">
        <v>0</v>
      </c>
      <c r="M107" s="9">
        <v>-11441</v>
      </c>
      <c r="N107" s="9">
        <v>0</v>
      </c>
      <c r="O107" s="9">
        <v>0</v>
      </c>
      <c r="P107" s="9">
        <v>-14944</v>
      </c>
      <c r="Q107" s="9">
        <v>0</v>
      </c>
      <c r="R107" s="9">
        <v>0</v>
      </c>
      <c r="S107" s="9">
        <v>0</v>
      </c>
      <c r="T107" s="9">
        <v>-2</v>
      </c>
      <c r="U107" s="9">
        <v>41</v>
      </c>
      <c r="V107" s="9">
        <v>0</v>
      </c>
      <c r="W107" s="9">
        <v>-10596</v>
      </c>
      <c r="X107" s="11">
        <v>23000</v>
      </c>
      <c r="Y107" s="9">
        <v>27000</v>
      </c>
      <c r="Z107" s="15">
        <v>2</v>
      </c>
      <c r="AA107" s="2" t="s">
        <v>146</v>
      </c>
      <c r="AB107" s="16" t="s">
        <v>136</v>
      </c>
    </row>
    <row r="108" s="2" customFormat="1" ht="12.75" spans="1:28">
      <c r="A108" s="8">
        <v>106</v>
      </c>
      <c r="B108" s="9">
        <v>15035</v>
      </c>
      <c r="C108" s="9" t="s">
        <v>134</v>
      </c>
      <c r="D108" s="9">
        <v>1</v>
      </c>
      <c r="E108" s="9">
        <v>273</v>
      </c>
      <c r="F108" s="9">
        <v>196</v>
      </c>
      <c r="G108" s="9">
        <v>90</v>
      </c>
      <c r="H108" s="9">
        <v>0</v>
      </c>
      <c r="I108" s="9">
        <v>0</v>
      </c>
      <c r="J108" s="9">
        <v>-9136</v>
      </c>
      <c r="K108" s="9">
        <v>0</v>
      </c>
      <c r="L108" s="9">
        <v>0</v>
      </c>
      <c r="M108" s="9">
        <v>-9980</v>
      </c>
      <c r="N108" s="9">
        <v>0</v>
      </c>
      <c r="O108" s="9">
        <v>0</v>
      </c>
      <c r="P108" s="9">
        <v>-14047</v>
      </c>
      <c r="Q108" s="9">
        <v>0</v>
      </c>
      <c r="R108" s="9">
        <v>0</v>
      </c>
      <c r="S108" s="9">
        <v>-1</v>
      </c>
      <c r="T108" s="9">
        <v>3</v>
      </c>
      <c r="U108" s="9">
        <v>43</v>
      </c>
      <c r="V108" s="9">
        <v>-5</v>
      </c>
      <c r="W108" s="9">
        <v>-9141</v>
      </c>
      <c r="X108" s="11">
        <v>23000</v>
      </c>
      <c r="Y108" s="9">
        <v>27000</v>
      </c>
      <c r="Z108" s="15">
        <v>2</v>
      </c>
      <c r="AA108" s="2" t="s">
        <v>146</v>
      </c>
      <c r="AB108" s="16" t="s">
        <v>136</v>
      </c>
    </row>
    <row r="109" s="2" customFormat="1" ht="12.75" spans="1:28">
      <c r="A109" s="8">
        <v>107</v>
      </c>
      <c r="B109" s="9">
        <v>15040</v>
      </c>
      <c r="C109" s="9" t="s">
        <v>134</v>
      </c>
      <c r="D109" s="9">
        <v>1</v>
      </c>
      <c r="E109" s="9">
        <v>273</v>
      </c>
      <c r="F109" s="9">
        <v>196</v>
      </c>
      <c r="G109" s="9">
        <v>90</v>
      </c>
      <c r="H109" s="9">
        <v>0</v>
      </c>
      <c r="I109" s="9">
        <v>0</v>
      </c>
      <c r="J109" s="9">
        <v>-9434</v>
      </c>
      <c r="K109" s="9">
        <v>0</v>
      </c>
      <c r="L109" s="9">
        <v>0</v>
      </c>
      <c r="M109" s="9">
        <v>-11284</v>
      </c>
      <c r="N109" s="9">
        <v>0</v>
      </c>
      <c r="O109" s="9">
        <v>0</v>
      </c>
      <c r="P109" s="9">
        <v>-15931</v>
      </c>
      <c r="Q109" s="9">
        <v>0</v>
      </c>
      <c r="R109" s="9">
        <v>0</v>
      </c>
      <c r="S109" s="9">
        <v>-1</v>
      </c>
      <c r="T109" s="9">
        <v>13</v>
      </c>
      <c r="U109" s="9">
        <v>38</v>
      </c>
      <c r="V109" s="9">
        <v>-24</v>
      </c>
      <c r="W109" s="9">
        <v>-9438</v>
      </c>
      <c r="X109" s="11">
        <v>23000</v>
      </c>
      <c r="Y109" s="9">
        <v>27000</v>
      </c>
      <c r="Z109" s="15">
        <v>2</v>
      </c>
      <c r="AA109" s="2" t="s">
        <v>146</v>
      </c>
      <c r="AB109" s="16" t="s">
        <v>136</v>
      </c>
    </row>
    <row r="110" s="2" customFormat="1" ht="12.75" spans="1:28">
      <c r="A110" s="8">
        <v>108</v>
      </c>
      <c r="B110" s="9">
        <v>15085</v>
      </c>
      <c r="C110" s="9" t="s">
        <v>139</v>
      </c>
      <c r="D110" s="9">
        <v>2</v>
      </c>
      <c r="E110" s="9">
        <v>273</v>
      </c>
      <c r="F110" s="9">
        <v>196</v>
      </c>
      <c r="G110" s="9">
        <v>90</v>
      </c>
      <c r="H110" s="9">
        <v>0</v>
      </c>
      <c r="I110" s="9">
        <v>0</v>
      </c>
      <c r="J110" s="9">
        <v>-20128</v>
      </c>
      <c r="K110" s="9">
        <v>0</v>
      </c>
      <c r="L110" s="9">
        <v>0</v>
      </c>
      <c r="M110" s="9">
        <v>-24649</v>
      </c>
      <c r="N110" s="9">
        <v>0</v>
      </c>
      <c r="O110" s="9">
        <v>0</v>
      </c>
      <c r="P110" s="9">
        <v>-34828</v>
      </c>
      <c r="Q110" s="9">
        <v>-1</v>
      </c>
      <c r="R110" s="9">
        <v>0</v>
      </c>
      <c r="S110" s="9">
        <v>-1</v>
      </c>
      <c r="T110" s="9">
        <v>36</v>
      </c>
      <c r="U110" s="9">
        <v>23</v>
      </c>
      <c r="V110" s="9">
        <v>-22</v>
      </c>
      <c r="W110" s="9">
        <v>-20133</v>
      </c>
      <c r="X110" s="11">
        <v>29100</v>
      </c>
      <c r="Y110" s="9">
        <v>36500</v>
      </c>
      <c r="Z110" s="15">
        <v>2</v>
      </c>
      <c r="AA110" s="2" t="s">
        <v>146</v>
      </c>
      <c r="AB110" s="16" t="s">
        <v>136</v>
      </c>
    </row>
    <row r="111" s="2" customFormat="1" ht="12.75" spans="1:28">
      <c r="A111" s="8">
        <v>109</v>
      </c>
      <c r="B111" s="9">
        <v>15087</v>
      </c>
      <c r="C111" s="9" t="s">
        <v>139</v>
      </c>
      <c r="D111" s="9">
        <v>2</v>
      </c>
      <c r="E111" s="9">
        <v>273</v>
      </c>
      <c r="F111" s="9">
        <v>196</v>
      </c>
      <c r="G111" s="9">
        <v>90</v>
      </c>
      <c r="H111" s="9">
        <v>0</v>
      </c>
      <c r="I111" s="9">
        <v>0</v>
      </c>
      <c r="J111" s="9">
        <v>-16715</v>
      </c>
      <c r="K111" s="9">
        <v>0</v>
      </c>
      <c r="L111" s="9">
        <v>0</v>
      </c>
      <c r="M111" s="9">
        <v>-18853</v>
      </c>
      <c r="N111" s="9">
        <v>0</v>
      </c>
      <c r="O111" s="9">
        <v>0</v>
      </c>
      <c r="P111" s="9">
        <v>-26546</v>
      </c>
      <c r="Q111" s="9">
        <v>0</v>
      </c>
      <c r="R111" s="9">
        <v>0</v>
      </c>
      <c r="S111" s="9">
        <v>-1</v>
      </c>
      <c r="T111" s="9">
        <v>44</v>
      </c>
      <c r="U111" s="9">
        <v>7</v>
      </c>
      <c r="V111" s="9">
        <v>-7</v>
      </c>
      <c r="W111" s="9">
        <v>-16723</v>
      </c>
      <c r="X111" s="11">
        <v>36100</v>
      </c>
      <c r="Y111" s="9">
        <v>36500</v>
      </c>
      <c r="Z111" s="15">
        <v>2</v>
      </c>
      <c r="AA111" s="2" t="s">
        <v>146</v>
      </c>
      <c r="AB111" s="16" t="s">
        <v>136</v>
      </c>
    </row>
    <row r="112" s="2" customFormat="1" ht="12.75" spans="1:28">
      <c r="A112" s="8">
        <v>110</v>
      </c>
      <c r="B112" s="9">
        <v>15120</v>
      </c>
      <c r="C112" s="9" t="s">
        <v>143</v>
      </c>
      <c r="D112" s="9"/>
      <c r="E112" s="9">
        <v>273</v>
      </c>
      <c r="F112" s="9">
        <v>196</v>
      </c>
      <c r="G112" s="9">
        <v>90</v>
      </c>
      <c r="H112" s="9">
        <v>0</v>
      </c>
      <c r="I112" s="9">
        <v>125</v>
      </c>
      <c r="J112" s="9">
        <v>-36153</v>
      </c>
      <c r="K112" s="9">
        <v>0</v>
      </c>
      <c r="L112" s="9">
        <v>-217</v>
      </c>
      <c r="M112" s="9">
        <v>-20944</v>
      </c>
      <c r="N112" s="9">
        <v>0</v>
      </c>
      <c r="O112" s="9">
        <v>237</v>
      </c>
      <c r="P112" s="9">
        <v>-44917</v>
      </c>
      <c r="Q112" s="9">
        <v>0</v>
      </c>
      <c r="R112" s="9">
        <v>0</v>
      </c>
      <c r="S112" s="9">
        <v>0</v>
      </c>
      <c r="T112" s="9">
        <v>40</v>
      </c>
      <c r="U112" s="9">
        <v>0</v>
      </c>
      <c r="V112" s="9">
        <v>0</v>
      </c>
      <c r="W112" s="9">
        <v>-36153</v>
      </c>
      <c r="X112" s="11">
        <v>39500</v>
      </c>
      <c r="Y112" s="9">
        <v>38500</v>
      </c>
      <c r="Z112" s="15">
        <v>2</v>
      </c>
      <c r="AA112" s="2" t="s">
        <v>146</v>
      </c>
      <c r="AB112" s="16" t="s">
        <v>136</v>
      </c>
    </row>
    <row r="113" s="2" customFormat="1" ht="12.75" spans="1:28">
      <c r="A113" s="8">
        <v>111</v>
      </c>
      <c r="B113" s="9">
        <v>15170</v>
      </c>
      <c r="C113" s="9" t="s">
        <v>137</v>
      </c>
      <c r="D113" s="9"/>
      <c r="E113" s="9">
        <v>324</v>
      </c>
      <c r="F113" s="9">
        <v>196</v>
      </c>
      <c r="G113" s="9">
        <v>90</v>
      </c>
      <c r="H113" s="9">
        <v>0</v>
      </c>
      <c r="I113" s="9">
        <v>0</v>
      </c>
      <c r="J113" s="9">
        <v>-21359</v>
      </c>
      <c r="K113" s="9">
        <v>0</v>
      </c>
      <c r="L113" s="9">
        <v>0</v>
      </c>
      <c r="M113" s="9">
        <v>-30952</v>
      </c>
      <c r="N113" s="9">
        <v>0</v>
      </c>
      <c r="O113" s="9">
        <v>0</v>
      </c>
      <c r="P113" s="9">
        <v>-42187</v>
      </c>
      <c r="Q113" s="9">
        <v>0</v>
      </c>
      <c r="R113" s="9">
        <v>0</v>
      </c>
      <c r="S113" s="9">
        <v>0</v>
      </c>
      <c r="T113" s="9">
        <v>34</v>
      </c>
      <c r="U113" s="9">
        <v>-1</v>
      </c>
      <c r="V113" s="9">
        <v>0</v>
      </c>
      <c r="W113" s="9">
        <v>-21359</v>
      </c>
      <c r="X113" s="11">
        <v>39500</v>
      </c>
      <c r="Y113" s="9">
        <v>38500</v>
      </c>
      <c r="Z113" s="15">
        <v>2</v>
      </c>
      <c r="AA113" s="2" t="s">
        <v>146</v>
      </c>
      <c r="AB113" s="16" t="s">
        <v>136</v>
      </c>
    </row>
    <row r="114" s="2" customFormat="1" ht="12.75" spans="1:28">
      <c r="A114" s="8">
        <v>112</v>
      </c>
      <c r="B114" s="9">
        <v>15260</v>
      </c>
      <c r="C114" s="9" t="s">
        <v>134</v>
      </c>
      <c r="D114" s="9">
        <v>1</v>
      </c>
      <c r="E114" s="9">
        <v>324</v>
      </c>
      <c r="F114" s="9">
        <v>196</v>
      </c>
      <c r="G114" s="9">
        <v>90</v>
      </c>
      <c r="H114" s="9">
        <v>0</v>
      </c>
      <c r="I114" s="9">
        <v>0</v>
      </c>
      <c r="J114" s="9">
        <v>-14457</v>
      </c>
      <c r="K114" s="9">
        <v>0</v>
      </c>
      <c r="L114" s="9">
        <v>0</v>
      </c>
      <c r="M114" s="9">
        <v>-13291</v>
      </c>
      <c r="N114" s="9">
        <v>0</v>
      </c>
      <c r="O114" s="9">
        <v>0</v>
      </c>
      <c r="P114" s="9">
        <v>-19732</v>
      </c>
      <c r="Q114" s="9">
        <v>0</v>
      </c>
      <c r="R114" s="9">
        <v>0</v>
      </c>
      <c r="S114" s="9">
        <v>0</v>
      </c>
      <c r="T114" s="9">
        <v>33</v>
      </c>
      <c r="U114" s="9">
        <v>-5</v>
      </c>
      <c r="V114" s="9">
        <v>11</v>
      </c>
      <c r="W114" s="9">
        <v>-14457</v>
      </c>
      <c r="X114" s="11">
        <v>45000</v>
      </c>
      <c r="Y114" s="9">
        <v>47000</v>
      </c>
      <c r="Z114" s="15">
        <v>2</v>
      </c>
      <c r="AA114" s="2" t="s">
        <v>146</v>
      </c>
      <c r="AB114" s="16" t="s">
        <v>136</v>
      </c>
    </row>
    <row r="115" s="2" customFormat="1" ht="12.75" spans="1:28">
      <c r="A115" s="8">
        <v>113</v>
      </c>
      <c r="B115" s="9">
        <v>15026</v>
      </c>
      <c r="C115" s="9" t="s">
        <v>137</v>
      </c>
      <c r="D115" s="9"/>
      <c r="E115" s="9">
        <v>168</v>
      </c>
      <c r="F115" s="9">
        <v>196</v>
      </c>
      <c r="G115" s="9">
        <v>90</v>
      </c>
      <c r="H115" s="9">
        <v>0</v>
      </c>
      <c r="I115" s="9">
        <v>0</v>
      </c>
      <c r="J115" s="9">
        <v>-5000</v>
      </c>
      <c r="K115" s="9">
        <v>0</v>
      </c>
      <c r="L115" s="9">
        <v>0</v>
      </c>
      <c r="M115" s="9">
        <v>-6000</v>
      </c>
      <c r="N115" s="9">
        <v>0</v>
      </c>
      <c r="O115" s="9">
        <v>0</v>
      </c>
      <c r="P115" s="9">
        <v>-9000</v>
      </c>
      <c r="Q115" s="9">
        <v>0</v>
      </c>
      <c r="R115" s="9">
        <v>0</v>
      </c>
      <c r="S115" s="9">
        <v>0</v>
      </c>
      <c r="T115" s="9">
        <v>-2</v>
      </c>
      <c r="U115" s="9">
        <v>41</v>
      </c>
      <c r="V115" s="9">
        <v>0</v>
      </c>
      <c r="W115" s="9">
        <v>-10596</v>
      </c>
      <c r="X115" s="11">
        <v>23000</v>
      </c>
      <c r="Y115" s="9">
        <v>27000</v>
      </c>
      <c r="Z115" s="15">
        <v>40</v>
      </c>
      <c r="AA115" s="2" t="s">
        <v>147</v>
      </c>
      <c r="AB115" s="16" t="s">
        <v>136</v>
      </c>
    </row>
    <row r="116" s="2" customFormat="1" ht="12.75" spans="1:28">
      <c r="A116" s="8">
        <v>114</v>
      </c>
      <c r="B116" s="9">
        <v>15035</v>
      </c>
      <c r="C116" s="9" t="s">
        <v>134</v>
      </c>
      <c r="D116" s="9">
        <v>1</v>
      </c>
      <c r="E116" s="9">
        <v>168</v>
      </c>
      <c r="F116" s="9">
        <v>196</v>
      </c>
      <c r="G116" s="9">
        <v>90</v>
      </c>
      <c r="H116" s="9">
        <v>0</v>
      </c>
      <c r="I116" s="9">
        <v>0</v>
      </c>
      <c r="J116" s="9">
        <v>-4000</v>
      </c>
      <c r="K116" s="9">
        <v>0</v>
      </c>
      <c r="L116" s="9">
        <v>0</v>
      </c>
      <c r="M116" s="9">
        <v>-4500</v>
      </c>
      <c r="N116" s="9">
        <v>0</v>
      </c>
      <c r="O116" s="9">
        <v>0</v>
      </c>
      <c r="P116" s="9">
        <v>-7500</v>
      </c>
      <c r="Q116" s="9">
        <v>0</v>
      </c>
      <c r="R116" s="9">
        <v>0</v>
      </c>
      <c r="S116" s="9">
        <v>-1</v>
      </c>
      <c r="T116" s="9">
        <v>3</v>
      </c>
      <c r="U116" s="9">
        <v>43</v>
      </c>
      <c r="V116" s="9">
        <v>-5</v>
      </c>
      <c r="W116" s="9">
        <v>-9141</v>
      </c>
      <c r="X116" s="11">
        <v>23000</v>
      </c>
      <c r="Y116" s="9">
        <v>27000</v>
      </c>
      <c r="Z116" s="15">
        <v>10</v>
      </c>
      <c r="AA116" s="2" t="s">
        <v>147</v>
      </c>
      <c r="AB116" s="16" t="s">
        <v>136</v>
      </c>
    </row>
    <row r="117" s="2" customFormat="1" ht="12.75" spans="1:28">
      <c r="A117" s="8">
        <v>115</v>
      </c>
      <c r="B117" s="9">
        <v>15026</v>
      </c>
      <c r="C117" s="9" t="s">
        <v>137</v>
      </c>
      <c r="D117" s="9"/>
      <c r="E117" s="9">
        <v>219</v>
      </c>
      <c r="F117" s="9">
        <v>196</v>
      </c>
      <c r="G117" s="9">
        <v>90</v>
      </c>
      <c r="H117" s="9">
        <v>0</v>
      </c>
      <c r="I117" s="9">
        <v>0</v>
      </c>
      <c r="J117" s="9">
        <v>-10596</v>
      </c>
      <c r="K117" s="9">
        <v>0</v>
      </c>
      <c r="L117" s="9">
        <v>0</v>
      </c>
      <c r="M117" s="9">
        <v>-11441</v>
      </c>
      <c r="N117" s="9">
        <v>0</v>
      </c>
      <c r="O117" s="9">
        <v>0</v>
      </c>
      <c r="P117" s="9">
        <v>-12000</v>
      </c>
      <c r="Q117" s="9">
        <v>0</v>
      </c>
      <c r="R117" s="9">
        <v>0</v>
      </c>
      <c r="S117" s="9">
        <v>0</v>
      </c>
      <c r="T117" s="9">
        <v>-2</v>
      </c>
      <c r="U117" s="9">
        <v>41</v>
      </c>
      <c r="V117" s="9">
        <v>0</v>
      </c>
      <c r="W117" s="9">
        <v>-10596</v>
      </c>
      <c r="X117" s="11">
        <v>23000</v>
      </c>
      <c r="Y117" s="9">
        <v>27000</v>
      </c>
      <c r="Z117" s="15">
        <v>5</v>
      </c>
      <c r="AA117" s="2" t="s">
        <v>147</v>
      </c>
      <c r="AB117" s="16" t="s">
        <v>136</v>
      </c>
    </row>
    <row r="118" s="2" customFormat="1" ht="12.75" spans="1:28">
      <c r="A118" s="8">
        <v>116</v>
      </c>
      <c r="B118" s="9">
        <v>15035</v>
      </c>
      <c r="C118" s="9" t="s">
        <v>134</v>
      </c>
      <c r="D118" s="9">
        <v>1</v>
      </c>
      <c r="E118" s="9">
        <v>219</v>
      </c>
      <c r="F118" s="9">
        <v>196</v>
      </c>
      <c r="G118" s="9">
        <v>90</v>
      </c>
      <c r="H118" s="9">
        <v>0</v>
      </c>
      <c r="I118" s="9">
        <v>0</v>
      </c>
      <c r="J118" s="9">
        <v>-9136</v>
      </c>
      <c r="K118" s="9">
        <v>0</v>
      </c>
      <c r="L118" s="9">
        <v>0</v>
      </c>
      <c r="M118" s="9">
        <v>-9980</v>
      </c>
      <c r="N118" s="9">
        <v>0</v>
      </c>
      <c r="O118" s="9">
        <v>0</v>
      </c>
      <c r="P118" s="9">
        <v>-10000</v>
      </c>
      <c r="Q118" s="9">
        <v>0</v>
      </c>
      <c r="R118" s="9">
        <v>0</v>
      </c>
      <c r="S118" s="9">
        <v>-1</v>
      </c>
      <c r="T118" s="9">
        <v>3</v>
      </c>
      <c r="U118" s="9">
        <v>43</v>
      </c>
      <c r="V118" s="9">
        <v>-5</v>
      </c>
      <c r="W118" s="9">
        <v>-9141</v>
      </c>
      <c r="X118" s="11">
        <v>23000</v>
      </c>
      <c r="Y118" s="9">
        <v>27000</v>
      </c>
      <c r="Z118" s="15">
        <v>5</v>
      </c>
      <c r="AA118" s="2" t="s">
        <v>147</v>
      </c>
      <c r="AB118" s="16" t="s">
        <v>136</v>
      </c>
    </row>
    <row r="119" s="2" customFormat="1" ht="12.75" spans="1:28">
      <c r="A119" s="8">
        <v>117</v>
      </c>
      <c r="B119" s="9">
        <v>15035</v>
      </c>
      <c r="C119" s="9" t="s">
        <v>134</v>
      </c>
      <c r="D119" s="9">
        <v>1</v>
      </c>
      <c r="E119" s="9">
        <v>168</v>
      </c>
      <c r="F119" s="9">
        <v>196</v>
      </c>
      <c r="G119" s="9">
        <v>90</v>
      </c>
      <c r="H119" s="9">
        <v>0</v>
      </c>
      <c r="I119" s="9">
        <v>0</v>
      </c>
      <c r="J119" s="9">
        <v>-4000</v>
      </c>
      <c r="K119" s="9">
        <v>0</v>
      </c>
      <c r="L119" s="9">
        <v>0</v>
      </c>
      <c r="M119" s="9">
        <v>-4500</v>
      </c>
      <c r="N119" s="9">
        <v>0</v>
      </c>
      <c r="O119" s="9">
        <v>0</v>
      </c>
      <c r="P119" s="9">
        <v>-7500</v>
      </c>
      <c r="Q119" s="9">
        <v>0</v>
      </c>
      <c r="R119" s="9">
        <v>0</v>
      </c>
      <c r="S119" s="9">
        <v>-1</v>
      </c>
      <c r="T119" s="9">
        <v>3</v>
      </c>
      <c r="U119" s="9">
        <v>43</v>
      </c>
      <c r="V119" s="9">
        <v>-5</v>
      </c>
      <c r="W119" s="9">
        <v>-9141</v>
      </c>
      <c r="X119" s="11">
        <v>23000</v>
      </c>
      <c r="Y119" s="9">
        <v>27000</v>
      </c>
      <c r="Z119" s="15">
        <v>8</v>
      </c>
      <c r="AA119" s="2" t="s">
        <v>147</v>
      </c>
      <c r="AB119" s="16" t="s">
        <v>136</v>
      </c>
    </row>
    <row r="120" s="2" customFormat="1" ht="12.75" spans="1:28">
      <c r="A120" s="8">
        <v>118</v>
      </c>
      <c r="B120" s="9">
        <v>15035</v>
      </c>
      <c r="C120" s="9" t="s">
        <v>134</v>
      </c>
      <c r="D120" s="9">
        <v>1</v>
      </c>
      <c r="E120" s="9">
        <v>219</v>
      </c>
      <c r="F120" s="9">
        <v>196</v>
      </c>
      <c r="G120" s="9">
        <v>90</v>
      </c>
      <c r="H120" s="9">
        <v>0</v>
      </c>
      <c r="I120" s="9">
        <v>0</v>
      </c>
      <c r="J120" s="9">
        <v>-9136</v>
      </c>
      <c r="K120" s="9">
        <v>0</v>
      </c>
      <c r="L120" s="9">
        <v>0</v>
      </c>
      <c r="M120" s="9">
        <v>-9980</v>
      </c>
      <c r="N120" s="9">
        <v>0</v>
      </c>
      <c r="O120" s="9">
        <v>0</v>
      </c>
      <c r="P120" s="9">
        <v>-10000</v>
      </c>
      <c r="Q120" s="9">
        <v>0</v>
      </c>
      <c r="R120" s="9">
        <v>0</v>
      </c>
      <c r="S120" s="9">
        <v>-1</v>
      </c>
      <c r="T120" s="9">
        <v>3</v>
      </c>
      <c r="U120" s="9">
        <v>43</v>
      </c>
      <c r="V120" s="9">
        <v>-5</v>
      </c>
      <c r="W120" s="9">
        <v>-9141</v>
      </c>
      <c r="X120" s="11">
        <v>23000</v>
      </c>
      <c r="Y120" s="9">
        <v>27000</v>
      </c>
      <c r="Z120" s="15">
        <v>12</v>
      </c>
      <c r="AA120" s="21" t="s">
        <v>148</v>
      </c>
      <c r="AB120" s="16" t="s">
        <v>136</v>
      </c>
    </row>
    <row r="121" s="2" customFormat="1" ht="13.5" spans="1:28">
      <c r="A121" s="17">
        <v>119</v>
      </c>
      <c r="B121" s="18">
        <v>15026</v>
      </c>
      <c r="C121" s="18" t="s">
        <v>145</v>
      </c>
      <c r="D121" s="18"/>
      <c r="E121" s="18">
        <v>219</v>
      </c>
      <c r="F121" s="18">
        <v>196</v>
      </c>
      <c r="G121" s="18">
        <v>90</v>
      </c>
      <c r="H121" s="18">
        <v>0</v>
      </c>
      <c r="I121" s="18">
        <v>0</v>
      </c>
      <c r="J121" s="18">
        <v>-5000</v>
      </c>
      <c r="K121" s="18">
        <v>0</v>
      </c>
      <c r="L121" s="18">
        <v>0</v>
      </c>
      <c r="M121" s="18">
        <v>-6000</v>
      </c>
      <c r="N121" s="18">
        <v>0</v>
      </c>
      <c r="O121" s="18">
        <v>0</v>
      </c>
      <c r="P121" s="18">
        <v>-9000</v>
      </c>
      <c r="Q121" s="18">
        <v>0</v>
      </c>
      <c r="R121" s="18">
        <v>0</v>
      </c>
      <c r="S121" s="18">
        <v>0</v>
      </c>
      <c r="T121" s="18">
        <v>-2</v>
      </c>
      <c r="U121" s="18">
        <v>41</v>
      </c>
      <c r="V121" s="18">
        <v>0</v>
      </c>
      <c r="W121" s="18">
        <v>-10596</v>
      </c>
      <c r="X121" s="20">
        <v>23000</v>
      </c>
      <c r="Y121" s="18">
        <v>27000</v>
      </c>
      <c r="Z121" s="22">
        <v>2</v>
      </c>
      <c r="AA121" s="23" t="s">
        <v>148</v>
      </c>
      <c r="AB121" s="24" t="s">
        <v>136</v>
      </c>
    </row>
    <row r="123" spans="2:14">
      <c r="B123" s="19" t="s">
        <v>149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</sheetData>
  <mergeCells count="3">
    <mergeCell ref="A1:Z1"/>
    <mergeCell ref="AA2:AB2"/>
    <mergeCell ref="B123:N123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1主蒸汽</vt:lpstr>
      <vt:lpstr>2冷段</vt:lpstr>
      <vt:lpstr>3高旁</vt:lpstr>
      <vt:lpstr>4热段</vt:lpstr>
      <vt:lpstr>5低旁</vt:lpstr>
      <vt:lpstr>6给水管道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王飞琛</cp:lastModifiedBy>
  <dcterms:created xsi:type="dcterms:W3CDTF">2015-06-05T18:19:00Z</dcterms:created>
  <dcterms:modified xsi:type="dcterms:W3CDTF">2025-02-24T06:57:33Z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6DEA57D4EB5B4E15B7D1C68A3D503807</vt:lpwstr>
  </property>
  <property fmtid="{D5CDD505-2E9C-101B-9397-08002B2CF9AE}" pid="4" name="KSOReadingLayout">
    <vt:bool>true</vt:bool>
  </property>
</Properties>
</file>