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0" activeTab="3"/>
  </bookViews>
  <sheets>
    <sheet name="汇总表-各标段" sheetId="6" r:id="rId1"/>
    <sheet name="附表1、蔬菜肉禽、豆制品、水产、冻品、熟食、粮油米面" sheetId="8" r:id="rId2"/>
    <sheet name="附表2、生猪肉类" sheetId="9" r:id="rId3"/>
    <sheet name="附表3、调味品干货、水果、奶制品、蛋、饮料、油" sheetId="10" r:id="rId4"/>
  </sheets>
  <definedNames>
    <definedName name="_xlnm._FilterDatabase" localSheetId="1" hidden="1">附表1、蔬菜肉禽、豆制品、水产、冻品、熟食、粮油米面!$A$2:$H$744</definedName>
    <definedName name="_xlnm._FilterDatabase" localSheetId="2" hidden="1">附表2、生猪肉类!$A$2:$M$67</definedName>
    <definedName name="_xlnm._FilterDatabase" localSheetId="3" hidden="1">附表3、调味品干货、水果、奶制品、蛋、饮料、油!$A$2:$M$694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<sst xmlns="http://schemas.openxmlformats.org/spreadsheetml/2006/main" count="4765" uniqueCount="2176">
  <si>
    <t>序号</t>
  </si>
  <si>
    <t>分类</t>
  </si>
  <si>
    <t>能源科技创新中心</t>
  </si>
  <si>
    <t>蔬菜</t>
  </si>
  <si>
    <t>肉</t>
  </si>
  <si>
    <t>豆制品</t>
  </si>
  <si>
    <t>水产</t>
  </si>
  <si>
    <t>冻品</t>
  </si>
  <si>
    <t>熟食</t>
  </si>
  <si>
    <t>粮油米面</t>
  </si>
  <si>
    <t>生猪肉</t>
  </si>
  <si>
    <t>调味品、干货</t>
  </si>
  <si>
    <t>水果</t>
  </si>
  <si>
    <t>乳制品</t>
  </si>
  <si>
    <t>蛋类</t>
  </si>
  <si>
    <t>饮料</t>
  </si>
  <si>
    <t>油</t>
  </si>
  <si>
    <t>预估总价（1年）</t>
  </si>
  <si>
    <t>名称</t>
  </si>
  <si>
    <t>规格</t>
  </si>
  <si>
    <t>单位</t>
  </si>
  <si>
    <t>预估数量
（一年）</t>
  </si>
  <si>
    <t>单价
（单位：元）</t>
  </si>
  <si>
    <t>总价
（单位：元）</t>
  </si>
  <si>
    <t>备注</t>
  </si>
  <si>
    <t>冬瓜</t>
  </si>
  <si>
    <t>青皮</t>
  </si>
  <si>
    <t>千克</t>
  </si>
  <si>
    <t>大白菜</t>
  </si>
  <si>
    <t>1kg</t>
  </si>
  <si>
    <t>小白菜</t>
  </si>
  <si>
    <t>咸白菜</t>
  </si>
  <si>
    <t>海白菜</t>
  </si>
  <si>
    <t>奶白菜</t>
  </si>
  <si>
    <t>兰包</t>
  </si>
  <si>
    <t>青菜</t>
  </si>
  <si>
    <t>高山青菜</t>
  </si>
  <si>
    <t>450g/包</t>
  </si>
  <si>
    <t>包</t>
  </si>
  <si>
    <t>本地鲜大土豆</t>
  </si>
  <si>
    <t>鲜小土豆</t>
  </si>
  <si>
    <t>高山土豆</t>
  </si>
  <si>
    <t>480g左右/包</t>
  </si>
  <si>
    <t>有机高山土豆</t>
  </si>
  <si>
    <t>800-1000g/袋</t>
  </si>
  <si>
    <t>袋</t>
  </si>
  <si>
    <t>红洋葱</t>
  </si>
  <si>
    <t>小葱</t>
  </si>
  <si>
    <t>京葱</t>
  </si>
  <si>
    <t>白洋葱</t>
  </si>
  <si>
    <t>干葱头</t>
  </si>
  <si>
    <t>有机洋葱</t>
  </si>
  <si>
    <t>大白萝卜</t>
  </si>
  <si>
    <t>胡萝卜</t>
  </si>
  <si>
    <t>手指胡萝卜</t>
  </si>
  <si>
    <t>条纹萝卜</t>
  </si>
  <si>
    <t>心里美萝卜</t>
  </si>
  <si>
    <t>生菜</t>
  </si>
  <si>
    <t>球生菜</t>
  </si>
  <si>
    <t>红叶生菜</t>
  </si>
  <si>
    <t>西芹</t>
  </si>
  <si>
    <t>本地芹菜</t>
  </si>
  <si>
    <t>荷兰芹</t>
  </si>
  <si>
    <t>芹菜</t>
  </si>
  <si>
    <t>奶芹菜</t>
  </si>
  <si>
    <t>水芹菜</t>
  </si>
  <si>
    <t>马家沟芹菜</t>
  </si>
  <si>
    <t>大红椒</t>
  </si>
  <si>
    <t>长条</t>
  </si>
  <si>
    <t>西红柿</t>
  </si>
  <si>
    <t>高山番茄</t>
  </si>
  <si>
    <t>高山小番茄</t>
  </si>
  <si>
    <t>480g/盒</t>
  </si>
  <si>
    <t>盒</t>
  </si>
  <si>
    <t>青番茄</t>
  </si>
  <si>
    <t>青大蒜</t>
  </si>
  <si>
    <t>大蒜子</t>
  </si>
  <si>
    <t>2.5kg/包</t>
  </si>
  <si>
    <t>大蒜</t>
  </si>
  <si>
    <t>蒜苔</t>
  </si>
  <si>
    <t>香菜</t>
  </si>
  <si>
    <t>去皮莴笋</t>
  </si>
  <si>
    <t>莴笋干</t>
  </si>
  <si>
    <t>散称 1kg</t>
  </si>
  <si>
    <t>有机莴笋</t>
  </si>
  <si>
    <t>本地小茄子</t>
  </si>
  <si>
    <t>中茄子</t>
  </si>
  <si>
    <t>青茄子</t>
  </si>
  <si>
    <t>高山茄子</t>
  </si>
  <si>
    <t>鲜毛芋艿</t>
  </si>
  <si>
    <t>光芋艿</t>
  </si>
  <si>
    <t>高山芋艿</t>
  </si>
  <si>
    <t>大芋艿</t>
  </si>
  <si>
    <t>大香芋</t>
  </si>
  <si>
    <t>黄瓜</t>
  </si>
  <si>
    <t>顶花带刺</t>
  </si>
  <si>
    <t>老黄瓜</t>
  </si>
  <si>
    <t>黄瓜花</t>
  </si>
  <si>
    <t>高山高山黄瓜</t>
  </si>
  <si>
    <t>生姜</t>
  </si>
  <si>
    <t>嫩姜</t>
  </si>
  <si>
    <t>老姜</t>
  </si>
  <si>
    <t>鲜沙姜</t>
  </si>
  <si>
    <t>大青尖椒</t>
  </si>
  <si>
    <t>佛手瓜</t>
  </si>
  <si>
    <t>苦菊</t>
  </si>
  <si>
    <t>丝瓜</t>
  </si>
  <si>
    <t>长豇豆</t>
  </si>
  <si>
    <t>酸豇豆</t>
  </si>
  <si>
    <t>杭椒</t>
  </si>
  <si>
    <t>油麦菜</t>
  </si>
  <si>
    <t>海带丝</t>
  </si>
  <si>
    <t>水发绿色</t>
  </si>
  <si>
    <t>海带结</t>
  </si>
  <si>
    <t>海带头</t>
  </si>
  <si>
    <t>5kg/箱</t>
  </si>
  <si>
    <t>箱</t>
  </si>
  <si>
    <t>海带苗</t>
  </si>
  <si>
    <t>有机花菜</t>
  </si>
  <si>
    <t>西兰花</t>
  </si>
  <si>
    <t>青南瓜</t>
  </si>
  <si>
    <t>老南瓜</t>
  </si>
  <si>
    <t>南瓜藤</t>
  </si>
  <si>
    <t>高山南瓜</t>
  </si>
  <si>
    <t>480g左右</t>
  </si>
  <si>
    <t>个</t>
  </si>
  <si>
    <t>高山金贝贝南瓜</t>
  </si>
  <si>
    <t>贝贝南瓜</t>
  </si>
  <si>
    <t>日本南瓜</t>
  </si>
  <si>
    <t>日本金瓜</t>
  </si>
  <si>
    <t>鲜金针菇</t>
  </si>
  <si>
    <t>蟹味菇</t>
  </si>
  <si>
    <t>250g/包</t>
  </si>
  <si>
    <t>杏鲍菇</t>
  </si>
  <si>
    <t>平菇</t>
  </si>
  <si>
    <t>茶树菇</t>
  </si>
  <si>
    <t>海鲜菇</t>
  </si>
  <si>
    <t>白蘑菇</t>
  </si>
  <si>
    <t>茨菇</t>
  </si>
  <si>
    <t>草菇</t>
  </si>
  <si>
    <t>秀珍菇</t>
  </si>
  <si>
    <t>鲜香菇</t>
  </si>
  <si>
    <t>白玉菇</t>
  </si>
  <si>
    <t>125g/盒</t>
  </si>
  <si>
    <t>猴头菇</t>
  </si>
  <si>
    <t>西葫芦</t>
  </si>
  <si>
    <t>葫芦</t>
  </si>
  <si>
    <t>有机西葫芦</t>
  </si>
  <si>
    <t>四季豆</t>
  </si>
  <si>
    <t>去皮糯玉米棒</t>
  </si>
  <si>
    <t>高山玉米</t>
  </si>
  <si>
    <t>玉米苗</t>
  </si>
  <si>
    <t>100g/盒</t>
  </si>
  <si>
    <t>去皮甜玉米棒</t>
  </si>
  <si>
    <t>菠菜</t>
  </si>
  <si>
    <t>高山菠菜</t>
  </si>
  <si>
    <t>茼蒿</t>
  </si>
  <si>
    <t>高山茼蒿</t>
  </si>
  <si>
    <t>黄豆芽</t>
  </si>
  <si>
    <t>绿豆芽</t>
  </si>
  <si>
    <t>芦笋</t>
  </si>
  <si>
    <t>高山芦笋</t>
  </si>
  <si>
    <t>泰椒</t>
  </si>
  <si>
    <t>冬笋</t>
  </si>
  <si>
    <t>春笋</t>
  </si>
  <si>
    <t>毛笋</t>
  </si>
  <si>
    <t>笋丝</t>
  </si>
  <si>
    <t>马蹄笋</t>
  </si>
  <si>
    <t>罗汉笋</t>
  </si>
  <si>
    <t>10kg/箱</t>
  </si>
  <si>
    <t>野笋</t>
  </si>
  <si>
    <t>去皮野笋</t>
  </si>
  <si>
    <t>清水野笋</t>
  </si>
  <si>
    <t>冬笋肉</t>
  </si>
  <si>
    <t>毛笋肉</t>
  </si>
  <si>
    <t>杨兰花</t>
  </si>
  <si>
    <t>4支/包</t>
  </si>
  <si>
    <t>去壳鲜蚕豆</t>
  </si>
  <si>
    <t>秋葵</t>
  </si>
  <si>
    <t>苦瓜</t>
  </si>
  <si>
    <t>韭菜</t>
  </si>
  <si>
    <t>韭菜花</t>
  </si>
  <si>
    <t>韭黄</t>
  </si>
  <si>
    <t>大红薯</t>
  </si>
  <si>
    <t>普通</t>
  </si>
  <si>
    <t>小红薯</t>
  </si>
  <si>
    <t>6-8个/kg</t>
  </si>
  <si>
    <t>紫薯</t>
  </si>
  <si>
    <t>小紫薯</t>
  </si>
  <si>
    <t>番薯叶</t>
  </si>
  <si>
    <t>高山小香薯</t>
  </si>
  <si>
    <t>空心菜</t>
  </si>
  <si>
    <t>毛毛菜</t>
  </si>
  <si>
    <t>高山毛毛菜</t>
  </si>
  <si>
    <t>木耳菜</t>
  </si>
  <si>
    <t>广东菜心</t>
  </si>
  <si>
    <t>本地菜心</t>
  </si>
  <si>
    <t>有机菜心</t>
  </si>
  <si>
    <t>荷兰豆</t>
  </si>
  <si>
    <t>银芽</t>
  </si>
  <si>
    <t>菱角肉</t>
  </si>
  <si>
    <t>姬松茸</t>
  </si>
  <si>
    <t>马兰头</t>
  </si>
  <si>
    <t>带皮马蹄</t>
  </si>
  <si>
    <t>光马蹄</t>
  </si>
  <si>
    <t>鲜百合</t>
  </si>
  <si>
    <t>紫包菜</t>
  </si>
  <si>
    <t>荠菜</t>
  </si>
  <si>
    <t>香椿</t>
  </si>
  <si>
    <t>带壳花生</t>
  </si>
  <si>
    <t>花生苗</t>
  </si>
  <si>
    <t>上海青</t>
  </si>
  <si>
    <t>临安中红薯</t>
  </si>
  <si>
    <t>长瓜</t>
  </si>
  <si>
    <t>刀豆</t>
  </si>
  <si>
    <t>新藕</t>
  </si>
  <si>
    <t>藕</t>
  </si>
  <si>
    <t>中段</t>
  </si>
  <si>
    <t>藕带</t>
  </si>
  <si>
    <t>400g/包</t>
  </si>
  <si>
    <t>青苋菜</t>
  </si>
  <si>
    <t>红苋菜</t>
  </si>
  <si>
    <t>高山苋菜</t>
  </si>
  <si>
    <t>青泡椒</t>
  </si>
  <si>
    <t>毛山药</t>
  </si>
  <si>
    <t>青雪菜</t>
  </si>
  <si>
    <t>台州雪菜</t>
  </si>
  <si>
    <t>黄甜椒</t>
  </si>
  <si>
    <t>红甜椒</t>
  </si>
  <si>
    <t>剥皮甜豆</t>
  </si>
  <si>
    <t>芥兰</t>
  </si>
  <si>
    <t>甜酒酿</t>
  </si>
  <si>
    <t>500g/瓶</t>
  </si>
  <si>
    <t>瓶</t>
  </si>
  <si>
    <t>大叶</t>
  </si>
  <si>
    <t>500g/盒</t>
  </si>
  <si>
    <t>三色花</t>
  </si>
  <si>
    <t>广东芥菜</t>
  </si>
  <si>
    <t>冰草</t>
  </si>
  <si>
    <t>300g/盒</t>
  </si>
  <si>
    <t>倒笃菜</t>
  </si>
  <si>
    <t>薄荷叶</t>
  </si>
  <si>
    <t>200-300g/包</t>
  </si>
  <si>
    <t>带壳毛豆</t>
  </si>
  <si>
    <t>高山毛豆节</t>
  </si>
  <si>
    <t>鲜毛豆子</t>
  </si>
  <si>
    <t>去壳毛豆仁</t>
  </si>
  <si>
    <t>美人椒</t>
  </si>
  <si>
    <t>高山长瓜</t>
  </si>
  <si>
    <t>400g/根</t>
  </si>
  <si>
    <t>根</t>
  </si>
  <si>
    <t>高山四季豆</t>
  </si>
  <si>
    <t>高山青椒</t>
  </si>
  <si>
    <t>新鲜虫草花</t>
  </si>
  <si>
    <t>扁豆</t>
  </si>
  <si>
    <t>紫苏</t>
  </si>
  <si>
    <t>石竹花</t>
  </si>
  <si>
    <t>甜菜苗</t>
  </si>
  <si>
    <t>小野菊</t>
  </si>
  <si>
    <t>新鲜香茅草</t>
  </si>
  <si>
    <t>芝麻叶</t>
  </si>
  <si>
    <t>九层塔</t>
  </si>
  <si>
    <t>酸膜叶</t>
  </si>
  <si>
    <t>铜钱草</t>
  </si>
  <si>
    <t>直径10CM</t>
  </si>
  <si>
    <t>蒿菜</t>
  </si>
  <si>
    <t>嫩茴香菜</t>
  </si>
  <si>
    <t>黄金柳芽</t>
  </si>
  <si>
    <t>新鲜粽叶</t>
  </si>
  <si>
    <t>300g/包</t>
  </si>
  <si>
    <t>老菱角</t>
  </si>
  <si>
    <t>鸡枞菌</t>
  </si>
  <si>
    <t>芥兰苗</t>
  </si>
  <si>
    <t>茭白</t>
  </si>
  <si>
    <t>鲜花椒</t>
  </si>
  <si>
    <t>板栗肉</t>
  </si>
  <si>
    <t>新鲜</t>
  </si>
  <si>
    <t>板栗</t>
  </si>
  <si>
    <t>带壳</t>
  </si>
  <si>
    <t>线椒</t>
  </si>
  <si>
    <t>菜蒲头</t>
  </si>
  <si>
    <t>草籽</t>
  </si>
  <si>
    <t>铁棍山药</t>
  </si>
  <si>
    <t>娃娃菜</t>
  </si>
  <si>
    <t>150g*3个/包</t>
  </si>
  <si>
    <t>有机娃娃菜</t>
  </si>
  <si>
    <t>芦蒿</t>
  </si>
  <si>
    <t>迷迭香</t>
  </si>
  <si>
    <t>新鲜荷叶</t>
  </si>
  <si>
    <t>50g/张</t>
  </si>
  <si>
    <t>张</t>
  </si>
  <si>
    <t>薄荷盆栽</t>
  </si>
  <si>
    <t>1个</t>
  </si>
  <si>
    <t>杂花</t>
  </si>
  <si>
    <t>茭白肉</t>
  </si>
  <si>
    <t>去皮地瓜藤</t>
  </si>
  <si>
    <t>豆苗</t>
  </si>
  <si>
    <t>新鲜核桃肉</t>
  </si>
  <si>
    <t>火红苗</t>
  </si>
  <si>
    <t>鱼星草</t>
  </si>
  <si>
    <t>鲜牛肝菌</t>
  </si>
  <si>
    <t>菜苔</t>
  </si>
  <si>
    <t>新鲜黄花菜</t>
  </si>
  <si>
    <t>芭蕉叶</t>
  </si>
  <si>
    <t>芝麻菜</t>
  </si>
  <si>
    <t>万年青</t>
  </si>
  <si>
    <t>雪里红</t>
  </si>
  <si>
    <t>霉菜梗</t>
  </si>
  <si>
    <t>盘菜</t>
  </si>
  <si>
    <t>水发木耳</t>
  </si>
  <si>
    <t>蒲瓜</t>
  </si>
  <si>
    <t>蓬莱松</t>
  </si>
  <si>
    <t>1把</t>
  </si>
  <si>
    <t>把</t>
  </si>
  <si>
    <t>冬腌菜</t>
  </si>
  <si>
    <t>艾草</t>
  </si>
  <si>
    <t>芽儿菜</t>
  </si>
  <si>
    <t>天目山笋干</t>
  </si>
  <si>
    <t>笋干</t>
  </si>
  <si>
    <t>用于制作老鸭煲</t>
  </si>
  <si>
    <t>豆瓣肉</t>
  </si>
  <si>
    <t>酱黄瓜</t>
  </si>
  <si>
    <t>青萝卜</t>
  </si>
  <si>
    <t>八角丝瓜</t>
  </si>
  <si>
    <t>新鲜、无腐烂</t>
  </si>
  <si>
    <t>甘蓝小包菜</t>
  </si>
  <si>
    <t>蕨菜</t>
  </si>
  <si>
    <t>日本大根</t>
  </si>
  <si>
    <t>其门堂1000g/袋</t>
  </si>
  <si>
    <t>五花咸肉（带骨头）</t>
  </si>
  <si>
    <t>羊排</t>
  </si>
  <si>
    <t>咸排骨</t>
  </si>
  <si>
    <t>牛肉沫</t>
  </si>
  <si>
    <t>黄牛肉</t>
  </si>
  <si>
    <t>板鸭</t>
  </si>
  <si>
    <t>酱鸭</t>
  </si>
  <si>
    <t>750g/只</t>
  </si>
  <si>
    <t>只</t>
  </si>
  <si>
    <t>万隆酱鸭</t>
  </si>
  <si>
    <t>600g/只</t>
  </si>
  <si>
    <t>牛腿肉</t>
  </si>
  <si>
    <t>嫩鸭</t>
  </si>
  <si>
    <t>净膛</t>
  </si>
  <si>
    <t>牛里脊</t>
  </si>
  <si>
    <t>黑毛肚</t>
  </si>
  <si>
    <t>金钱肚</t>
  </si>
  <si>
    <t>水发</t>
  </si>
  <si>
    <t>新鲜牛肚</t>
  </si>
  <si>
    <t>腊肉</t>
  </si>
  <si>
    <t>广东腊肉</t>
  </si>
  <si>
    <t>中方条肉</t>
  </si>
  <si>
    <t>带骨</t>
  </si>
  <si>
    <t>牛腱子</t>
  </si>
  <si>
    <t>乌鸡</t>
  </si>
  <si>
    <t>酱肉</t>
  </si>
  <si>
    <t>鸡油</t>
  </si>
  <si>
    <t>牛百叶</t>
  </si>
  <si>
    <t>鸭肝</t>
  </si>
  <si>
    <t>腊鸭舌</t>
  </si>
  <si>
    <t>鸭血</t>
  </si>
  <si>
    <t>300g×20盒/箱</t>
  </si>
  <si>
    <t>烟熏肉</t>
  </si>
  <si>
    <t>水发牛蹄筋</t>
  </si>
  <si>
    <t>芦花鸡</t>
  </si>
  <si>
    <t>三黄鸡</t>
  </si>
  <si>
    <t>本鸡</t>
  </si>
  <si>
    <t>老鸡</t>
  </si>
  <si>
    <t>土鸡</t>
  </si>
  <si>
    <t>高山土鸡</t>
  </si>
  <si>
    <t>（1.4-1.6）kg/只</t>
  </si>
  <si>
    <t>高山散养土鸡</t>
  </si>
  <si>
    <t>（1-1.5）kg/只</t>
  </si>
  <si>
    <t>木头鸭</t>
  </si>
  <si>
    <t>老鸭</t>
  </si>
  <si>
    <t>鹅</t>
  </si>
  <si>
    <t>高山散养土鹅</t>
  </si>
  <si>
    <t>（2-2.5）kg/只</t>
  </si>
  <si>
    <t>宪鸡</t>
  </si>
  <si>
    <t>乳鸽</t>
  </si>
  <si>
    <t>老鸽</t>
  </si>
  <si>
    <t>牛筒骨</t>
  </si>
  <si>
    <t>牛腩</t>
  </si>
  <si>
    <t>新鲜/肥瘦相间</t>
  </si>
  <si>
    <t>羊腩</t>
  </si>
  <si>
    <t>西火腿</t>
  </si>
  <si>
    <t>雨润 1.8kg/条</t>
  </si>
  <si>
    <t>条</t>
  </si>
  <si>
    <t>高山黑山羊肉</t>
  </si>
  <si>
    <t>500g</t>
  </si>
  <si>
    <t>高山散养土鸭</t>
  </si>
  <si>
    <t>新鲜牛舌</t>
  </si>
  <si>
    <t>现杀麻鸭</t>
  </si>
  <si>
    <t>带内脏</t>
  </si>
  <si>
    <t>咸猪头肉</t>
  </si>
  <si>
    <t>鲜鸡爪</t>
  </si>
  <si>
    <t>童子鸡</t>
  </si>
  <si>
    <t>（0.75-0.9）kg/只</t>
  </si>
  <si>
    <t>去皮山羊前腿</t>
  </si>
  <si>
    <t>清远鸡</t>
  </si>
  <si>
    <t>麻鸭</t>
  </si>
  <si>
    <t>黄喉</t>
  </si>
  <si>
    <t>羊骨</t>
  </si>
  <si>
    <t>羊肉</t>
  </si>
  <si>
    <t>咸鸡</t>
  </si>
  <si>
    <t>中方咸肉</t>
  </si>
  <si>
    <t>五花酱肉</t>
  </si>
  <si>
    <t>咸猪脚</t>
  </si>
  <si>
    <t>火腿块</t>
  </si>
  <si>
    <t>金华火腿</t>
  </si>
  <si>
    <t>咸条肉</t>
  </si>
  <si>
    <t>牛肉粒</t>
  </si>
  <si>
    <t>鸭锁骨</t>
  </si>
  <si>
    <t>鸡中翅</t>
  </si>
  <si>
    <t>鸭脖</t>
  </si>
  <si>
    <t>腊鸡腿</t>
  </si>
  <si>
    <t>鸭头</t>
  </si>
  <si>
    <t>鸭舌</t>
  </si>
  <si>
    <t>兔肉</t>
  </si>
  <si>
    <t>鸽子</t>
  </si>
  <si>
    <t>350g/只</t>
  </si>
  <si>
    <t>风干咸鸡</t>
  </si>
  <si>
    <t>1kg/只</t>
  </si>
  <si>
    <t>去皮羊腿肉</t>
  </si>
  <si>
    <t>小牛腱子</t>
  </si>
  <si>
    <t>小公鸡</t>
  </si>
  <si>
    <t>新鲜鸡心</t>
  </si>
  <si>
    <t>散称</t>
  </si>
  <si>
    <t>馨煲居牛肋骨</t>
  </si>
  <si>
    <t>风干带鱼</t>
  </si>
  <si>
    <t>雪花牛肉</t>
  </si>
  <si>
    <t>去骨鸡腿肉</t>
  </si>
  <si>
    <t>老豆腐</t>
  </si>
  <si>
    <t>小油豆腐</t>
  </si>
  <si>
    <t>豆腐皮</t>
  </si>
  <si>
    <t>井冈山豆腐皮</t>
  </si>
  <si>
    <t>永诚腐皮</t>
  </si>
  <si>
    <t>750g左右/包</t>
  </si>
  <si>
    <t>大油豆腐</t>
  </si>
  <si>
    <t>板豆腐</t>
  </si>
  <si>
    <t>盐卤豆腐</t>
  </si>
  <si>
    <t>日本豆腐</t>
  </si>
  <si>
    <t>100g左右/个</t>
  </si>
  <si>
    <t>祖名豆腐</t>
  </si>
  <si>
    <t>350g/盒</t>
  </si>
  <si>
    <t>臭豆腐</t>
  </si>
  <si>
    <t>500g左右/盒</t>
  </si>
  <si>
    <t>厚千张</t>
  </si>
  <si>
    <t>薄千张</t>
  </si>
  <si>
    <t>千张结</t>
  </si>
  <si>
    <t>祖名纤品鸭血</t>
  </si>
  <si>
    <t>360g/盒</t>
  </si>
  <si>
    <t>素鸡</t>
  </si>
  <si>
    <t>茶干</t>
  </si>
  <si>
    <t>豆浆</t>
  </si>
  <si>
    <t>鸿光 400g/包</t>
  </si>
  <si>
    <t>面筋</t>
  </si>
  <si>
    <t>油面筋</t>
  </si>
  <si>
    <t>千张</t>
  </si>
  <si>
    <t>红香干</t>
  </si>
  <si>
    <t>龙游干</t>
  </si>
  <si>
    <t>盐卤豆脑</t>
  </si>
  <si>
    <t>腐竹</t>
  </si>
  <si>
    <t>细千张丝</t>
  </si>
  <si>
    <t>鸡蛋干</t>
  </si>
  <si>
    <t>翰师傅 150g×50包/箱</t>
  </si>
  <si>
    <t>150g/包</t>
  </si>
  <si>
    <t>干油豆皮</t>
  </si>
  <si>
    <t>泗乡 500g/包</t>
  </si>
  <si>
    <t>兰花干</t>
  </si>
  <si>
    <t>120g/包</t>
  </si>
  <si>
    <t>鲜烤麸</t>
  </si>
  <si>
    <t>魔芋</t>
  </si>
  <si>
    <t>油方</t>
  </si>
  <si>
    <t>魔芋结</t>
  </si>
  <si>
    <t>250g/盒</t>
  </si>
  <si>
    <t>沙县豆干</t>
  </si>
  <si>
    <t>熏干</t>
  </si>
  <si>
    <t>白香干</t>
  </si>
  <si>
    <t>豆腐干</t>
  </si>
  <si>
    <t>盒豆腐</t>
  </si>
  <si>
    <t>白水洋豆腐</t>
  </si>
  <si>
    <t>1.8kg/盒</t>
  </si>
  <si>
    <t>百钻豆腐王内酯</t>
  </si>
  <si>
    <t>1kg/包</t>
  </si>
  <si>
    <t>白鲢鱼</t>
  </si>
  <si>
    <t>1-1.2kg/条</t>
  </si>
  <si>
    <t>花鲢</t>
  </si>
  <si>
    <t>1000g-1200g/条</t>
  </si>
  <si>
    <t>鲻鱼</t>
  </si>
  <si>
    <t>500-600g/条</t>
  </si>
  <si>
    <t>大鲻鱼</t>
  </si>
  <si>
    <t>750g-1000g/条</t>
  </si>
  <si>
    <t>竹蛏皇</t>
  </si>
  <si>
    <t>6-8头</t>
  </si>
  <si>
    <t>珍宝蟹</t>
  </si>
  <si>
    <t>750-1000g/个</t>
  </si>
  <si>
    <t>沼虾</t>
  </si>
  <si>
    <t>10头</t>
  </si>
  <si>
    <t>15头</t>
  </si>
  <si>
    <t>鱼尾</t>
  </si>
  <si>
    <t>450-650g/条</t>
  </si>
  <si>
    <t>鱼勾</t>
  </si>
  <si>
    <t>600-700g/条</t>
  </si>
  <si>
    <t>油蛤皇</t>
  </si>
  <si>
    <t>20-25头</t>
  </si>
  <si>
    <t>新鲜白鲳</t>
  </si>
  <si>
    <t>100-200g/条</t>
  </si>
  <si>
    <t>小汪刺鱼</t>
  </si>
  <si>
    <t>200-300g/条</t>
  </si>
  <si>
    <t>小石斑鱼</t>
  </si>
  <si>
    <t>80-150g/条</t>
  </si>
  <si>
    <t>石斑鱼</t>
  </si>
  <si>
    <t>600g-650g/条</t>
  </si>
  <si>
    <t>小梅鱼</t>
  </si>
  <si>
    <t>75-100g/条</t>
  </si>
  <si>
    <t>小鲈鱼</t>
  </si>
  <si>
    <t>250-350g/条</t>
  </si>
  <si>
    <t>小龙虾</t>
  </si>
  <si>
    <t>小鲫鱼</t>
  </si>
  <si>
    <t>大鲫鱼</t>
  </si>
  <si>
    <t>500g/条</t>
  </si>
  <si>
    <t>小刀鱼</t>
  </si>
  <si>
    <t>20头</t>
  </si>
  <si>
    <t>香螺</t>
  </si>
  <si>
    <t>20-30头</t>
  </si>
  <si>
    <t>生蚝</t>
  </si>
  <si>
    <t>8个/kg</t>
  </si>
  <si>
    <t>鲜鱿鱼</t>
  </si>
  <si>
    <t>350-450g/条</t>
  </si>
  <si>
    <t>鱿鱼须</t>
  </si>
  <si>
    <t>鲜小黄鱼</t>
  </si>
  <si>
    <t>深海黄鱼</t>
  </si>
  <si>
    <t>大黄鱼</t>
  </si>
  <si>
    <t>东海黄鱼鲞</t>
  </si>
  <si>
    <t>鲜目鱼蛋</t>
  </si>
  <si>
    <t>鲜净目鱼</t>
  </si>
  <si>
    <t>1000-1500g/条</t>
  </si>
  <si>
    <t>鲜大鲳鱼</t>
  </si>
  <si>
    <t>450-500g/条</t>
  </si>
  <si>
    <t>小鲳鱼</t>
  </si>
  <si>
    <t>冰鲜 2两/条</t>
  </si>
  <si>
    <t>金鲳鱼</t>
  </si>
  <si>
    <t>鲜大本带鱼</t>
  </si>
  <si>
    <t>东海小带鱼</t>
  </si>
  <si>
    <t>150-250g/条</t>
  </si>
  <si>
    <t>东海中带鱼</t>
  </si>
  <si>
    <t>带鱼</t>
  </si>
  <si>
    <t>青占鱼</t>
  </si>
  <si>
    <t>500g左右/条</t>
  </si>
  <si>
    <t>扇贝</t>
  </si>
  <si>
    <t>散装鲜活</t>
  </si>
  <si>
    <t>鲜白鲳</t>
  </si>
  <si>
    <t>300-350g/条</t>
  </si>
  <si>
    <t>文蛤</t>
  </si>
  <si>
    <t>外塘甲鱼</t>
  </si>
  <si>
    <t>1000-1200g/个</t>
  </si>
  <si>
    <t>天鹅蛋</t>
  </si>
  <si>
    <t>200-300g/个</t>
  </si>
  <si>
    <t>特大蛏子</t>
  </si>
  <si>
    <t>蛏子</t>
  </si>
  <si>
    <t>一般</t>
  </si>
  <si>
    <t>太阳鱼</t>
  </si>
  <si>
    <t>梭子蟹</t>
  </si>
  <si>
    <t>250g/只</t>
  </si>
  <si>
    <t>带膏梭子蟹</t>
  </si>
  <si>
    <t>笋壳鱼</t>
  </si>
  <si>
    <t>鳝片</t>
  </si>
  <si>
    <t>青石斑</t>
  </si>
  <si>
    <t>青花鱼</t>
  </si>
  <si>
    <t>千岛湖鱼头</t>
  </si>
  <si>
    <t>1.75-2.25kg/个</t>
  </si>
  <si>
    <t>3.5-4.5千克/个</t>
  </si>
  <si>
    <t>胖鱼头（大）</t>
  </si>
  <si>
    <t>2kg</t>
  </si>
  <si>
    <t>牛蛙</t>
  </si>
  <si>
    <t>新鲜宰杀 去皮</t>
  </si>
  <si>
    <t>明虾</t>
  </si>
  <si>
    <t>30头</t>
  </si>
  <si>
    <t>米鱼身</t>
  </si>
  <si>
    <t>1500-2000g/条</t>
  </si>
  <si>
    <t>小米鱼</t>
  </si>
  <si>
    <t>大米鱼</t>
  </si>
  <si>
    <t>鸦片鱼头</t>
  </si>
  <si>
    <t>马鲛鱼</t>
  </si>
  <si>
    <t>东海马鲛鱼</t>
  </si>
  <si>
    <t>500-750g/条</t>
  </si>
  <si>
    <t>螺蛳</t>
  </si>
  <si>
    <t>老虎斑</t>
  </si>
  <si>
    <t>兰花蟹</t>
  </si>
  <si>
    <t>400-500g/个</t>
  </si>
  <si>
    <t>大白蟹</t>
  </si>
  <si>
    <t>辣螺酱</t>
  </si>
  <si>
    <t>泥螺</t>
  </si>
  <si>
    <t>250g/瓶</t>
  </si>
  <si>
    <t>红落头虾</t>
  </si>
  <si>
    <t>小硬壳虾</t>
  </si>
  <si>
    <t>虾仁</t>
  </si>
  <si>
    <t>养殖对虾（活）</t>
  </si>
  <si>
    <t>九肚鱼</t>
  </si>
  <si>
    <t>8头</t>
  </si>
  <si>
    <t>江白条</t>
  </si>
  <si>
    <t>甲鱼</t>
  </si>
  <si>
    <t>600-700g/个</t>
  </si>
  <si>
    <t>基围虾</t>
  </si>
  <si>
    <t>40-50头</t>
  </si>
  <si>
    <t>银鱼</t>
  </si>
  <si>
    <t>散装</t>
  </si>
  <si>
    <t>茴鱼</t>
  </si>
  <si>
    <t>黄鳝</t>
  </si>
  <si>
    <t>300-500g/条</t>
  </si>
  <si>
    <t>花螺</t>
  </si>
  <si>
    <t>黑鱼</t>
  </si>
  <si>
    <t>2-2.5kg/条</t>
  </si>
  <si>
    <t>小黑鱼</t>
  </si>
  <si>
    <t>河虾</t>
  </si>
  <si>
    <t>50-60头</t>
  </si>
  <si>
    <t>40头</t>
  </si>
  <si>
    <t>河鳗</t>
  </si>
  <si>
    <t>750-1000g/条</t>
  </si>
  <si>
    <t>河蚌肉</t>
  </si>
  <si>
    <t>海蜇</t>
  </si>
  <si>
    <t>海鲈鱼</t>
  </si>
  <si>
    <t>1.25-1.5kg/条</t>
  </si>
  <si>
    <t>海花</t>
  </si>
  <si>
    <t>蛤蜊</t>
  </si>
  <si>
    <t>桂鱼</t>
  </si>
  <si>
    <t>0.75kg/条</t>
  </si>
  <si>
    <t>公湖蟹</t>
  </si>
  <si>
    <t>175-200g/个</t>
  </si>
  <si>
    <t>母湖蟹3两</t>
  </si>
  <si>
    <t>青鱼干</t>
  </si>
  <si>
    <t>虾泥</t>
  </si>
  <si>
    <t>膏蟹</t>
  </si>
  <si>
    <t>250-350g/个</t>
  </si>
  <si>
    <t>青蟹</t>
  </si>
  <si>
    <t>多宝鱼</t>
  </si>
  <si>
    <t>大鲈鱼</t>
  </si>
  <si>
    <t>大花蛤</t>
  </si>
  <si>
    <t>花蛤</t>
  </si>
  <si>
    <t>50-75个/kg</t>
  </si>
  <si>
    <t>大海螺</t>
  </si>
  <si>
    <t>3头</t>
  </si>
  <si>
    <t>牡蛎</t>
  </si>
  <si>
    <t>大白虾</t>
  </si>
  <si>
    <t>草鱼</t>
  </si>
  <si>
    <t>大草鱼</t>
  </si>
  <si>
    <t>鳊鱼</t>
  </si>
  <si>
    <t>蚌仔</t>
  </si>
  <si>
    <t>100-200g/个</t>
  </si>
  <si>
    <t>巴沙鱼</t>
  </si>
  <si>
    <t>八爪鱼</t>
  </si>
  <si>
    <t>12头 冰鲜</t>
  </si>
  <si>
    <t>鲍鱼</t>
  </si>
  <si>
    <t>6头</t>
  </si>
  <si>
    <t>虾菇</t>
  </si>
  <si>
    <t>海蜇丝</t>
  </si>
  <si>
    <t>咸鱼鲞</t>
  </si>
  <si>
    <t>500g/条，腌制</t>
  </si>
  <si>
    <t>蛎蝗肉</t>
  </si>
  <si>
    <t>黑虎虾</t>
  </si>
  <si>
    <t>50-60头/kg</t>
  </si>
  <si>
    <t>陆龙兄弟5A蟹糊</t>
  </si>
  <si>
    <t>300g/瓶</t>
  </si>
  <si>
    <t>水发辽参</t>
  </si>
  <si>
    <t>60-70g/只</t>
  </si>
  <si>
    <t>1.25kg-1.5kg/条</t>
  </si>
  <si>
    <t>40头/kg</t>
  </si>
  <si>
    <t>大鱿鱼串</t>
  </si>
  <si>
    <t>70g/串</t>
  </si>
  <si>
    <t>炸鸡腿</t>
  </si>
  <si>
    <t>鸦片鱼身</t>
  </si>
  <si>
    <t>2000-2500g/条</t>
  </si>
  <si>
    <t>雪花牛仔骨</t>
  </si>
  <si>
    <t>雪花排条</t>
  </si>
  <si>
    <t>冻牛仔骨</t>
  </si>
  <si>
    <t>牛肉贡丸</t>
  </si>
  <si>
    <t>贡丸</t>
  </si>
  <si>
    <t>潮汕牛肉丸</t>
  </si>
  <si>
    <t>20kg/箱</t>
  </si>
  <si>
    <t>蟹柳</t>
  </si>
  <si>
    <t>500g/包</t>
  </si>
  <si>
    <t>小龙虾（冻品去头）</t>
  </si>
  <si>
    <t>4.5kg/箱</t>
  </si>
  <si>
    <t>虾滑</t>
  </si>
  <si>
    <t>500g/袋</t>
  </si>
  <si>
    <t>虾干</t>
  </si>
  <si>
    <t>甜虾</t>
  </si>
  <si>
    <t>特级熟虾皮</t>
  </si>
  <si>
    <t>免浆虾仁</t>
  </si>
  <si>
    <t>200g/包</t>
  </si>
  <si>
    <t>青虾仁</t>
  </si>
  <si>
    <t>米兰虾饼</t>
  </si>
  <si>
    <t>300g×12包/箱</t>
  </si>
  <si>
    <t>对虾</t>
  </si>
  <si>
    <t>8只/盒</t>
  </si>
  <si>
    <t>淡虾皮</t>
  </si>
  <si>
    <t>小虾米</t>
  </si>
  <si>
    <t>特级淡虾皮</t>
  </si>
  <si>
    <t>小河鱼干</t>
  </si>
  <si>
    <t>鳗鱼干</t>
  </si>
  <si>
    <t>大地鱼干</t>
  </si>
  <si>
    <t>香肠</t>
  </si>
  <si>
    <t>土猪肉香肠</t>
  </si>
  <si>
    <t>广东香肠</t>
  </si>
  <si>
    <t>万隆广式腊肠</t>
  </si>
  <si>
    <t>川味香肠</t>
  </si>
  <si>
    <t>手工制作</t>
  </si>
  <si>
    <t>黄鱼鲞</t>
  </si>
  <si>
    <t>冻鸭脖</t>
  </si>
  <si>
    <t>风味汤圆（猪肉馅）</t>
  </si>
  <si>
    <t>538g/袋</t>
  </si>
  <si>
    <t>水蜜桃馅</t>
  </si>
  <si>
    <t>5kg/包</t>
  </si>
  <si>
    <t>水晶肴肉</t>
  </si>
  <si>
    <t>熟牛杂</t>
  </si>
  <si>
    <t>去骨鸭掌</t>
  </si>
  <si>
    <t>鸭爪</t>
  </si>
  <si>
    <t>去骨凤爪</t>
  </si>
  <si>
    <t>茴鱼翅</t>
  </si>
  <si>
    <t>琵琶腿</t>
  </si>
  <si>
    <t>盘肠</t>
  </si>
  <si>
    <t>黑毛牛排</t>
  </si>
  <si>
    <t>免浆黑鱼片</t>
  </si>
  <si>
    <t>龙利鱼</t>
  </si>
  <si>
    <t>烤鸡腿串</t>
  </si>
  <si>
    <t>开洋</t>
  </si>
  <si>
    <t>精品肥牛卷</t>
  </si>
  <si>
    <t>精火腿</t>
  </si>
  <si>
    <t>酱鸭舌</t>
  </si>
  <si>
    <t>酱带鱼</t>
  </si>
  <si>
    <t>烤鸡中翅</t>
  </si>
  <si>
    <t>15个×10包/箱</t>
  </si>
  <si>
    <t>冻羊排</t>
  </si>
  <si>
    <t>法式羊排</t>
  </si>
  <si>
    <t>火僮</t>
  </si>
  <si>
    <t>红豆沙馅</t>
  </si>
  <si>
    <t>冻猪尾巴</t>
  </si>
  <si>
    <t>海带片</t>
  </si>
  <si>
    <t>3.5kg/箱</t>
  </si>
  <si>
    <t>国产凤爪</t>
  </si>
  <si>
    <t>开胃凤爪</t>
  </si>
  <si>
    <t>1.5kg/桶</t>
  </si>
  <si>
    <t>桶</t>
  </si>
  <si>
    <t>冻猪爪</t>
  </si>
  <si>
    <t>冻鸭胗</t>
  </si>
  <si>
    <t>冻鸭头</t>
  </si>
  <si>
    <t>冻青豆</t>
  </si>
  <si>
    <t>冻鸡爪</t>
  </si>
  <si>
    <t>咸猪手</t>
  </si>
  <si>
    <t>冻糯玉米</t>
  </si>
  <si>
    <t>30根/箱</t>
  </si>
  <si>
    <t>大瑶柱</t>
  </si>
  <si>
    <t>咸鱼</t>
  </si>
  <si>
    <t>金麦流沙包原点牌</t>
  </si>
  <si>
    <t>海裙菜</t>
  </si>
  <si>
    <t>冻蚕豆</t>
  </si>
  <si>
    <t>猪耳朵</t>
  </si>
  <si>
    <t>大目鱼仔</t>
  </si>
  <si>
    <t>15-20头</t>
  </si>
  <si>
    <t>大鸡翅</t>
  </si>
  <si>
    <t>鸡翅根</t>
  </si>
  <si>
    <t>白莲蓉馅</t>
  </si>
  <si>
    <t>馨煲居牛力骨</t>
  </si>
  <si>
    <t>鸭翅</t>
  </si>
  <si>
    <t>凤鹅</t>
  </si>
  <si>
    <t>牛扒</t>
  </si>
  <si>
    <t>1000g/包</t>
  </si>
  <si>
    <t>披萨饼底</t>
  </si>
  <si>
    <t>8寸×30片/箱</t>
  </si>
  <si>
    <t>8寸/片</t>
  </si>
  <si>
    <t>片</t>
  </si>
  <si>
    <t>精品羊肉串</t>
  </si>
  <si>
    <t>0.75kg/包</t>
  </si>
  <si>
    <t>红柳枝羊肉串</t>
  </si>
  <si>
    <t>10根/包</t>
  </si>
  <si>
    <t>牛肉串</t>
  </si>
  <si>
    <t>30根/包</t>
  </si>
  <si>
    <t>鸡全腿</t>
  </si>
  <si>
    <t>鸡边腿</t>
  </si>
  <si>
    <t>鸭边腿</t>
  </si>
  <si>
    <t>耗油肉丝</t>
  </si>
  <si>
    <t>速冻牛蛙</t>
  </si>
  <si>
    <t>5kg/袋</t>
  </si>
  <si>
    <t>冻毛豆米</t>
  </si>
  <si>
    <t>2.5kg/袋</t>
  </si>
  <si>
    <t>黑椒鸡扒</t>
  </si>
  <si>
    <t>汉堡牛排</t>
  </si>
  <si>
    <t>9kg/箱</t>
  </si>
  <si>
    <t>猪颈肉</t>
  </si>
  <si>
    <t>350g/包</t>
  </si>
  <si>
    <t>众品烤肠</t>
  </si>
  <si>
    <t>1.9kg×6包/箱</t>
  </si>
  <si>
    <t>原味烤肠</t>
  </si>
  <si>
    <t>4kg/包</t>
  </si>
  <si>
    <t>火山石烤肠</t>
  </si>
  <si>
    <t>40根/包</t>
  </si>
  <si>
    <t>芝士碎西乐迪牌</t>
  </si>
  <si>
    <t>2kg/包</t>
  </si>
  <si>
    <t>鱼籽</t>
  </si>
  <si>
    <t>400g/盒</t>
  </si>
  <si>
    <t>一品蛋酥</t>
  </si>
  <si>
    <t>110g/盒</t>
  </si>
  <si>
    <t>安井小圆子</t>
  </si>
  <si>
    <t>外婆醉鱼干</t>
  </si>
  <si>
    <t>120g*30包/箱</t>
  </si>
  <si>
    <t>窝窝头</t>
  </si>
  <si>
    <t>10个×20包/箱</t>
  </si>
  <si>
    <t>麻心汤圆</t>
  </si>
  <si>
    <t>五丰风味汤圆黑芝麻</t>
  </si>
  <si>
    <t>大肉粽子</t>
  </si>
  <si>
    <t>60个/箱</t>
  </si>
  <si>
    <t>咸蛋黄粽子</t>
  </si>
  <si>
    <t>蒜香骨</t>
  </si>
  <si>
    <t>薯条</t>
  </si>
  <si>
    <t>2kg×6包/箱</t>
  </si>
  <si>
    <t>包心鱼丸</t>
  </si>
  <si>
    <t>东北水饺</t>
  </si>
  <si>
    <t>2.5kg×4包/箱</t>
  </si>
  <si>
    <t>安井黄金蛋饺</t>
  </si>
  <si>
    <t>165g×10只/包</t>
  </si>
  <si>
    <t>千叶豆腐</t>
  </si>
  <si>
    <t>培根</t>
  </si>
  <si>
    <t>1.5kg×8包/箱</t>
  </si>
  <si>
    <t>雪花培根</t>
  </si>
  <si>
    <t>1.5kg/包</t>
  </si>
  <si>
    <t>泡椒鱼皮</t>
  </si>
  <si>
    <t>50包/箱</t>
  </si>
  <si>
    <t>酒酿馒头</t>
  </si>
  <si>
    <t>700g/包</t>
  </si>
  <si>
    <t>鸡脯肉</t>
  </si>
  <si>
    <t>10kg/件</t>
  </si>
  <si>
    <t>件</t>
  </si>
  <si>
    <t>大希地鸡排</t>
  </si>
  <si>
    <t>原味/新奥尔良味135g/袋</t>
  </si>
  <si>
    <t>鸡排</t>
  </si>
  <si>
    <t>1kg×10包/箱</t>
  </si>
  <si>
    <t>学子膳卡兹脆鸡排</t>
  </si>
  <si>
    <t>2.5kg/袋，100g/个</t>
  </si>
  <si>
    <t>鸡米花</t>
  </si>
  <si>
    <t>鸡架</t>
  </si>
  <si>
    <t>2.5KG/箱</t>
  </si>
  <si>
    <t>荷叶夹饼</t>
  </si>
  <si>
    <t>汉堡湾汉堡面包胚</t>
  </si>
  <si>
    <t>570g（10个）×10袋/箱</t>
  </si>
  <si>
    <t>外婆菜</t>
  </si>
  <si>
    <t>冻玉米粒</t>
  </si>
  <si>
    <t>白吉馍</t>
  </si>
  <si>
    <t>65g×40个/箱</t>
  </si>
  <si>
    <t>蛋挞皮</t>
  </si>
  <si>
    <t>300个/箱</t>
  </si>
  <si>
    <t>50个/包</t>
  </si>
  <si>
    <t>午餐肉</t>
  </si>
  <si>
    <t>24听/箱</t>
  </si>
  <si>
    <t>8寸面饼</t>
  </si>
  <si>
    <t>480g/包</t>
  </si>
  <si>
    <t>安井桂花糕</t>
  </si>
  <si>
    <t>300g×24袋/箱</t>
  </si>
  <si>
    <t>双皮奶</t>
  </si>
  <si>
    <t>280g×15袋/箱</t>
  </si>
  <si>
    <t>三全黑椒牛肉馅饼</t>
  </si>
  <si>
    <t>300g×12袋/箱</t>
  </si>
  <si>
    <t>烟熏鸭胸肉</t>
  </si>
  <si>
    <t>肥肠（半成品）</t>
  </si>
  <si>
    <t>骨肉相连</t>
  </si>
  <si>
    <t>25个×10包/箱</t>
  </si>
  <si>
    <t>墨西哥鸡肉卷</t>
  </si>
  <si>
    <t>1个/袋</t>
  </si>
  <si>
    <t>照烧鸡腿</t>
  </si>
  <si>
    <t>正大食品10kg/箱</t>
  </si>
  <si>
    <t>温州鱼饼</t>
  </si>
  <si>
    <t>华昌食品400g/盒</t>
  </si>
  <si>
    <t>葱花肉</t>
  </si>
  <si>
    <t>原点15包/箱</t>
  </si>
  <si>
    <t>雪川农业2kg×6包/箱</t>
  </si>
  <si>
    <t>开花肠</t>
  </si>
  <si>
    <t>1.5kG/包</t>
  </si>
  <si>
    <t>卤鸭肠</t>
  </si>
  <si>
    <t>卤猪头肉</t>
  </si>
  <si>
    <t>白切羊肉</t>
  </si>
  <si>
    <t>卤金钱肚</t>
  </si>
  <si>
    <t>卤牛肉</t>
  </si>
  <si>
    <t>烤鸡</t>
  </si>
  <si>
    <t>盐水鸭</t>
  </si>
  <si>
    <t>1.5kg左右/只</t>
  </si>
  <si>
    <t>盐水鸡</t>
  </si>
  <si>
    <t>熟羊骨</t>
  </si>
  <si>
    <t>熟羊血</t>
  </si>
  <si>
    <t>熟羊蹄</t>
  </si>
  <si>
    <t>熟羊肚</t>
  </si>
  <si>
    <t>熟羊肝</t>
  </si>
  <si>
    <t>熟羊肺</t>
  </si>
  <si>
    <t>熟羊肠</t>
  </si>
  <si>
    <t>素烧鹅</t>
  </si>
  <si>
    <t>烤鸭</t>
  </si>
  <si>
    <t>1.25kg/只</t>
  </si>
  <si>
    <t>卤猪耳</t>
  </si>
  <si>
    <t>卤牛肚</t>
  </si>
  <si>
    <t>宽面</t>
  </si>
  <si>
    <t>刀削面（宽面）</t>
  </si>
  <si>
    <t>细玉米面</t>
  </si>
  <si>
    <t>过桥米线</t>
  </si>
  <si>
    <t>1kg/袋</t>
  </si>
  <si>
    <t>米线</t>
  </si>
  <si>
    <t>3kg/包</t>
  </si>
  <si>
    <t>小馄饨皮</t>
  </si>
  <si>
    <t>面条</t>
  </si>
  <si>
    <t>河粉</t>
  </si>
  <si>
    <t>面疙瘩</t>
  </si>
  <si>
    <t>扁面</t>
  </si>
  <si>
    <t>诸暨年糕</t>
  </si>
  <si>
    <t>手指年糕</t>
  </si>
  <si>
    <t>年糕片</t>
  </si>
  <si>
    <t>散称/散称1kg</t>
  </si>
  <si>
    <t>年糕</t>
  </si>
  <si>
    <t>条头年糕</t>
  </si>
  <si>
    <t>温州粉干</t>
  </si>
  <si>
    <t>3kg/袋</t>
  </si>
  <si>
    <t>东阳粉干</t>
  </si>
  <si>
    <t>米粉干</t>
  </si>
  <si>
    <t>乌冬面</t>
  </si>
  <si>
    <t>小水饺皮</t>
  </si>
  <si>
    <t>水饺皮</t>
  </si>
  <si>
    <t>吐司</t>
  </si>
  <si>
    <t>8片/包</t>
  </si>
  <si>
    <t>粉条</t>
  </si>
  <si>
    <t>干粉皮</t>
  </si>
  <si>
    <t>大馄钝皮</t>
  </si>
  <si>
    <t>水粉皮</t>
  </si>
  <si>
    <t>番薯粉丝</t>
  </si>
  <si>
    <t>红薯粉丝</t>
  </si>
  <si>
    <t>凉皮</t>
  </si>
  <si>
    <t>粗米粉</t>
  </si>
  <si>
    <t>手工春卷</t>
  </si>
  <si>
    <t>荠菜馄饨</t>
  </si>
  <si>
    <t>玉米馄饨</t>
  </si>
  <si>
    <t>鲜肉虾仁馄饨</t>
  </si>
  <si>
    <t>筒面</t>
  </si>
  <si>
    <t>500g/筒</t>
  </si>
  <si>
    <t>筒</t>
  </si>
  <si>
    <t>土豆粉</t>
  </si>
  <si>
    <t>俏客 350g/包</t>
  </si>
  <si>
    <t>糯米</t>
  </si>
  <si>
    <t>鲜春卷皮</t>
  </si>
  <si>
    <t>鲜千张包</t>
  </si>
  <si>
    <t>五得利油条粉</t>
  </si>
  <si>
    <t>25kg/袋</t>
  </si>
  <si>
    <t>五得利小麦面粉</t>
  </si>
  <si>
    <t>美玫低筋面粉</t>
  </si>
  <si>
    <t>22.7kg/袋</t>
  </si>
  <si>
    <t>高筋面粉</t>
  </si>
  <si>
    <t>五得利高筋粉</t>
  </si>
  <si>
    <t>五得利四星高筋小麦粉25kg/袋</t>
  </si>
  <si>
    <t>麻薯果子粉</t>
  </si>
  <si>
    <t>白鹤澄面</t>
  </si>
  <si>
    <t>全麦面粉</t>
  </si>
  <si>
    <t>25kg/包</t>
  </si>
  <si>
    <t>意大利面</t>
  </si>
  <si>
    <t>丽歌 12.5kg/箱</t>
  </si>
  <si>
    <t>糯米（非转基因）</t>
  </si>
  <si>
    <t>喜来福秋田小町大米</t>
  </si>
  <si>
    <t>泰国香米</t>
  </si>
  <si>
    <t>香满城大米</t>
  </si>
  <si>
    <t>葵花阳光黑土稻香米</t>
  </si>
  <si>
    <t>东北长粒香米</t>
  </si>
  <si>
    <t>10kg/袋</t>
  </si>
  <si>
    <t>吉林小町大米</t>
  </si>
  <si>
    <t>五常稻花香米</t>
  </si>
  <si>
    <t>江南长粒香米</t>
  </si>
  <si>
    <t>优选东北长粒香米</t>
  </si>
  <si>
    <t>五得利3星</t>
  </si>
  <si>
    <t>50kG/包</t>
  </si>
  <si>
    <t>五得利6星</t>
  </si>
  <si>
    <t>分类代码</t>
  </si>
  <si>
    <t>大类</t>
  </si>
  <si>
    <t>中类</t>
  </si>
  <si>
    <t>小类</t>
  </si>
  <si>
    <t>预估含税单价
（单位：元）</t>
  </si>
  <si>
    <t>预估含税总价
（单位：元）</t>
  </si>
  <si>
    <t>物资编码</t>
  </si>
  <si>
    <t>杂品</t>
  </si>
  <si>
    <t>食品类</t>
  </si>
  <si>
    <t>新鲜"外三元猪"肉类</t>
  </si>
  <si>
    <t>带皮五花肉</t>
  </si>
  <si>
    <t>五花肉片</t>
  </si>
  <si>
    <t>去皮五花肉</t>
  </si>
  <si>
    <t>厚五花肉</t>
  </si>
  <si>
    <t>用于制作东坡肉</t>
  </si>
  <si>
    <t>精肉丝</t>
  </si>
  <si>
    <t>后猪脚</t>
  </si>
  <si>
    <t>精仔排（不带龙骨）</t>
  </si>
  <si>
    <t>肉排</t>
  </si>
  <si>
    <t>杂排</t>
  </si>
  <si>
    <t>大排里脊（带骨）</t>
  </si>
  <si>
    <t>生大肠</t>
  </si>
  <si>
    <t>猪里脊肉</t>
  </si>
  <si>
    <t>新鲜猪肚</t>
  </si>
  <si>
    <t>猪梅肉</t>
  </si>
  <si>
    <t>精肉片</t>
  </si>
  <si>
    <t>条肉</t>
  </si>
  <si>
    <t>精肉</t>
  </si>
  <si>
    <t>新鲜猪头</t>
  </si>
  <si>
    <t>龙骨</t>
  </si>
  <si>
    <t>新鲜猪尾巴</t>
  </si>
  <si>
    <t>夹心肉末</t>
  </si>
  <si>
    <t>筒骨</t>
  </si>
  <si>
    <t>肥漂沫</t>
  </si>
  <si>
    <t>带皮大肉</t>
  </si>
  <si>
    <t>肥膘</t>
  </si>
  <si>
    <t>新鲜猪皮</t>
  </si>
  <si>
    <t>蹄髈</t>
  </si>
  <si>
    <t>无爪</t>
  </si>
  <si>
    <t>前猪手</t>
  </si>
  <si>
    <t>新鲜猪肝</t>
  </si>
  <si>
    <t>猪肝片</t>
  </si>
  <si>
    <t>不带根</t>
  </si>
  <si>
    <t>夹心肉</t>
  </si>
  <si>
    <t>猪板油</t>
  </si>
  <si>
    <t>猪舌</t>
  </si>
  <si>
    <t>大排</t>
  </si>
  <si>
    <t>2-2.5两/片</t>
  </si>
  <si>
    <t>带肉扇骨</t>
  </si>
  <si>
    <t>冷鲜/散称</t>
  </si>
  <si>
    <t>猪腰</t>
  </si>
  <si>
    <t>合计：</t>
  </si>
  <si>
    <t>金华两头乌</t>
  </si>
  <si>
    <t>散养黑猪五花肉</t>
  </si>
  <si>
    <t>散养黑猪仔排</t>
  </si>
  <si>
    <t>散养黑猪全精肉</t>
  </si>
  <si>
    <t>高品质“
四无”三元猪（无抗生素、无重金属，无镇静剂、无激素)</t>
  </si>
  <si>
    <t>鲜大肠头</t>
  </si>
  <si>
    <t>总价：</t>
  </si>
  <si>
    <t>预估含税总价</t>
  </si>
  <si>
    <t>桂皮</t>
  </si>
  <si>
    <t>一级</t>
  </si>
  <si>
    <t>小茴香</t>
  </si>
  <si>
    <t>散称，普通规格</t>
  </si>
  <si>
    <t>花椒</t>
  </si>
  <si>
    <t>散装八角</t>
  </si>
  <si>
    <t>小米</t>
  </si>
  <si>
    <t>散装1kg</t>
  </si>
  <si>
    <t>黑米</t>
  </si>
  <si>
    <t>单晶冰糖</t>
  </si>
  <si>
    <t>8.4kg/袋</t>
  </si>
  <si>
    <t>老冰糖</t>
  </si>
  <si>
    <t>散装红豆</t>
  </si>
  <si>
    <t>干辣椒段</t>
  </si>
  <si>
    <t>散装黑木耳</t>
  </si>
  <si>
    <t>小木耳</t>
  </si>
  <si>
    <t>玫瑰花酱</t>
  </si>
  <si>
    <t>大花生米</t>
  </si>
  <si>
    <t>白芝麻</t>
  </si>
  <si>
    <t>红豆馅</t>
  </si>
  <si>
    <t>糖粉</t>
  </si>
  <si>
    <t>大黄豆</t>
  </si>
  <si>
    <t>香叶</t>
  </si>
  <si>
    <t>薏米</t>
  </si>
  <si>
    <t>玉米粉</t>
  </si>
  <si>
    <t>散装，普通规格</t>
  </si>
  <si>
    <t>燕麦片</t>
  </si>
  <si>
    <t>绿豆</t>
  </si>
  <si>
    <t>当归</t>
  </si>
  <si>
    <t>无芯莲子</t>
  </si>
  <si>
    <t>桂圆肉</t>
  </si>
  <si>
    <t>黑芝麻</t>
  </si>
  <si>
    <t>紫米</t>
  </si>
  <si>
    <t>辣椒粉</t>
  </si>
  <si>
    <t>糖纳豆</t>
  </si>
  <si>
    <t>草果</t>
  </si>
  <si>
    <t>干松茸菌</t>
  </si>
  <si>
    <t>虫草花</t>
  </si>
  <si>
    <t>椰蓉</t>
  </si>
  <si>
    <t>白木耳</t>
  </si>
  <si>
    <t>中大红枣</t>
  </si>
  <si>
    <t>散装白芷</t>
  </si>
  <si>
    <t>巴坦木仁</t>
  </si>
  <si>
    <t>西洋参</t>
  </si>
  <si>
    <t>葡萄干</t>
  </si>
  <si>
    <t>杏仁片</t>
  </si>
  <si>
    <t>白蔻</t>
  </si>
  <si>
    <t>皇冠西米</t>
  </si>
  <si>
    <t>罗汉果</t>
  </si>
  <si>
    <t>散装陈皮</t>
  </si>
  <si>
    <t>甘草</t>
  </si>
  <si>
    <t>干红辣椒</t>
  </si>
  <si>
    <t>核桃粉</t>
  </si>
  <si>
    <t>番薯粉</t>
  </si>
  <si>
    <t>红枣</t>
  </si>
  <si>
    <t>无核蜜枣</t>
  </si>
  <si>
    <t>豆豉</t>
  </si>
  <si>
    <t>杏仁粉</t>
  </si>
  <si>
    <t>香茅草</t>
  </si>
  <si>
    <t>西米</t>
  </si>
  <si>
    <t>花椒粉</t>
  </si>
  <si>
    <t>红曲米</t>
  </si>
  <si>
    <t>黑米粉</t>
  </si>
  <si>
    <t>核桃肉</t>
  </si>
  <si>
    <t>枸杞</t>
  </si>
  <si>
    <t>干沙姜</t>
  </si>
  <si>
    <t>干南姜</t>
  </si>
  <si>
    <t>辣椒面</t>
  </si>
  <si>
    <t>丁香</t>
  </si>
  <si>
    <t>黑芝麻馅</t>
  </si>
  <si>
    <t>桃胶</t>
  </si>
  <si>
    <t>干菜头</t>
  </si>
  <si>
    <t>干香菇</t>
  </si>
  <si>
    <t>三奈</t>
  </si>
  <si>
    <t>竹荪</t>
  </si>
  <si>
    <t>豆蔻</t>
  </si>
  <si>
    <t>干鹿角菜</t>
  </si>
  <si>
    <t>腰果</t>
  </si>
  <si>
    <t>冰皮预拌粉</t>
  </si>
  <si>
    <t>酸豆角酱丁</t>
  </si>
  <si>
    <t>酸豆角</t>
  </si>
  <si>
    <t>豆角干</t>
  </si>
  <si>
    <t>海带酱丁</t>
  </si>
  <si>
    <t>五仁酱丁</t>
  </si>
  <si>
    <t>旭升 4.5kg/箱</t>
  </si>
  <si>
    <t>黄瓜酱丁</t>
  </si>
  <si>
    <t>干桂花</t>
  </si>
  <si>
    <t>瓜子仁</t>
  </si>
  <si>
    <t>辣白菜</t>
  </si>
  <si>
    <t>干棕叶</t>
  </si>
  <si>
    <t>高山野生蜂蜜</t>
  </si>
  <si>
    <t>散装生花生米</t>
  </si>
  <si>
    <t>干金钱肚</t>
  </si>
  <si>
    <t>萧山萝卜干</t>
  </si>
  <si>
    <t>万隆香肠</t>
  </si>
  <si>
    <t>八宝菜</t>
  </si>
  <si>
    <t>长豇豆干</t>
  </si>
  <si>
    <t>豇豆干</t>
  </si>
  <si>
    <t>干莲子</t>
  </si>
  <si>
    <t>干桂圆</t>
  </si>
  <si>
    <t>干银耳</t>
  </si>
  <si>
    <t>芒果干</t>
  </si>
  <si>
    <t>山楂片</t>
  </si>
  <si>
    <t>地瓜干</t>
  </si>
  <si>
    <t>珍珠</t>
  </si>
  <si>
    <t>1000g/罐</t>
  </si>
  <si>
    <t>罐</t>
  </si>
  <si>
    <t>干黄豆</t>
  </si>
  <si>
    <t>海底椰</t>
  </si>
  <si>
    <t>椰子粉</t>
  </si>
  <si>
    <t>3A香粉</t>
  </si>
  <si>
    <t>巧克力（75%）</t>
  </si>
  <si>
    <t>140g/盒</t>
  </si>
  <si>
    <t>蔓越莓果干</t>
  </si>
  <si>
    <t>蜂蜜</t>
  </si>
  <si>
    <t>小黄豆</t>
  </si>
  <si>
    <t>荷叶干片</t>
  </si>
  <si>
    <t>焙乐道淑女镜面果胶</t>
  </si>
  <si>
    <t>2kg/桶</t>
  </si>
  <si>
    <t>黑巧克力</t>
  </si>
  <si>
    <t>无核红枣酱</t>
  </si>
  <si>
    <t>蓝莓果馅</t>
  </si>
  <si>
    <t>椰子干</t>
  </si>
  <si>
    <t>120g/盒</t>
  </si>
  <si>
    <t>三丰可味雪菜</t>
  </si>
  <si>
    <t>130g×50袋/箱</t>
  </si>
  <si>
    <t>三丰可味</t>
  </si>
  <si>
    <t>紫云堂-雪菜</t>
  </si>
  <si>
    <t>150g×50包/箱</t>
  </si>
  <si>
    <t>紫云堂</t>
  </si>
  <si>
    <t>李记酸菜</t>
  </si>
  <si>
    <t>250g×40包/箱</t>
  </si>
  <si>
    <t>李记</t>
  </si>
  <si>
    <t>龙口绿豆粉丝</t>
  </si>
  <si>
    <t>160g/包</t>
  </si>
  <si>
    <t>粉老爷</t>
  </si>
  <si>
    <t>龙口粉丝</t>
  </si>
  <si>
    <t>翠宏经典红油</t>
  </si>
  <si>
    <t>2.5kg/桶</t>
  </si>
  <si>
    <t>翠宏</t>
  </si>
  <si>
    <t>李锦记财神蚝油</t>
  </si>
  <si>
    <t>2.4L×6瓶/箱</t>
  </si>
  <si>
    <t>李锦记</t>
  </si>
  <si>
    <t>海天耗油</t>
  </si>
  <si>
    <t>700g/瓶</t>
  </si>
  <si>
    <t>海天</t>
  </si>
  <si>
    <t>百利沙拉酱</t>
  </si>
  <si>
    <t>1kg×9瓶/箱</t>
  </si>
  <si>
    <t>百利</t>
  </si>
  <si>
    <t>丘比香甜味沙拉酱</t>
  </si>
  <si>
    <t>1千克</t>
  </si>
  <si>
    <t>丘比</t>
  </si>
  <si>
    <t>美味鲜酱油</t>
  </si>
  <si>
    <t>厨邦 1.68L×6壶/箱</t>
  </si>
  <si>
    <t>厨邦</t>
  </si>
  <si>
    <t>东古酱油</t>
  </si>
  <si>
    <t>东古</t>
  </si>
  <si>
    <t>标山小米椒</t>
  </si>
  <si>
    <t>2kg×6瓶/箱</t>
  </si>
  <si>
    <t>标山</t>
  </si>
  <si>
    <t>会稽山加饭酒</t>
  </si>
  <si>
    <t>500ml/瓶</t>
  </si>
  <si>
    <t>会稽山</t>
  </si>
  <si>
    <t>下清湖料酒</t>
  </si>
  <si>
    <t>350ml×40袋/箱</t>
  </si>
  <si>
    <t>下清湖</t>
  </si>
  <si>
    <t>旗牌黄芥末</t>
  </si>
  <si>
    <t>170ml/支</t>
  </si>
  <si>
    <t>支</t>
  </si>
  <si>
    <t>旗牌</t>
  </si>
  <si>
    <t>酵母</t>
  </si>
  <si>
    <t>安琪 500g/袋</t>
  </si>
  <si>
    <t>安琪</t>
  </si>
  <si>
    <t>王守义十三香</t>
  </si>
  <si>
    <t>40g/包</t>
  </si>
  <si>
    <t>王守义</t>
  </si>
  <si>
    <t>太阳花玉米粒</t>
  </si>
  <si>
    <t>410g/瓶</t>
  </si>
  <si>
    <t>太阳花</t>
  </si>
  <si>
    <t>西湖味精</t>
  </si>
  <si>
    <t>西湖</t>
  </si>
  <si>
    <t>胡椒汁</t>
  </si>
  <si>
    <t>2.3kg/瓶</t>
  </si>
  <si>
    <t>家乐</t>
  </si>
  <si>
    <t>胡椒粉</t>
  </si>
  <si>
    <t>国良</t>
  </si>
  <si>
    <t>白胡椒粉</t>
  </si>
  <si>
    <t>玉有</t>
  </si>
  <si>
    <t>妙多咖喱粉</t>
  </si>
  <si>
    <t>350g/瓶</t>
  </si>
  <si>
    <t>妙多</t>
  </si>
  <si>
    <t>胖子麻辣鱼</t>
  </si>
  <si>
    <t>150g×40包/箱</t>
  </si>
  <si>
    <t>胖子</t>
  </si>
  <si>
    <t>三五牌重庆火锅</t>
  </si>
  <si>
    <t>150g×60包/箱</t>
  </si>
  <si>
    <t>三五</t>
  </si>
  <si>
    <t>重庆三五火锅底料浓缩型</t>
  </si>
  <si>
    <t>400g/袋</t>
  </si>
  <si>
    <t>鸡饭老抽</t>
  </si>
  <si>
    <t>640ml/瓶</t>
  </si>
  <si>
    <t>广祥泰</t>
  </si>
  <si>
    <t>东古一品鲜</t>
  </si>
  <si>
    <t>家壹味芝麻油</t>
  </si>
  <si>
    <t>450g/瓶</t>
  </si>
  <si>
    <t>家壹味</t>
  </si>
  <si>
    <t>顶丰白醋</t>
  </si>
  <si>
    <t>鼎丰</t>
  </si>
  <si>
    <t>奉化白醋</t>
  </si>
  <si>
    <t>500ml×20瓶/箱</t>
  </si>
  <si>
    <t>恒舟牌</t>
  </si>
  <si>
    <t>双鱼-袋米醋</t>
  </si>
  <si>
    <t>250ml×60包/箱</t>
  </si>
  <si>
    <t>双鱼</t>
  </si>
  <si>
    <t>杭州香醋</t>
  </si>
  <si>
    <t>500g×12瓶/箱</t>
  </si>
  <si>
    <t>无铅泡打粉</t>
  </si>
  <si>
    <t>2.7kg/桶</t>
  </si>
  <si>
    <t>双喜牌</t>
  </si>
  <si>
    <t>红剁椒</t>
  </si>
  <si>
    <t>2100g×6瓶/箱</t>
  </si>
  <si>
    <t>坛坛乡</t>
  </si>
  <si>
    <t>青剁椒</t>
  </si>
  <si>
    <t>家乐鸡粉</t>
  </si>
  <si>
    <t>1kg/罐</t>
  </si>
  <si>
    <t>丘比沙拉汁芝麻口味</t>
  </si>
  <si>
    <t>1.5L×6瓶/箱</t>
  </si>
  <si>
    <t>广合腐乳</t>
  </si>
  <si>
    <t>335g/瓶</t>
  </si>
  <si>
    <t>广合</t>
  </si>
  <si>
    <t>白糖</t>
  </si>
  <si>
    <t>50kg/袋</t>
  </si>
  <si>
    <t>明阳</t>
  </si>
  <si>
    <t>风车生粉</t>
  </si>
  <si>
    <t>25kg/件</t>
  </si>
  <si>
    <t>风车</t>
  </si>
  <si>
    <t>生粉</t>
  </si>
  <si>
    <t>熊猫无碘精制盐</t>
  </si>
  <si>
    <t>400g×50包/箱</t>
  </si>
  <si>
    <t>熊猫牌</t>
  </si>
  <si>
    <t>雪涛无碘盐</t>
  </si>
  <si>
    <t>260g/包</t>
  </si>
  <si>
    <t>雪涛</t>
  </si>
  <si>
    <t>家乐鸡精</t>
  </si>
  <si>
    <t>900g/包</t>
  </si>
  <si>
    <t xml:space="preserve">家乐 </t>
  </si>
  <si>
    <t>太太乐鸡精</t>
  </si>
  <si>
    <t>太太乐</t>
  </si>
  <si>
    <t>红糖</t>
  </si>
  <si>
    <t>胗旗</t>
  </si>
  <si>
    <t>黄灯笼酱</t>
  </si>
  <si>
    <t>1000g/瓶</t>
  </si>
  <si>
    <t>十月天</t>
  </si>
  <si>
    <t>车达芝士风味酱</t>
  </si>
  <si>
    <t>宝立客滋</t>
  </si>
  <si>
    <t>可丝达不二奶</t>
  </si>
  <si>
    <t>可丝达</t>
  </si>
  <si>
    <t>湖羊-袋酱油</t>
  </si>
  <si>
    <t>400ml/包</t>
  </si>
  <si>
    <t>湖羊</t>
  </si>
  <si>
    <t>阿香婆牛肉酱</t>
  </si>
  <si>
    <t>200g×24瓶/箱</t>
  </si>
  <si>
    <t>阿香婆</t>
  </si>
  <si>
    <t>王守义麻辣鲜</t>
  </si>
  <si>
    <t>118g/盒</t>
  </si>
  <si>
    <t>原味肉松</t>
  </si>
  <si>
    <t>味斯美</t>
  </si>
  <si>
    <t>酒鬼花生米</t>
  </si>
  <si>
    <t>微味时光</t>
  </si>
  <si>
    <t>丹丹豆瓣酱</t>
  </si>
  <si>
    <t>丹丹</t>
  </si>
  <si>
    <t>菠萝果粒馅</t>
  </si>
  <si>
    <t>5kg/桶</t>
  </si>
  <si>
    <t>美果树</t>
  </si>
  <si>
    <t>安琪油条膨松剂</t>
  </si>
  <si>
    <t>油条</t>
  </si>
  <si>
    <t>800g×6包/箱</t>
  </si>
  <si>
    <t>三全</t>
  </si>
  <si>
    <t>雀巢淡奶油</t>
  </si>
  <si>
    <t>1L/瓶</t>
  </si>
  <si>
    <t>四特酒</t>
  </si>
  <si>
    <t>500ml×12瓶/箱</t>
  </si>
  <si>
    <t>四特</t>
  </si>
  <si>
    <t>咸亨南乳汁</t>
  </si>
  <si>
    <t>咸亨</t>
  </si>
  <si>
    <t>山西陈醋</t>
  </si>
  <si>
    <t>420ml/瓶</t>
  </si>
  <si>
    <t>渊源</t>
  </si>
  <si>
    <t>银谷蛋糕速发油</t>
  </si>
  <si>
    <t>3kg/桶</t>
  </si>
  <si>
    <t>银谷</t>
  </si>
  <si>
    <t>家乐-辣鲜露</t>
  </si>
  <si>
    <t>老干妈风味豆豉</t>
  </si>
  <si>
    <t>280g×24瓶/箱</t>
  </si>
  <si>
    <t>老干妈</t>
  </si>
  <si>
    <t>李锦记海鲜酱</t>
  </si>
  <si>
    <t>240g/瓶</t>
  </si>
  <si>
    <t>百利-红腰豆</t>
  </si>
  <si>
    <t>432g/罐</t>
  </si>
  <si>
    <t>雀巢全脂奶粉</t>
  </si>
  <si>
    <t>雀巢</t>
  </si>
  <si>
    <t>雀巢奶粉</t>
  </si>
  <si>
    <t>黎红花椒油</t>
  </si>
  <si>
    <t>400ML×12瓶/箱</t>
  </si>
  <si>
    <t>五丰黎红</t>
  </si>
  <si>
    <t>李锦记蒜蓉辣椒酱</t>
  </si>
  <si>
    <t>3.1kg×4瓶/箱</t>
  </si>
  <si>
    <t>李锦记蒸鱼豉油</t>
  </si>
  <si>
    <t>1.9L×6瓶/箱</t>
  </si>
  <si>
    <t>海苔肉松</t>
  </si>
  <si>
    <t>美极鲜酱油</t>
  </si>
  <si>
    <t>800g×6瓶/箱</t>
  </si>
  <si>
    <t>640ML×12瓶/箱</t>
  </si>
  <si>
    <t>顶好芝麻酱</t>
  </si>
  <si>
    <t>400g×12瓶/箱</t>
  </si>
  <si>
    <t>顶好</t>
  </si>
  <si>
    <t>黑椒碎</t>
  </si>
  <si>
    <t>甄相记</t>
  </si>
  <si>
    <t>芝士撒粉</t>
  </si>
  <si>
    <t>仟佳佰味</t>
  </si>
  <si>
    <t>麻薯粉</t>
  </si>
  <si>
    <t>科麦</t>
  </si>
  <si>
    <t>姜黄粉</t>
  </si>
  <si>
    <t>三象糯米粉</t>
  </si>
  <si>
    <t>500g×20袋/件</t>
  </si>
  <si>
    <t>三象</t>
  </si>
  <si>
    <t>培乐道改良剂</t>
  </si>
  <si>
    <t>培乐道</t>
  </si>
  <si>
    <t>国良蒸肉粉</t>
  </si>
  <si>
    <t>125g/包</t>
  </si>
  <si>
    <t>金牌高达椰浆</t>
  </si>
  <si>
    <t>400ML×24瓶/箱</t>
  </si>
  <si>
    <t>金牌高达</t>
  </si>
  <si>
    <t>三花-淡奶</t>
  </si>
  <si>
    <t>风球麦鱼露</t>
  </si>
  <si>
    <t>750ml/瓶</t>
  </si>
  <si>
    <t>凤球唛</t>
  </si>
  <si>
    <t>奥尔良烤翅腌料</t>
  </si>
  <si>
    <t>黛妃巧克力</t>
  </si>
  <si>
    <t>1kg/块</t>
  </si>
  <si>
    <t>块</t>
  </si>
  <si>
    <t>戴妃</t>
  </si>
  <si>
    <t>黑米味泡泡果</t>
  </si>
  <si>
    <t>泡泡果</t>
  </si>
  <si>
    <t>麻椒油</t>
  </si>
  <si>
    <t>汉源</t>
  </si>
  <si>
    <t>橄榄菜</t>
  </si>
  <si>
    <t>168g/瓶</t>
  </si>
  <si>
    <t>广佳</t>
  </si>
  <si>
    <t>阳江风味豆豉</t>
  </si>
  <si>
    <t>70g×60盒/箱</t>
  </si>
  <si>
    <t>鸿发牌</t>
  </si>
  <si>
    <t>科麦抹茶粉</t>
  </si>
  <si>
    <t>宇治暮春抹茶粉</t>
  </si>
  <si>
    <t>宇治幕春</t>
  </si>
  <si>
    <t>可可粉</t>
  </si>
  <si>
    <t>蓝黛</t>
  </si>
  <si>
    <t>顶好花生酱</t>
  </si>
  <si>
    <t>405g×12瓶/箱</t>
  </si>
  <si>
    <t>四季宝花生酱</t>
  </si>
  <si>
    <t>1kg/瓶</t>
  </si>
  <si>
    <t>四季宝</t>
  </si>
  <si>
    <t>塔塔粉</t>
  </si>
  <si>
    <t>1.35kg/桶</t>
  </si>
  <si>
    <t>早苗</t>
  </si>
  <si>
    <t>酥油</t>
  </si>
  <si>
    <t>16kg/桶</t>
  </si>
  <si>
    <t>南桥</t>
  </si>
  <si>
    <t>芝士片</t>
  </si>
  <si>
    <t>984g/包</t>
  </si>
  <si>
    <t>安佳</t>
  </si>
  <si>
    <t>德宝黄油</t>
  </si>
  <si>
    <t>25kg/箱</t>
  </si>
  <si>
    <t>德宝</t>
  </si>
  <si>
    <t>蜂蜜（蜜糖珍品）</t>
  </si>
  <si>
    <t>480g/听</t>
  </si>
  <si>
    <t>听</t>
  </si>
  <si>
    <t>红榴村</t>
  </si>
  <si>
    <t>甜面酱</t>
  </si>
  <si>
    <t>280g/瓶</t>
  </si>
  <si>
    <t>志旺</t>
  </si>
  <si>
    <t>麦芽糖</t>
  </si>
  <si>
    <t>250g×24盒/箱</t>
  </si>
  <si>
    <t>品天香</t>
  </si>
  <si>
    <t>李锦记叉烧酱</t>
  </si>
  <si>
    <t>240g×12瓶/板</t>
  </si>
  <si>
    <t>板</t>
  </si>
  <si>
    <t>糯米粉</t>
  </si>
  <si>
    <t>洁圆</t>
  </si>
  <si>
    <t>钵钵鸡调料</t>
  </si>
  <si>
    <t>1.25kg/包</t>
  </si>
  <si>
    <t>椒上飞</t>
  </si>
  <si>
    <t>新地柠檬汁</t>
  </si>
  <si>
    <t>840ML/瓶</t>
  </si>
  <si>
    <t>新的</t>
  </si>
  <si>
    <t>鱼胶片（百利）</t>
  </si>
  <si>
    <t>1kg/盒</t>
  </si>
  <si>
    <t>百利明胶片（凝）</t>
  </si>
  <si>
    <t>家乐蒸鱼豉油</t>
  </si>
  <si>
    <t>2.35kg×6瓶/箱</t>
  </si>
  <si>
    <t>海天蒸鱼豉油</t>
  </si>
  <si>
    <t>1.75L/瓶</t>
  </si>
  <si>
    <t>劲霸橙子浓浆</t>
  </si>
  <si>
    <t>840ml/瓶</t>
  </si>
  <si>
    <t>劲霸</t>
  </si>
  <si>
    <t>太古防潮糖粉</t>
  </si>
  <si>
    <t>太古</t>
  </si>
  <si>
    <t>京日红豆沙</t>
  </si>
  <si>
    <t>京日</t>
  </si>
  <si>
    <t>雀巢炼乳</t>
  </si>
  <si>
    <t>炼乳</t>
  </si>
  <si>
    <t>熊猫</t>
  </si>
  <si>
    <t>混合烘焙杂粮粉</t>
  </si>
  <si>
    <t>维朗</t>
  </si>
  <si>
    <t>黄金豆</t>
  </si>
  <si>
    <t>柴家湾</t>
  </si>
  <si>
    <t>草莓色香油</t>
  </si>
  <si>
    <t>650ml/瓶</t>
  </si>
  <si>
    <t>顶好添之彩</t>
  </si>
  <si>
    <t>五香粉</t>
  </si>
  <si>
    <t>味相逢</t>
  </si>
  <si>
    <t>可可百利薄脆碎饼干</t>
  </si>
  <si>
    <t>可可百利</t>
  </si>
  <si>
    <t>黑麦烘焙杂粮粉</t>
  </si>
  <si>
    <t>安佳黄油</t>
  </si>
  <si>
    <t>5kg×4条/箱</t>
  </si>
  <si>
    <t>丸庄味极鲜</t>
  </si>
  <si>
    <t>1.8L×6瓶/箱</t>
  </si>
  <si>
    <t>丸庄</t>
  </si>
  <si>
    <t>丸庄老抽王</t>
  </si>
  <si>
    <t>海天老抽</t>
  </si>
  <si>
    <t>1.9L/桶</t>
  </si>
  <si>
    <t>乐士吉椒盐</t>
  </si>
  <si>
    <t>600g×12瓶/箱</t>
  </si>
  <si>
    <t>乐士吉</t>
  </si>
  <si>
    <t>寿司醋</t>
  </si>
  <si>
    <t>秋海田</t>
  </si>
  <si>
    <t>粘米粉</t>
  </si>
  <si>
    <t>粤师傅金标生抽</t>
  </si>
  <si>
    <t>1.7l/桶</t>
  </si>
  <si>
    <t>粤师傅</t>
  </si>
  <si>
    <t>海天生抽</t>
  </si>
  <si>
    <t>1.9L/听</t>
  </si>
  <si>
    <t>千禾老抽酱油</t>
  </si>
  <si>
    <t>1.8L/瓶</t>
  </si>
  <si>
    <t>千禾</t>
  </si>
  <si>
    <t>国良孜然粉</t>
  </si>
  <si>
    <t>柱候酱</t>
  </si>
  <si>
    <t>味斯美原味肉松</t>
  </si>
  <si>
    <t>味斯美3A海苔肉松</t>
  </si>
  <si>
    <t>280g/包</t>
  </si>
  <si>
    <t>油咖喱</t>
  </si>
  <si>
    <t>201g/瓶</t>
  </si>
  <si>
    <t>味好美</t>
  </si>
  <si>
    <t>李锦记豆豉香辣酱</t>
  </si>
  <si>
    <t>360g/瓶</t>
  </si>
  <si>
    <t>盐焗鸡粉</t>
  </si>
  <si>
    <t>食用小苏打</t>
  </si>
  <si>
    <t>圣家</t>
  </si>
  <si>
    <t>小蒋榨菜</t>
  </si>
  <si>
    <t>102g×40包/箱</t>
  </si>
  <si>
    <t>小蒋</t>
  </si>
  <si>
    <t>味好美迷迭香叶</t>
  </si>
  <si>
    <t>170g/罐</t>
  </si>
  <si>
    <t>泡打粉（正红月）</t>
  </si>
  <si>
    <t>正红月</t>
  </si>
  <si>
    <t>幼砂糖（国产）</t>
  </si>
  <si>
    <t>30kg/袋</t>
  </si>
  <si>
    <t>中栈出品</t>
  </si>
  <si>
    <t>泰式甜辣酱（伟丰尚亿）</t>
  </si>
  <si>
    <t>820g/瓶</t>
  </si>
  <si>
    <t>伟丰尚亿</t>
  </si>
  <si>
    <t>三明治再制干酪片</t>
  </si>
  <si>
    <t>金钻奶油</t>
  </si>
  <si>
    <t>1L×12瓶/箱</t>
  </si>
  <si>
    <t>维益</t>
  </si>
  <si>
    <t>MG奶油奶酪</t>
  </si>
  <si>
    <t>2kg/条</t>
  </si>
  <si>
    <t>MG</t>
  </si>
  <si>
    <t>芝麻酱</t>
  </si>
  <si>
    <t>家喜味纯芝麻酱4.5kg/桶</t>
  </si>
  <si>
    <t>玫瑰豆沙</t>
  </si>
  <si>
    <t>腾丰</t>
  </si>
  <si>
    <t>辣椒酱（沙县）</t>
  </si>
  <si>
    <t>4.25kg/桶</t>
  </si>
  <si>
    <t>佳丰</t>
  </si>
  <si>
    <t>李锦记-排骨酱</t>
  </si>
  <si>
    <t>240g×12瓶/箱</t>
  </si>
  <si>
    <t>卡仕达克林姆粉</t>
  </si>
  <si>
    <t>劲霸芥末油</t>
  </si>
  <si>
    <t>60ML/瓶</t>
  </si>
  <si>
    <t>会嵇山五年陈</t>
  </si>
  <si>
    <t>500ML/听</t>
  </si>
  <si>
    <t>黄飞鸿香脆椒</t>
  </si>
  <si>
    <t>308g×10瓶/箱</t>
  </si>
  <si>
    <t>黄飞红</t>
  </si>
  <si>
    <t>黑椒碎（钻石）</t>
  </si>
  <si>
    <t>432g/听</t>
  </si>
  <si>
    <t>钻石</t>
  </si>
  <si>
    <t>李锦记-黄豆酱</t>
  </si>
  <si>
    <t>800g/瓶</t>
  </si>
  <si>
    <t>卤肉料包</t>
  </si>
  <si>
    <t>24g/包</t>
  </si>
  <si>
    <t>郫县豆瓣酱</t>
  </si>
  <si>
    <t>30包/箱</t>
  </si>
  <si>
    <t>耐烤巧克力豆</t>
  </si>
  <si>
    <t>100g/袋</t>
  </si>
  <si>
    <t>可茜</t>
  </si>
  <si>
    <t>嘉利宝黑巧克力豆</t>
  </si>
  <si>
    <t>可可含量54.5% 500g/包</t>
  </si>
  <si>
    <t>嘉利宝</t>
  </si>
  <si>
    <t>古缇思100%黑巧克力</t>
  </si>
  <si>
    <t>100%纯可可脂 1kg/包</t>
  </si>
  <si>
    <t>古缇思</t>
  </si>
  <si>
    <t>菠萝片罐头</t>
  </si>
  <si>
    <t>836g/听</t>
  </si>
  <si>
    <t>地扪</t>
  </si>
  <si>
    <t>椰果罐头</t>
  </si>
  <si>
    <t>真果味</t>
  </si>
  <si>
    <t>安佳芝士片</t>
  </si>
  <si>
    <t>乐棋奥马苏里拉芝士碎</t>
  </si>
  <si>
    <t>2kg/袋</t>
  </si>
  <si>
    <t>乐棋奥</t>
  </si>
  <si>
    <t>芝士片（国产）</t>
  </si>
  <si>
    <t>216g/包</t>
  </si>
  <si>
    <t>百吉福</t>
  </si>
  <si>
    <t>奶油芝士安佳奶酪</t>
  </si>
  <si>
    <t>酒酿</t>
  </si>
  <si>
    <t>蘇福</t>
  </si>
  <si>
    <t>麻辣味烧烤粉</t>
  </si>
  <si>
    <t>454g/包</t>
  </si>
  <si>
    <t>鲜厨牌</t>
  </si>
  <si>
    <t>新的橙汁</t>
  </si>
  <si>
    <t>840ML×6瓶/箱</t>
  </si>
  <si>
    <t>李锦记-XO酱</t>
  </si>
  <si>
    <t>80g/瓶</t>
  </si>
  <si>
    <t>广东米酒</t>
  </si>
  <si>
    <t>610ML×15瓶/箱</t>
  </si>
  <si>
    <t>赤荔</t>
  </si>
  <si>
    <t>茄汁焗豆</t>
  </si>
  <si>
    <t>425g/瓶</t>
  </si>
  <si>
    <t>吾食君</t>
  </si>
  <si>
    <t>斧头食粉</t>
  </si>
  <si>
    <t>405g/盒</t>
  </si>
  <si>
    <t>斧头牌</t>
  </si>
  <si>
    <t>梅林午餐肉</t>
  </si>
  <si>
    <t>1980g/罐</t>
  </si>
  <si>
    <t>梅林</t>
  </si>
  <si>
    <t>草莓酱（德宝）</t>
  </si>
  <si>
    <t>蓝莓酱</t>
  </si>
  <si>
    <t>170g/瓶</t>
  </si>
  <si>
    <t>通心粉（百味来）</t>
  </si>
  <si>
    <t>百味来</t>
  </si>
  <si>
    <t>春野西湖莼菜</t>
  </si>
  <si>
    <t>275g/包</t>
  </si>
  <si>
    <t>春野</t>
  </si>
  <si>
    <t>木薯淀粉</t>
  </si>
  <si>
    <t>味之仕</t>
  </si>
  <si>
    <t>仙草粉</t>
  </si>
  <si>
    <t>曹字</t>
  </si>
  <si>
    <t>Doking烧仙草粉</t>
  </si>
  <si>
    <t>Doking</t>
  </si>
  <si>
    <t>冰粉</t>
  </si>
  <si>
    <t>康雅酷</t>
  </si>
  <si>
    <t>芋圆</t>
  </si>
  <si>
    <t>安井</t>
  </si>
  <si>
    <t>马斯卡彭</t>
  </si>
  <si>
    <t>200g/盒</t>
  </si>
  <si>
    <t>琪雷萨</t>
  </si>
  <si>
    <t>吉利丁片</t>
  </si>
  <si>
    <t>梅林番茄沙司</t>
  </si>
  <si>
    <t>330g×24瓶/箱</t>
  </si>
  <si>
    <t>龙虾料</t>
  </si>
  <si>
    <t>250g×50包/箱</t>
  </si>
  <si>
    <t>汤正发</t>
  </si>
  <si>
    <t>原味豆浆粉</t>
  </si>
  <si>
    <t>金龙鱼</t>
  </si>
  <si>
    <t>奥利奥干粉</t>
  </si>
  <si>
    <t>奥利奥</t>
  </si>
  <si>
    <t>紫菜</t>
  </si>
  <si>
    <t>25g/包</t>
  </si>
  <si>
    <t>节节高</t>
  </si>
  <si>
    <t>本场干海苔</t>
  </si>
  <si>
    <t>50片/包</t>
  </si>
  <si>
    <t>本场</t>
  </si>
  <si>
    <t>台杰绿豆沙</t>
  </si>
  <si>
    <t>台杰</t>
  </si>
  <si>
    <t>千岛酱</t>
  </si>
  <si>
    <t>1.1kg/瓶</t>
  </si>
  <si>
    <t>火腿肠</t>
  </si>
  <si>
    <t>30g×9根/包</t>
  </si>
  <si>
    <t>双汇王中王</t>
  </si>
  <si>
    <t>广禧果葡糖浆</t>
  </si>
  <si>
    <t>2.5kg/瓶</t>
  </si>
  <si>
    <t>安佳淡奶油</t>
  </si>
  <si>
    <t>焙考林烘焙减</t>
  </si>
  <si>
    <t>昭和先锋高筋面粉</t>
  </si>
  <si>
    <t>熟开心果碎</t>
  </si>
  <si>
    <t>可可百利纯可可脂</t>
  </si>
  <si>
    <t>白岛低糖棉花糖</t>
  </si>
  <si>
    <t>安德鲁果茸</t>
  </si>
  <si>
    <t>香草荚</t>
  </si>
  <si>
    <t>1根</t>
  </si>
  <si>
    <t>清净园水饴</t>
  </si>
  <si>
    <t>fc法彩油溶色粉</t>
  </si>
  <si>
    <t>15g/瓶</t>
  </si>
  <si>
    <t>南桥片状黄油</t>
  </si>
  <si>
    <t>1kg/片</t>
  </si>
  <si>
    <t>黄栀子</t>
  </si>
  <si>
    <t>香菜籽</t>
  </si>
  <si>
    <t>家乐香茅酱</t>
  </si>
  <si>
    <t>320克/瓶</t>
  </si>
  <si>
    <t>西湖牌味份</t>
  </si>
  <si>
    <t>1kG/包</t>
  </si>
  <si>
    <t>冻干草莓</t>
  </si>
  <si>
    <t>麻辣烫面</t>
  </si>
  <si>
    <t>奥利奥饼干</t>
  </si>
  <si>
    <t>116克/盒</t>
  </si>
  <si>
    <t>家乐鸡汁</t>
  </si>
  <si>
    <t>1KG/瓶</t>
  </si>
  <si>
    <t>梅干菜</t>
  </si>
  <si>
    <t>港顺鲍鱼汁</t>
  </si>
  <si>
    <t>390克/瓶</t>
  </si>
  <si>
    <t>银杏果仁</t>
  </si>
  <si>
    <t>250克/包</t>
  </si>
  <si>
    <t>百味佳脆炸粉</t>
  </si>
  <si>
    <t>齐辉酸菜</t>
  </si>
  <si>
    <t>60包/箱</t>
  </si>
  <si>
    <t>花椒面</t>
  </si>
  <si>
    <t>500克/瓶</t>
  </si>
  <si>
    <t>东北酸菜</t>
  </si>
  <si>
    <t>500克/包</t>
  </si>
  <si>
    <t>东北大酱</t>
  </si>
  <si>
    <t>2.5kG/桶</t>
  </si>
  <si>
    <t>台湾酸菜</t>
  </si>
  <si>
    <t>1.5kG/桶</t>
  </si>
  <si>
    <t>良姜</t>
  </si>
  <si>
    <t>筚拨</t>
  </si>
  <si>
    <t>红油辣萝卜丁</t>
  </si>
  <si>
    <t>10kG/箱</t>
  </si>
  <si>
    <t>鲜味宝</t>
  </si>
  <si>
    <t>咸亨香糟卤</t>
  </si>
  <si>
    <t>台湾风味酸菜</t>
  </si>
  <si>
    <t>国伟1.5kg/桶</t>
  </si>
  <si>
    <t>海天草菇老抽</t>
  </si>
  <si>
    <t>秋海田1.8L/瓶</t>
  </si>
  <si>
    <t>油醋汁</t>
  </si>
  <si>
    <t>家乐鹰粟粉</t>
  </si>
  <si>
    <t>白兰地（烘焙）</t>
  </si>
  <si>
    <t>奥斯曼750ml/瓶</t>
  </si>
  <si>
    <t>咖啡力骄酒</t>
  </si>
  <si>
    <t>700ml/瓶</t>
  </si>
  <si>
    <t>百加得黑朗姆酒</t>
  </si>
  <si>
    <t>洛奇樱桃酒</t>
  </si>
  <si>
    <t>700ml</t>
  </si>
  <si>
    <t>风球唛鱼露</t>
  </si>
  <si>
    <t>国良红曲粉</t>
  </si>
  <si>
    <t>180g/包</t>
  </si>
  <si>
    <t>226g/瓶</t>
  </si>
  <si>
    <t>丘比1kg/瓶</t>
  </si>
  <si>
    <t>家乐金酸汤酱</t>
  </si>
  <si>
    <t>960g/瓶</t>
  </si>
  <si>
    <t>380g/瓶</t>
  </si>
  <si>
    <t>椒上飞1.25kg/包</t>
  </si>
  <si>
    <t>莫林糖浆</t>
  </si>
  <si>
    <t>味好美披萨草叶</t>
  </si>
  <si>
    <t>125g/瓶</t>
  </si>
  <si>
    <t>草莓果茸</t>
  </si>
  <si>
    <t>安德鲁1kg/包</t>
  </si>
  <si>
    <t>可可百利50%榛子酱</t>
  </si>
  <si>
    <t>海融樱花花瓣酱</t>
  </si>
  <si>
    <t>滇初500g/瓶</t>
  </si>
  <si>
    <t>麻薯预拌粉</t>
  </si>
  <si>
    <t>蓝黛200g/包</t>
  </si>
  <si>
    <t>真果味450g/瓶</t>
  </si>
  <si>
    <t>开心果仁</t>
  </si>
  <si>
    <t>铁塔淡奶油</t>
  </si>
  <si>
    <t>989g/罐</t>
  </si>
  <si>
    <t>银谷3kg/桶</t>
  </si>
  <si>
    <t>可可百利黄油薄脆片</t>
  </si>
  <si>
    <t>2.5kg/箱</t>
  </si>
  <si>
    <t xml:space="preserve">（幺麻子）藤椒油 </t>
  </si>
  <si>
    <t>500ml×10瓶/箱</t>
  </si>
  <si>
    <t>广州酒家5kg/包</t>
  </si>
  <si>
    <t>五仁月饼馅</t>
  </si>
  <si>
    <t>滨思黄豆粉</t>
  </si>
  <si>
    <t>缤思熟黄豆粉500g/包</t>
  </si>
  <si>
    <t>风筝牌面包粉</t>
  </si>
  <si>
    <t>五十铃抹茶粉</t>
  </si>
  <si>
    <t>宇治50g/罐</t>
  </si>
  <si>
    <t>竹炭粉</t>
  </si>
  <si>
    <t>旺林500g/包</t>
  </si>
  <si>
    <t>肉桂粉</t>
  </si>
  <si>
    <t>锡兰85g/瓶</t>
  </si>
  <si>
    <t>火锅川粉</t>
  </si>
  <si>
    <t>黄龙240g/包</t>
  </si>
  <si>
    <t xml:space="preserve">（逍遥老杨家）胡辣汤 </t>
  </si>
  <si>
    <t>（跃龙）生姜汁</t>
  </si>
  <si>
    <t>210ml/瓶</t>
  </si>
  <si>
    <t>安贝栗子泥</t>
  </si>
  <si>
    <t>875g/罐</t>
  </si>
  <si>
    <t>奥利奥饼干原味</t>
  </si>
  <si>
    <t>65g/包</t>
  </si>
  <si>
    <t>地扪836g/瓶</t>
  </si>
  <si>
    <t>冻干草莓粒</t>
  </si>
  <si>
    <t>陈村枧水</t>
  </si>
  <si>
    <t>900ml/瓶</t>
  </si>
  <si>
    <t>川宁伯爵红茶</t>
  </si>
  <si>
    <t>盾皇马蹄爆爆珠</t>
  </si>
  <si>
    <t>850g/罐</t>
  </si>
  <si>
    <t>纯可可脂 1kg/包</t>
  </si>
  <si>
    <t>好时焦糖酱</t>
  </si>
  <si>
    <t>623g/瓶</t>
  </si>
  <si>
    <t>嘉丽宝32%白巧克力</t>
  </si>
  <si>
    <t>嘉丽宝48%耐高温巧克力豆</t>
  </si>
  <si>
    <t>嘉利宝65%黑巧克力</t>
  </si>
  <si>
    <t>青芥末</t>
  </si>
  <si>
    <t>鸡太郎43g/支</t>
  </si>
  <si>
    <t>康师傅红烧牛肉面</t>
  </si>
  <si>
    <t>103g×24袋/箱</t>
  </si>
  <si>
    <t>圣家200g/包</t>
  </si>
  <si>
    <t>手指饼干</t>
  </si>
  <si>
    <t>达利园115g/包</t>
  </si>
  <si>
    <t>丽歌2.5kg/包</t>
  </si>
  <si>
    <t>朱师博干葱</t>
  </si>
  <si>
    <t>广禧水蜜桃晶球</t>
  </si>
  <si>
    <t>1L/包</t>
  </si>
  <si>
    <t>甘蔗马蹄爆爆球</t>
  </si>
  <si>
    <t>桃花</t>
  </si>
  <si>
    <t>采集茶香1kg/瓶</t>
  </si>
  <si>
    <t>展艺丝绒液</t>
  </si>
  <si>
    <t>时秒港湾100g/瓶</t>
  </si>
  <si>
    <t>法芙娜度思香脆珠</t>
  </si>
  <si>
    <t>30g/包</t>
  </si>
  <si>
    <t>茉莉花干</t>
  </si>
  <si>
    <t>柠檬干</t>
  </si>
  <si>
    <t>花千语50g/包</t>
  </si>
  <si>
    <t>橙干</t>
  </si>
  <si>
    <t>菊茗天下500g/包</t>
  </si>
  <si>
    <t>宝蓝吉柠檬汁</t>
  </si>
  <si>
    <t>瑞娜食用香草精</t>
  </si>
  <si>
    <t>125ml/瓶</t>
  </si>
  <si>
    <t>盐之花海盐</t>
  </si>
  <si>
    <t>茂合盛500g/瓶</t>
  </si>
  <si>
    <t>盐渍樱花</t>
  </si>
  <si>
    <t>榛子碎</t>
  </si>
  <si>
    <t>海藻糖</t>
  </si>
  <si>
    <t>佳禾旭日500g/包</t>
  </si>
  <si>
    <t>多仙岛拌饭海苔</t>
  </si>
  <si>
    <t>dgf葡萄糖浆</t>
  </si>
  <si>
    <t>7L/桶</t>
  </si>
  <si>
    <t>洛神花</t>
  </si>
  <si>
    <t>沈之问50g/罐</t>
  </si>
  <si>
    <t>蝶豆花</t>
  </si>
  <si>
    <t>沈之问30g/罐</t>
  </si>
  <si>
    <t>黑糖珍珠</t>
  </si>
  <si>
    <t>焙小姐500g/包</t>
  </si>
  <si>
    <t>啵啵爆爆珠</t>
  </si>
  <si>
    <t>樱花味饼干碎</t>
  </si>
  <si>
    <t>焙多夫400g/包</t>
  </si>
  <si>
    <t>五窖茉莉绿茶</t>
  </si>
  <si>
    <t>装饰饼干蝴蝶结</t>
  </si>
  <si>
    <t>焙多夫1.2kg/桶</t>
  </si>
  <si>
    <t>装饰饼干方格结</t>
  </si>
  <si>
    <t>龙井茶叶</t>
  </si>
  <si>
    <t>黄桃罐头</t>
  </si>
  <si>
    <t>金牌820g/罐</t>
  </si>
  <si>
    <t>味滋源焦糖饼干</t>
  </si>
  <si>
    <t>味林面包糠</t>
  </si>
  <si>
    <t>百利1kg/包</t>
  </si>
  <si>
    <t>大个子粉条（地瓜粉条）</t>
  </si>
  <si>
    <t>4.5kg/包</t>
  </si>
  <si>
    <t>天然可可脂烘焙喷砂</t>
  </si>
  <si>
    <t>伊利大桶冰淇淋</t>
  </si>
  <si>
    <t>香草味3.5kg/桶</t>
  </si>
  <si>
    <t>海南椰丝条</t>
  </si>
  <si>
    <t>广州合汇/1kg/包</t>
  </si>
  <si>
    <t>椰子片</t>
  </si>
  <si>
    <t>梵赞250g/罐</t>
  </si>
  <si>
    <t>制糖师寒天晶球</t>
  </si>
  <si>
    <t>原味1kg/包</t>
  </si>
  <si>
    <t>广禧F60果葡糖浆</t>
  </si>
  <si>
    <t>可可百利榛子酱100%</t>
  </si>
  <si>
    <t>1kg/桶</t>
  </si>
  <si>
    <t>花雕酒</t>
  </si>
  <si>
    <t>塔牌600ml×12瓶/箱</t>
  </si>
  <si>
    <t>乌树叶汁</t>
  </si>
  <si>
    <t>调味品干货类合计：</t>
  </si>
  <si>
    <t>小青瓜</t>
  </si>
  <si>
    <t>小番茄</t>
  </si>
  <si>
    <t>紫葡萄</t>
  </si>
  <si>
    <t>50-70颗/kg</t>
  </si>
  <si>
    <t>巨峰葡萄</t>
  </si>
  <si>
    <t>山西巨峰葡萄(净果）</t>
  </si>
  <si>
    <t>晴王葡萄</t>
  </si>
  <si>
    <t>桃子</t>
  </si>
  <si>
    <t>小桃子（净果）</t>
  </si>
  <si>
    <t>水蜜桃</t>
  </si>
  <si>
    <t>水蜜桃（好）</t>
  </si>
  <si>
    <t>油桃</t>
  </si>
  <si>
    <t>油桃（净果）</t>
  </si>
  <si>
    <t>黄桃</t>
  </si>
  <si>
    <t>150-200g/个</t>
  </si>
  <si>
    <t>樱桃</t>
  </si>
  <si>
    <t>杨桃</t>
  </si>
  <si>
    <t>100g/个</t>
  </si>
  <si>
    <t>杨梅</t>
  </si>
  <si>
    <t>40-50颗/kg</t>
  </si>
  <si>
    <t>阳光玫瑰</t>
  </si>
  <si>
    <t>雪梨</t>
  </si>
  <si>
    <t>4-6个/kg</t>
  </si>
  <si>
    <t>香梨</t>
  </si>
  <si>
    <t>10-14个/kg</t>
  </si>
  <si>
    <t>青梨</t>
  </si>
  <si>
    <t>皇冠梨</t>
  </si>
  <si>
    <t>6-10个/kg</t>
  </si>
  <si>
    <t>小青枣</t>
  </si>
  <si>
    <t>30-36个/kg</t>
  </si>
  <si>
    <t>大青枣</t>
  </si>
  <si>
    <t>18-24个/kg</t>
  </si>
  <si>
    <t>奶油青枣</t>
  </si>
  <si>
    <t>20个左右/kg</t>
  </si>
  <si>
    <t>冬枣</t>
  </si>
  <si>
    <t>大劦东冬枣(净果）</t>
  </si>
  <si>
    <t>小芒果</t>
  </si>
  <si>
    <t>8-12个/kg</t>
  </si>
  <si>
    <t>新鲜芒果</t>
  </si>
  <si>
    <t>青芒</t>
  </si>
  <si>
    <t>大芒果</t>
  </si>
  <si>
    <t>400-600g/个</t>
  </si>
  <si>
    <t>芒果</t>
  </si>
  <si>
    <t>水仙芒</t>
  </si>
  <si>
    <t>无籽青提</t>
  </si>
  <si>
    <t>红提</t>
  </si>
  <si>
    <t>50-60颗/kg</t>
  </si>
  <si>
    <t>陕西红提(净果）</t>
  </si>
  <si>
    <t>进口黑提</t>
  </si>
  <si>
    <t>沃柑</t>
  </si>
  <si>
    <t>100-150g/个</t>
  </si>
  <si>
    <t>芦柑</t>
  </si>
  <si>
    <t>皇帝柑</t>
  </si>
  <si>
    <t>耙耙柑</t>
  </si>
  <si>
    <t>小柿子（净果）</t>
  </si>
  <si>
    <t>柿子（大）</t>
  </si>
  <si>
    <t>砂糖橘</t>
  </si>
  <si>
    <t>12-16个/kg</t>
  </si>
  <si>
    <t>金桔</t>
  </si>
  <si>
    <t>青金桔</t>
  </si>
  <si>
    <t>陕西金桔中果(净果）</t>
  </si>
  <si>
    <t>苹果</t>
  </si>
  <si>
    <t>苹果（好）</t>
  </si>
  <si>
    <t>300g/个</t>
  </si>
  <si>
    <t>小苹果(净果）</t>
  </si>
  <si>
    <t>红富士苹果（冰糖）</t>
  </si>
  <si>
    <t>木瓜</t>
  </si>
  <si>
    <t>0.8kg左右/个</t>
  </si>
  <si>
    <t>桔子</t>
  </si>
  <si>
    <t>桔子（好）</t>
  </si>
  <si>
    <t>山西桔子(净果）</t>
  </si>
  <si>
    <t>200-250g/盒</t>
  </si>
  <si>
    <t>国产香蕉</t>
  </si>
  <si>
    <t>进口香蕉</t>
  </si>
  <si>
    <t>国产橙子</t>
  </si>
  <si>
    <t>4个/kg</t>
  </si>
  <si>
    <t>进口橙子</t>
  </si>
  <si>
    <t>金皇后哈密瓜</t>
  </si>
  <si>
    <t>8-14个/kg</t>
  </si>
  <si>
    <t>哈蜜瓜</t>
  </si>
  <si>
    <t>1500g-2500g/个</t>
  </si>
  <si>
    <t>红心火龙果</t>
  </si>
  <si>
    <t>黄心猕猴桃</t>
  </si>
  <si>
    <t>绿心猕猴桃</t>
  </si>
  <si>
    <t>8-10个/kg</t>
  </si>
  <si>
    <t>凤梨</t>
  </si>
  <si>
    <t>500-600g/个</t>
  </si>
  <si>
    <t>丑八怪</t>
  </si>
  <si>
    <t>草莓</t>
  </si>
  <si>
    <t>白玉瓜</t>
  </si>
  <si>
    <t>1-1.5kg/个</t>
  </si>
  <si>
    <t>西梅（净果）</t>
  </si>
  <si>
    <t>山竹（净果）</t>
  </si>
  <si>
    <t>山竹</t>
  </si>
  <si>
    <t>山西千喜(净果）</t>
  </si>
  <si>
    <t>桑葚（净果）</t>
  </si>
  <si>
    <t>300-350g/盒</t>
  </si>
  <si>
    <t>人参果</t>
  </si>
  <si>
    <t>枇杷（净果）</t>
  </si>
  <si>
    <t>荔枝</t>
  </si>
  <si>
    <t>李子</t>
  </si>
  <si>
    <t>16-20个/kg</t>
  </si>
  <si>
    <t>蓝莓</t>
  </si>
  <si>
    <t>进口蓝莓(净果）</t>
  </si>
  <si>
    <t>红西柚</t>
  </si>
  <si>
    <t>红心柚</t>
  </si>
  <si>
    <t>1-1.5g/个</t>
  </si>
  <si>
    <t>黑布林（净果）</t>
  </si>
  <si>
    <t>车厘子</t>
  </si>
  <si>
    <t>双J/52-70个/kg</t>
  </si>
  <si>
    <t>彩杏</t>
  </si>
  <si>
    <t>菠萝蜜</t>
  </si>
  <si>
    <t>牛油果</t>
  </si>
  <si>
    <t>0.1-0.25kg/个</t>
  </si>
  <si>
    <t>柠檬</t>
  </si>
  <si>
    <t>进口柠檬</t>
  </si>
  <si>
    <t>软籽石榴</t>
  </si>
  <si>
    <t>本地西瓜</t>
  </si>
  <si>
    <t>5-7.5kg/个</t>
  </si>
  <si>
    <t>无籽麒麟瓜</t>
  </si>
  <si>
    <t>7-8kg/个</t>
  </si>
  <si>
    <t>麒麟瓜</t>
  </si>
  <si>
    <t>百香果</t>
  </si>
  <si>
    <t>榴莲</t>
  </si>
  <si>
    <t>5kg左右/只</t>
  </si>
  <si>
    <t>嘎啦果</t>
  </si>
  <si>
    <t>桂圆</t>
  </si>
  <si>
    <t>去皮菠萝</t>
  </si>
  <si>
    <t>柿饼</t>
  </si>
  <si>
    <t>羊角蜜</t>
  </si>
  <si>
    <t>750g/盒</t>
  </si>
  <si>
    <t>网纹瓜</t>
  </si>
  <si>
    <t>1.4-1.6kg/个</t>
  </si>
  <si>
    <t>冰糖心苹果</t>
  </si>
  <si>
    <t>直径80mm/个</t>
  </si>
  <si>
    <t>秋月梨</t>
  </si>
  <si>
    <t>350g/个</t>
  </si>
  <si>
    <t>赣南脐橙</t>
  </si>
  <si>
    <t>水果合计：</t>
  </si>
  <si>
    <t>蒙牛特仑苏纯牛奶</t>
  </si>
  <si>
    <t>250ml×12盒/箱</t>
  </si>
  <si>
    <t>特仑苏有机牛奶</t>
  </si>
  <si>
    <t>蒙牛纯牛奶</t>
  </si>
  <si>
    <t>250ml×24盒/箱</t>
  </si>
  <si>
    <t>伊利金典纯牛奶</t>
  </si>
  <si>
    <t>250ml×12/箱</t>
  </si>
  <si>
    <t>伊利金典有机纯牛奶</t>
  </si>
  <si>
    <t>250ml×10盒/箱</t>
  </si>
  <si>
    <t>盖瑞纯牛奶</t>
  </si>
  <si>
    <t>205g×20包/箱</t>
  </si>
  <si>
    <t>德亚纯牛奶</t>
  </si>
  <si>
    <t>200ml×30瓶/箱</t>
  </si>
  <si>
    <t>伊利纯牛奶</t>
  </si>
  <si>
    <t>光明莫斯利安酸奶</t>
  </si>
  <si>
    <t>200g×12/箱</t>
  </si>
  <si>
    <t>伊利安慕希希腊风味酸奶(燕麦黄桃味)</t>
  </si>
  <si>
    <t>200g×10盒/箱</t>
  </si>
  <si>
    <t>安慕希希腊风味</t>
  </si>
  <si>
    <t>新希望塑杯酸奶复原乳酸乳</t>
  </si>
  <si>
    <t>100g×8杯×2板/组</t>
  </si>
  <si>
    <t>组</t>
  </si>
  <si>
    <t>新希望爱克臻迁鲜牛奶</t>
  </si>
  <si>
    <t>200ml/瓶</t>
  </si>
  <si>
    <t>伊利8连杯酸奶</t>
  </si>
  <si>
    <t>红枣味 100g×16杯/组</t>
  </si>
  <si>
    <t>李子园原味甜牛奶</t>
  </si>
  <si>
    <t>450ml×12瓶/箱</t>
  </si>
  <si>
    <t>旺仔牛奶</t>
  </si>
  <si>
    <t>245ml×12罐/箱</t>
  </si>
  <si>
    <t>百菲酪水牛纯奶</t>
  </si>
  <si>
    <t>200ml×12盒</t>
  </si>
  <si>
    <t>简醇</t>
  </si>
  <si>
    <t>230g</t>
  </si>
  <si>
    <t>简醇180g</t>
  </si>
  <si>
    <t>180g</t>
  </si>
  <si>
    <t>畅轻青提芦荟燕麦酸奶</t>
  </si>
  <si>
    <t>畅轻草莓燕麦酸奶</t>
  </si>
  <si>
    <t>纯享白桃燕麦酸奶</t>
  </si>
  <si>
    <t>嚼吧酸奶</t>
  </si>
  <si>
    <t>150g/袋</t>
  </si>
  <si>
    <t>悦鲜活牛奶</t>
  </si>
  <si>
    <t>450ml/瓶</t>
  </si>
  <si>
    <t>涨芝士啦</t>
  </si>
  <si>
    <t>180g/袋</t>
  </si>
  <si>
    <t>每益添</t>
  </si>
  <si>
    <t>330ml/瓶</t>
  </si>
  <si>
    <t>金钻鲜奶</t>
  </si>
  <si>
    <t>舒化奶</t>
  </si>
  <si>
    <t>220ml×24盒/箱</t>
  </si>
  <si>
    <t>伊利舒化无乳糖全脂型</t>
  </si>
  <si>
    <t>220ml×12瓶/箱</t>
  </si>
  <si>
    <t>伊利舒化无乳糖低脂型</t>
  </si>
  <si>
    <t>悦鲜活鲜牛奶</t>
  </si>
  <si>
    <t>780ml×12瓶/箱</t>
  </si>
  <si>
    <t>260ml×25瓶/箱</t>
  </si>
  <si>
    <t>君乐宝椰汁牛奶</t>
  </si>
  <si>
    <t>180ml×12袋/箱</t>
  </si>
  <si>
    <t>悦鲜活鲜奶</t>
  </si>
  <si>
    <t>伊利桶装鲜牛奶</t>
  </si>
  <si>
    <t>1.5l×8瓶/箱</t>
  </si>
  <si>
    <t>伊利屋顶盒鲜牛奶</t>
  </si>
  <si>
    <t>200ml×24盒/箱</t>
  </si>
  <si>
    <t>金典鲜牛奶</t>
  </si>
  <si>
    <t>235ml×24瓶/箱</t>
  </si>
  <si>
    <t>君乐宝益生菌风味酸奶</t>
  </si>
  <si>
    <t>90g×8杯×12板/箱</t>
  </si>
  <si>
    <t>伊利低脂配餐酸奶</t>
  </si>
  <si>
    <t>100g×8杯×12板/箱</t>
  </si>
  <si>
    <t>伊利红枣配餐酸奶</t>
  </si>
  <si>
    <t>伊利单果粒酸奶</t>
  </si>
  <si>
    <t>君乐宝简醇0糖配餐酸奶</t>
  </si>
  <si>
    <t>1000574248</t>
  </si>
  <si>
    <t>味全乳酸菌</t>
  </si>
  <si>
    <t>435ml×20瓶/箱</t>
  </si>
  <si>
    <t>伊利每益添小青柠</t>
  </si>
  <si>
    <t>330ml×20瓶/箱</t>
  </si>
  <si>
    <t>伊利每益添原味</t>
  </si>
  <si>
    <t>伊利每益添白桃</t>
  </si>
  <si>
    <t>330m×20瓶/箱</t>
  </si>
  <si>
    <t>伊利0蔗糖畅轻酸奶</t>
  </si>
  <si>
    <t>190g×24瓶/箱</t>
  </si>
  <si>
    <t>伊利畅轻风味发酵乳</t>
  </si>
  <si>
    <t>250ml×24瓶/箱</t>
  </si>
  <si>
    <t>伊利大果粒风味发酵乳</t>
  </si>
  <si>
    <t>260ml×24杯/箱</t>
  </si>
  <si>
    <t>伊利一杯优酪双蛋白发酵乳</t>
  </si>
  <si>
    <t>100g×3杯/箱</t>
  </si>
  <si>
    <t>君乐宝芝士酸奶</t>
  </si>
  <si>
    <t>君乐宝芝芝多莓</t>
  </si>
  <si>
    <t>180g×12袋/箱</t>
  </si>
  <si>
    <t>君乐宝老酸奶</t>
  </si>
  <si>
    <t>139g×12杯/箱</t>
  </si>
  <si>
    <t>君乐宝慢醇</t>
  </si>
  <si>
    <t>180ml×16袋/箱</t>
  </si>
  <si>
    <t>君乐宝简醇</t>
  </si>
  <si>
    <t>君乐宝纯享无添加酸奶</t>
  </si>
  <si>
    <t>300ml×24袋/箱</t>
  </si>
  <si>
    <t>新农爱自然有机纯牛奶</t>
  </si>
  <si>
    <t>200g×12盒/箱</t>
  </si>
  <si>
    <t>新农爱自然纯牛奶</t>
  </si>
  <si>
    <t>君乐宝简醇酸奶</t>
  </si>
  <si>
    <t>200m×10瓶/箱</t>
  </si>
  <si>
    <t>蒙牛特仑苏有机梦幻盖</t>
  </si>
  <si>
    <t>250ml×10瓶/箱</t>
  </si>
  <si>
    <t>伊利金典有机梦幻盖</t>
  </si>
  <si>
    <t>伊利安慕希高端原味酸奶</t>
  </si>
  <si>
    <t>230ml×10瓶/箱</t>
  </si>
  <si>
    <t>伊利230g安慕希高端百香果酸奶</t>
  </si>
  <si>
    <t>000574266</t>
  </si>
  <si>
    <t>认养一头牛纯牛奶</t>
  </si>
  <si>
    <t>200ml×12盒/箱</t>
  </si>
  <si>
    <t>认养一头牛酸牛奶</t>
  </si>
  <si>
    <t>230ml×10盒/箱</t>
  </si>
  <si>
    <t>妙可蓝多奶酪棒</t>
  </si>
  <si>
    <t>100g×24袋/箱</t>
  </si>
  <si>
    <t>420g×6袋/箱</t>
  </si>
  <si>
    <t>乳制品合计：</t>
  </si>
  <si>
    <t>鹌鹑蛋（去壳）</t>
  </si>
  <si>
    <t>散装皮蛋</t>
  </si>
  <si>
    <t>无铅皮蛋</t>
  </si>
  <si>
    <t>红壳鸡蛋</t>
  </si>
  <si>
    <t>筐装/毛重15kg/净重13.5kg</t>
  </si>
  <si>
    <t>草鸡蛋</t>
  </si>
  <si>
    <t>咸鸭蛋</t>
  </si>
  <si>
    <t>高邮咸鸭蛋</t>
  </si>
  <si>
    <t>60-70g/个</t>
  </si>
  <si>
    <t>新鲜鸭蛋</t>
  </si>
  <si>
    <t>咸蛋黄</t>
  </si>
  <si>
    <t>10个/板</t>
  </si>
  <si>
    <t>鸽子蛋</t>
  </si>
  <si>
    <t>15-20g/只</t>
  </si>
  <si>
    <t>高山土鸡蛋</t>
  </si>
  <si>
    <t>8枚/盒</t>
  </si>
  <si>
    <t>土鸡蛋</t>
  </si>
  <si>
    <t>红太阳咸蛋黄</t>
  </si>
  <si>
    <t>20粒/袋</t>
  </si>
  <si>
    <t>变蛋</t>
  </si>
  <si>
    <t>30个/箱礼盒装</t>
  </si>
  <si>
    <t>蛋类合计：</t>
  </si>
  <si>
    <t>零度可口可乐</t>
  </si>
  <si>
    <t>330ml×24罐/箱</t>
  </si>
  <si>
    <t>可口可乐</t>
  </si>
  <si>
    <t>零度雪碧</t>
  </si>
  <si>
    <t>红牛</t>
  </si>
  <si>
    <t>康师傅绿茶</t>
  </si>
  <si>
    <t>康师傅</t>
  </si>
  <si>
    <t>可乐</t>
  </si>
  <si>
    <t>雪碧</t>
  </si>
  <si>
    <t>健力宝</t>
  </si>
  <si>
    <t>椰树椰汁</t>
  </si>
  <si>
    <t>245ml×24罐/箱</t>
  </si>
  <si>
    <t>椰树</t>
  </si>
  <si>
    <t>康师傅冰红茶</t>
  </si>
  <si>
    <t>500ml×15瓶/箱</t>
  </si>
  <si>
    <t>六个核桃</t>
  </si>
  <si>
    <t>240ml×20罐/箱</t>
  </si>
  <si>
    <t>美汁源果粒橙</t>
  </si>
  <si>
    <t>420ml×12瓶/箱</t>
  </si>
  <si>
    <t>美汁源</t>
  </si>
  <si>
    <t>芬达</t>
  </si>
  <si>
    <t>加多宝</t>
  </si>
  <si>
    <t>310ml×24罐/箱</t>
  </si>
  <si>
    <t>福事多</t>
  </si>
  <si>
    <t>百岁山矿泉水</t>
  </si>
  <si>
    <t>570ml×24瓶/箱</t>
  </si>
  <si>
    <t>百岁山</t>
  </si>
  <si>
    <t>大雪碧</t>
  </si>
  <si>
    <t>1.25L</t>
  </si>
  <si>
    <t>大可乐</t>
  </si>
  <si>
    <t>1.26L</t>
  </si>
  <si>
    <t>大果粒橙</t>
  </si>
  <si>
    <t>1.27L</t>
  </si>
  <si>
    <t>农夫山泉100%NFC橙汁</t>
  </si>
  <si>
    <t>300ml/瓶</t>
  </si>
  <si>
    <t>农夫山泉</t>
  </si>
  <si>
    <t>味全</t>
  </si>
  <si>
    <t>葡萄/杨梅/椰子等
300ml/瓶</t>
  </si>
  <si>
    <t>小青柠</t>
  </si>
  <si>
    <t>1L/箱</t>
  </si>
  <si>
    <t>佰恩氏</t>
  </si>
  <si>
    <t>柚香谷双柚汁</t>
  </si>
  <si>
    <t>300ml×20瓶/箱</t>
  </si>
  <si>
    <t>柚香谷</t>
  </si>
  <si>
    <t>NFC鲜果冷压榨橙汁</t>
  </si>
  <si>
    <t>300ML×24瓶/箱</t>
  </si>
  <si>
    <t>屈臣氏苏打水</t>
  </si>
  <si>
    <t>屈臣氏</t>
  </si>
  <si>
    <t>百威啤酒</t>
  </si>
  <si>
    <t>450ml×18听/箱</t>
  </si>
  <si>
    <t>百威</t>
  </si>
  <si>
    <t>旺仔</t>
  </si>
  <si>
    <t>11.76L（245ml×12罐×4盒）/箱</t>
  </si>
  <si>
    <t>旺旺</t>
  </si>
  <si>
    <t>雪花啤酒</t>
  </si>
  <si>
    <t>娃哈哈AD钙奶</t>
  </si>
  <si>
    <t>220g×24瓶/箱</t>
  </si>
  <si>
    <t>元气森林白桃味</t>
  </si>
  <si>
    <t>2L/瓶</t>
  </si>
  <si>
    <t>卡士酸奶</t>
  </si>
  <si>
    <t>120g×3杯/条</t>
  </si>
  <si>
    <t>饮料合计：</t>
  </si>
  <si>
    <t>金龙鱼餐饮专用非转基因大豆油</t>
  </si>
  <si>
    <t>10L×2桶/箱</t>
  </si>
  <si>
    <t>如意菜籽油</t>
  </si>
  <si>
    <t>5L/桶</t>
  </si>
  <si>
    <t>如意</t>
  </si>
  <si>
    <t>鲁花5S压榨一级花生油</t>
  </si>
  <si>
    <t>鲁花</t>
  </si>
  <si>
    <t>非转基因稻米油</t>
  </si>
  <si>
    <t>浙油</t>
  </si>
  <si>
    <t>非转基因葵花籽油</t>
  </si>
  <si>
    <t>米糠油</t>
  </si>
  <si>
    <t>得乐康</t>
  </si>
  <si>
    <t>油酸多多芥花籽油</t>
  </si>
  <si>
    <t>中科粮油</t>
  </si>
  <si>
    <t>油合计：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</si>
</sst>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#,##0.00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DAED9"/>
      </left>
      <right style="thin">
        <color rgb="FF8DAED9"/>
      </right>
      <top style="thin">
        <color rgb="FF8DAED9"/>
      </top>
      <bottom style="thin">
        <color rgb="FF8DAED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19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176" fontId="3" fillId="0" borderId="0" xfId="0" applyNumberFormat="1" applyFont="1" applyFill="1">
      <alignment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176" fontId="12" fillId="0" borderId="10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0" fontId="11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176" fontId="11" fillId="0" borderId="10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12" fillId="3" borderId="1" xfId="0" applyNumberFormat="1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176" fontId="12" fillId="0" borderId="7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6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8"/>
  <sheetViews>
    <sheetView zoomScale="115" zoomScaleNormal="115" workbookViewId="0">
      <selection activeCell="C11" sqref="C11"/>
    </sheetView>
  </sheetViews>
  <sheetFormatPr defaultColWidth="9" defaultRowHeight="14" outlineLevelCol="3"/>
  <cols>
    <col min="1" max="1" width="9" style="183"/>
    <col min="2" max="2" width="17.5" style="183" customWidth="1"/>
    <col min="3" max="3" width="23" style="183" customWidth="1"/>
    <col min="4" max="4" width="12.8818181818182" style="183"/>
  </cols>
  <sheetData>
    <row r="1" ht="33" customHeight="1" spans="1:3">
      <c r="A1" s="184" t="s">
        <v>0</v>
      </c>
      <c r="B1" s="184" t="s">
        <v>1</v>
      </c>
      <c r="C1" s="110" t="s">
        <v>2</v>
      </c>
    </row>
    <row r="2" ht="36" customHeight="1" spans="1:3">
      <c r="A2" s="185">
        <v>1</v>
      </c>
      <c r="B2" s="185" t="s">
        <v>3</v>
      </c>
      <c r="C2" s="186">
        <f>附表1、蔬菜肉禽、豆制品、水产、冻品、熟食、粮油米面!G259</f>
        <v>0</v>
      </c>
    </row>
    <row r="3" ht="24" customHeight="1" spans="1:3">
      <c r="A3" s="185">
        <v>2</v>
      </c>
      <c r="B3" s="185" t="s">
        <v>4</v>
      </c>
      <c r="C3" s="186">
        <f>附表1、蔬菜肉禽、豆制品、水产、冻品、熟食、粮油米面!G341</f>
        <v>0</v>
      </c>
    </row>
    <row r="4" ht="24" customHeight="1" spans="1:3">
      <c r="A4" s="185">
        <v>3</v>
      </c>
      <c r="B4" s="185" t="s">
        <v>5</v>
      </c>
      <c r="C4" s="186">
        <f>附表1、蔬菜肉禽、豆制品、水产、冻品、熟食、粮油米面!G383</f>
        <v>0</v>
      </c>
    </row>
    <row r="5" ht="24" customHeight="1" spans="1:3">
      <c r="A5" s="185">
        <v>4</v>
      </c>
      <c r="B5" s="185" t="s">
        <v>6</v>
      </c>
      <c r="C5" s="186">
        <f>附表1、蔬菜肉禽、豆制品、水产、冻品、熟食、粮油米面!G511</f>
        <v>0</v>
      </c>
    </row>
    <row r="6" ht="24" customHeight="1" spans="1:3">
      <c r="A6" s="185">
        <v>5</v>
      </c>
      <c r="B6" s="185" t="s">
        <v>7</v>
      </c>
      <c r="C6" s="186">
        <f>附表1、蔬菜肉禽、豆制品、水产、冻品、熟食、粮油米面!G663</f>
        <v>0</v>
      </c>
    </row>
    <row r="7" ht="27.95" customHeight="1" spans="1:3">
      <c r="A7" s="185">
        <v>6</v>
      </c>
      <c r="B7" s="185" t="s">
        <v>8</v>
      </c>
      <c r="C7" s="186">
        <f>附表1、蔬菜肉禽、豆制品、水产、冻品、熟食、粮油米面!G683</f>
        <v>0</v>
      </c>
    </row>
    <row r="8" ht="27.95" customHeight="1" spans="1:3">
      <c r="A8" s="185">
        <v>7</v>
      </c>
      <c r="B8" s="185" t="s">
        <v>9</v>
      </c>
      <c r="C8" s="186">
        <f>附表1、蔬菜肉禽、豆制品、水产、冻品、熟食、粮油米面!G744</f>
        <v>0</v>
      </c>
    </row>
    <row r="9" ht="27" customHeight="1" spans="1:3">
      <c r="A9" s="185">
        <v>8</v>
      </c>
      <c r="B9" s="185" t="s">
        <v>10</v>
      </c>
      <c r="C9" s="186">
        <f>附表2、生猪肉类!$K$67</f>
        <v>0</v>
      </c>
    </row>
    <row r="10" ht="36.95" customHeight="1" spans="1:3">
      <c r="A10" s="185">
        <v>9</v>
      </c>
      <c r="B10" s="185" t="s">
        <v>11</v>
      </c>
      <c r="C10" s="186">
        <f>附表3、调味品干货、水果、奶制品、蛋、饮料、油!K456</f>
        <v>0</v>
      </c>
    </row>
    <row r="11" ht="29.1" customHeight="1" spans="1:3">
      <c r="A11" s="185">
        <v>10</v>
      </c>
      <c r="B11" s="185" t="s">
        <v>12</v>
      </c>
      <c r="C11" s="186">
        <f>附表3、调味品干货、水果、奶制品、蛋、饮料、油!K569</f>
        <v>0</v>
      </c>
    </row>
    <row r="12" ht="30" customHeight="1" spans="1:3">
      <c r="A12" s="185">
        <v>11</v>
      </c>
      <c r="B12" s="185" t="s">
        <v>13</v>
      </c>
      <c r="C12" s="186">
        <f>附表3、调味品干货、水果、奶制品、蛋、饮料、油!K640</f>
        <v>0</v>
      </c>
    </row>
    <row r="13" ht="24.95" customHeight="1" spans="1:3">
      <c r="A13" s="185">
        <v>12</v>
      </c>
      <c r="B13" s="185" t="s">
        <v>14</v>
      </c>
      <c r="C13" s="186">
        <f>附表3、调味品干货、水果、奶制品、蛋、饮料、油!K655</f>
        <v>0</v>
      </c>
    </row>
    <row r="14" ht="24.95" customHeight="1" spans="1:3">
      <c r="A14" s="185">
        <v>13</v>
      </c>
      <c r="B14" s="185" t="s">
        <v>15</v>
      </c>
      <c r="C14" s="187">
        <f>附表3、调味品干货、水果、奶制品、蛋、饮料、油!K686</f>
        <v>0</v>
      </c>
    </row>
    <row r="15" ht="35.1" customHeight="1" spans="1:3">
      <c r="A15" s="185">
        <v>14</v>
      </c>
      <c r="B15" s="185" t="s">
        <v>16</v>
      </c>
      <c r="C15" s="188">
        <f>附表3、调味品干货、水果、奶制品、蛋、饮料、油!K694</f>
        <v>0</v>
      </c>
    </row>
    <row r="16" ht="35.1" customHeight="1" spans="1:4">
      <c r="A16" s="189" t="s">
        <v>17</v>
      </c>
      <c r="B16" s="189"/>
      <c r="C16" s="190">
        <f>SUM(C2:C15)</f>
        <v>0</v>
      </c>
      <c r="D16" s="191"/>
    </row>
    <row r="17" ht="35.1" customHeight="1" spans="1:4">
      <c r="A17"/>
      <c r="B17"/>
      <c r="C17"/>
      <c r="D17" s="191"/>
    </row>
    <row r="18" ht="409" customHeight="1" spans="1:3">
      <c r="A18" s="192"/>
      <c r="B18" s="192"/>
      <c r="C18" s="192"/>
    </row>
  </sheetData>
  <mergeCells count="2">
    <mergeCell ref="A16:B16"/>
    <mergeCell ref="A18:C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744"/>
  <sheetViews>
    <sheetView zoomScale="120" zoomScaleNormal="120" workbookViewId="0">
      <pane xSplit="1" ySplit="2" topLeftCell="B739" activePane="bottomRight" state="frozen"/>
      <selection/>
      <selection pane="topRight"/>
      <selection pane="bottomLeft"/>
      <selection pane="bottomRight" activeCell="F684" sqref="F684:F743"/>
    </sheetView>
  </sheetViews>
  <sheetFormatPr defaultColWidth="9" defaultRowHeight="14" outlineLevelCol="7"/>
  <cols>
    <col min="1" max="1" width="9" style="133" customWidth="1"/>
    <col min="2" max="2" width="23.3818181818182" style="133" customWidth="1"/>
    <col min="3" max="3" width="21.3818181818182" style="133" customWidth="1"/>
    <col min="4" max="4" width="9" style="133"/>
    <col min="5" max="5" width="12.1363636363636" style="136" customWidth="1"/>
    <col min="6" max="6" width="12.6363636363636" style="133" customWidth="1"/>
    <col min="7" max="7" width="24.7545454545455" style="133" customWidth="1"/>
    <col min="8" max="8" width="9" style="133" customWidth="1"/>
    <col min="9" max="16358" width="9" style="133"/>
    <col min="16360" max="16378" width="9" style="133"/>
  </cols>
  <sheetData>
    <row r="1" ht="28" spans="1:8">
      <c r="A1" s="107" t="s">
        <v>0</v>
      </c>
      <c r="B1" s="137" t="s">
        <v>18</v>
      </c>
      <c r="C1" s="94" t="s">
        <v>19</v>
      </c>
      <c r="D1" s="94" t="s">
        <v>20</v>
      </c>
      <c r="E1" s="110" t="s">
        <v>21</v>
      </c>
      <c r="F1" s="111" t="s">
        <v>22</v>
      </c>
      <c r="G1" s="111" t="s">
        <v>23</v>
      </c>
      <c r="H1" s="94" t="s">
        <v>24</v>
      </c>
    </row>
    <row r="2" ht="28" spans="1:8">
      <c r="A2" s="107"/>
      <c r="B2" s="137"/>
      <c r="C2" s="96"/>
      <c r="D2" s="96"/>
      <c r="E2" s="110" t="s">
        <v>2</v>
      </c>
      <c r="F2" s="113"/>
      <c r="G2" s="113"/>
      <c r="H2" s="96"/>
    </row>
    <row r="3" s="133" customFormat="1" spans="1:8">
      <c r="A3" s="109">
        <v>1</v>
      </c>
      <c r="B3" s="98" t="s">
        <v>25</v>
      </c>
      <c r="C3" s="97" t="s">
        <v>26</v>
      </c>
      <c r="D3" s="97" t="s">
        <v>27</v>
      </c>
      <c r="E3" s="116">
        <v>600</v>
      </c>
      <c r="F3" s="116">
        <v>5</v>
      </c>
      <c r="G3" s="116">
        <f>F3*E3</f>
        <v>3000</v>
      </c>
      <c r="H3" s="138"/>
    </row>
    <row r="4" s="133" customFormat="1" spans="1:8">
      <c r="A4" s="109">
        <v>2</v>
      </c>
      <c r="B4" s="98" t="s">
        <v>28</v>
      </c>
      <c r="C4" s="97" t="s">
        <v>29</v>
      </c>
      <c r="D4" s="97" t="s">
        <v>27</v>
      </c>
      <c r="E4" s="116">
        <v>500</v>
      </c>
      <c r="F4" s="116">
        <v>4.5</v>
      </c>
      <c r="G4" s="116">
        <f t="shared" ref="G4:G67" si="0">F4*E4</f>
        <v>2250</v>
      </c>
      <c r="H4" s="103"/>
    </row>
    <row r="5" s="133" customFormat="1" spans="1:8">
      <c r="A5" s="109">
        <v>3</v>
      </c>
      <c r="B5" s="98" t="s">
        <v>30</v>
      </c>
      <c r="C5" s="97" t="s">
        <v>29</v>
      </c>
      <c r="D5" s="97" t="s">
        <v>27</v>
      </c>
      <c r="E5" s="116">
        <v>300</v>
      </c>
      <c r="F5" s="116">
        <v>11.68</v>
      </c>
      <c r="G5" s="116">
        <f t="shared" si="0"/>
        <v>3504</v>
      </c>
      <c r="H5" s="103"/>
    </row>
    <row r="6" s="133" customFormat="1" spans="1:8">
      <c r="A6" s="109">
        <v>4</v>
      </c>
      <c r="B6" s="103" t="s">
        <v>31</v>
      </c>
      <c r="C6" s="103" t="s">
        <v>29</v>
      </c>
      <c r="D6" s="103" t="s">
        <v>27</v>
      </c>
      <c r="E6" s="116">
        <v>10</v>
      </c>
      <c r="F6" s="116">
        <v>14.02</v>
      </c>
      <c r="G6" s="116">
        <f t="shared" si="0"/>
        <v>140.2</v>
      </c>
      <c r="H6" s="103"/>
    </row>
    <row r="7" s="133" customFormat="1" spans="1:8">
      <c r="A7" s="109">
        <v>5</v>
      </c>
      <c r="B7" s="103" t="s">
        <v>32</v>
      </c>
      <c r="C7" s="103" t="s">
        <v>29</v>
      </c>
      <c r="D7" s="103" t="s">
        <v>27</v>
      </c>
      <c r="E7" s="116">
        <v>100</v>
      </c>
      <c r="F7" s="116">
        <v>10.4</v>
      </c>
      <c r="G7" s="116">
        <f t="shared" si="0"/>
        <v>1040</v>
      </c>
      <c r="H7" s="103"/>
    </row>
    <row r="8" s="133" customFormat="1" spans="1:8">
      <c r="A8" s="139">
        <v>6</v>
      </c>
      <c r="B8" s="102" t="s">
        <v>33</v>
      </c>
      <c r="C8" s="140" t="s">
        <v>29</v>
      </c>
      <c r="D8" s="101" t="s">
        <v>27</v>
      </c>
      <c r="E8" s="121">
        <v>200</v>
      </c>
      <c r="F8" s="121">
        <v>11.7</v>
      </c>
      <c r="G8" s="121">
        <f t="shared" si="0"/>
        <v>2340</v>
      </c>
      <c r="H8" s="140"/>
    </row>
    <row r="9" s="133" customFormat="1" spans="1:8">
      <c r="A9" s="109">
        <v>7</v>
      </c>
      <c r="B9" s="98" t="s">
        <v>34</v>
      </c>
      <c r="C9" s="103" t="s">
        <v>29</v>
      </c>
      <c r="D9" s="97" t="s">
        <v>27</v>
      </c>
      <c r="E9" s="116">
        <v>500</v>
      </c>
      <c r="F9" s="116">
        <v>1.82</v>
      </c>
      <c r="G9" s="116">
        <f t="shared" si="0"/>
        <v>910</v>
      </c>
      <c r="H9" s="103"/>
    </row>
    <row r="10" s="133" customFormat="1" spans="1:8">
      <c r="A10" s="109">
        <v>8</v>
      </c>
      <c r="B10" s="98" t="s">
        <v>35</v>
      </c>
      <c r="C10" s="97" t="s">
        <v>29</v>
      </c>
      <c r="D10" s="97" t="s">
        <v>27</v>
      </c>
      <c r="E10" s="116">
        <v>500</v>
      </c>
      <c r="F10" s="116">
        <v>10.22</v>
      </c>
      <c r="G10" s="116">
        <f t="shared" si="0"/>
        <v>5110</v>
      </c>
      <c r="H10" s="138"/>
    </row>
    <row r="11" s="133" customFormat="1" spans="1:8">
      <c r="A11" s="109">
        <v>9</v>
      </c>
      <c r="B11" s="98" t="s">
        <v>36</v>
      </c>
      <c r="C11" s="97" t="s">
        <v>37</v>
      </c>
      <c r="D11" s="97" t="s">
        <v>38</v>
      </c>
      <c r="E11" s="116">
        <v>100</v>
      </c>
      <c r="F11" s="116">
        <v>1.95</v>
      </c>
      <c r="G11" s="116">
        <f t="shared" si="0"/>
        <v>195</v>
      </c>
      <c r="H11" s="103"/>
    </row>
    <row r="12" s="133" customFormat="1" spans="1:8">
      <c r="A12" s="109">
        <v>10</v>
      </c>
      <c r="B12" s="98" t="s">
        <v>39</v>
      </c>
      <c r="C12" s="97" t="s">
        <v>29</v>
      </c>
      <c r="D12" s="97" t="s">
        <v>27</v>
      </c>
      <c r="E12" s="116">
        <v>800</v>
      </c>
      <c r="F12" s="116">
        <v>3.64</v>
      </c>
      <c r="G12" s="116">
        <f t="shared" si="0"/>
        <v>2912</v>
      </c>
      <c r="H12" s="138"/>
    </row>
    <row r="13" s="133" customFormat="1" spans="1:8">
      <c r="A13" s="109">
        <v>11</v>
      </c>
      <c r="B13" s="98" t="s">
        <v>40</v>
      </c>
      <c r="C13" s="97" t="s">
        <v>29</v>
      </c>
      <c r="D13" s="97" t="s">
        <v>27</v>
      </c>
      <c r="E13" s="116">
        <v>200</v>
      </c>
      <c r="F13" s="116">
        <v>9.1</v>
      </c>
      <c r="G13" s="116">
        <f t="shared" si="0"/>
        <v>1820</v>
      </c>
      <c r="H13" s="103"/>
    </row>
    <row r="14" s="133" customFormat="1" spans="1:8">
      <c r="A14" s="109">
        <v>12</v>
      </c>
      <c r="B14" s="98" t="s">
        <v>41</v>
      </c>
      <c r="C14" s="97" t="s">
        <v>42</v>
      </c>
      <c r="D14" s="97" t="s">
        <v>38</v>
      </c>
      <c r="E14" s="116">
        <v>100</v>
      </c>
      <c r="F14" s="116">
        <v>1.82</v>
      </c>
      <c r="G14" s="116">
        <f t="shared" si="0"/>
        <v>182</v>
      </c>
      <c r="H14" s="97"/>
    </row>
    <row r="15" s="133" customFormat="1" spans="1:8">
      <c r="A15" s="109">
        <v>13</v>
      </c>
      <c r="B15" s="98" t="s">
        <v>43</v>
      </c>
      <c r="C15" s="97" t="s">
        <v>44</v>
      </c>
      <c r="D15" s="97" t="s">
        <v>45</v>
      </c>
      <c r="E15" s="116">
        <v>100</v>
      </c>
      <c r="F15" s="116">
        <v>3.64</v>
      </c>
      <c r="G15" s="116">
        <f t="shared" si="0"/>
        <v>364</v>
      </c>
      <c r="H15" s="97"/>
    </row>
    <row r="16" s="133" customFormat="1" spans="1:8">
      <c r="A16" s="109">
        <v>14</v>
      </c>
      <c r="B16" s="98" t="s">
        <v>46</v>
      </c>
      <c r="C16" s="103" t="s">
        <v>29</v>
      </c>
      <c r="D16" s="97" t="s">
        <v>27</v>
      </c>
      <c r="E16" s="116">
        <v>600</v>
      </c>
      <c r="F16" s="116">
        <v>4.42</v>
      </c>
      <c r="G16" s="116">
        <f t="shared" si="0"/>
        <v>2652</v>
      </c>
      <c r="H16" s="103"/>
    </row>
    <row r="17" s="133" customFormat="1" spans="1:8">
      <c r="A17" s="109">
        <v>15</v>
      </c>
      <c r="B17" s="98" t="s">
        <v>47</v>
      </c>
      <c r="C17" s="97" t="s">
        <v>29</v>
      </c>
      <c r="D17" s="97" t="s">
        <v>27</v>
      </c>
      <c r="E17" s="116">
        <v>300</v>
      </c>
      <c r="F17" s="116">
        <v>29.2</v>
      </c>
      <c r="G17" s="116">
        <f t="shared" si="0"/>
        <v>8760</v>
      </c>
      <c r="H17" s="138"/>
    </row>
    <row r="18" s="133" customFormat="1" spans="1:8">
      <c r="A18" s="109">
        <v>17</v>
      </c>
      <c r="B18" s="98" t="s">
        <v>48</v>
      </c>
      <c r="C18" s="103" t="s">
        <v>29</v>
      </c>
      <c r="D18" s="97" t="s">
        <v>27</v>
      </c>
      <c r="E18" s="116">
        <v>200</v>
      </c>
      <c r="F18" s="116">
        <v>16.82</v>
      </c>
      <c r="G18" s="116">
        <f t="shared" si="0"/>
        <v>3364</v>
      </c>
      <c r="H18" s="103"/>
    </row>
    <row r="19" s="133" customFormat="1" spans="1:8">
      <c r="A19" s="109">
        <v>18</v>
      </c>
      <c r="B19" s="103" t="s">
        <v>49</v>
      </c>
      <c r="C19" s="103" t="s">
        <v>29</v>
      </c>
      <c r="D19" s="103" t="s">
        <v>27</v>
      </c>
      <c r="E19" s="141">
        <v>10</v>
      </c>
      <c r="F19" s="116">
        <v>3.9</v>
      </c>
      <c r="G19" s="116">
        <f t="shared" si="0"/>
        <v>39</v>
      </c>
      <c r="H19" s="103"/>
    </row>
    <row r="20" s="133" customFormat="1" spans="1:8">
      <c r="A20" s="109">
        <v>19</v>
      </c>
      <c r="B20" s="98" t="s">
        <v>50</v>
      </c>
      <c r="C20" s="103" t="s">
        <v>29</v>
      </c>
      <c r="D20" s="97" t="s">
        <v>27</v>
      </c>
      <c r="E20" s="116">
        <v>10</v>
      </c>
      <c r="F20" s="116">
        <v>23.36</v>
      </c>
      <c r="G20" s="116">
        <f t="shared" si="0"/>
        <v>233.6</v>
      </c>
      <c r="H20" s="97"/>
    </row>
    <row r="21" s="133" customFormat="1" spans="1:8">
      <c r="A21" s="109">
        <v>20</v>
      </c>
      <c r="B21" s="98" t="s">
        <v>51</v>
      </c>
      <c r="C21" s="97" t="s">
        <v>44</v>
      </c>
      <c r="D21" s="97" t="s">
        <v>45</v>
      </c>
      <c r="E21" s="116">
        <v>100</v>
      </c>
      <c r="F21" s="116">
        <v>4.42</v>
      </c>
      <c r="G21" s="116">
        <f t="shared" si="0"/>
        <v>442</v>
      </c>
      <c r="H21" s="97"/>
    </row>
    <row r="22" s="133" customFormat="1" spans="1:8">
      <c r="A22" s="109">
        <v>21</v>
      </c>
      <c r="B22" s="98" t="s">
        <v>52</v>
      </c>
      <c r="C22" s="97" t="s">
        <v>29</v>
      </c>
      <c r="D22" s="97" t="s">
        <v>27</v>
      </c>
      <c r="E22" s="116">
        <v>700</v>
      </c>
      <c r="F22" s="116">
        <v>1.04</v>
      </c>
      <c r="G22" s="116">
        <f t="shared" si="0"/>
        <v>728</v>
      </c>
      <c r="H22" s="138"/>
    </row>
    <row r="23" s="133" customFormat="1" spans="1:8">
      <c r="A23" s="109">
        <v>22</v>
      </c>
      <c r="B23" s="98" t="s">
        <v>53</v>
      </c>
      <c r="C23" s="97" t="s">
        <v>29</v>
      </c>
      <c r="D23" s="97" t="s">
        <v>27</v>
      </c>
      <c r="E23" s="116">
        <v>400</v>
      </c>
      <c r="F23" s="116"/>
      <c r="G23" s="116">
        <f t="shared" si="0"/>
        <v>0</v>
      </c>
      <c r="H23" s="119"/>
    </row>
    <row r="24" s="133" customFormat="1" spans="1:8">
      <c r="A24" s="109">
        <v>24</v>
      </c>
      <c r="B24" s="98" t="s">
        <v>54</v>
      </c>
      <c r="C24" s="103" t="s">
        <v>29</v>
      </c>
      <c r="D24" s="97" t="s">
        <v>27</v>
      </c>
      <c r="E24" s="116">
        <v>10</v>
      </c>
      <c r="F24" s="116"/>
      <c r="G24" s="116">
        <f t="shared" si="0"/>
        <v>0</v>
      </c>
      <c r="H24" s="97"/>
    </row>
    <row r="25" s="133" customFormat="1" spans="1:8">
      <c r="A25" s="109">
        <v>25</v>
      </c>
      <c r="B25" s="98" t="s">
        <v>55</v>
      </c>
      <c r="C25" s="103" t="s">
        <v>29</v>
      </c>
      <c r="D25" s="97" t="s">
        <v>27</v>
      </c>
      <c r="E25" s="116">
        <v>10</v>
      </c>
      <c r="F25" s="116"/>
      <c r="G25" s="116">
        <f t="shared" si="0"/>
        <v>0</v>
      </c>
      <c r="H25" s="97"/>
    </row>
    <row r="26" s="133" customFormat="1" spans="1:8">
      <c r="A26" s="109">
        <v>26</v>
      </c>
      <c r="B26" s="98" t="s">
        <v>56</v>
      </c>
      <c r="C26" s="103" t="s">
        <v>29</v>
      </c>
      <c r="D26" s="97" t="s">
        <v>27</v>
      </c>
      <c r="E26" s="116">
        <v>10</v>
      </c>
      <c r="F26" s="116"/>
      <c r="G26" s="116">
        <f t="shared" si="0"/>
        <v>0</v>
      </c>
      <c r="H26" s="97"/>
    </row>
    <row r="27" s="133" customFormat="1" spans="1:8">
      <c r="A27" s="109">
        <v>27</v>
      </c>
      <c r="B27" s="142" t="s">
        <v>57</v>
      </c>
      <c r="C27" s="97" t="s">
        <v>29</v>
      </c>
      <c r="D27" s="97" t="s">
        <v>27</v>
      </c>
      <c r="E27" s="116">
        <v>400</v>
      </c>
      <c r="F27" s="116"/>
      <c r="G27" s="116">
        <f t="shared" si="0"/>
        <v>0</v>
      </c>
      <c r="H27" s="138"/>
    </row>
    <row r="28" s="133" customFormat="1" spans="1:8">
      <c r="A28" s="109">
        <v>28</v>
      </c>
      <c r="B28" s="98" t="s">
        <v>58</v>
      </c>
      <c r="C28" s="97" t="s">
        <v>29</v>
      </c>
      <c r="D28" s="97" t="s">
        <v>27</v>
      </c>
      <c r="E28" s="116">
        <v>30</v>
      </c>
      <c r="F28" s="116"/>
      <c r="G28" s="116">
        <f t="shared" si="0"/>
        <v>0</v>
      </c>
      <c r="H28" s="138"/>
    </row>
    <row r="29" s="133" customFormat="1" spans="1:8">
      <c r="A29" s="109">
        <v>29</v>
      </c>
      <c r="B29" s="98" t="s">
        <v>59</v>
      </c>
      <c r="C29" s="103" t="s">
        <v>29</v>
      </c>
      <c r="D29" s="97" t="s">
        <v>27</v>
      </c>
      <c r="E29" s="116">
        <v>5</v>
      </c>
      <c r="F29" s="116"/>
      <c r="G29" s="116">
        <f t="shared" si="0"/>
        <v>0</v>
      </c>
      <c r="H29" s="103"/>
    </row>
    <row r="30" s="133" customFormat="1" spans="1:8">
      <c r="A30" s="109">
        <v>30</v>
      </c>
      <c r="B30" s="98" t="s">
        <v>60</v>
      </c>
      <c r="C30" s="97" t="s">
        <v>29</v>
      </c>
      <c r="D30" s="97" t="s">
        <v>27</v>
      </c>
      <c r="E30" s="116">
        <v>200</v>
      </c>
      <c r="F30" s="116"/>
      <c r="G30" s="116">
        <f t="shared" si="0"/>
        <v>0</v>
      </c>
      <c r="H30" s="138"/>
    </row>
    <row r="31" s="133" customFormat="1" spans="1:8">
      <c r="A31" s="109">
        <v>31</v>
      </c>
      <c r="B31" s="98" t="s">
        <v>61</v>
      </c>
      <c r="C31" s="103" t="s">
        <v>29</v>
      </c>
      <c r="D31" s="97" t="s">
        <v>27</v>
      </c>
      <c r="E31" s="116">
        <v>200</v>
      </c>
      <c r="F31" s="116"/>
      <c r="G31" s="116">
        <f t="shared" si="0"/>
        <v>0</v>
      </c>
      <c r="H31" s="138"/>
    </row>
    <row r="32" s="133" customFormat="1" spans="1:8">
      <c r="A32" s="109">
        <v>32</v>
      </c>
      <c r="B32" s="98" t="s">
        <v>62</v>
      </c>
      <c r="C32" s="103" t="s">
        <v>29</v>
      </c>
      <c r="D32" s="97" t="s">
        <v>27</v>
      </c>
      <c r="E32" s="116">
        <v>5</v>
      </c>
      <c r="F32" s="116"/>
      <c r="G32" s="116">
        <f t="shared" si="0"/>
        <v>0</v>
      </c>
      <c r="H32" s="103"/>
    </row>
    <row r="33" s="133" customFormat="1" spans="1:8">
      <c r="A33" s="109">
        <v>33</v>
      </c>
      <c r="B33" s="98" t="s">
        <v>63</v>
      </c>
      <c r="C33" s="103" t="s">
        <v>29</v>
      </c>
      <c r="D33" s="97" t="s">
        <v>27</v>
      </c>
      <c r="E33" s="116">
        <v>300</v>
      </c>
      <c r="F33" s="116"/>
      <c r="G33" s="116">
        <f t="shared" si="0"/>
        <v>0</v>
      </c>
      <c r="H33" s="97"/>
    </row>
    <row r="34" s="133" customFormat="1" spans="1:8">
      <c r="A34" s="109">
        <v>34</v>
      </c>
      <c r="B34" s="98" t="s">
        <v>64</v>
      </c>
      <c r="C34" s="103" t="s">
        <v>29</v>
      </c>
      <c r="D34" s="97" t="s">
        <v>27</v>
      </c>
      <c r="E34" s="116">
        <v>25</v>
      </c>
      <c r="F34" s="116"/>
      <c r="G34" s="116">
        <f t="shared" si="0"/>
        <v>0</v>
      </c>
      <c r="H34" s="97"/>
    </row>
    <row r="35" s="133" customFormat="1" spans="1:8">
      <c r="A35" s="109">
        <v>35</v>
      </c>
      <c r="B35" s="98" t="s">
        <v>65</v>
      </c>
      <c r="C35" s="103" t="s">
        <v>29</v>
      </c>
      <c r="D35" s="97" t="s">
        <v>27</v>
      </c>
      <c r="E35" s="116">
        <v>10</v>
      </c>
      <c r="F35" s="116"/>
      <c r="G35" s="116">
        <f t="shared" si="0"/>
        <v>0</v>
      </c>
      <c r="H35" s="97"/>
    </row>
    <row r="36" s="133" customFormat="1" spans="1:8">
      <c r="A36" s="139">
        <v>36</v>
      </c>
      <c r="B36" s="102" t="s">
        <v>66</v>
      </c>
      <c r="C36" s="140" t="s">
        <v>29</v>
      </c>
      <c r="D36" s="101" t="s">
        <v>27</v>
      </c>
      <c r="E36" s="121">
        <v>200</v>
      </c>
      <c r="F36" s="121"/>
      <c r="G36" s="121">
        <f t="shared" si="0"/>
        <v>0</v>
      </c>
      <c r="H36" s="101"/>
    </row>
    <row r="37" s="133" customFormat="1" spans="1:8">
      <c r="A37" s="109">
        <v>37</v>
      </c>
      <c r="B37" s="98" t="s">
        <v>67</v>
      </c>
      <c r="C37" s="97" t="s">
        <v>68</v>
      </c>
      <c r="D37" s="97" t="s">
        <v>27</v>
      </c>
      <c r="E37" s="116">
        <v>200</v>
      </c>
      <c r="F37" s="116"/>
      <c r="G37" s="116">
        <f t="shared" si="0"/>
        <v>0</v>
      </c>
      <c r="H37" s="138"/>
    </row>
    <row r="38" s="133" customFormat="1" spans="1:8">
      <c r="A38" s="109">
        <v>38</v>
      </c>
      <c r="B38" s="98" t="s">
        <v>69</v>
      </c>
      <c r="C38" s="97" t="s">
        <v>29</v>
      </c>
      <c r="D38" s="97" t="s">
        <v>27</v>
      </c>
      <c r="E38" s="116">
        <v>400</v>
      </c>
      <c r="F38" s="116"/>
      <c r="G38" s="116">
        <f t="shared" si="0"/>
        <v>0</v>
      </c>
      <c r="H38" s="138"/>
    </row>
    <row r="39" s="133" customFormat="1" spans="1:8">
      <c r="A39" s="109">
        <v>40</v>
      </c>
      <c r="B39" s="98" t="s">
        <v>70</v>
      </c>
      <c r="C39" s="97" t="s">
        <v>42</v>
      </c>
      <c r="D39" s="97" t="s">
        <v>38</v>
      </c>
      <c r="E39" s="116">
        <v>100</v>
      </c>
      <c r="F39" s="116"/>
      <c r="G39" s="116">
        <f t="shared" si="0"/>
        <v>0</v>
      </c>
      <c r="H39" s="97"/>
    </row>
    <row r="40" s="133" customFormat="1" spans="1:8">
      <c r="A40" s="109">
        <v>41</v>
      </c>
      <c r="B40" s="98" t="s">
        <v>71</v>
      </c>
      <c r="C40" s="97" t="s">
        <v>72</v>
      </c>
      <c r="D40" s="97" t="s">
        <v>73</v>
      </c>
      <c r="E40" s="116">
        <v>100</v>
      </c>
      <c r="F40" s="116"/>
      <c r="G40" s="116">
        <f t="shared" si="0"/>
        <v>0</v>
      </c>
      <c r="H40" s="97"/>
    </row>
    <row r="41" s="133" customFormat="1" spans="1:8">
      <c r="A41" s="109">
        <v>42</v>
      </c>
      <c r="B41" s="98" t="s">
        <v>74</v>
      </c>
      <c r="C41" s="103" t="s">
        <v>29</v>
      </c>
      <c r="D41" s="97" t="s">
        <v>27</v>
      </c>
      <c r="E41" s="116">
        <v>10</v>
      </c>
      <c r="F41" s="116"/>
      <c r="G41" s="116">
        <f t="shared" si="0"/>
        <v>0</v>
      </c>
      <c r="H41" s="97"/>
    </row>
    <row r="42" s="133" customFormat="1" spans="1:8">
      <c r="A42" s="109">
        <v>43</v>
      </c>
      <c r="B42" s="98" t="s">
        <v>75</v>
      </c>
      <c r="C42" s="97" t="s">
        <v>29</v>
      </c>
      <c r="D42" s="97" t="s">
        <v>27</v>
      </c>
      <c r="E42" s="116">
        <v>200</v>
      </c>
      <c r="F42" s="116"/>
      <c r="G42" s="116">
        <f t="shared" si="0"/>
        <v>0</v>
      </c>
      <c r="H42" s="138"/>
    </row>
    <row r="43" s="133" customFormat="1" spans="1:8">
      <c r="A43" s="109">
        <v>44</v>
      </c>
      <c r="B43" s="98" t="s">
        <v>76</v>
      </c>
      <c r="C43" s="97" t="s">
        <v>77</v>
      </c>
      <c r="D43" s="97" t="s">
        <v>38</v>
      </c>
      <c r="E43" s="116">
        <v>100</v>
      </c>
      <c r="F43" s="116"/>
      <c r="G43" s="116">
        <f t="shared" si="0"/>
        <v>0</v>
      </c>
      <c r="H43" s="97"/>
    </row>
    <row r="44" s="133" customFormat="1" spans="1:8">
      <c r="A44" s="109">
        <v>45</v>
      </c>
      <c r="B44" s="98" t="s">
        <v>78</v>
      </c>
      <c r="C44" s="103" t="s">
        <v>29</v>
      </c>
      <c r="D44" s="97" t="s">
        <v>27</v>
      </c>
      <c r="E44" s="116">
        <v>50</v>
      </c>
      <c r="F44" s="116"/>
      <c r="G44" s="116">
        <f t="shared" si="0"/>
        <v>0</v>
      </c>
      <c r="H44" s="138"/>
    </row>
    <row r="45" s="133" customFormat="1" spans="1:8">
      <c r="A45" s="109">
        <v>46</v>
      </c>
      <c r="B45" s="103" t="s">
        <v>79</v>
      </c>
      <c r="C45" s="103" t="s">
        <v>29</v>
      </c>
      <c r="D45" s="103" t="s">
        <v>27</v>
      </c>
      <c r="E45" s="141">
        <v>250</v>
      </c>
      <c r="F45" s="116"/>
      <c r="G45" s="116">
        <f t="shared" si="0"/>
        <v>0</v>
      </c>
      <c r="H45" s="97"/>
    </row>
    <row r="46" s="133" customFormat="1" spans="1:8">
      <c r="A46" s="109">
        <v>47</v>
      </c>
      <c r="B46" s="98" t="s">
        <v>80</v>
      </c>
      <c r="C46" s="97" t="s">
        <v>29</v>
      </c>
      <c r="D46" s="97" t="s">
        <v>27</v>
      </c>
      <c r="E46" s="116">
        <v>25</v>
      </c>
      <c r="F46" s="116"/>
      <c r="G46" s="116">
        <f t="shared" si="0"/>
        <v>0</v>
      </c>
      <c r="H46" s="138"/>
    </row>
    <row r="47" s="133" customFormat="1" spans="1:8">
      <c r="A47" s="109">
        <v>48</v>
      </c>
      <c r="B47" s="98" t="s">
        <v>81</v>
      </c>
      <c r="C47" s="103" t="s">
        <v>29</v>
      </c>
      <c r="D47" s="97" t="s">
        <v>27</v>
      </c>
      <c r="E47" s="116">
        <v>200</v>
      </c>
      <c r="F47" s="116"/>
      <c r="G47" s="116">
        <f t="shared" si="0"/>
        <v>0</v>
      </c>
      <c r="H47" s="103"/>
    </row>
    <row r="48" s="133" customFormat="1" spans="1:8">
      <c r="A48" s="109">
        <v>49</v>
      </c>
      <c r="B48" s="98" t="s">
        <v>82</v>
      </c>
      <c r="C48" s="97" t="s">
        <v>83</v>
      </c>
      <c r="D48" s="97" t="s">
        <v>27</v>
      </c>
      <c r="E48" s="116">
        <v>10</v>
      </c>
      <c r="F48" s="116"/>
      <c r="G48" s="116">
        <f t="shared" si="0"/>
        <v>0</v>
      </c>
      <c r="H48" s="97"/>
    </row>
    <row r="49" s="133" customFormat="1" spans="1:8">
      <c r="A49" s="109">
        <v>50</v>
      </c>
      <c r="B49" s="98" t="s">
        <v>84</v>
      </c>
      <c r="C49" s="97" t="s">
        <v>44</v>
      </c>
      <c r="D49" s="97" t="s">
        <v>45</v>
      </c>
      <c r="E49" s="116">
        <v>100</v>
      </c>
      <c r="F49" s="116"/>
      <c r="G49" s="116">
        <f t="shared" si="0"/>
        <v>0</v>
      </c>
      <c r="H49" s="97"/>
    </row>
    <row r="50" s="133" customFormat="1" spans="1:8">
      <c r="A50" s="109">
        <v>51</v>
      </c>
      <c r="B50" s="98" t="s">
        <v>85</v>
      </c>
      <c r="C50" s="97" t="s">
        <v>29</v>
      </c>
      <c r="D50" s="97" t="s">
        <v>27</v>
      </c>
      <c r="E50" s="116">
        <v>400</v>
      </c>
      <c r="F50" s="116"/>
      <c r="G50" s="116">
        <f t="shared" si="0"/>
        <v>0</v>
      </c>
      <c r="H50" s="138"/>
    </row>
    <row r="51" s="133" customFormat="1" spans="1:8">
      <c r="A51" s="109">
        <v>52</v>
      </c>
      <c r="B51" s="98" t="s">
        <v>86</v>
      </c>
      <c r="C51" s="97" t="s">
        <v>29</v>
      </c>
      <c r="D51" s="97" t="s">
        <v>27</v>
      </c>
      <c r="E51" s="116">
        <v>100</v>
      </c>
      <c r="F51" s="116"/>
      <c r="G51" s="116">
        <f t="shared" si="0"/>
        <v>0</v>
      </c>
      <c r="H51" s="97"/>
    </row>
    <row r="52" s="133" customFormat="1" spans="1:8">
      <c r="A52" s="109">
        <v>53</v>
      </c>
      <c r="B52" s="103" t="s">
        <v>87</v>
      </c>
      <c r="C52" s="103" t="s">
        <v>29</v>
      </c>
      <c r="D52" s="103" t="s">
        <v>27</v>
      </c>
      <c r="E52" s="116">
        <v>200</v>
      </c>
      <c r="F52" s="116"/>
      <c r="G52" s="116">
        <f t="shared" si="0"/>
        <v>0</v>
      </c>
      <c r="H52" s="103"/>
    </row>
    <row r="53" s="133" customFormat="1" spans="1:8">
      <c r="A53" s="109">
        <v>54</v>
      </c>
      <c r="B53" s="98" t="s">
        <v>88</v>
      </c>
      <c r="C53" s="97" t="s">
        <v>42</v>
      </c>
      <c r="D53" s="97" t="s">
        <v>38</v>
      </c>
      <c r="E53" s="116">
        <v>100</v>
      </c>
      <c r="F53" s="116"/>
      <c r="G53" s="116">
        <f t="shared" si="0"/>
        <v>0</v>
      </c>
      <c r="H53" s="103"/>
    </row>
    <row r="54" s="133" customFormat="1" spans="1:8">
      <c r="A54" s="109">
        <v>55</v>
      </c>
      <c r="B54" s="98" t="s">
        <v>89</v>
      </c>
      <c r="C54" s="117" t="s">
        <v>29</v>
      </c>
      <c r="D54" s="97" t="s">
        <v>27</v>
      </c>
      <c r="E54" s="116">
        <v>300</v>
      </c>
      <c r="F54" s="116"/>
      <c r="G54" s="116">
        <f t="shared" si="0"/>
        <v>0</v>
      </c>
      <c r="H54" s="97"/>
    </row>
    <row r="55" s="133" customFormat="1" spans="1:8">
      <c r="A55" s="109">
        <v>56</v>
      </c>
      <c r="B55" s="98" t="s">
        <v>90</v>
      </c>
      <c r="C55" s="97" t="s">
        <v>29</v>
      </c>
      <c r="D55" s="97" t="s">
        <v>27</v>
      </c>
      <c r="E55" s="116">
        <v>200</v>
      </c>
      <c r="F55" s="116"/>
      <c r="G55" s="116">
        <f t="shared" si="0"/>
        <v>0</v>
      </c>
      <c r="H55" s="138"/>
    </row>
    <row r="56" s="133" customFormat="1" spans="1:8">
      <c r="A56" s="109">
        <v>57</v>
      </c>
      <c r="B56" s="98" t="s">
        <v>91</v>
      </c>
      <c r="C56" s="97" t="s">
        <v>42</v>
      </c>
      <c r="D56" s="97" t="s">
        <v>38</v>
      </c>
      <c r="E56" s="116">
        <v>100</v>
      </c>
      <c r="F56" s="116"/>
      <c r="G56" s="116">
        <f t="shared" si="0"/>
        <v>0</v>
      </c>
      <c r="H56" s="97"/>
    </row>
    <row r="57" s="133" customFormat="1" ht="17.5" spans="1:8">
      <c r="A57" s="109">
        <v>58</v>
      </c>
      <c r="B57" s="98" t="s">
        <v>92</v>
      </c>
      <c r="C57" s="143" t="s">
        <v>29</v>
      </c>
      <c r="D57" s="97" t="s">
        <v>27</v>
      </c>
      <c r="E57" s="116">
        <v>5</v>
      </c>
      <c r="F57" s="116"/>
      <c r="G57" s="116">
        <f t="shared" si="0"/>
        <v>0</v>
      </c>
      <c r="H57" s="97"/>
    </row>
    <row r="58" s="133" customFormat="1" spans="1:8">
      <c r="A58" s="109">
        <v>59</v>
      </c>
      <c r="B58" s="98" t="s">
        <v>93</v>
      </c>
      <c r="C58" s="103" t="s">
        <v>29</v>
      </c>
      <c r="D58" s="97" t="s">
        <v>27</v>
      </c>
      <c r="E58" s="116">
        <v>100</v>
      </c>
      <c r="F58" s="116"/>
      <c r="G58" s="116">
        <f t="shared" si="0"/>
        <v>0</v>
      </c>
      <c r="H58" s="97"/>
    </row>
    <row r="59" s="133" customFormat="1" spans="1:8">
      <c r="A59" s="109">
        <v>60</v>
      </c>
      <c r="B59" s="98" t="s">
        <v>94</v>
      </c>
      <c r="C59" s="97" t="s">
        <v>95</v>
      </c>
      <c r="D59" s="97" t="s">
        <v>27</v>
      </c>
      <c r="E59" s="116">
        <v>300</v>
      </c>
      <c r="F59" s="116"/>
      <c r="G59" s="116">
        <f t="shared" si="0"/>
        <v>0</v>
      </c>
      <c r="H59" s="103"/>
    </row>
    <row r="60" s="133" customFormat="1" spans="1:8">
      <c r="A60" s="109">
        <v>61</v>
      </c>
      <c r="B60" s="98" t="s">
        <v>96</v>
      </c>
      <c r="C60" s="103" t="s">
        <v>29</v>
      </c>
      <c r="D60" s="97" t="s">
        <v>27</v>
      </c>
      <c r="E60" s="116">
        <v>100</v>
      </c>
      <c r="F60" s="116"/>
      <c r="G60" s="116">
        <f t="shared" si="0"/>
        <v>0</v>
      </c>
      <c r="H60" s="97"/>
    </row>
    <row r="61" s="133" customFormat="1" spans="1:8">
      <c r="A61" s="109">
        <v>62</v>
      </c>
      <c r="B61" s="98" t="s">
        <v>97</v>
      </c>
      <c r="C61" s="103" t="s">
        <v>29</v>
      </c>
      <c r="D61" s="97" t="s">
        <v>27</v>
      </c>
      <c r="E61" s="116">
        <v>50</v>
      </c>
      <c r="F61" s="116"/>
      <c r="G61" s="116">
        <f t="shared" si="0"/>
        <v>0</v>
      </c>
      <c r="H61" s="97"/>
    </row>
    <row r="62" s="133" customFormat="1" spans="1:8">
      <c r="A62" s="109">
        <v>63</v>
      </c>
      <c r="B62" s="98" t="s">
        <v>98</v>
      </c>
      <c r="C62" s="97" t="s">
        <v>42</v>
      </c>
      <c r="D62" s="97" t="s">
        <v>38</v>
      </c>
      <c r="E62" s="116">
        <v>100</v>
      </c>
      <c r="F62" s="116"/>
      <c r="G62" s="116">
        <f t="shared" si="0"/>
        <v>0</v>
      </c>
      <c r="H62" s="97"/>
    </row>
    <row r="63" s="133" customFormat="1" spans="1:8">
      <c r="A63" s="109">
        <v>64</v>
      </c>
      <c r="B63" s="103" t="s">
        <v>99</v>
      </c>
      <c r="C63" s="103" t="s">
        <v>29</v>
      </c>
      <c r="D63" s="103" t="s">
        <v>27</v>
      </c>
      <c r="E63" s="141">
        <v>200</v>
      </c>
      <c r="F63" s="116"/>
      <c r="G63" s="116">
        <f t="shared" si="0"/>
        <v>0</v>
      </c>
      <c r="H63" s="138"/>
    </row>
    <row r="64" s="133" customFormat="1" spans="1:8">
      <c r="A64" s="109">
        <v>65</v>
      </c>
      <c r="B64" s="98" t="s">
        <v>100</v>
      </c>
      <c r="C64" s="103" t="s">
        <v>29</v>
      </c>
      <c r="D64" s="97" t="s">
        <v>27</v>
      </c>
      <c r="E64" s="116">
        <v>100</v>
      </c>
      <c r="F64" s="116"/>
      <c r="G64" s="116">
        <f t="shared" si="0"/>
        <v>0</v>
      </c>
      <c r="H64" s="97"/>
    </row>
    <row r="65" s="133" customFormat="1" spans="1:8">
      <c r="A65" s="109">
        <v>66</v>
      </c>
      <c r="B65" s="98" t="s">
        <v>101</v>
      </c>
      <c r="C65" s="103" t="s">
        <v>29</v>
      </c>
      <c r="D65" s="97" t="s">
        <v>27</v>
      </c>
      <c r="E65" s="116">
        <v>100</v>
      </c>
      <c r="F65" s="116"/>
      <c r="G65" s="116">
        <f t="shared" si="0"/>
        <v>0</v>
      </c>
      <c r="H65" s="97"/>
    </row>
    <row r="66" s="133" customFormat="1" spans="1:8">
      <c r="A66" s="109">
        <v>67</v>
      </c>
      <c r="B66" s="98" t="s">
        <v>102</v>
      </c>
      <c r="C66" s="103" t="s">
        <v>29</v>
      </c>
      <c r="D66" s="97" t="s">
        <v>27</v>
      </c>
      <c r="E66" s="116">
        <v>2</v>
      </c>
      <c r="F66" s="116"/>
      <c r="G66" s="116">
        <f t="shared" si="0"/>
        <v>0</v>
      </c>
      <c r="H66" s="97"/>
    </row>
    <row r="67" s="133" customFormat="1" spans="1:8">
      <c r="A67" s="109">
        <v>68</v>
      </c>
      <c r="B67" s="98" t="s">
        <v>103</v>
      </c>
      <c r="C67" s="97" t="s">
        <v>29</v>
      </c>
      <c r="D67" s="97" t="s">
        <v>27</v>
      </c>
      <c r="E67" s="116">
        <v>350</v>
      </c>
      <c r="F67" s="116"/>
      <c r="G67" s="116">
        <f t="shared" si="0"/>
        <v>0</v>
      </c>
      <c r="H67" s="138"/>
    </row>
    <row r="68" s="133" customFormat="1" spans="1:8">
      <c r="A68" s="109">
        <v>70</v>
      </c>
      <c r="B68" s="98" t="s">
        <v>104</v>
      </c>
      <c r="C68" s="103" t="s">
        <v>29</v>
      </c>
      <c r="D68" s="97" t="s">
        <v>27</v>
      </c>
      <c r="E68" s="116">
        <v>100</v>
      </c>
      <c r="F68" s="116"/>
      <c r="G68" s="116">
        <f t="shared" ref="G68:G131" si="1">F68*E68</f>
        <v>0</v>
      </c>
      <c r="H68" s="103"/>
    </row>
    <row r="69" s="133" customFormat="1" spans="1:8">
      <c r="A69" s="109">
        <v>71</v>
      </c>
      <c r="B69" s="98" t="s">
        <v>105</v>
      </c>
      <c r="C69" s="103" t="s">
        <v>29</v>
      </c>
      <c r="D69" s="97" t="s">
        <v>27</v>
      </c>
      <c r="E69" s="116">
        <v>20</v>
      </c>
      <c r="F69" s="116"/>
      <c r="G69" s="116">
        <f t="shared" si="1"/>
        <v>0</v>
      </c>
      <c r="H69" s="103"/>
    </row>
    <row r="70" s="133" customFormat="1" spans="1:8">
      <c r="A70" s="109">
        <v>72</v>
      </c>
      <c r="B70" s="98" t="s">
        <v>106</v>
      </c>
      <c r="C70" s="97" t="s">
        <v>29</v>
      </c>
      <c r="D70" s="97" t="s">
        <v>27</v>
      </c>
      <c r="E70" s="116">
        <v>250</v>
      </c>
      <c r="F70" s="116"/>
      <c r="G70" s="116">
        <f t="shared" si="1"/>
        <v>0</v>
      </c>
      <c r="H70" s="138"/>
    </row>
    <row r="71" s="133" customFormat="1" spans="1:8">
      <c r="A71" s="109">
        <v>73</v>
      </c>
      <c r="B71" s="98" t="s">
        <v>107</v>
      </c>
      <c r="C71" s="103" t="s">
        <v>29</v>
      </c>
      <c r="D71" s="97" t="s">
        <v>27</v>
      </c>
      <c r="E71" s="116">
        <v>400</v>
      </c>
      <c r="F71" s="116"/>
      <c r="G71" s="116">
        <f t="shared" si="1"/>
        <v>0</v>
      </c>
      <c r="H71" s="103"/>
    </row>
    <row r="72" s="133" customFormat="1" spans="1:8">
      <c r="A72" s="109">
        <v>74</v>
      </c>
      <c r="B72" s="98" t="s">
        <v>108</v>
      </c>
      <c r="C72" s="103" t="s">
        <v>29</v>
      </c>
      <c r="D72" s="97" t="s">
        <v>27</v>
      </c>
      <c r="E72" s="116">
        <v>40</v>
      </c>
      <c r="F72" s="116"/>
      <c r="G72" s="116">
        <f t="shared" si="1"/>
        <v>0</v>
      </c>
      <c r="H72" s="97"/>
    </row>
    <row r="73" s="133" customFormat="1" spans="1:8">
      <c r="A73" s="109">
        <v>76</v>
      </c>
      <c r="B73" s="98" t="s">
        <v>109</v>
      </c>
      <c r="C73" s="103" t="s">
        <v>29</v>
      </c>
      <c r="D73" s="97" t="s">
        <v>27</v>
      </c>
      <c r="E73" s="116">
        <v>120</v>
      </c>
      <c r="F73" s="116"/>
      <c r="G73" s="116">
        <f t="shared" si="1"/>
        <v>0</v>
      </c>
      <c r="H73" s="103"/>
    </row>
    <row r="74" s="133" customFormat="1" spans="1:8">
      <c r="A74" s="109">
        <v>78</v>
      </c>
      <c r="B74" s="98" t="s">
        <v>110</v>
      </c>
      <c r="C74" s="97" t="s">
        <v>29</v>
      </c>
      <c r="D74" s="97" t="s">
        <v>27</v>
      </c>
      <c r="E74" s="116">
        <v>400</v>
      </c>
      <c r="F74" s="116"/>
      <c r="G74" s="116">
        <f t="shared" si="1"/>
        <v>0</v>
      </c>
      <c r="H74" s="138"/>
    </row>
    <row r="75" s="133" customFormat="1" spans="1:8">
      <c r="A75" s="109">
        <v>79</v>
      </c>
      <c r="B75" s="98" t="s">
        <v>111</v>
      </c>
      <c r="C75" s="97" t="s">
        <v>112</v>
      </c>
      <c r="D75" s="97" t="s">
        <v>27</v>
      </c>
      <c r="E75" s="116">
        <v>200</v>
      </c>
      <c r="F75" s="116"/>
      <c r="G75" s="116">
        <f t="shared" si="1"/>
        <v>0</v>
      </c>
      <c r="H75" s="103"/>
    </row>
    <row r="76" s="133" customFormat="1" spans="1:8">
      <c r="A76" s="109">
        <v>80</v>
      </c>
      <c r="B76" s="98" t="s">
        <v>113</v>
      </c>
      <c r="C76" s="97" t="s">
        <v>112</v>
      </c>
      <c r="D76" s="97" t="s">
        <v>27</v>
      </c>
      <c r="E76" s="116">
        <v>200</v>
      </c>
      <c r="F76" s="116"/>
      <c r="G76" s="116">
        <f t="shared" si="1"/>
        <v>0</v>
      </c>
      <c r="H76" s="103"/>
    </row>
    <row r="77" s="133" customFormat="1" spans="1:8">
      <c r="A77" s="109">
        <v>81</v>
      </c>
      <c r="B77" s="98" t="s">
        <v>114</v>
      </c>
      <c r="C77" s="97" t="s">
        <v>115</v>
      </c>
      <c r="D77" s="97" t="s">
        <v>116</v>
      </c>
      <c r="E77" s="116">
        <v>1</v>
      </c>
      <c r="F77" s="116"/>
      <c r="G77" s="116">
        <f t="shared" si="1"/>
        <v>0</v>
      </c>
      <c r="H77" s="97"/>
    </row>
    <row r="78" s="133" customFormat="1" spans="1:8">
      <c r="A78" s="109">
        <v>82</v>
      </c>
      <c r="B78" s="98" t="s">
        <v>117</v>
      </c>
      <c r="C78" s="103" t="s">
        <v>29</v>
      </c>
      <c r="D78" s="97" t="s">
        <v>116</v>
      </c>
      <c r="E78" s="116">
        <v>1</v>
      </c>
      <c r="F78" s="116"/>
      <c r="G78" s="116">
        <f t="shared" si="1"/>
        <v>0</v>
      </c>
      <c r="H78" s="97"/>
    </row>
    <row r="79" s="133" customFormat="1" spans="1:8">
      <c r="A79" s="109">
        <v>83</v>
      </c>
      <c r="B79" s="98" t="s">
        <v>118</v>
      </c>
      <c r="C79" s="103" t="s">
        <v>29</v>
      </c>
      <c r="D79" s="97" t="s">
        <v>27</v>
      </c>
      <c r="E79" s="116">
        <v>500</v>
      </c>
      <c r="F79" s="116"/>
      <c r="G79" s="116">
        <f t="shared" si="1"/>
        <v>0</v>
      </c>
      <c r="H79" s="103"/>
    </row>
    <row r="80" s="133" customFormat="1" spans="1:8">
      <c r="A80" s="109">
        <v>84</v>
      </c>
      <c r="B80" s="98" t="s">
        <v>119</v>
      </c>
      <c r="C80" s="97" t="s">
        <v>29</v>
      </c>
      <c r="D80" s="97" t="s">
        <v>27</v>
      </c>
      <c r="E80" s="116">
        <v>300</v>
      </c>
      <c r="F80" s="116"/>
      <c r="G80" s="116">
        <f t="shared" si="1"/>
        <v>0</v>
      </c>
      <c r="H80" s="119"/>
    </row>
    <row r="81" s="133" customFormat="1" spans="1:8">
      <c r="A81" s="109">
        <v>86</v>
      </c>
      <c r="B81" s="98" t="s">
        <v>120</v>
      </c>
      <c r="C81" s="97" t="s">
        <v>29</v>
      </c>
      <c r="D81" s="97" t="s">
        <v>27</v>
      </c>
      <c r="E81" s="116">
        <v>200</v>
      </c>
      <c r="F81" s="116"/>
      <c r="G81" s="116">
        <f t="shared" si="1"/>
        <v>0</v>
      </c>
      <c r="H81" s="138"/>
    </row>
    <row r="82" s="133" customFormat="1" spans="1:8">
      <c r="A82" s="109">
        <v>87</v>
      </c>
      <c r="B82" s="98" t="s">
        <v>121</v>
      </c>
      <c r="C82" s="103" t="s">
        <v>29</v>
      </c>
      <c r="D82" s="97" t="s">
        <v>27</v>
      </c>
      <c r="E82" s="116">
        <v>300</v>
      </c>
      <c r="F82" s="116"/>
      <c r="G82" s="116">
        <f t="shared" si="1"/>
        <v>0</v>
      </c>
      <c r="H82" s="138"/>
    </row>
    <row r="83" s="133" customFormat="1" spans="1:8">
      <c r="A83" s="139">
        <v>88</v>
      </c>
      <c r="B83" s="102" t="s">
        <v>122</v>
      </c>
      <c r="C83" s="140" t="s">
        <v>29</v>
      </c>
      <c r="D83" s="101" t="s">
        <v>27</v>
      </c>
      <c r="E83" s="121">
        <v>150</v>
      </c>
      <c r="F83" s="121"/>
      <c r="G83" s="121">
        <f t="shared" si="1"/>
        <v>0</v>
      </c>
      <c r="H83" s="101"/>
    </row>
    <row r="84" s="133" customFormat="1" spans="1:8">
      <c r="A84" s="109">
        <v>89</v>
      </c>
      <c r="B84" s="98" t="s">
        <v>123</v>
      </c>
      <c r="C84" s="97" t="s">
        <v>124</v>
      </c>
      <c r="D84" s="97" t="s">
        <v>125</v>
      </c>
      <c r="E84" s="116">
        <v>100</v>
      </c>
      <c r="F84" s="116"/>
      <c r="G84" s="116">
        <f t="shared" si="1"/>
        <v>0</v>
      </c>
      <c r="H84" s="97"/>
    </row>
    <row r="85" s="133" customFormat="1" spans="1:8">
      <c r="A85" s="109">
        <v>90</v>
      </c>
      <c r="B85" s="98" t="s">
        <v>126</v>
      </c>
      <c r="C85" s="97" t="s">
        <v>124</v>
      </c>
      <c r="D85" s="97" t="s">
        <v>125</v>
      </c>
      <c r="E85" s="116">
        <v>100</v>
      </c>
      <c r="F85" s="116"/>
      <c r="G85" s="116">
        <f t="shared" si="1"/>
        <v>0</v>
      </c>
      <c r="H85" s="97"/>
    </row>
    <row r="86" s="133" customFormat="1" spans="1:8">
      <c r="A86" s="109">
        <v>91</v>
      </c>
      <c r="B86" s="98" t="s">
        <v>127</v>
      </c>
      <c r="C86" s="103" t="s">
        <v>29</v>
      </c>
      <c r="D86" s="97" t="s">
        <v>27</v>
      </c>
      <c r="E86" s="116">
        <v>200</v>
      </c>
      <c r="F86" s="116"/>
      <c r="G86" s="116">
        <f t="shared" si="1"/>
        <v>0</v>
      </c>
      <c r="H86" s="97"/>
    </row>
    <row r="87" s="133" customFormat="1" spans="1:8">
      <c r="A87" s="109">
        <v>92</v>
      </c>
      <c r="B87" s="98" t="s">
        <v>128</v>
      </c>
      <c r="C87" s="97" t="s">
        <v>29</v>
      </c>
      <c r="D87" s="97" t="s">
        <v>27</v>
      </c>
      <c r="E87" s="116">
        <v>150</v>
      </c>
      <c r="F87" s="116"/>
      <c r="G87" s="116">
        <f t="shared" si="1"/>
        <v>0</v>
      </c>
      <c r="H87" s="97"/>
    </row>
    <row r="88" s="133" customFormat="1" spans="1:8">
      <c r="A88" s="109">
        <v>93</v>
      </c>
      <c r="B88" s="103" t="s">
        <v>129</v>
      </c>
      <c r="C88" s="103" t="s">
        <v>29</v>
      </c>
      <c r="D88" s="103" t="s">
        <v>27</v>
      </c>
      <c r="E88" s="141">
        <v>50</v>
      </c>
      <c r="F88" s="116"/>
      <c r="G88" s="116">
        <f t="shared" si="1"/>
        <v>0</v>
      </c>
      <c r="H88" s="103"/>
    </row>
    <row r="89" s="133" customFormat="1" spans="1:8">
      <c r="A89" s="109">
        <v>94</v>
      </c>
      <c r="B89" s="98" t="s">
        <v>130</v>
      </c>
      <c r="C89" s="97" t="s">
        <v>29</v>
      </c>
      <c r="D89" s="97" t="s">
        <v>27</v>
      </c>
      <c r="E89" s="116">
        <v>200</v>
      </c>
      <c r="F89" s="116"/>
      <c r="G89" s="116">
        <f t="shared" si="1"/>
        <v>0</v>
      </c>
      <c r="H89" s="138"/>
    </row>
    <row r="90" s="133" customFormat="1" spans="1:8">
      <c r="A90" s="109">
        <v>95</v>
      </c>
      <c r="B90" s="103" t="s">
        <v>131</v>
      </c>
      <c r="C90" s="103" t="s">
        <v>132</v>
      </c>
      <c r="D90" s="103" t="s">
        <v>38</v>
      </c>
      <c r="E90" s="141">
        <v>170</v>
      </c>
      <c r="F90" s="116"/>
      <c r="G90" s="116">
        <f t="shared" si="1"/>
        <v>0</v>
      </c>
      <c r="H90" s="103"/>
    </row>
    <row r="91" s="133" customFormat="1" spans="1:8">
      <c r="A91" s="109">
        <v>96</v>
      </c>
      <c r="B91" s="98" t="s">
        <v>133</v>
      </c>
      <c r="C91" s="97" t="s">
        <v>29</v>
      </c>
      <c r="D91" s="97" t="s">
        <v>27</v>
      </c>
      <c r="E91" s="116">
        <v>300</v>
      </c>
      <c r="F91" s="116"/>
      <c r="G91" s="116">
        <f t="shared" si="1"/>
        <v>0</v>
      </c>
      <c r="H91" s="138"/>
    </row>
    <row r="92" s="133" customFormat="1" spans="1:8">
      <c r="A92" s="109">
        <v>97</v>
      </c>
      <c r="B92" s="98" t="s">
        <v>134</v>
      </c>
      <c r="C92" s="103" t="s">
        <v>29</v>
      </c>
      <c r="D92" s="97" t="s">
        <v>27</v>
      </c>
      <c r="E92" s="116">
        <v>200</v>
      </c>
      <c r="F92" s="116"/>
      <c r="G92" s="116">
        <f t="shared" si="1"/>
        <v>0</v>
      </c>
      <c r="H92" s="103"/>
    </row>
    <row r="93" s="133" customFormat="1" spans="1:8">
      <c r="A93" s="139">
        <v>98</v>
      </c>
      <c r="B93" s="102" t="s">
        <v>135</v>
      </c>
      <c r="C93" s="140" t="s">
        <v>29</v>
      </c>
      <c r="D93" s="101" t="s">
        <v>27</v>
      </c>
      <c r="E93" s="121">
        <v>100</v>
      </c>
      <c r="F93" s="121"/>
      <c r="G93" s="121">
        <f t="shared" si="1"/>
        <v>0</v>
      </c>
      <c r="H93" s="101"/>
    </row>
    <row r="94" s="133" customFormat="1" spans="1:8">
      <c r="A94" s="109">
        <v>99</v>
      </c>
      <c r="B94" s="98" t="s">
        <v>136</v>
      </c>
      <c r="C94" s="97" t="s">
        <v>29</v>
      </c>
      <c r="D94" s="97" t="s">
        <v>27</v>
      </c>
      <c r="E94" s="116">
        <v>200</v>
      </c>
      <c r="F94" s="116"/>
      <c r="G94" s="116">
        <f t="shared" si="1"/>
        <v>0</v>
      </c>
      <c r="H94" s="97"/>
    </row>
    <row r="95" s="133" customFormat="1" spans="1:8">
      <c r="A95" s="109">
        <v>100</v>
      </c>
      <c r="B95" s="144" t="s">
        <v>137</v>
      </c>
      <c r="C95" s="103" t="s">
        <v>29</v>
      </c>
      <c r="D95" s="97" t="s">
        <v>27</v>
      </c>
      <c r="E95" s="116">
        <v>200</v>
      </c>
      <c r="F95" s="116"/>
      <c r="G95" s="116">
        <f t="shared" si="1"/>
        <v>0</v>
      </c>
      <c r="H95" s="97"/>
    </row>
    <row r="96" s="133" customFormat="1" spans="1:8">
      <c r="A96" s="109">
        <v>101</v>
      </c>
      <c r="B96" s="98" t="s">
        <v>138</v>
      </c>
      <c r="C96" s="103" t="s">
        <v>29</v>
      </c>
      <c r="D96" s="97" t="s">
        <v>27</v>
      </c>
      <c r="E96" s="116">
        <v>5</v>
      </c>
      <c r="F96" s="116"/>
      <c r="G96" s="116">
        <f t="shared" si="1"/>
        <v>0</v>
      </c>
      <c r="H96" s="97"/>
    </row>
    <row r="97" s="133" customFormat="1" spans="1:8">
      <c r="A97" s="109">
        <v>102</v>
      </c>
      <c r="B97" s="98" t="s">
        <v>139</v>
      </c>
      <c r="C97" s="103" t="s">
        <v>29</v>
      </c>
      <c r="D97" s="97" t="s">
        <v>27</v>
      </c>
      <c r="E97" s="116">
        <v>10</v>
      </c>
      <c r="F97" s="116"/>
      <c r="G97" s="116">
        <f t="shared" si="1"/>
        <v>0</v>
      </c>
      <c r="H97" s="97"/>
    </row>
    <row r="98" s="133" customFormat="1" spans="1:8">
      <c r="A98" s="109">
        <v>103</v>
      </c>
      <c r="B98" s="98" t="s">
        <v>140</v>
      </c>
      <c r="C98" s="103" t="s">
        <v>29</v>
      </c>
      <c r="D98" s="97" t="s">
        <v>27</v>
      </c>
      <c r="E98" s="116">
        <v>100</v>
      </c>
      <c r="F98" s="116"/>
      <c r="G98" s="116">
        <f t="shared" si="1"/>
        <v>0</v>
      </c>
      <c r="H98" s="97"/>
    </row>
    <row r="99" s="133" customFormat="1" spans="1:8">
      <c r="A99" s="109">
        <v>104</v>
      </c>
      <c r="B99" s="98" t="s">
        <v>141</v>
      </c>
      <c r="C99" s="97" t="s">
        <v>29</v>
      </c>
      <c r="D99" s="97" t="s">
        <v>27</v>
      </c>
      <c r="E99" s="116">
        <v>80</v>
      </c>
      <c r="F99" s="116"/>
      <c r="G99" s="116">
        <f t="shared" si="1"/>
        <v>0</v>
      </c>
      <c r="H99" s="97"/>
    </row>
    <row r="100" s="133" customFormat="1" spans="1:8">
      <c r="A100" s="109">
        <v>105</v>
      </c>
      <c r="B100" s="98" t="s">
        <v>142</v>
      </c>
      <c r="C100" s="97" t="s">
        <v>143</v>
      </c>
      <c r="D100" s="97" t="s">
        <v>73</v>
      </c>
      <c r="E100" s="116">
        <v>200</v>
      </c>
      <c r="F100" s="116"/>
      <c r="G100" s="116">
        <f t="shared" si="1"/>
        <v>0</v>
      </c>
      <c r="H100" s="97"/>
    </row>
    <row r="101" s="133" customFormat="1" spans="1:8">
      <c r="A101" s="109">
        <v>106</v>
      </c>
      <c r="B101" s="98" t="s">
        <v>144</v>
      </c>
      <c r="C101" s="103" t="s">
        <v>29</v>
      </c>
      <c r="D101" s="97" t="s">
        <v>27</v>
      </c>
      <c r="E101" s="116">
        <v>2</v>
      </c>
      <c r="F101" s="116"/>
      <c r="G101" s="116">
        <f t="shared" si="1"/>
        <v>0</v>
      </c>
      <c r="H101" s="97"/>
    </row>
    <row r="102" s="133" customFormat="1" spans="1:8">
      <c r="A102" s="109">
        <v>107</v>
      </c>
      <c r="B102" s="98" t="s">
        <v>145</v>
      </c>
      <c r="C102" s="97" t="s">
        <v>29</v>
      </c>
      <c r="D102" s="97" t="s">
        <v>27</v>
      </c>
      <c r="E102" s="116">
        <v>300</v>
      </c>
      <c r="F102" s="116"/>
      <c r="G102" s="116">
        <f t="shared" si="1"/>
        <v>0</v>
      </c>
      <c r="H102" s="138"/>
    </row>
    <row r="103" s="133" customFormat="1" spans="1:8">
      <c r="A103" s="139">
        <v>108</v>
      </c>
      <c r="B103" s="140" t="s">
        <v>146</v>
      </c>
      <c r="C103" s="140" t="s">
        <v>83</v>
      </c>
      <c r="D103" s="140" t="s">
        <v>27</v>
      </c>
      <c r="E103" s="145">
        <v>300</v>
      </c>
      <c r="F103" s="121"/>
      <c r="G103" s="121">
        <f t="shared" si="1"/>
        <v>0</v>
      </c>
      <c r="H103" s="140"/>
    </row>
    <row r="104" s="133" customFormat="1" spans="1:8">
      <c r="A104" s="109">
        <v>109</v>
      </c>
      <c r="B104" s="98" t="s">
        <v>147</v>
      </c>
      <c r="C104" s="97" t="s">
        <v>44</v>
      </c>
      <c r="D104" s="97" t="s">
        <v>45</v>
      </c>
      <c r="E104" s="116">
        <v>100</v>
      </c>
      <c r="F104" s="116"/>
      <c r="G104" s="116">
        <f t="shared" si="1"/>
        <v>0</v>
      </c>
      <c r="H104" s="97"/>
    </row>
    <row r="105" s="133" customFormat="1" spans="1:8">
      <c r="A105" s="109">
        <v>110</v>
      </c>
      <c r="B105" s="98" t="s">
        <v>148</v>
      </c>
      <c r="C105" s="103" t="s">
        <v>29</v>
      </c>
      <c r="D105" s="97" t="s">
        <v>27</v>
      </c>
      <c r="E105" s="116">
        <v>200</v>
      </c>
      <c r="F105" s="116"/>
      <c r="G105" s="116">
        <f t="shared" si="1"/>
        <v>0</v>
      </c>
      <c r="H105" s="103"/>
    </row>
    <row r="106" s="133" customFormat="1" spans="1:8">
      <c r="A106" s="109">
        <v>111</v>
      </c>
      <c r="B106" s="98" t="s">
        <v>149</v>
      </c>
      <c r="C106" s="103" t="s">
        <v>29</v>
      </c>
      <c r="D106" s="97" t="s">
        <v>27</v>
      </c>
      <c r="E106" s="116">
        <v>200</v>
      </c>
      <c r="F106" s="116"/>
      <c r="G106" s="116">
        <f t="shared" si="1"/>
        <v>0</v>
      </c>
      <c r="H106" s="103"/>
    </row>
    <row r="107" s="133" customFormat="1" spans="1:8">
      <c r="A107" s="109">
        <v>112</v>
      </c>
      <c r="B107" s="98" t="s">
        <v>150</v>
      </c>
      <c r="C107" s="97" t="s">
        <v>42</v>
      </c>
      <c r="D107" s="97" t="s">
        <v>38</v>
      </c>
      <c r="E107" s="116">
        <v>100</v>
      </c>
      <c r="F107" s="116"/>
      <c r="G107" s="116">
        <f t="shared" si="1"/>
        <v>0</v>
      </c>
      <c r="H107" s="97"/>
    </row>
    <row r="108" s="133" customFormat="1" spans="1:8">
      <c r="A108" s="109">
        <v>113</v>
      </c>
      <c r="B108" s="98" t="s">
        <v>151</v>
      </c>
      <c r="C108" s="97" t="s">
        <v>152</v>
      </c>
      <c r="D108" s="97" t="s">
        <v>73</v>
      </c>
      <c r="E108" s="116">
        <v>2</v>
      </c>
      <c r="F108" s="116"/>
      <c r="G108" s="116">
        <f t="shared" si="1"/>
        <v>0</v>
      </c>
      <c r="H108" s="97"/>
    </row>
    <row r="109" s="133" customFormat="1" spans="1:8">
      <c r="A109" s="109">
        <v>114</v>
      </c>
      <c r="B109" s="144" t="s">
        <v>153</v>
      </c>
      <c r="C109" s="103" t="s">
        <v>29</v>
      </c>
      <c r="D109" s="97" t="s">
        <v>27</v>
      </c>
      <c r="E109" s="116">
        <v>200</v>
      </c>
      <c r="F109" s="116"/>
      <c r="G109" s="116">
        <f t="shared" si="1"/>
        <v>0</v>
      </c>
      <c r="H109" s="97"/>
    </row>
    <row r="110" s="133" customFormat="1" spans="1:8">
      <c r="A110" s="109">
        <v>115</v>
      </c>
      <c r="B110" s="98" t="s">
        <v>154</v>
      </c>
      <c r="C110" s="97" t="s">
        <v>29</v>
      </c>
      <c r="D110" s="97" t="s">
        <v>27</v>
      </c>
      <c r="E110" s="116">
        <v>250</v>
      </c>
      <c r="F110" s="116"/>
      <c r="G110" s="116">
        <f t="shared" si="1"/>
        <v>0</v>
      </c>
      <c r="H110" s="138"/>
    </row>
    <row r="111" s="133" customFormat="1" spans="1:8">
      <c r="A111" s="109">
        <v>116</v>
      </c>
      <c r="B111" s="98" t="s">
        <v>155</v>
      </c>
      <c r="C111" s="97" t="s">
        <v>42</v>
      </c>
      <c r="D111" s="97" t="s">
        <v>38</v>
      </c>
      <c r="E111" s="116">
        <v>100</v>
      </c>
      <c r="F111" s="116"/>
      <c r="G111" s="116">
        <f t="shared" si="1"/>
        <v>0</v>
      </c>
      <c r="H111" s="97"/>
    </row>
    <row r="112" s="133" customFormat="1" spans="1:8">
      <c r="A112" s="109">
        <v>117</v>
      </c>
      <c r="B112" s="98" t="s">
        <v>156</v>
      </c>
      <c r="C112" s="97" t="s">
        <v>29</v>
      </c>
      <c r="D112" s="97" t="s">
        <v>27</v>
      </c>
      <c r="E112" s="116">
        <v>150</v>
      </c>
      <c r="F112" s="116"/>
      <c r="G112" s="116">
        <f t="shared" si="1"/>
        <v>0</v>
      </c>
      <c r="H112" s="138"/>
    </row>
    <row r="113" s="133" customFormat="1" spans="1:8">
      <c r="A113" s="109">
        <v>118</v>
      </c>
      <c r="B113" s="98" t="s">
        <v>157</v>
      </c>
      <c r="C113" s="97" t="s">
        <v>42</v>
      </c>
      <c r="D113" s="97" t="s">
        <v>38</v>
      </c>
      <c r="E113" s="116">
        <v>100</v>
      </c>
      <c r="F113" s="116"/>
      <c r="G113" s="116">
        <f t="shared" si="1"/>
        <v>0</v>
      </c>
      <c r="H113" s="97"/>
    </row>
    <row r="114" s="133" customFormat="1" spans="1:8">
      <c r="A114" s="109">
        <v>119</v>
      </c>
      <c r="B114" s="98" t="s">
        <v>158</v>
      </c>
      <c r="C114" s="97" t="s">
        <v>29</v>
      </c>
      <c r="D114" s="97" t="s">
        <v>27</v>
      </c>
      <c r="E114" s="116">
        <v>400</v>
      </c>
      <c r="F114" s="116"/>
      <c r="G114" s="116">
        <f t="shared" si="1"/>
        <v>0</v>
      </c>
      <c r="H114" s="138"/>
    </row>
    <row r="115" s="133" customFormat="1" spans="1:8">
      <c r="A115" s="109">
        <v>120</v>
      </c>
      <c r="B115" s="98" t="s">
        <v>159</v>
      </c>
      <c r="C115" s="97" t="s">
        <v>29</v>
      </c>
      <c r="D115" s="97" t="s">
        <v>27</v>
      </c>
      <c r="E115" s="116">
        <v>500</v>
      </c>
      <c r="F115" s="116"/>
      <c r="G115" s="116">
        <f t="shared" si="1"/>
        <v>0</v>
      </c>
      <c r="H115" s="119"/>
    </row>
    <row r="116" s="133" customFormat="1" spans="1:8">
      <c r="A116" s="109">
        <v>121</v>
      </c>
      <c r="B116" s="98" t="s">
        <v>160</v>
      </c>
      <c r="C116" s="97" t="s">
        <v>29</v>
      </c>
      <c r="D116" s="97" t="s">
        <v>27</v>
      </c>
      <c r="E116" s="116">
        <v>100</v>
      </c>
      <c r="F116" s="116"/>
      <c r="G116" s="116">
        <f t="shared" si="1"/>
        <v>0</v>
      </c>
      <c r="H116" s="119"/>
    </row>
    <row r="117" s="133" customFormat="1" spans="1:8">
      <c r="A117" s="109">
        <v>122</v>
      </c>
      <c r="B117" s="98" t="s">
        <v>161</v>
      </c>
      <c r="C117" s="97" t="s">
        <v>42</v>
      </c>
      <c r="D117" s="97" t="s">
        <v>38</v>
      </c>
      <c r="E117" s="116">
        <v>20</v>
      </c>
      <c r="F117" s="116"/>
      <c r="G117" s="116">
        <f t="shared" si="1"/>
        <v>0</v>
      </c>
      <c r="H117" s="97"/>
    </row>
    <row r="118" s="133" customFormat="1" spans="1:8">
      <c r="A118" s="109">
        <v>123</v>
      </c>
      <c r="B118" s="98" t="s">
        <v>162</v>
      </c>
      <c r="C118" s="97" t="s">
        <v>29</v>
      </c>
      <c r="D118" s="97" t="s">
        <v>27</v>
      </c>
      <c r="E118" s="116">
        <v>50</v>
      </c>
      <c r="F118" s="116"/>
      <c r="G118" s="116">
        <f t="shared" si="1"/>
        <v>0</v>
      </c>
      <c r="H118" s="138"/>
    </row>
    <row r="119" s="133" customFormat="1" spans="1:8">
      <c r="A119" s="109">
        <v>124</v>
      </c>
      <c r="B119" s="98" t="s">
        <v>163</v>
      </c>
      <c r="C119" s="97" t="s">
        <v>29</v>
      </c>
      <c r="D119" s="97" t="s">
        <v>27</v>
      </c>
      <c r="E119" s="116">
        <v>200</v>
      </c>
      <c r="F119" s="116"/>
      <c r="G119" s="116">
        <f t="shared" si="1"/>
        <v>0</v>
      </c>
      <c r="H119" s="138"/>
    </row>
    <row r="120" s="133" customFormat="1" spans="1:8">
      <c r="A120" s="109">
        <v>125</v>
      </c>
      <c r="B120" s="98" t="s">
        <v>164</v>
      </c>
      <c r="C120" s="103" t="s">
        <v>29</v>
      </c>
      <c r="D120" s="97" t="s">
        <v>27</v>
      </c>
      <c r="E120" s="116">
        <v>150</v>
      </c>
      <c r="F120" s="116"/>
      <c r="G120" s="116">
        <f t="shared" si="1"/>
        <v>0</v>
      </c>
      <c r="H120" s="103"/>
    </row>
    <row r="121" s="133" customFormat="1" spans="1:8">
      <c r="A121" s="109">
        <v>126</v>
      </c>
      <c r="B121" s="98" t="s">
        <v>165</v>
      </c>
      <c r="C121" s="97" t="s">
        <v>29</v>
      </c>
      <c r="D121" s="97" t="s">
        <v>27</v>
      </c>
      <c r="E121" s="116">
        <v>100</v>
      </c>
      <c r="F121" s="116"/>
      <c r="G121" s="116">
        <f t="shared" si="1"/>
        <v>0</v>
      </c>
      <c r="H121" s="138"/>
    </row>
    <row r="122" s="133" customFormat="1" spans="1:8">
      <c r="A122" s="109">
        <v>127</v>
      </c>
      <c r="B122" s="98" t="s">
        <v>166</v>
      </c>
      <c r="C122" s="103" t="s">
        <v>29</v>
      </c>
      <c r="D122" s="97" t="s">
        <v>27</v>
      </c>
      <c r="E122" s="116">
        <v>150</v>
      </c>
      <c r="F122" s="116"/>
      <c r="G122" s="116">
        <f t="shared" si="1"/>
        <v>0</v>
      </c>
      <c r="H122" s="97"/>
    </row>
    <row r="123" s="133" customFormat="1" spans="1:8">
      <c r="A123" s="109">
        <v>128</v>
      </c>
      <c r="B123" s="98" t="s">
        <v>167</v>
      </c>
      <c r="C123" s="103" t="s">
        <v>29</v>
      </c>
      <c r="D123" s="97" t="s">
        <v>27</v>
      </c>
      <c r="E123" s="116">
        <v>3</v>
      </c>
      <c r="F123" s="116"/>
      <c r="G123" s="116">
        <f t="shared" si="1"/>
        <v>0</v>
      </c>
      <c r="H123" s="97"/>
    </row>
    <row r="124" s="133" customFormat="1" spans="1:8">
      <c r="A124" s="139">
        <v>129</v>
      </c>
      <c r="B124" s="102" t="s">
        <v>168</v>
      </c>
      <c r="C124" s="101" t="s">
        <v>169</v>
      </c>
      <c r="D124" s="101" t="s">
        <v>116</v>
      </c>
      <c r="E124" s="121">
        <v>20</v>
      </c>
      <c r="F124" s="121"/>
      <c r="G124" s="121">
        <f t="shared" si="1"/>
        <v>0</v>
      </c>
      <c r="H124" s="101"/>
    </row>
    <row r="125" s="133" customFormat="1" spans="1:8">
      <c r="A125" s="109">
        <v>130</v>
      </c>
      <c r="B125" s="98" t="s">
        <v>170</v>
      </c>
      <c r="C125" s="103" t="s">
        <v>29</v>
      </c>
      <c r="D125" s="97" t="s">
        <v>27</v>
      </c>
      <c r="E125" s="116">
        <v>50</v>
      </c>
      <c r="F125" s="116"/>
      <c r="G125" s="116">
        <f t="shared" si="1"/>
        <v>0</v>
      </c>
      <c r="H125" s="97"/>
    </row>
    <row r="126" s="133" customFormat="1" spans="1:8">
      <c r="A126" s="139">
        <v>131</v>
      </c>
      <c r="B126" s="102" t="s">
        <v>171</v>
      </c>
      <c r="C126" s="140" t="s">
        <v>29</v>
      </c>
      <c r="D126" s="101" t="s">
        <v>27</v>
      </c>
      <c r="E126" s="121">
        <v>80</v>
      </c>
      <c r="F126" s="121"/>
      <c r="G126" s="121">
        <f t="shared" si="1"/>
        <v>0</v>
      </c>
      <c r="H126" s="101"/>
    </row>
    <row r="127" s="133" customFormat="1" spans="1:8">
      <c r="A127" s="109">
        <v>132</v>
      </c>
      <c r="B127" s="98" t="s">
        <v>172</v>
      </c>
      <c r="C127" s="97" t="s">
        <v>169</v>
      </c>
      <c r="D127" s="97" t="s">
        <v>116</v>
      </c>
      <c r="E127" s="116">
        <v>5</v>
      </c>
      <c r="F127" s="116"/>
      <c r="G127" s="116">
        <f t="shared" si="1"/>
        <v>0</v>
      </c>
      <c r="H127" s="97"/>
    </row>
    <row r="128" s="133" customFormat="1" spans="1:8">
      <c r="A128" s="109">
        <v>133</v>
      </c>
      <c r="B128" s="103" t="s">
        <v>173</v>
      </c>
      <c r="C128" s="103" t="s">
        <v>29</v>
      </c>
      <c r="D128" s="103" t="s">
        <v>27</v>
      </c>
      <c r="E128" s="141">
        <v>50</v>
      </c>
      <c r="F128" s="116"/>
      <c r="G128" s="116">
        <f t="shared" si="1"/>
        <v>0</v>
      </c>
      <c r="H128" s="138"/>
    </row>
    <row r="129" s="133" customFormat="1" spans="1:8">
      <c r="A129" s="109">
        <v>134</v>
      </c>
      <c r="B129" s="103" t="s">
        <v>174</v>
      </c>
      <c r="C129" s="103" t="s">
        <v>83</v>
      </c>
      <c r="D129" s="103" t="s">
        <v>27</v>
      </c>
      <c r="E129" s="141">
        <v>50</v>
      </c>
      <c r="F129" s="116"/>
      <c r="G129" s="116">
        <f t="shared" si="1"/>
        <v>0</v>
      </c>
      <c r="H129" s="103"/>
    </row>
    <row r="130" s="133" customFormat="1" spans="1:8">
      <c r="A130" s="109">
        <v>135</v>
      </c>
      <c r="B130" s="98" t="s">
        <v>175</v>
      </c>
      <c r="C130" s="97" t="s">
        <v>176</v>
      </c>
      <c r="D130" s="97" t="s">
        <v>38</v>
      </c>
      <c r="E130" s="116">
        <v>10</v>
      </c>
      <c r="F130" s="116"/>
      <c r="G130" s="116">
        <f t="shared" si="1"/>
        <v>0</v>
      </c>
      <c r="H130" s="103"/>
    </row>
    <row r="131" s="133" customFormat="1" spans="1:8">
      <c r="A131" s="109">
        <v>136</v>
      </c>
      <c r="B131" s="98" t="s">
        <v>177</v>
      </c>
      <c r="C131" s="97" t="s">
        <v>29</v>
      </c>
      <c r="D131" s="97" t="s">
        <v>27</v>
      </c>
      <c r="E131" s="116">
        <v>80</v>
      </c>
      <c r="F131" s="116"/>
      <c r="G131" s="116">
        <f t="shared" si="1"/>
        <v>0</v>
      </c>
      <c r="H131" s="138"/>
    </row>
    <row r="132" s="133" customFormat="1" spans="1:8">
      <c r="A132" s="109">
        <v>137</v>
      </c>
      <c r="B132" s="98" t="s">
        <v>178</v>
      </c>
      <c r="C132" s="97" t="s">
        <v>29</v>
      </c>
      <c r="D132" s="97" t="s">
        <v>27</v>
      </c>
      <c r="E132" s="116">
        <v>150</v>
      </c>
      <c r="F132" s="116"/>
      <c r="G132" s="116">
        <f t="shared" ref="G132:G195" si="2">F132*E132</f>
        <v>0</v>
      </c>
      <c r="H132" s="138"/>
    </row>
    <row r="133" s="133" customFormat="1" spans="1:8">
      <c r="A133" s="109">
        <v>138</v>
      </c>
      <c r="B133" s="98" t="s">
        <v>179</v>
      </c>
      <c r="C133" s="103" t="s">
        <v>29</v>
      </c>
      <c r="D133" s="97" t="s">
        <v>27</v>
      </c>
      <c r="E133" s="116">
        <v>100</v>
      </c>
      <c r="F133" s="116"/>
      <c r="G133" s="116">
        <f t="shared" si="2"/>
        <v>0</v>
      </c>
      <c r="H133" s="138"/>
    </row>
    <row r="134" s="133" customFormat="1" spans="1:8">
      <c r="A134" s="109">
        <v>139</v>
      </c>
      <c r="B134" s="98" t="s">
        <v>180</v>
      </c>
      <c r="C134" s="97" t="s">
        <v>29</v>
      </c>
      <c r="D134" s="97" t="s">
        <v>27</v>
      </c>
      <c r="E134" s="116">
        <v>200</v>
      </c>
      <c r="F134" s="116"/>
      <c r="G134" s="116">
        <f t="shared" si="2"/>
        <v>0</v>
      </c>
      <c r="H134" s="97"/>
    </row>
    <row r="135" s="133" customFormat="1" spans="1:8">
      <c r="A135" s="139">
        <v>140</v>
      </c>
      <c r="B135" s="102" t="s">
        <v>181</v>
      </c>
      <c r="C135" s="140" t="s">
        <v>29</v>
      </c>
      <c r="D135" s="101" t="s">
        <v>27</v>
      </c>
      <c r="E135" s="121">
        <v>150</v>
      </c>
      <c r="F135" s="121"/>
      <c r="G135" s="121">
        <f t="shared" si="2"/>
        <v>0</v>
      </c>
      <c r="H135" s="101"/>
    </row>
    <row r="136" s="133" customFormat="1" spans="1:8">
      <c r="A136" s="109">
        <v>141</v>
      </c>
      <c r="B136" s="98" t="s">
        <v>182</v>
      </c>
      <c r="C136" s="97" t="s">
        <v>29</v>
      </c>
      <c r="D136" s="97" t="s">
        <v>27</v>
      </c>
      <c r="E136" s="116">
        <v>150</v>
      </c>
      <c r="F136" s="116"/>
      <c r="G136" s="116">
        <f t="shared" si="2"/>
        <v>0</v>
      </c>
      <c r="H136" s="138"/>
    </row>
    <row r="137" s="133" customFormat="1" spans="1:8">
      <c r="A137" s="109">
        <v>142</v>
      </c>
      <c r="B137" s="144" t="s">
        <v>183</v>
      </c>
      <c r="C137" s="97" t="s">
        <v>184</v>
      </c>
      <c r="D137" s="97" t="s">
        <v>27</v>
      </c>
      <c r="E137" s="116">
        <v>100</v>
      </c>
      <c r="F137" s="116"/>
      <c r="G137" s="116">
        <f t="shared" si="2"/>
        <v>0</v>
      </c>
      <c r="H137" s="97"/>
    </row>
    <row r="138" s="133" customFormat="1" spans="1:8">
      <c r="A138" s="109">
        <v>143</v>
      </c>
      <c r="B138" s="98" t="s">
        <v>185</v>
      </c>
      <c r="C138" s="97" t="s">
        <v>186</v>
      </c>
      <c r="D138" s="97" t="s">
        <v>27</v>
      </c>
      <c r="E138" s="141">
        <v>340</v>
      </c>
      <c r="F138" s="116"/>
      <c r="G138" s="116">
        <f t="shared" si="2"/>
        <v>0</v>
      </c>
      <c r="H138" s="97"/>
    </row>
    <row r="139" s="133" customFormat="1" spans="1:8">
      <c r="A139" s="109">
        <v>144</v>
      </c>
      <c r="B139" s="103" t="s">
        <v>187</v>
      </c>
      <c r="C139" s="103" t="s">
        <v>83</v>
      </c>
      <c r="D139" s="103" t="s">
        <v>27</v>
      </c>
      <c r="E139" s="141">
        <v>10</v>
      </c>
      <c r="F139" s="116"/>
      <c r="G139" s="116">
        <f t="shared" si="2"/>
        <v>0</v>
      </c>
      <c r="H139" s="97"/>
    </row>
    <row r="140" s="133" customFormat="1" spans="1:8">
      <c r="A140" s="109">
        <v>145</v>
      </c>
      <c r="B140" s="98" t="s">
        <v>188</v>
      </c>
      <c r="C140" s="97" t="s">
        <v>186</v>
      </c>
      <c r="D140" s="97" t="s">
        <v>27</v>
      </c>
      <c r="E140" s="116">
        <v>200</v>
      </c>
      <c r="F140" s="116"/>
      <c r="G140" s="116">
        <f t="shared" si="2"/>
        <v>0</v>
      </c>
      <c r="H140" s="97"/>
    </row>
    <row r="141" s="133" customFormat="1" spans="1:8">
      <c r="A141" s="139">
        <v>146</v>
      </c>
      <c r="B141" s="140" t="s">
        <v>189</v>
      </c>
      <c r="C141" s="140" t="s">
        <v>29</v>
      </c>
      <c r="D141" s="140" t="s">
        <v>27</v>
      </c>
      <c r="E141" s="121">
        <v>200</v>
      </c>
      <c r="F141" s="121"/>
      <c r="G141" s="121">
        <f t="shared" si="2"/>
        <v>0</v>
      </c>
      <c r="H141" s="101"/>
    </row>
    <row r="142" s="133" customFormat="1" spans="1:8">
      <c r="A142" s="109">
        <v>147</v>
      </c>
      <c r="B142" s="98" t="s">
        <v>190</v>
      </c>
      <c r="C142" s="97" t="s">
        <v>42</v>
      </c>
      <c r="D142" s="97" t="s">
        <v>38</v>
      </c>
      <c r="E142" s="116">
        <v>100</v>
      </c>
      <c r="F142" s="116"/>
      <c r="G142" s="116">
        <f t="shared" si="2"/>
        <v>0</v>
      </c>
      <c r="H142" s="97"/>
    </row>
    <row r="143" s="133" customFormat="1" spans="1:8">
      <c r="A143" s="109">
        <v>148</v>
      </c>
      <c r="B143" s="98" t="s">
        <v>191</v>
      </c>
      <c r="C143" s="97" t="s">
        <v>29</v>
      </c>
      <c r="D143" s="97" t="s">
        <v>27</v>
      </c>
      <c r="E143" s="116">
        <v>120</v>
      </c>
      <c r="F143" s="116"/>
      <c r="G143" s="116">
        <f t="shared" si="2"/>
        <v>0</v>
      </c>
      <c r="H143" s="97"/>
    </row>
    <row r="144" s="133" customFormat="1" spans="1:8">
      <c r="A144" s="109">
        <v>149</v>
      </c>
      <c r="B144" s="98" t="s">
        <v>192</v>
      </c>
      <c r="C144" s="103" t="s">
        <v>29</v>
      </c>
      <c r="D144" s="97" t="s">
        <v>27</v>
      </c>
      <c r="E144" s="116">
        <v>300</v>
      </c>
      <c r="F144" s="116"/>
      <c r="G144" s="116">
        <f t="shared" si="2"/>
        <v>0</v>
      </c>
      <c r="H144" s="97"/>
    </row>
    <row r="145" s="133" customFormat="1" spans="1:8">
      <c r="A145" s="109">
        <v>150</v>
      </c>
      <c r="B145" s="98" t="s">
        <v>193</v>
      </c>
      <c r="C145" s="97" t="s">
        <v>42</v>
      </c>
      <c r="D145" s="97" t="s">
        <v>38</v>
      </c>
      <c r="E145" s="116">
        <v>100</v>
      </c>
      <c r="F145" s="116"/>
      <c r="G145" s="116">
        <f t="shared" si="2"/>
        <v>0</v>
      </c>
      <c r="H145" s="97"/>
    </row>
    <row r="146" s="133" customFormat="1" spans="1:8">
      <c r="A146" s="109">
        <v>151</v>
      </c>
      <c r="B146" s="98" t="s">
        <v>194</v>
      </c>
      <c r="C146" s="97" t="s">
        <v>29</v>
      </c>
      <c r="D146" s="97" t="s">
        <v>27</v>
      </c>
      <c r="E146" s="116">
        <v>100</v>
      </c>
      <c r="F146" s="116"/>
      <c r="G146" s="116">
        <f t="shared" si="2"/>
        <v>0</v>
      </c>
      <c r="H146" s="97"/>
    </row>
    <row r="147" s="133" customFormat="1" spans="1:8">
      <c r="A147" s="109">
        <v>152</v>
      </c>
      <c r="B147" s="98" t="s">
        <v>195</v>
      </c>
      <c r="C147" s="97" t="s">
        <v>29</v>
      </c>
      <c r="D147" s="97" t="s">
        <v>27</v>
      </c>
      <c r="E147" s="116">
        <v>50</v>
      </c>
      <c r="F147" s="116"/>
      <c r="G147" s="116">
        <f t="shared" si="2"/>
        <v>0</v>
      </c>
      <c r="H147" s="97"/>
    </row>
    <row r="148" s="133" customFormat="1" spans="1:8">
      <c r="A148" s="109">
        <v>153</v>
      </c>
      <c r="B148" s="98" t="s">
        <v>196</v>
      </c>
      <c r="C148" s="103" t="s">
        <v>29</v>
      </c>
      <c r="D148" s="97" t="s">
        <v>27</v>
      </c>
      <c r="E148" s="116">
        <v>200</v>
      </c>
      <c r="F148" s="116"/>
      <c r="G148" s="116">
        <f t="shared" si="2"/>
        <v>0</v>
      </c>
      <c r="H148" s="97"/>
    </row>
    <row r="149" s="133" customFormat="1" spans="1:8">
      <c r="A149" s="109">
        <v>154</v>
      </c>
      <c r="B149" s="98" t="s">
        <v>197</v>
      </c>
      <c r="C149" s="97" t="s">
        <v>44</v>
      </c>
      <c r="D149" s="97" t="s">
        <v>45</v>
      </c>
      <c r="E149" s="116">
        <v>100</v>
      </c>
      <c r="F149" s="116"/>
      <c r="G149" s="116">
        <f t="shared" si="2"/>
        <v>0</v>
      </c>
      <c r="H149" s="97"/>
    </row>
    <row r="150" s="133" customFormat="1" spans="1:8">
      <c r="A150" s="109">
        <v>155</v>
      </c>
      <c r="B150" s="98" t="s">
        <v>198</v>
      </c>
      <c r="C150" s="103" t="s">
        <v>29</v>
      </c>
      <c r="D150" s="97" t="s">
        <v>27</v>
      </c>
      <c r="E150" s="116">
        <v>60</v>
      </c>
      <c r="F150" s="116"/>
      <c r="G150" s="116">
        <f t="shared" si="2"/>
        <v>0</v>
      </c>
      <c r="H150" s="97"/>
    </row>
    <row r="151" s="133" customFormat="1" spans="1:8">
      <c r="A151" s="109">
        <v>156</v>
      </c>
      <c r="B151" s="98" t="s">
        <v>199</v>
      </c>
      <c r="C151" s="103" t="s">
        <v>29</v>
      </c>
      <c r="D151" s="97" t="s">
        <v>27</v>
      </c>
      <c r="E151" s="116">
        <v>100</v>
      </c>
      <c r="F151" s="116"/>
      <c r="G151" s="116">
        <f t="shared" si="2"/>
        <v>0</v>
      </c>
      <c r="H151" s="97"/>
    </row>
    <row r="152" s="133" customFormat="1" spans="1:8">
      <c r="A152" s="109">
        <v>157</v>
      </c>
      <c r="B152" s="98" t="s">
        <v>200</v>
      </c>
      <c r="C152" s="103" t="s">
        <v>29</v>
      </c>
      <c r="D152" s="97" t="s">
        <v>27</v>
      </c>
      <c r="E152" s="116">
        <v>10</v>
      </c>
      <c r="F152" s="116"/>
      <c r="G152" s="116">
        <f t="shared" si="2"/>
        <v>0</v>
      </c>
      <c r="H152" s="97"/>
    </row>
    <row r="153" s="133" customFormat="1" spans="1:8">
      <c r="A153" s="109">
        <v>158</v>
      </c>
      <c r="B153" s="98" t="s">
        <v>201</v>
      </c>
      <c r="C153" s="103" t="s">
        <v>29</v>
      </c>
      <c r="D153" s="97" t="s">
        <v>27</v>
      </c>
      <c r="E153" s="116">
        <v>15</v>
      </c>
      <c r="F153" s="116"/>
      <c r="G153" s="116">
        <f t="shared" si="2"/>
        <v>0</v>
      </c>
      <c r="H153" s="97"/>
    </row>
    <row r="154" s="133" customFormat="1" spans="1:8">
      <c r="A154" s="109">
        <v>159</v>
      </c>
      <c r="B154" s="98" t="s">
        <v>202</v>
      </c>
      <c r="C154" s="103" t="s">
        <v>29</v>
      </c>
      <c r="D154" s="97" t="s">
        <v>27</v>
      </c>
      <c r="E154" s="116">
        <v>50</v>
      </c>
      <c r="F154" s="116"/>
      <c r="G154" s="116">
        <f t="shared" si="2"/>
        <v>0</v>
      </c>
      <c r="H154" s="97"/>
    </row>
    <row r="155" s="133" customFormat="1" spans="1:8">
      <c r="A155" s="109">
        <v>160</v>
      </c>
      <c r="B155" s="98" t="s">
        <v>203</v>
      </c>
      <c r="C155" s="103" t="s">
        <v>29</v>
      </c>
      <c r="D155" s="97" t="s">
        <v>27</v>
      </c>
      <c r="E155" s="116">
        <v>50</v>
      </c>
      <c r="F155" s="116"/>
      <c r="G155" s="116">
        <f t="shared" si="2"/>
        <v>0</v>
      </c>
      <c r="H155" s="97"/>
    </row>
    <row r="156" s="133" customFormat="1" spans="1:8">
      <c r="A156" s="109">
        <v>161</v>
      </c>
      <c r="B156" s="98" t="s">
        <v>204</v>
      </c>
      <c r="C156" s="103" t="s">
        <v>29</v>
      </c>
      <c r="D156" s="97" t="s">
        <v>27</v>
      </c>
      <c r="E156" s="116">
        <v>100</v>
      </c>
      <c r="F156" s="116"/>
      <c r="G156" s="116">
        <f t="shared" si="2"/>
        <v>0</v>
      </c>
      <c r="H156" s="97"/>
    </row>
    <row r="157" s="133" customFormat="1" spans="1:8">
      <c r="A157" s="109">
        <v>162</v>
      </c>
      <c r="B157" s="98" t="s">
        <v>205</v>
      </c>
      <c r="C157" s="103" t="s">
        <v>29</v>
      </c>
      <c r="D157" s="97" t="s">
        <v>27</v>
      </c>
      <c r="E157" s="116">
        <v>20</v>
      </c>
      <c r="F157" s="116"/>
      <c r="G157" s="116">
        <f t="shared" si="2"/>
        <v>0</v>
      </c>
      <c r="H157" s="97"/>
    </row>
    <row r="158" s="133" customFormat="1" spans="1:8">
      <c r="A158" s="109">
        <v>163</v>
      </c>
      <c r="B158" s="98" t="s">
        <v>206</v>
      </c>
      <c r="C158" s="103" t="s">
        <v>29</v>
      </c>
      <c r="D158" s="97" t="s">
        <v>27</v>
      </c>
      <c r="E158" s="116">
        <v>100</v>
      </c>
      <c r="F158" s="116"/>
      <c r="G158" s="116">
        <f t="shared" si="2"/>
        <v>0</v>
      </c>
      <c r="H158" s="97"/>
    </row>
    <row r="159" s="133" customFormat="1" spans="1:8">
      <c r="A159" s="109">
        <v>164</v>
      </c>
      <c r="B159" s="98" t="s">
        <v>207</v>
      </c>
      <c r="C159" s="97" t="s">
        <v>83</v>
      </c>
      <c r="D159" s="97" t="s">
        <v>27</v>
      </c>
      <c r="E159" s="116">
        <v>100</v>
      </c>
      <c r="F159" s="116"/>
      <c r="G159" s="116">
        <f t="shared" si="2"/>
        <v>0</v>
      </c>
      <c r="H159" s="97"/>
    </row>
    <row r="160" s="133" customFormat="1" spans="1:8">
      <c r="A160" s="109">
        <v>165</v>
      </c>
      <c r="B160" s="98" t="s">
        <v>208</v>
      </c>
      <c r="C160" s="97" t="s">
        <v>83</v>
      </c>
      <c r="D160" s="97" t="s">
        <v>27</v>
      </c>
      <c r="E160" s="116">
        <v>10</v>
      </c>
      <c r="F160" s="116"/>
      <c r="G160" s="116">
        <f t="shared" si="2"/>
        <v>0</v>
      </c>
      <c r="H160" s="97"/>
    </row>
    <row r="161" s="133" customFormat="1" spans="1:8">
      <c r="A161" s="109">
        <v>166</v>
      </c>
      <c r="B161" s="98" t="s">
        <v>209</v>
      </c>
      <c r="C161" s="97" t="s">
        <v>83</v>
      </c>
      <c r="D161" s="97" t="s">
        <v>27</v>
      </c>
      <c r="E161" s="116">
        <v>200</v>
      </c>
      <c r="F161" s="116"/>
      <c r="G161" s="116">
        <f t="shared" si="2"/>
        <v>0</v>
      </c>
      <c r="H161" s="97"/>
    </row>
    <row r="162" s="133" customFormat="1" spans="1:8">
      <c r="A162" s="139">
        <v>167</v>
      </c>
      <c r="B162" s="102" t="s">
        <v>210</v>
      </c>
      <c r="C162" s="140" t="s">
        <v>29</v>
      </c>
      <c r="D162" s="101" t="s">
        <v>27</v>
      </c>
      <c r="E162" s="121">
        <v>150</v>
      </c>
      <c r="F162" s="121"/>
      <c r="G162" s="121">
        <f t="shared" si="2"/>
        <v>0</v>
      </c>
      <c r="H162" s="101"/>
    </row>
    <row r="163" s="133" customFormat="1" spans="1:8">
      <c r="A163" s="109">
        <v>168</v>
      </c>
      <c r="B163" s="98" t="s">
        <v>211</v>
      </c>
      <c r="C163" s="97" t="s">
        <v>29</v>
      </c>
      <c r="D163" s="97" t="s">
        <v>27</v>
      </c>
      <c r="E163" s="116">
        <v>450</v>
      </c>
      <c r="F163" s="116"/>
      <c r="G163" s="116">
        <f t="shared" si="2"/>
        <v>0</v>
      </c>
      <c r="H163" s="97"/>
    </row>
    <row r="164" s="133" customFormat="1" spans="1:8">
      <c r="A164" s="109">
        <v>169</v>
      </c>
      <c r="B164" s="98" t="s">
        <v>212</v>
      </c>
      <c r="C164" s="97" t="s">
        <v>29</v>
      </c>
      <c r="D164" s="97" t="s">
        <v>27</v>
      </c>
      <c r="E164" s="116">
        <v>300</v>
      </c>
      <c r="F164" s="116"/>
      <c r="G164" s="116">
        <f t="shared" si="2"/>
        <v>0</v>
      </c>
      <c r="H164" s="98"/>
    </row>
    <row r="165" s="133" customFormat="1" spans="1:8">
      <c r="A165" s="109">
        <v>170</v>
      </c>
      <c r="B165" s="98" t="s">
        <v>213</v>
      </c>
      <c r="C165" s="103" t="s">
        <v>29</v>
      </c>
      <c r="D165" s="97" t="s">
        <v>27</v>
      </c>
      <c r="E165" s="116">
        <v>200</v>
      </c>
      <c r="F165" s="116"/>
      <c r="G165" s="116">
        <f t="shared" si="2"/>
        <v>0</v>
      </c>
      <c r="H165" s="97"/>
    </row>
    <row r="166" s="133" customFormat="1" spans="1:8">
      <c r="A166" s="109">
        <v>171</v>
      </c>
      <c r="B166" s="98" t="s">
        <v>214</v>
      </c>
      <c r="C166" s="97" t="s">
        <v>29</v>
      </c>
      <c r="D166" s="97" t="s">
        <v>27</v>
      </c>
      <c r="E166" s="116">
        <v>200</v>
      </c>
      <c r="F166" s="116"/>
      <c r="G166" s="116">
        <f t="shared" si="2"/>
        <v>0</v>
      </c>
      <c r="H166" s="97"/>
    </row>
    <row r="167" s="133" customFormat="1" spans="1:8">
      <c r="A167" s="109">
        <v>172</v>
      </c>
      <c r="B167" s="146" t="s">
        <v>215</v>
      </c>
      <c r="C167" s="103" t="s">
        <v>29</v>
      </c>
      <c r="D167" s="97" t="s">
        <v>27</v>
      </c>
      <c r="E167" s="116">
        <v>200</v>
      </c>
      <c r="F167" s="116"/>
      <c r="G167" s="116">
        <f t="shared" si="2"/>
        <v>0</v>
      </c>
      <c r="H167" s="97"/>
    </row>
    <row r="168" s="133" customFormat="1" spans="1:8">
      <c r="A168" s="109">
        <v>173</v>
      </c>
      <c r="B168" s="98" t="s">
        <v>216</v>
      </c>
      <c r="C168" s="117" t="s">
        <v>217</v>
      </c>
      <c r="D168" s="97" t="s">
        <v>27</v>
      </c>
      <c r="E168" s="116">
        <v>200</v>
      </c>
      <c r="F168" s="116"/>
      <c r="G168" s="116">
        <f t="shared" si="2"/>
        <v>0</v>
      </c>
      <c r="H168" s="119"/>
    </row>
    <row r="169" s="133" customFormat="1" spans="1:8">
      <c r="A169" s="109">
        <v>174</v>
      </c>
      <c r="B169" s="98" t="s">
        <v>218</v>
      </c>
      <c r="C169" s="97" t="s">
        <v>219</v>
      </c>
      <c r="D169" s="97" t="s">
        <v>38</v>
      </c>
      <c r="E169" s="116">
        <v>50</v>
      </c>
      <c r="F169" s="116"/>
      <c r="G169" s="116">
        <f t="shared" si="2"/>
        <v>0</v>
      </c>
      <c r="H169" s="97"/>
    </row>
    <row r="170" s="133" customFormat="1" spans="1:8">
      <c r="A170" s="109">
        <v>175</v>
      </c>
      <c r="B170" s="98" t="s">
        <v>220</v>
      </c>
      <c r="C170" s="103" t="s">
        <v>29</v>
      </c>
      <c r="D170" s="97" t="s">
        <v>27</v>
      </c>
      <c r="E170" s="116">
        <v>300</v>
      </c>
      <c r="F170" s="116"/>
      <c r="G170" s="116">
        <f t="shared" si="2"/>
        <v>0</v>
      </c>
      <c r="H170" s="119"/>
    </row>
    <row r="171" s="133" customFormat="1" spans="1:8">
      <c r="A171" s="139">
        <v>176</v>
      </c>
      <c r="B171" s="102" t="s">
        <v>221</v>
      </c>
      <c r="C171" s="101" t="s">
        <v>29</v>
      </c>
      <c r="D171" s="101" t="s">
        <v>27</v>
      </c>
      <c r="E171" s="121">
        <v>200</v>
      </c>
      <c r="F171" s="121"/>
      <c r="G171" s="121">
        <f t="shared" si="2"/>
        <v>0</v>
      </c>
      <c r="H171" s="147"/>
    </row>
    <row r="172" s="133" customFormat="1" spans="1:8">
      <c r="A172" s="109">
        <v>177</v>
      </c>
      <c r="B172" s="98" t="s">
        <v>222</v>
      </c>
      <c r="C172" s="97" t="s">
        <v>42</v>
      </c>
      <c r="D172" s="97" t="s">
        <v>38</v>
      </c>
      <c r="E172" s="116">
        <v>50</v>
      </c>
      <c r="F172" s="116"/>
      <c r="G172" s="116">
        <f t="shared" si="2"/>
        <v>0</v>
      </c>
      <c r="H172" s="97"/>
    </row>
    <row r="173" s="133" customFormat="1" spans="1:8">
      <c r="A173" s="109">
        <v>178</v>
      </c>
      <c r="B173" s="98" t="s">
        <v>223</v>
      </c>
      <c r="C173" s="103" t="s">
        <v>29</v>
      </c>
      <c r="D173" s="97" t="s">
        <v>27</v>
      </c>
      <c r="E173" s="116">
        <v>100</v>
      </c>
      <c r="F173" s="116"/>
      <c r="G173" s="116">
        <f t="shared" si="2"/>
        <v>0</v>
      </c>
      <c r="H173" s="97"/>
    </row>
    <row r="174" s="133" customFormat="1" spans="1:8">
      <c r="A174" s="109">
        <v>179</v>
      </c>
      <c r="B174" s="98" t="s">
        <v>224</v>
      </c>
      <c r="C174" s="103" t="s">
        <v>29</v>
      </c>
      <c r="D174" s="97" t="s">
        <v>27</v>
      </c>
      <c r="E174" s="116">
        <v>200</v>
      </c>
      <c r="F174" s="116"/>
      <c r="G174" s="116">
        <f t="shared" si="2"/>
        <v>0</v>
      </c>
      <c r="H174" s="97"/>
    </row>
    <row r="175" s="133" customFormat="1" spans="1:8">
      <c r="A175" s="109">
        <v>180</v>
      </c>
      <c r="B175" s="98" t="s">
        <v>225</v>
      </c>
      <c r="C175" s="103" t="s">
        <v>29</v>
      </c>
      <c r="D175" s="97" t="s">
        <v>27</v>
      </c>
      <c r="E175" s="116">
        <v>200</v>
      </c>
      <c r="F175" s="116"/>
      <c r="G175" s="116">
        <f t="shared" si="2"/>
        <v>0</v>
      </c>
      <c r="H175" s="97"/>
    </row>
    <row r="176" s="133" customFormat="1" spans="1:8">
      <c r="A176" s="109">
        <v>181</v>
      </c>
      <c r="B176" s="98" t="s">
        <v>226</v>
      </c>
      <c r="C176" s="103" t="s">
        <v>29</v>
      </c>
      <c r="D176" s="97" t="s">
        <v>27</v>
      </c>
      <c r="E176" s="116">
        <v>6</v>
      </c>
      <c r="F176" s="116"/>
      <c r="G176" s="116">
        <f t="shared" si="2"/>
        <v>0</v>
      </c>
      <c r="H176" s="97"/>
    </row>
    <row r="177" s="133" customFormat="1" spans="1:8">
      <c r="A177" s="109">
        <v>182</v>
      </c>
      <c r="B177" s="98" t="s">
        <v>227</v>
      </c>
      <c r="C177" s="103" t="s">
        <v>29</v>
      </c>
      <c r="D177" s="97" t="s">
        <v>27</v>
      </c>
      <c r="E177" s="116">
        <v>25</v>
      </c>
      <c r="F177" s="116"/>
      <c r="G177" s="116">
        <f t="shared" si="2"/>
        <v>0</v>
      </c>
      <c r="H177" s="97"/>
    </row>
    <row r="178" s="133" customFormat="1" spans="1:8">
      <c r="A178" s="109">
        <v>183</v>
      </c>
      <c r="B178" s="98" t="s">
        <v>228</v>
      </c>
      <c r="C178" s="103" t="s">
        <v>29</v>
      </c>
      <c r="D178" s="97" t="s">
        <v>27</v>
      </c>
      <c r="E178" s="116">
        <v>25</v>
      </c>
      <c r="F178" s="116"/>
      <c r="G178" s="116">
        <f t="shared" si="2"/>
        <v>0</v>
      </c>
      <c r="H178" s="97"/>
    </row>
    <row r="179" s="133" customFormat="1" spans="1:8">
      <c r="A179" s="109">
        <v>184</v>
      </c>
      <c r="B179" s="98" t="s">
        <v>229</v>
      </c>
      <c r="C179" s="103" t="s">
        <v>29</v>
      </c>
      <c r="D179" s="97" t="s">
        <v>27</v>
      </c>
      <c r="E179" s="116">
        <v>10</v>
      </c>
      <c r="F179" s="116"/>
      <c r="G179" s="116">
        <f t="shared" si="2"/>
        <v>0</v>
      </c>
      <c r="H179" s="97"/>
    </row>
    <row r="180" s="133" customFormat="1" spans="1:8">
      <c r="A180" s="109">
        <v>185</v>
      </c>
      <c r="B180" s="98" t="s">
        <v>230</v>
      </c>
      <c r="C180" s="103" t="s">
        <v>29</v>
      </c>
      <c r="D180" s="97" t="s">
        <v>27</v>
      </c>
      <c r="E180" s="116">
        <v>200</v>
      </c>
      <c r="F180" s="116"/>
      <c r="G180" s="116">
        <f t="shared" si="2"/>
        <v>0</v>
      </c>
      <c r="H180" s="97"/>
    </row>
    <row r="181" s="133" customFormat="1" spans="1:8">
      <c r="A181" s="109">
        <v>186</v>
      </c>
      <c r="B181" s="98" t="s">
        <v>231</v>
      </c>
      <c r="C181" s="97" t="s">
        <v>232</v>
      </c>
      <c r="D181" s="97" t="s">
        <v>233</v>
      </c>
      <c r="E181" s="116">
        <v>100</v>
      </c>
      <c r="F181" s="116"/>
      <c r="G181" s="116">
        <f t="shared" si="2"/>
        <v>0</v>
      </c>
      <c r="H181" s="97"/>
    </row>
    <row r="182" s="133" customFormat="1" spans="1:8">
      <c r="A182" s="109">
        <v>187</v>
      </c>
      <c r="B182" s="98" t="s">
        <v>234</v>
      </c>
      <c r="C182" s="97" t="s">
        <v>235</v>
      </c>
      <c r="D182" s="97" t="s">
        <v>73</v>
      </c>
      <c r="E182" s="116">
        <v>5</v>
      </c>
      <c r="F182" s="116"/>
      <c r="G182" s="116">
        <f t="shared" si="2"/>
        <v>0</v>
      </c>
      <c r="H182" s="97"/>
    </row>
    <row r="183" s="133" customFormat="1" spans="1:8">
      <c r="A183" s="109">
        <v>188</v>
      </c>
      <c r="B183" s="98" t="s">
        <v>236</v>
      </c>
      <c r="C183" s="97" t="s">
        <v>152</v>
      </c>
      <c r="D183" s="97" t="s">
        <v>73</v>
      </c>
      <c r="E183" s="116">
        <v>5</v>
      </c>
      <c r="F183" s="116"/>
      <c r="G183" s="116">
        <f t="shared" si="2"/>
        <v>0</v>
      </c>
      <c r="H183" s="97"/>
    </row>
    <row r="184" s="133" customFormat="1" spans="1:8">
      <c r="A184" s="109">
        <v>189</v>
      </c>
      <c r="B184" s="98" t="s">
        <v>237</v>
      </c>
      <c r="C184" s="103" t="s">
        <v>29</v>
      </c>
      <c r="D184" s="97" t="s">
        <v>27</v>
      </c>
      <c r="E184" s="116">
        <v>5</v>
      </c>
      <c r="F184" s="116"/>
      <c r="G184" s="116">
        <f t="shared" si="2"/>
        <v>0</v>
      </c>
      <c r="H184" s="97"/>
    </row>
    <row r="185" s="133" customFormat="1" spans="1:8">
      <c r="A185" s="109">
        <v>190</v>
      </c>
      <c r="B185" s="98" t="s">
        <v>238</v>
      </c>
      <c r="C185" s="97" t="s">
        <v>239</v>
      </c>
      <c r="D185" s="97" t="s">
        <v>73</v>
      </c>
      <c r="E185" s="116">
        <v>50</v>
      </c>
      <c r="F185" s="116"/>
      <c r="G185" s="116">
        <f t="shared" si="2"/>
        <v>0</v>
      </c>
      <c r="H185" s="97"/>
    </row>
    <row r="186" s="133" customFormat="1" spans="1:8">
      <c r="A186" s="139">
        <v>191</v>
      </c>
      <c r="B186" s="102" t="s">
        <v>240</v>
      </c>
      <c r="C186" s="140" t="s">
        <v>29</v>
      </c>
      <c r="D186" s="101" t="s">
        <v>27</v>
      </c>
      <c r="E186" s="121">
        <v>100</v>
      </c>
      <c r="F186" s="121"/>
      <c r="G186" s="121">
        <f t="shared" si="2"/>
        <v>0</v>
      </c>
      <c r="H186" s="101"/>
    </row>
    <row r="187" s="133" customFormat="1" spans="1:8">
      <c r="A187" s="109">
        <v>192</v>
      </c>
      <c r="B187" s="98" t="s">
        <v>241</v>
      </c>
      <c r="C187" s="97" t="s">
        <v>242</v>
      </c>
      <c r="D187" s="97" t="s">
        <v>38</v>
      </c>
      <c r="E187" s="116">
        <v>5</v>
      </c>
      <c r="F187" s="116"/>
      <c r="G187" s="116">
        <f t="shared" si="2"/>
        <v>0</v>
      </c>
      <c r="H187" s="97"/>
    </row>
    <row r="188" s="133" customFormat="1" spans="1:8">
      <c r="A188" s="109">
        <v>193</v>
      </c>
      <c r="B188" s="144" t="s">
        <v>243</v>
      </c>
      <c r="C188" s="103" t="s">
        <v>29</v>
      </c>
      <c r="D188" s="97" t="s">
        <v>27</v>
      </c>
      <c r="E188" s="116">
        <v>10</v>
      </c>
      <c r="F188" s="116"/>
      <c r="G188" s="116">
        <f t="shared" si="2"/>
        <v>0</v>
      </c>
      <c r="H188" s="97"/>
    </row>
    <row r="189" s="133" customFormat="1" spans="1:8">
      <c r="A189" s="109">
        <v>194</v>
      </c>
      <c r="B189" s="98" t="s">
        <v>244</v>
      </c>
      <c r="C189" s="97" t="s">
        <v>219</v>
      </c>
      <c r="D189" s="97" t="s">
        <v>38</v>
      </c>
      <c r="E189" s="116">
        <v>100</v>
      </c>
      <c r="F189" s="116"/>
      <c r="G189" s="116">
        <f t="shared" si="2"/>
        <v>0</v>
      </c>
      <c r="H189" s="97"/>
    </row>
    <row r="190" s="133" customFormat="1" spans="1:8">
      <c r="A190" s="109">
        <v>195</v>
      </c>
      <c r="B190" s="98" t="s">
        <v>245</v>
      </c>
      <c r="C190" s="97" t="s">
        <v>246</v>
      </c>
      <c r="D190" s="97" t="s">
        <v>27</v>
      </c>
      <c r="E190" s="116">
        <v>200</v>
      </c>
      <c r="F190" s="116"/>
      <c r="G190" s="116">
        <f t="shared" si="2"/>
        <v>0</v>
      </c>
      <c r="H190" s="97"/>
    </row>
    <row r="191" s="133" customFormat="1" spans="1:8">
      <c r="A191" s="109">
        <v>196</v>
      </c>
      <c r="B191" s="98" t="s">
        <v>247</v>
      </c>
      <c r="C191" s="103" t="s">
        <v>29</v>
      </c>
      <c r="D191" s="97" t="s">
        <v>27</v>
      </c>
      <c r="E191" s="116">
        <v>100</v>
      </c>
      <c r="F191" s="116"/>
      <c r="G191" s="116">
        <f t="shared" si="2"/>
        <v>0</v>
      </c>
      <c r="H191" s="97"/>
    </row>
    <row r="192" s="133" customFormat="1" spans="1:8">
      <c r="A192" s="139">
        <v>197</v>
      </c>
      <c r="B192" s="102" t="s">
        <v>248</v>
      </c>
      <c r="C192" s="101" t="s">
        <v>249</v>
      </c>
      <c r="D192" s="101" t="s">
        <v>250</v>
      </c>
      <c r="E192" s="121">
        <v>200</v>
      </c>
      <c r="F192" s="121"/>
      <c r="G192" s="121">
        <f t="shared" si="2"/>
        <v>0</v>
      </c>
      <c r="H192" s="101"/>
    </row>
    <row r="193" s="133" customFormat="1" spans="1:8">
      <c r="A193" s="139">
        <v>198</v>
      </c>
      <c r="B193" s="102" t="s">
        <v>251</v>
      </c>
      <c r="C193" s="101" t="s">
        <v>42</v>
      </c>
      <c r="D193" s="101" t="s">
        <v>38</v>
      </c>
      <c r="E193" s="121">
        <v>100</v>
      </c>
      <c r="F193" s="121"/>
      <c r="G193" s="121">
        <f t="shared" si="2"/>
        <v>0</v>
      </c>
      <c r="H193" s="101"/>
    </row>
    <row r="194" s="133" customFormat="1" spans="1:8">
      <c r="A194" s="139">
        <v>199</v>
      </c>
      <c r="B194" s="102" t="s">
        <v>252</v>
      </c>
      <c r="C194" s="101" t="s">
        <v>42</v>
      </c>
      <c r="D194" s="101" t="s">
        <v>38</v>
      </c>
      <c r="E194" s="121">
        <v>100</v>
      </c>
      <c r="F194" s="121"/>
      <c r="G194" s="121">
        <f t="shared" si="2"/>
        <v>0</v>
      </c>
      <c r="H194" s="101"/>
    </row>
    <row r="195" s="133" customFormat="1" spans="1:8">
      <c r="A195" s="109">
        <v>200</v>
      </c>
      <c r="B195" s="98" t="s">
        <v>253</v>
      </c>
      <c r="C195" s="117" t="s">
        <v>132</v>
      </c>
      <c r="D195" s="97" t="s">
        <v>38</v>
      </c>
      <c r="E195" s="116">
        <v>10</v>
      </c>
      <c r="F195" s="116"/>
      <c r="G195" s="116">
        <f t="shared" si="2"/>
        <v>0</v>
      </c>
      <c r="H195" s="97"/>
    </row>
    <row r="196" s="133" customFormat="1" spans="1:8">
      <c r="A196" s="109">
        <v>201</v>
      </c>
      <c r="B196" s="98" t="s">
        <v>254</v>
      </c>
      <c r="C196" s="97" t="s">
        <v>29</v>
      </c>
      <c r="D196" s="97" t="s">
        <v>27</v>
      </c>
      <c r="E196" s="116">
        <v>120</v>
      </c>
      <c r="F196" s="116"/>
      <c r="G196" s="116">
        <f t="shared" ref="G196:G258" si="3">F196*E196</f>
        <v>0</v>
      </c>
      <c r="H196" s="119"/>
    </row>
    <row r="197" s="133" customFormat="1" spans="1:8">
      <c r="A197" s="109">
        <v>202</v>
      </c>
      <c r="B197" s="98" t="s">
        <v>255</v>
      </c>
      <c r="C197" s="103" t="s">
        <v>29</v>
      </c>
      <c r="D197" s="97" t="s">
        <v>27</v>
      </c>
      <c r="E197" s="116">
        <v>5</v>
      </c>
      <c r="F197" s="116"/>
      <c r="G197" s="116">
        <f t="shared" si="3"/>
        <v>0</v>
      </c>
      <c r="H197" s="97"/>
    </row>
    <row r="198" s="133" customFormat="1" spans="1:8">
      <c r="A198" s="109">
        <v>203</v>
      </c>
      <c r="B198" s="98" t="s">
        <v>256</v>
      </c>
      <c r="C198" s="97" t="s">
        <v>152</v>
      </c>
      <c r="D198" s="97" t="s">
        <v>73</v>
      </c>
      <c r="E198" s="116">
        <v>5</v>
      </c>
      <c r="F198" s="116"/>
      <c r="G198" s="116">
        <f t="shared" si="3"/>
        <v>0</v>
      </c>
      <c r="H198" s="97"/>
    </row>
    <row r="199" s="133" customFormat="1" spans="1:8">
      <c r="A199" s="109">
        <v>204</v>
      </c>
      <c r="B199" s="98" t="s">
        <v>257</v>
      </c>
      <c r="C199" s="97" t="s">
        <v>152</v>
      </c>
      <c r="D199" s="97" t="s">
        <v>73</v>
      </c>
      <c r="E199" s="116">
        <v>5</v>
      </c>
      <c r="F199" s="116"/>
      <c r="G199" s="116">
        <f t="shared" si="3"/>
        <v>0</v>
      </c>
      <c r="H199" s="97"/>
    </row>
    <row r="200" s="133" customFormat="1" spans="1:8">
      <c r="A200" s="109">
        <v>205</v>
      </c>
      <c r="B200" s="98" t="s">
        <v>258</v>
      </c>
      <c r="C200" s="103" t="s">
        <v>29</v>
      </c>
      <c r="D200" s="97" t="s">
        <v>27</v>
      </c>
      <c r="E200" s="116">
        <v>1</v>
      </c>
      <c r="F200" s="116"/>
      <c r="G200" s="116">
        <f t="shared" si="3"/>
        <v>0</v>
      </c>
      <c r="H200" s="97"/>
    </row>
    <row r="201" s="133" customFormat="1" spans="1:8">
      <c r="A201" s="109">
        <v>206</v>
      </c>
      <c r="B201" s="98" t="s">
        <v>259</v>
      </c>
      <c r="C201" s="103" t="s">
        <v>29</v>
      </c>
      <c r="D201" s="97" t="s">
        <v>27</v>
      </c>
      <c r="E201" s="116">
        <v>2</v>
      </c>
      <c r="F201" s="116"/>
      <c r="G201" s="116">
        <f t="shared" si="3"/>
        <v>0</v>
      </c>
      <c r="H201" s="97"/>
    </row>
    <row r="202" s="133" customFormat="1" spans="1:8">
      <c r="A202" s="109">
        <v>207</v>
      </c>
      <c r="B202" s="98" t="s">
        <v>260</v>
      </c>
      <c r="C202" s="97" t="s">
        <v>152</v>
      </c>
      <c r="D202" s="97" t="s">
        <v>73</v>
      </c>
      <c r="E202" s="116">
        <v>5</v>
      </c>
      <c r="F202" s="116"/>
      <c r="G202" s="116">
        <f t="shared" si="3"/>
        <v>0</v>
      </c>
      <c r="H202" s="97"/>
    </row>
    <row r="203" s="133" customFormat="1" spans="1:8">
      <c r="A203" s="109">
        <v>208</v>
      </c>
      <c r="B203" s="98" t="s">
        <v>261</v>
      </c>
      <c r="C203" s="103" t="s">
        <v>29</v>
      </c>
      <c r="D203" s="97" t="s">
        <v>27</v>
      </c>
      <c r="E203" s="116">
        <v>10</v>
      </c>
      <c r="F203" s="116"/>
      <c r="G203" s="116">
        <f t="shared" si="3"/>
        <v>0</v>
      </c>
      <c r="H203" s="97"/>
    </row>
    <row r="204" s="133" customFormat="1" spans="1:8">
      <c r="A204" s="109">
        <v>209</v>
      </c>
      <c r="B204" s="98" t="s">
        <v>262</v>
      </c>
      <c r="C204" s="97" t="s">
        <v>152</v>
      </c>
      <c r="D204" s="97" t="s">
        <v>73</v>
      </c>
      <c r="E204" s="116">
        <v>5</v>
      </c>
      <c r="F204" s="116"/>
      <c r="G204" s="116">
        <f t="shared" si="3"/>
        <v>0</v>
      </c>
      <c r="H204" s="97"/>
    </row>
    <row r="205" s="133" customFormat="1" spans="1:8">
      <c r="A205" s="109">
        <v>210</v>
      </c>
      <c r="B205" s="98" t="s">
        <v>263</v>
      </c>
      <c r="C205" s="97" t="s">
        <v>264</v>
      </c>
      <c r="D205" s="97" t="s">
        <v>125</v>
      </c>
      <c r="E205" s="116">
        <v>10</v>
      </c>
      <c r="F205" s="116"/>
      <c r="G205" s="116">
        <f t="shared" si="3"/>
        <v>0</v>
      </c>
      <c r="H205" s="97"/>
    </row>
    <row r="206" s="133" customFormat="1" spans="1:8">
      <c r="A206" s="109">
        <v>211</v>
      </c>
      <c r="B206" s="98" t="s">
        <v>265</v>
      </c>
      <c r="C206" s="103" t="s">
        <v>29</v>
      </c>
      <c r="D206" s="97" t="s">
        <v>27</v>
      </c>
      <c r="E206" s="116">
        <v>100</v>
      </c>
      <c r="F206" s="116"/>
      <c r="G206" s="116">
        <f t="shared" si="3"/>
        <v>0</v>
      </c>
      <c r="H206" s="97"/>
    </row>
    <row r="207" s="133" customFormat="1" spans="1:8">
      <c r="A207" s="109">
        <v>212</v>
      </c>
      <c r="B207" s="98" t="s">
        <v>266</v>
      </c>
      <c r="C207" s="103" t="s">
        <v>29</v>
      </c>
      <c r="D207" s="97" t="s">
        <v>27</v>
      </c>
      <c r="E207" s="116">
        <v>5</v>
      </c>
      <c r="F207" s="116"/>
      <c r="G207" s="116">
        <f t="shared" si="3"/>
        <v>0</v>
      </c>
      <c r="H207" s="97"/>
    </row>
    <row r="208" s="133" customFormat="1" spans="1:8">
      <c r="A208" s="109">
        <v>213</v>
      </c>
      <c r="B208" s="98" t="s">
        <v>267</v>
      </c>
      <c r="C208" s="97" t="s">
        <v>152</v>
      </c>
      <c r="D208" s="97" t="s">
        <v>73</v>
      </c>
      <c r="E208" s="116">
        <v>5</v>
      </c>
      <c r="F208" s="116"/>
      <c r="G208" s="116">
        <f t="shared" si="3"/>
        <v>0</v>
      </c>
      <c r="H208" s="97"/>
    </row>
    <row r="209" s="133" customFormat="1" spans="1:8">
      <c r="A209" s="109">
        <v>214</v>
      </c>
      <c r="B209" s="98" t="s">
        <v>268</v>
      </c>
      <c r="C209" s="97" t="s">
        <v>269</v>
      </c>
      <c r="D209" s="97" t="s">
        <v>38</v>
      </c>
      <c r="E209" s="116">
        <v>5</v>
      </c>
      <c r="F209" s="116"/>
      <c r="G209" s="116">
        <f t="shared" si="3"/>
        <v>0</v>
      </c>
      <c r="H209" s="97"/>
    </row>
    <row r="210" s="133" customFormat="1" spans="1:8">
      <c r="A210" s="109">
        <v>215</v>
      </c>
      <c r="B210" s="98" t="s">
        <v>270</v>
      </c>
      <c r="C210" s="103" t="s">
        <v>29</v>
      </c>
      <c r="D210" s="97" t="s">
        <v>27</v>
      </c>
      <c r="E210" s="116">
        <v>10</v>
      </c>
      <c r="F210" s="116"/>
      <c r="G210" s="116">
        <f t="shared" si="3"/>
        <v>0</v>
      </c>
      <c r="H210" s="97"/>
    </row>
    <row r="211" s="133" customFormat="1" spans="1:8">
      <c r="A211" s="109">
        <v>216</v>
      </c>
      <c r="B211" s="98" t="s">
        <v>271</v>
      </c>
      <c r="C211" s="103" t="s">
        <v>29</v>
      </c>
      <c r="D211" s="97" t="s">
        <v>27</v>
      </c>
      <c r="E211" s="116">
        <v>20</v>
      </c>
      <c r="F211" s="116"/>
      <c r="G211" s="116">
        <f t="shared" si="3"/>
        <v>0</v>
      </c>
      <c r="H211" s="97"/>
    </row>
    <row r="212" s="133" customFormat="1" spans="1:8">
      <c r="A212" s="139">
        <v>217</v>
      </c>
      <c r="B212" s="102" t="s">
        <v>272</v>
      </c>
      <c r="C212" s="140" t="s">
        <v>29</v>
      </c>
      <c r="D212" s="101" t="s">
        <v>27</v>
      </c>
      <c r="E212" s="121">
        <v>150</v>
      </c>
      <c r="F212" s="121"/>
      <c r="G212" s="121">
        <f t="shared" si="3"/>
        <v>0</v>
      </c>
      <c r="H212" s="101"/>
    </row>
    <row r="213" s="133" customFormat="1" spans="1:8">
      <c r="A213" s="109">
        <v>218</v>
      </c>
      <c r="B213" s="98" t="s">
        <v>273</v>
      </c>
      <c r="C213" s="103" t="s">
        <v>29</v>
      </c>
      <c r="D213" s="97" t="s">
        <v>27</v>
      </c>
      <c r="E213" s="116">
        <v>50</v>
      </c>
      <c r="F213" s="116"/>
      <c r="G213" s="116">
        <f t="shared" si="3"/>
        <v>0</v>
      </c>
      <c r="H213" s="97"/>
    </row>
    <row r="214" s="133" customFormat="1" spans="1:8">
      <c r="A214" s="109">
        <v>219</v>
      </c>
      <c r="B214" s="98" t="s">
        <v>274</v>
      </c>
      <c r="C214" s="97" t="s">
        <v>219</v>
      </c>
      <c r="D214" s="97" t="s">
        <v>38</v>
      </c>
      <c r="E214" s="116">
        <v>20</v>
      </c>
      <c r="F214" s="116"/>
      <c r="G214" s="116">
        <f t="shared" si="3"/>
        <v>0</v>
      </c>
      <c r="H214" s="97"/>
    </row>
    <row r="215" s="133" customFormat="1" spans="1:8">
      <c r="A215" s="109">
        <v>220</v>
      </c>
      <c r="B215" s="98" t="s">
        <v>275</v>
      </c>
      <c r="C215" s="117" t="s">
        <v>276</v>
      </c>
      <c r="D215" s="97" t="s">
        <v>27</v>
      </c>
      <c r="E215" s="116">
        <v>100</v>
      </c>
      <c r="F215" s="116"/>
      <c r="G215" s="116">
        <f t="shared" si="3"/>
        <v>0</v>
      </c>
      <c r="H215" s="97"/>
    </row>
    <row r="216" s="133" customFormat="1" spans="1:8">
      <c r="A216" s="109">
        <v>221</v>
      </c>
      <c r="B216" s="103" t="s">
        <v>277</v>
      </c>
      <c r="C216" s="103" t="s">
        <v>278</v>
      </c>
      <c r="D216" s="103" t="s">
        <v>27</v>
      </c>
      <c r="E216" s="141">
        <v>50</v>
      </c>
      <c r="F216" s="116"/>
      <c r="G216" s="116">
        <f t="shared" si="3"/>
        <v>0</v>
      </c>
      <c r="H216" s="97"/>
    </row>
    <row r="217" s="133" customFormat="1" spans="1:8">
      <c r="A217" s="109">
        <v>222</v>
      </c>
      <c r="B217" s="98" t="s">
        <v>279</v>
      </c>
      <c r="C217" s="103" t="s">
        <v>29</v>
      </c>
      <c r="D217" s="97" t="s">
        <v>27</v>
      </c>
      <c r="E217" s="116">
        <v>200</v>
      </c>
      <c r="F217" s="116"/>
      <c r="G217" s="116">
        <f t="shared" si="3"/>
        <v>0</v>
      </c>
      <c r="H217" s="97"/>
    </row>
    <row r="218" s="133" customFormat="1" spans="1:8">
      <c r="A218" s="139">
        <v>223</v>
      </c>
      <c r="B218" s="102" t="s">
        <v>280</v>
      </c>
      <c r="C218" s="140" t="s">
        <v>29</v>
      </c>
      <c r="D218" s="101" t="s">
        <v>27</v>
      </c>
      <c r="E218" s="121">
        <v>150</v>
      </c>
      <c r="F218" s="121"/>
      <c r="G218" s="121">
        <f t="shared" si="3"/>
        <v>0</v>
      </c>
      <c r="H218" s="101"/>
    </row>
    <row r="219" s="133" customFormat="1" spans="1:8">
      <c r="A219" s="139">
        <v>224</v>
      </c>
      <c r="B219" s="102" t="s">
        <v>281</v>
      </c>
      <c r="C219" s="140" t="s">
        <v>29</v>
      </c>
      <c r="D219" s="101" t="s">
        <v>27</v>
      </c>
      <c r="E219" s="121">
        <v>150</v>
      </c>
      <c r="F219" s="121"/>
      <c r="G219" s="121">
        <f t="shared" si="3"/>
        <v>0</v>
      </c>
      <c r="H219" s="101"/>
    </row>
    <row r="220" s="133" customFormat="1" spans="1:8">
      <c r="A220" s="109">
        <v>225</v>
      </c>
      <c r="B220" s="98" t="s">
        <v>282</v>
      </c>
      <c r="C220" s="103" t="s">
        <v>29</v>
      </c>
      <c r="D220" s="97" t="s">
        <v>27</v>
      </c>
      <c r="E220" s="116">
        <v>200</v>
      </c>
      <c r="F220" s="116"/>
      <c r="G220" s="116">
        <f t="shared" si="3"/>
        <v>0</v>
      </c>
      <c r="H220" s="97"/>
    </row>
    <row r="221" s="133" customFormat="1" spans="1:8">
      <c r="A221" s="109">
        <v>226</v>
      </c>
      <c r="B221" s="98" t="s">
        <v>283</v>
      </c>
      <c r="C221" s="97" t="s">
        <v>284</v>
      </c>
      <c r="D221" s="97" t="s">
        <v>38</v>
      </c>
      <c r="E221" s="116">
        <v>400</v>
      </c>
      <c r="F221" s="116"/>
      <c r="G221" s="116">
        <f t="shared" si="3"/>
        <v>0</v>
      </c>
      <c r="H221" s="97"/>
    </row>
    <row r="222" s="133" customFormat="1" spans="1:8">
      <c r="A222" s="109">
        <v>227</v>
      </c>
      <c r="B222" s="98" t="s">
        <v>285</v>
      </c>
      <c r="C222" s="97" t="s">
        <v>44</v>
      </c>
      <c r="D222" s="97" t="s">
        <v>45</v>
      </c>
      <c r="E222" s="116">
        <v>50</v>
      </c>
      <c r="F222" s="116"/>
      <c r="G222" s="116">
        <f t="shared" si="3"/>
        <v>0</v>
      </c>
      <c r="H222" s="97"/>
    </row>
    <row r="223" s="133" customFormat="1" spans="1:8">
      <c r="A223" s="139">
        <v>228</v>
      </c>
      <c r="B223" s="102" t="s">
        <v>286</v>
      </c>
      <c r="C223" s="140" t="s">
        <v>29</v>
      </c>
      <c r="D223" s="101" t="s">
        <v>27</v>
      </c>
      <c r="E223" s="121">
        <v>150</v>
      </c>
      <c r="F223" s="121"/>
      <c r="G223" s="121">
        <f t="shared" si="3"/>
        <v>0</v>
      </c>
      <c r="H223" s="101"/>
    </row>
    <row r="224" s="133" customFormat="1" spans="1:8">
      <c r="A224" s="109">
        <v>229</v>
      </c>
      <c r="B224" s="98" t="s">
        <v>287</v>
      </c>
      <c r="C224" s="97" t="s">
        <v>242</v>
      </c>
      <c r="D224" s="97" t="s">
        <v>38</v>
      </c>
      <c r="E224" s="116">
        <v>5</v>
      </c>
      <c r="F224" s="116"/>
      <c r="G224" s="116">
        <f t="shared" si="3"/>
        <v>0</v>
      </c>
      <c r="H224" s="97"/>
    </row>
    <row r="225" s="133" customFormat="1" spans="1:8">
      <c r="A225" s="109">
        <v>230</v>
      </c>
      <c r="B225" s="98" t="s">
        <v>288</v>
      </c>
      <c r="C225" s="97" t="s">
        <v>289</v>
      </c>
      <c r="D225" s="97" t="s">
        <v>290</v>
      </c>
      <c r="E225" s="116">
        <v>5</v>
      </c>
      <c r="F225" s="116"/>
      <c r="G225" s="116">
        <f t="shared" si="3"/>
        <v>0</v>
      </c>
      <c r="H225" s="97"/>
    </row>
    <row r="226" s="133" customFormat="1" spans="1:8">
      <c r="A226" s="109">
        <v>231</v>
      </c>
      <c r="B226" s="98" t="s">
        <v>291</v>
      </c>
      <c r="C226" s="97" t="s">
        <v>292</v>
      </c>
      <c r="D226" s="97" t="s">
        <v>125</v>
      </c>
      <c r="E226" s="116">
        <v>2</v>
      </c>
      <c r="F226" s="116"/>
      <c r="G226" s="116">
        <f t="shared" si="3"/>
        <v>0</v>
      </c>
      <c r="H226" s="97"/>
    </row>
    <row r="227" s="133" customFormat="1" spans="1:8">
      <c r="A227" s="109">
        <v>232</v>
      </c>
      <c r="B227" s="98" t="s">
        <v>293</v>
      </c>
      <c r="C227" s="103" t="s">
        <v>29</v>
      </c>
      <c r="D227" s="97" t="s">
        <v>27</v>
      </c>
      <c r="E227" s="116">
        <v>1</v>
      </c>
      <c r="F227" s="116"/>
      <c r="G227" s="116">
        <f t="shared" si="3"/>
        <v>0</v>
      </c>
      <c r="H227" s="97"/>
    </row>
    <row r="228" s="133" customFormat="1" spans="1:8">
      <c r="A228" s="109">
        <v>233</v>
      </c>
      <c r="B228" s="98" t="s">
        <v>294</v>
      </c>
      <c r="C228" s="97" t="s">
        <v>29</v>
      </c>
      <c r="D228" s="97" t="s">
        <v>27</v>
      </c>
      <c r="E228" s="116">
        <v>200</v>
      </c>
      <c r="F228" s="116"/>
      <c r="G228" s="116">
        <f t="shared" si="3"/>
        <v>0</v>
      </c>
      <c r="H228" s="119"/>
    </row>
    <row r="229" s="133" customFormat="1" spans="1:8">
      <c r="A229" s="109">
        <v>234</v>
      </c>
      <c r="B229" s="98" t="s">
        <v>295</v>
      </c>
      <c r="C229" s="103" t="s">
        <v>29</v>
      </c>
      <c r="D229" s="97" t="s">
        <v>27</v>
      </c>
      <c r="E229" s="116">
        <v>20</v>
      </c>
      <c r="F229" s="116"/>
      <c r="G229" s="116">
        <f t="shared" si="3"/>
        <v>0</v>
      </c>
      <c r="H229" s="97"/>
    </row>
    <row r="230" s="133" customFormat="1" spans="1:8">
      <c r="A230" s="109">
        <v>235</v>
      </c>
      <c r="B230" s="98" t="s">
        <v>296</v>
      </c>
      <c r="C230" s="97" t="s">
        <v>29</v>
      </c>
      <c r="D230" s="97" t="s">
        <v>27</v>
      </c>
      <c r="E230" s="116">
        <v>20</v>
      </c>
      <c r="F230" s="116"/>
      <c r="G230" s="116">
        <f t="shared" si="3"/>
        <v>0</v>
      </c>
      <c r="H230" s="97"/>
    </row>
    <row r="231" s="133" customFormat="1" spans="1:8">
      <c r="A231" s="139">
        <v>236</v>
      </c>
      <c r="B231" s="102" t="s">
        <v>297</v>
      </c>
      <c r="C231" s="101" t="s">
        <v>83</v>
      </c>
      <c r="D231" s="101" t="s">
        <v>27</v>
      </c>
      <c r="E231" s="121">
        <v>100</v>
      </c>
      <c r="F231" s="121"/>
      <c r="G231" s="121">
        <f t="shared" si="3"/>
        <v>0</v>
      </c>
      <c r="H231" s="101"/>
    </row>
    <row r="232" s="133" customFormat="1" spans="1:8">
      <c r="A232" s="109">
        <v>237</v>
      </c>
      <c r="B232" s="98" t="s">
        <v>298</v>
      </c>
      <c r="C232" s="97" t="s">
        <v>152</v>
      </c>
      <c r="D232" s="97" t="s">
        <v>73</v>
      </c>
      <c r="E232" s="116">
        <v>10</v>
      </c>
      <c r="F232" s="116"/>
      <c r="G232" s="116">
        <f t="shared" si="3"/>
        <v>0</v>
      </c>
      <c r="H232" s="97"/>
    </row>
    <row r="233" s="133" customFormat="1" spans="1:8">
      <c r="A233" s="109">
        <v>238</v>
      </c>
      <c r="B233" s="98" t="s">
        <v>299</v>
      </c>
      <c r="C233" s="103" t="s">
        <v>29</v>
      </c>
      <c r="D233" s="97" t="s">
        <v>27</v>
      </c>
      <c r="E233" s="116">
        <v>10</v>
      </c>
      <c r="F233" s="116"/>
      <c r="G233" s="116">
        <f t="shared" si="3"/>
        <v>0</v>
      </c>
      <c r="H233" s="97"/>
    </row>
    <row r="234" s="133" customFormat="1" spans="1:8">
      <c r="A234" s="109">
        <v>239</v>
      </c>
      <c r="B234" s="98" t="s">
        <v>300</v>
      </c>
      <c r="C234" s="103" t="s">
        <v>29</v>
      </c>
      <c r="D234" s="97" t="s">
        <v>27</v>
      </c>
      <c r="E234" s="116">
        <v>3</v>
      </c>
      <c r="F234" s="116"/>
      <c r="G234" s="116">
        <f t="shared" si="3"/>
        <v>0</v>
      </c>
      <c r="H234" s="97"/>
    </row>
    <row r="235" s="133" customFormat="1" spans="1:8">
      <c r="A235" s="109">
        <v>240</v>
      </c>
      <c r="B235" s="98" t="s">
        <v>301</v>
      </c>
      <c r="C235" s="103" t="s">
        <v>29</v>
      </c>
      <c r="D235" s="97" t="s">
        <v>27</v>
      </c>
      <c r="E235" s="116">
        <v>50</v>
      </c>
      <c r="F235" s="116"/>
      <c r="G235" s="116">
        <f t="shared" si="3"/>
        <v>0</v>
      </c>
      <c r="H235" s="97"/>
    </row>
    <row r="236" s="133" customFormat="1" spans="1:8">
      <c r="A236" s="109">
        <v>241</v>
      </c>
      <c r="B236" s="98" t="s">
        <v>302</v>
      </c>
      <c r="C236" s="103" t="s">
        <v>29</v>
      </c>
      <c r="D236" s="97" t="s">
        <v>27</v>
      </c>
      <c r="E236" s="116">
        <v>3</v>
      </c>
      <c r="F236" s="116"/>
      <c r="G236" s="116">
        <f t="shared" si="3"/>
        <v>0</v>
      </c>
      <c r="H236" s="97"/>
    </row>
    <row r="237" s="133" customFormat="1" spans="1:8">
      <c r="A237" s="109">
        <v>242</v>
      </c>
      <c r="B237" s="98" t="s">
        <v>303</v>
      </c>
      <c r="C237" s="97" t="s">
        <v>276</v>
      </c>
      <c r="D237" s="97" t="s">
        <v>38</v>
      </c>
      <c r="E237" s="116">
        <v>3</v>
      </c>
      <c r="F237" s="116"/>
      <c r="G237" s="116">
        <f t="shared" si="3"/>
        <v>0</v>
      </c>
      <c r="H237" s="97"/>
    </row>
    <row r="238" s="133" customFormat="1" spans="1:8">
      <c r="A238" s="109">
        <v>243</v>
      </c>
      <c r="B238" s="103" t="s">
        <v>304</v>
      </c>
      <c r="C238" s="103" t="s">
        <v>29</v>
      </c>
      <c r="D238" s="103" t="s">
        <v>27</v>
      </c>
      <c r="E238" s="141">
        <v>5</v>
      </c>
      <c r="F238" s="116"/>
      <c r="G238" s="116">
        <f t="shared" si="3"/>
        <v>0</v>
      </c>
      <c r="H238" s="97"/>
    </row>
    <row r="239" s="133" customFormat="1" spans="1:8">
      <c r="A239" s="109">
        <v>244</v>
      </c>
      <c r="B239" s="103" t="s">
        <v>305</v>
      </c>
      <c r="C239" s="103" t="s">
        <v>37</v>
      </c>
      <c r="D239" s="103" t="s">
        <v>38</v>
      </c>
      <c r="E239" s="116">
        <v>10</v>
      </c>
      <c r="F239" s="116"/>
      <c r="G239" s="116">
        <f t="shared" si="3"/>
        <v>0</v>
      </c>
      <c r="H239" s="97"/>
    </row>
    <row r="240" s="133" customFormat="1" spans="1:8">
      <c r="A240" s="109">
        <v>245</v>
      </c>
      <c r="B240" s="103" t="s">
        <v>306</v>
      </c>
      <c r="C240" s="103" t="s">
        <v>29</v>
      </c>
      <c r="D240" s="103" t="s">
        <v>27</v>
      </c>
      <c r="E240" s="116">
        <v>20</v>
      </c>
      <c r="F240" s="116"/>
      <c r="G240" s="116">
        <f t="shared" si="3"/>
        <v>0</v>
      </c>
      <c r="H240" s="97"/>
    </row>
    <row r="241" s="133" customFormat="1" spans="1:8">
      <c r="A241" s="109">
        <v>246</v>
      </c>
      <c r="B241" s="103" t="s">
        <v>307</v>
      </c>
      <c r="C241" s="103" t="s">
        <v>29</v>
      </c>
      <c r="D241" s="103" t="s">
        <v>27</v>
      </c>
      <c r="E241" s="116">
        <v>100</v>
      </c>
      <c r="F241" s="116"/>
      <c r="G241" s="116">
        <f t="shared" si="3"/>
        <v>0</v>
      </c>
      <c r="H241" s="97"/>
    </row>
    <row r="242" s="133" customFormat="1" spans="1:8">
      <c r="A242" s="109">
        <v>247</v>
      </c>
      <c r="B242" s="103" t="s">
        <v>308</v>
      </c>
      <c r="C242" s="103" t="s">
        <v>29</v>
      </c>
      <c r="D242" s="103" t="s">
        <v>27</v>
      </c>
      <c r="E242" s="116">
        <v>10</v>
      </c>
      <c r="F242" s="116"/>
      <c r="G242" s="116">
        <f t="shared" si="3"/>
        <v>0</v>
      </c>
      <c r="H242" s="97"/>
    </row>
    <row r="243" s="133" customFormat="1" spans="1:8">
      <c r="A243" s="109">
        <v>248</v>
      </c>
      <c r="B243" s="103" t="s">
        <v>309</v>
      </c>
      <c r="C243" s="103" t="s">
        <v>29</v>
      </c>
      <c r="D243" s="103" t="s">
        <v>27</v>
      </c>
      <c r="E243" s="116">
        <v>5</v>
      </c>
      <c r="F243" s="116"/>
      <c r="G243" s="116">
        <f t="shared" si="3"/>
        <v>0</v>
      </c>
      <c r="H243" s="97"/>
    </row>
    <row r="244" s="133" customFormat="1" spans="1:8">
      <c r="A244" s="109">
        <v>249</v>
      </c>
      <c r="B244" s="103" t="s">
        <v>310</v>
      </c>
      <c r="C244" s="103" t="s">
        <v>29</v>
      </c>
      <c r="D244" s="103" t="s">
        <v>27</v>
      </c>
      <c r="E244" s="116">
        <v>100</v>
      </c>
      <c r="F244" s="116"/>
      <c r="G244" s="116">
        <f t="shared" si="3"/>
        <v>0</v>
      </c>
      <c r="H244" s="97"/>
    </row>
    <row r="245" s="133" customFormat="1" spans="1:8">
      <c r="A245" s="109">
        <v>250</v>
      </c>
      <c r="B245" s="103" t="s">
        <v>311</v>
      </c>
      <c r="C245" s="103" t="s">
        <v>312</v>
      </c>
      <c r="D245" s="103" t="s">
        <v>313</v>
      </c>
      <c r="E245" s="116">
        <v>5</v>
      </c>
      <c r="F245" s="116"/>
      <c r="G245" s="116">
        <f t="shared" si="3"/>
        <v>0</v>
      </c>
      <c r="H245" s="97"/>
    </row>
    <row r="246" s="133" customFormat="1" spans="1:8">
      <c r="A246" s="109">
        <v>251</v>
      </c>
      <c r="B246" s="98" t="s">
        <v>314</v>
      </c>
      <c r="C246" s="103" t="s">
        <v>29</v>
      </c>
      <c r="D246" s="103" t="s">
        <v>27</v>
      </c>
      <c r="E246" s="116">
        <v>150</v>
      </c>
      <c r="F246" s="116"/>
      <c r="G246" s="116">
        <f t="shared" si="3"/>
        <v>0</v>
      </c>
      <c r="H246" s="97"/>
    </row>
    <row r="247" s="133" customFormat="1" spans="1:8">
      <c r="A247" s="109">
        <v>252</v>
      </c>
      <c r="B247" s="98" t="s">
        <v>315</v>
      </c>
      <c r="C247" s="103" t="s">
        <v>29</v>
      </c>
      <c r="D247" s="103" t="s">
        <v>27</v>
      </c>
      <c r="E247" s="116">
        <v>10</v>
      </c>
      <c r="F247" s="116"/>
      <c r="G247" s="116">
        <f t="shared" si="3"/>
        <v>0</v>
      </c>
      <c r="H247" s="97"/>
    </row>
    <row r="248" s="133" customFormat="1" spans="1:8">
      <c r="A248" s="109">
        <v>253</v>
      </c>
      <c r="B248" s="98" t="s">
        <v>316</v>
      </c>
      <c r="C248" s="103" t="s">
        <v>29</v>
      </c>
      <c r="D248" s="103" t="s">
        <v>27</v>
      </c>
      <c r="E248" s="116">
        <v>100</v>
      </c>
      <c r="F248" s="116"/>
      <c r="G248" s="116">
        <f t="shared" si="3"/>
        <v>0</v>
      </c>
      <c r="H248" s="97"/>
    </row>
    <row r="249" s="133" customFormat="1" spans="1:8">
      <c r="A249" s="109">
        <v>254</v>
      </c>
      <c r="B249" s="148" t="s">
        <v>317</v>
      </c>
      <c r="C249" s="103" t="s">
        <v>29</v>
      </c>
      <c r="D249" s="115" t="s">
        <v>27</v>
      </c>
      <c r="E249" s="149">
        <v>10</v>
      </c>
      <c r="F249" s="116"/>
      <c r="G249" s="116">
        <f t="shared" si="3"/>
        <v>0</v>
      </c>
      <c r="H249" s="97"/>
    </row>
    <row r="250" s="133" customFormat="1" spans="1:8">
      <c r="A250" s="109">
        <v>255</v>
      </c>
      <c r="B250" s="150" t="s">
        <v>318</v>
      </c>
      <c r="C250" s="115" t="s">
        <v>319</v>
      </c>
      <c r="D250" s="115" t="s">
        <v>27</v>
      </c>
      <c r="E250" s="116">
        <v>40</v>
      </c>
      <c r="F250" s="116"/>
      <c r="G250" s="116">
        <f t="shared" si="3"/>
        <v>0</v>
      </c>
      <c r="H250" s="97"/>
    </row>
    <row r="251" s="133" customFormat="1" spans="1:8">
      <c r="A251" s="109">
        <v>256</v>
      </c>
      <c r="B251" s="98" t="s">
        <v>320</v>
      </c>
      <c r="C251" s="103" t="s">
        <v>29</v>
      </c>
      <c r="D251" s="97" t="s">
        <v>27</v>
      </c>
      <c r="E251" s="116">
        <v>40</v>
      </c>
      <c r="F251" s="116"/>
      <c r="G251" s="116">
        <f t="shared" si="3"/>
        <v>0</v>
      </c>
      <c r="H251" s="97"/>
    </row>
    <row r="252" s="133" customFormat="1" ht="15.95" customHeight="1" spans="1:8">
      <c r="A252" s="109">
        <v>257</v>
      </c>
      <c r="B252" s="98" t="s">
        <v>321</v>
      </c>
      <c r="C252" s="103" t="s">
        <v>29</v>
      </c>
      <c r="D252" s="97" t="s">
        <v>27</v>
      </c>
      <c r="E252" s="116">
        <v>90</v>
      </c>
      <c r="F252" s="116"/>
      <c r="G252" s="116">
        <f t="shared" si="3"/>
        <v>0</v>
      </c>
      <c r="H252" s="151"/>
    </row>
    <row r="253" s="133" customFormat="1" ht="13.5" customHeight="1" spans="1:8">
      <c r="A253" s="109">
        <v>258</v>
      </c>
      <c r="B253" s="98" t="s">
        <v>322</v>
      </c>
      <c r="C253" s="98" t="s">
        <v>27</v>
      </c>
      <c r="D253" s="98" t="s">
        <v>27</v>
      </c>
      <c r="E253" s="98">
        <v>150</v>
      </c>
      <c r="F253" s="98"/>
      <c r="G253" s="116">
        <f t="shared" si="3"/>
        <v>0</v>
      </c>
      <c r="H253" s="151"/>
    </row>
    <row r="254" s="133" customFormat="1" ht="13.5" customHeight="1" spans="1:8">
      <c r="A254" s="139">
        <v>259</v>
      </c>
      <c r="B254" s="102" t="s">
        <v>323</v>
      </c>
      <c r="C254" s="102" t="s">
        <v>324</v>
      </c>
      <c r="D254" s="102" t="s">
        <v>27</v>
      </c>
      <c r="E254" s="102">
        <v>150</v>
      </c>
      <c r="F254" s="102"/>
      <c r="G254" s="121">
        <f t="shared" si="3"/>
        <v>0</v>
      </c>
      <c r="H254" s="152"/>
    </row>
    <row r="255" s="133" customFormat="1" ht="13.5" customHeight="1" spans="1:8">
      <c r="A255" s="139">
        <v>260</v>
      </c>
      <c r="B255" s="102" t="s">
        <v>325</v>
      </c>
      <c r="C255" s="102" t="s">
        <v>324</v>
      </c>
      <c r="D255" s="102" t="s">
        <v>27</v>
      </c>
      <c r="E255" s="102">
        <v>100</v>
      </c>
      <c r="F255" s="102"/>
      <c r="G255" s="121">
        <f t="shared" si="3"/>
        <v>0</v>
      </c>
      <c r="H255" s="152"/>
    </row>
    <row r="256" s="133" customFormat="1" ht="13.5" customHeight="1" spans="1:8">
      <c r="A256" s="139">
        <v>261</v>
      </c>
      <c r="B256" s="102" t="s">
        <v>261</v>
      </c>
      <c r="C256" s="102" t="s">
        <v>324</v>
      </c>
      <c r="D256" s="102" t="s">
        <v>27</v>
      </c>
      <c r="E256" s="102">
        <v>20</v>
      </c>
      <c r="F256" s="102"/>
      <c r="G256" s="121">
        <f t="shared" si="3"/>
        <v>0</v>
      </c>
      <c r="H256" s="152"/>
    </row>
    <row r="257" s="133" customFormat="1" ht="13.5" customHeight="1" spans="1:8">
      <c r="A257" s="139">
        <v>262</v>
      </c>
      <c r="B257" s="102" t="s">
        <v>326</v>
      </c>
      <c r="C257" s="102" t="s">
        <v>324</v>
      </c>
      <c r="D257" s="102" t="s">
        <v>27</v>
      </c>
      <c r="E257" s="102">
        <v>50</v>
      </c>
      <c r="F257" s="102"/>
      <c r="G257" s="121">
        <f t="shared" si="3"/>
        <v>0</v>
      </c>
      <c r="H257" s="152"/>
    </row>
    <row r="258" s="133" customFormat="1" ht="13.5" customHeight="1" spans="1:8">
      <c r="A258" s="109">
        <v>263</v>
      </c>
      <c r="B258" s="98" t="s">
        <v>327</v>
      </c>
      <c r="C258" s="98" t="s">
        <v>328</v>
      </c>
      <c r="D258" s="98" t="s">
        <v>45</v>
      </c>
      <c r="E258" s="98">
        <v>5</v>
      </c>
      <c r="F258" s="98"/>
      <c r="G258" s="116">
        <f t="shared" si="3"/>
        <v>0</v>
      </c>
      <c r="H258" s="151"/>
    </row>
    <row r="259" s="134" customFormat="1" ht="30" customHeight="1" spans="1:8">
      <c r="A259" s="153"/>
      <c r="B259" s="153"/>
      <c r="C259" s="153"/>
      <c r="D259" s="153"/>
      <c r="E259" s="154"/>
      <c r="F259" s="155"/>
      <c r="G259" s="125"/>
      <c r="H259" s="151"/>
    </row>
    <row r="260" s="133" customFormat="1" spans="1:8">
      <c r="A260" s="139">
        <v>1</v>
      </c>
      <c r="B260" s="102" t="s">
        <v>329</v>
      </c>
      <c r="C260" s="102" t="s">
        <v>29</v>
      </c>
      <c r="D260" s="101" t="s">
        <v>27</v>
      </c>
      <c r="E260" s="121">
        <v>80</v>
      </c>
      <c r="F260" s="121"/>
      <c r="G260" s="121">
        <f>F260*E260</f>
        <v>0</v>
      </c>
      <c r="H260" s="101"/>
    </row>
    <row r="261" s="133" customFormat="1" spans="1:8">
      <c r="A261" s="109">
        <v>2</v>
      </c>
      <c r="B261" s="98" t="s">
        <v>330</v>
      </c>
      <c r="C261" s="98" t="s">
        <v>29</v>
      </c>
      <c r="D261" s="97" t="s">
        <v>27</v>
      </c>
      <c r="E261" s="149">
        <v>10</v>
      </c>
      <c r="F261" s="116"/>
      <c r="G261" s="116">
        <f t="shared" ref="G261:G292" si="4">F261*E261</f>
        <v>0</v>
      </c>
      <c r="H261" s="97"/>
    </row>
    <row r="262" s="133" customFormat="1" spans="1:8">
      <c r="A262" s="109">
        <v>3</v>
      </c>
      <c r="B262" s="98" t="s">
        <v>331</v>
      </c>
      <c r="C262" s="98" t="s">
        <v>29</v>
      </c>
      <c r="D262" s="97" t="s">
        <v>27</v>
      </c>
      <c r="E262" s="116">
        <v>10</v>
      </c>
      <c r="F262" s="116"/>
      <c r="G262" s="116">
        <f t="shared" si="4"/>
        <v>0</v>
      </c>
      <c r="H262" s="97"/>
    </row>
    <row r="263" s="133" customFormat="1" spans="1:8">
      <c r="A263" s="109">
        <v>4</v>
      </c>
      <c r="B263" s="98" t="s">
        <v>332</v>
      </c>
      <c r="C263" s="98" t="s">
        <v>29</v>
      </c>
      <c r="D263" s="97" t="s">
        <v>27</v>
      </c>
      <c r="E263" s="116">
        <v>50</v>
      </c>
      <c r="F263" s="116"/>
      <c r="G263" s="116">
        <f t="shared" si="4"/>
        <v>0</v>
      </c>
      <c r="H263" s="97"/>
    </row>
    <row r="264" s="133" customFormat="1" spans="1:8">
      <c r="A264" s="109">
        <v>5</v>
      </c>
      <c r="B264" s="98" t="s">
        <v>333</v>
      </c>
      <c r="C264" s="98" t="s">
        <v>29</v>
      </c>
      <c r="D264" s="97" t="s">
        <v>27</v>
      </c>
      <c r="E264" s="116">
        <v>50</v>
      </c>
      <c r="F264" s="116"/>
      <c r="G264" s="116">
        <f t="shared" si="4"/>
        <v>0</v>
      </c>
      <c r="H264" s="97"/>
    </row>
    <row r="265" s="133" customFormat="1" spans="1:8">
      <c r="A265" s="109">
        <v>6</v>
      </c>
      <c r="B265" s="98" t="s">
        <v>334</v>
      </c>
      <c r="C265" s="98" t="s">
        <v>29</v>
      </c>
      <c r="D265" s="97" t="s">
        <v>27</v>
      </c>
      <c r="E265" s="116">
        <v>50</v>
      </c>
      <c r="F265" s="116"/>
      <c r="G265" s="116">
        <f t="shared" si="4"/>
        <v>0</v>
      </c>
      <c r="H265" s="97"/>
    </row>
    <row r="266" s="133" customFormat="1" spans="1:8">
      <c r="A266" s="109">
        <v>7</v>
      </c>
      <c r="B266" s="98" t="s">
        <v>335</v>
      </c>
      <c r="C266" s="98" t="s">
        <v>336</v>
      </c>
      <c r="D266" s="97" t="s">
        <v>337</v>
      </c>
      <c r="E266" s="116">
        <v>200</v>
      </c>
      <c r="F266" s="116"/>
      <c r="G266" s="116">
        <f t="shared" si="4"/>
        <v>0</v>
      </c>
      <c r="H266" s="97"/>
    </row>
    <row r="267" s="133" customFormat="1" spans="1:8">
      <c r="A267" s="109">
        <v>8</v>
      </c>
      <c r="B267" s="98" t="s">
        <v>338</v>
      </c>
      <c r="C267" s="98" t="s">
        <v>339</v>
      </c>
      <c r="D267" s="97" t="s">
        <v>337</v>
      </c>
      <c r="E267" s="116">
        <v>73</v>
      </c>
      <c r="F267" s="116"/>
      <c r="G267" s="116">
        <f t="shared" si="4"/>
        <v>0</v>
      </c>
      <c r="H267" s="97"/>
    </row>
    <row r="268" s="133" customFormat="1" spans="1:8">
      <c r="A268" s="109">
        <v>9</v>
      </c>
      <c r="B268" s="98" t="s">
        <v>340</v>
      </c>
      <c r="C268" s="98" t="s">
        <v>276</v>
      </c>
      <c r="D268" s="97" t="s">
        <v>27</v>
      </c>
      <c r="E268" s="116">
        <v>100</v>
      </c>
      <c r="F268" s="116"/>
      <c r="G268" s="116">
        <f t="shared" si="4"/>
        <v>0</v>
      </c>
      <c r="H268" s="97"/>
    </row>
    <row r="269" s="133" customFormat="1" spans="1:8">
      <c r="A269" s="109">
        <v>10</v>
      </c>
      <c r="B269" s="98" t="s">
        <v>341</v>
      </c>
      <c r="C269" s="98" t="s">
        <v>342</v>
      </c>
      <c r="D269" s="97" t="s">
        <v>27</v>
      </c>
      <c r="E269" s="116">
        <v>345</v>
      </c>
      <c r="F269" s="116"/>
      <c r="G269" s="116">
        <f t="shared" si="4"/>
        <v>0</v>
      </c>
      <c r="H269" s="97"/>
    </row>
    <row r="270" s="133" customFormat="1" spans="1:8">
      <c r="A270" s="109">
        <v>11</v>
      </c>
      <c r="B270" s="98" t="s">
        <v>343</v>
      </c>
      <c r="C270" s="98" t="s">
        <v>276</v>
      </c>
      <c r="D270" s="97" t="s">
        <v>27</v>
      </c>
      <c r="E270" s="116">
        <v>50</v>
      </c>
      <c r="F270" s="116"/>
      <c r="G270" s="116">
        <f t="shared" si="4"/>
        <v>0</v>
      </c>
      <c r="H270" s="97"/>
    </row>
    <row r="271" s="133" customFormat="1" spans="1:8">
      <c r="A271" s="109">
        <v>12</v>
      </c>
      <c r="B271" s="98" t="s">
        <v>344</v>
      </c>
      <c r="C271" s="98" t="s">
        <v>29</v>
      </c>
      <c r="D271" s="97" t="s">
        <v>27</v>
      </c>
      <c r="E271" s="116">
        <v>20</v>
      </c>
      <c r="F271" s="116"/>
      <c r="G271" s="116">
        <f t="shared" si="4"/>
        <v>0</v>
      </c>
      <c r="H271" s="97"/>
    </row>
    <row r="272" s="133" customFormat="1" spans="1:8">
      <c r="A272" s="109">
        <v>13</v>
      </c>
      <c r="B272" s="98" t="s">
        <v>345</v>
      </c>
      <c r="C272" s="98" t="s">
        <v>346</v>
      </c>
      <c r="D272" s="97" t="s">
        <v>27</v>
      </c>
      <c r="E272" s="116">
        <v>20</v>
      </c>
      <c r="F272" s="116"/>
      <c r="G272" s="116">
        <f t="shared" si="4"/>
        <v>0</v>
      </c>
      <c r="H272" s="97"/>
    </row>
    <row r="273" s="133" customFormat="1" spans="1:8">
      <c r="A273" s="109">
        <v>14</v>
      </c>
      <c r="B273" s="98" t="s">
        <v>347</v>
      </c>
      <c r="C273" s="98" t="s">
        <v>29</v>
      </c>
      <c r="D273" s="97" t="s">
        <v>27</v>
      </c>
      <c r="E273" s="116">
        <v>60</v>
      </c>
      <c r="F273" s="116"/>
      <c r="G273" s="116">
        <f t="shared" si="4"/>
        <v>0</v>
      </c>
      <c r="H273" s="97"/>
    </row>
    <row r="274" s="133" customFormat="1" spans="1:8">
      <c r="A274" s="109">
        <v>15</v>
      </c>
      <c r="B274" s="98" t="s">
        <v>348</v>
      </c>
      <c r="C274" s="98" t="s">
        <v>29</v>
      </c>
      <c r="D274" s="97" t="s">
        <v>27</v>
      </c>
      <c r="E274" s="116">
        <v>100</v>
      </c>
      <c r="F274" s="116"/>
      <c r="G274" s="116">
        <f t="shared" si="4"/>
        <v>0</v>
      </c>
      <c r="H274" s="97"/>
    </row>
    <row r="275" s="133" customFormat="1" spans="1:8">
      <c r="A275" s="109">
        <v>16</v>
      </c>
      <c r="B275" s="98" t="s">
        <v>349</v>
      </c>
      <c r="C275" s="98" t="s">
        <v>29</v>
      </c>
      <c r="D275" s="97" t="s">
        <v>27</v>
      </c>
      <c r="E275" s="116">
        <v>30</v>
      </c>
      <c r="F275" s="116"/>
      <c r="G275" s="116">
        <f t="shared" si="4"/>
        <v>0</v>
      </c>
      <c r="H275" s="97"/>
    </row>
    <row r="276" s="133" customFormat="1" spans="1:8">
      <c r="A276" s="109">
        <v>17</v>
      </c>
      <c r="B276" s="98" t="s">
        <v>350</v>
      </c>
      <c r="C276" s="98" t="s">
        <v>351</v>
      </c>
      <c r="D276" s="97" t="s">
        <v>27</v>
      </c>
      <c r="E276" s="116">
        <v>20</v>
      </c>
      <c r="F276" s="116"/>
      <c r="G276" s="116">
        <f t="shared" si="4"/>
        <v>0</v>
      </c>
      <c r="H276" s="97"/>
    </row>
    <row r="277" s="133" customFormat="1" spans="1:8">
      <c r="A277" s="109">
        <v>18</v>
      </c>
      <c r="B277" s="98" t="s">
        <v>352</v>
      </c>
      <c r="C277" s="98" t="s">
        <v>276</v>
      </c>
      <c r="D277" s="97" t="s">
        <v>27</v>
      </c>
      <c r="E277" s="116">
        <v>150</v>
      </c>
      <c r="F277" s="116"/>
      <c r="G277" s="116">
        <f t="shared" si="4"/>
        <v>0</v>
      </c>
      <c r="H277" s="97"/>
    </row>
    <row r="278" s="133" customFormat="1" spans="1:8">
      <c r="A278" s="109">
        <v>19</v>
      </c>
      <c r="B278" s="98" t="s">
        <v>353</v>
      </c>
      <c r="C278" s="98" t="s">
        <v>342</v>
      </c>
      <c r="D278" s="97" t="s">
        <v>27</v>
      </c>
      <c r="E278" s="116">
        <v>40</v>
      </c>
      <c r="F278" s="116"/>
      <c r="G278" s="116">
        <f t="shared" si="4"/>
        <v>0</v>
      </c>
      <c r="H278" s="97"/>
    </row>
    <row r="279" s="133" customFormat="1" spans="1:8">
      <c r="A279" s="109">
        <v>20</v>
      </c>
      <c r="B279" s="98" t="s">
        <v>354</v>
      </c>
      <c r="C279" s="98" t="s">
        <v>29</v>
      </c>
      <c r="D279" s="97" t="s">
        <v>27</v>
      </c>
      <c r="E279" s="116">
        <v>100</v>
      </c>
      <c r="F279" s="116"/>
      <c r="G279" s="116">
        <f t="shared" si="4"/>
        <v>0</v>
      </c>
      <c r="H279" s="97"/>
    </row>
    <row r="280" s="133" customFormat="1" spans="1:8">
      <c r="A280" s="109">
        <v>21</v>
      </c>
      <c r="B280" s="98" t="s">
        <v>355</v>
      </c>
      <c r="C280" s="98" t="s">
        <v>29</v>
      </c>
      <c r="D280" s="97" t="s">
        <v>27</v>
      </c>
      <c r="E280" s="116">
        <v>20</v>
      </c>
      <c r="F280" s="116"/>
      <c r="G280" s="116">
        <f t="shared" si="4"/>
        <v>0</v>
      </c>
      <c r="H280" s="97"/>
    </row>
    <row r="281" s="133" customFormat="1" spans="1:8">
      <c r="A281" s="109">
        <v>22</v>
      </c>
      <c r="B281" s="98" t="s">
        <v>356</v>
      </c>
      <c r="C281" s="97" t="s">
        <v>29</v>
      </c>
      <c r="D281" s="97" t="s">
        <v>27</v>
      </c>
      <c r="E281" s="116">
        <v>20</v>
      </c>
      <c r="F281" s="116"/>
      <c r="G281" s="116">
        <f t="shared" si="4"/>
        <v>0</v>
      </c>
      <c r="H281" s="97"/>
    </row>
    <row r="282" s="133" customFormat="1" spans="1:8">
      <c r="A282" s="109">
        <v>23</v>
      </c>
      <c r="B282" s="98" t="s">
        <v>357</v>
      </c>
      <c r="C282" s="98" t="s">
        <v>29</v>
      </c>
      <c r="D282" s="97" t="s">
        <v>27</v>
      </c>
      <c r="E282" s="116">
        <v>30</v>
      </c>
      <c r="F282" s="116"/>
      <c r="G282" s="116">
        <f t="shared" si="4"/>
        <v>0</v>
      </c>
      <c r="H282" s="97"/>
    </row>
    <row r="283" s="133" customFormat="1" spans="1:8">
      <c r="A283" s="109">
        <v>24</v>
      </c>
      <c r="B283" s="98" t="s">
        <v>358</v>
      </c>
      <c r="C283" s="98" t="s">
        <v>29</v>
      </c>
      <c r="D283" s="97" t="s">
        <v>27</v>
      </c>
      <c r="E283" s="116">
        <v>5</v>
      </c>
      <c r="F283" s="116"/>
      <c r="G283" s="116">
        <f t="shared" si="4"/>
        <v>0</v>
      </c>
      <c r="H283" s="97"/>
    </row>
    <row r="284" s="133" customFormat="1" spans="1:8">
      <c r="A284" s="109">
        <v>25</v>
      </c>
      <c r="B284" s="98" t="s">
        <v>359</v>
      </c>
      <c r="C284" s="98" t="s">
        <v>360</v>
      </c>
      <c r="D284" s="97" t="s">
        <v>116</v>
      </c>
      <c r="E284" s="116">
        <v>120</v>
      </c>
      <c r="F284" s="116"/>
      <c r="G284" s="116">
        <f t="shared" si="4"/>
        <v>0</v>
      </c>
      <c r="H284" s="97"/>
    </row>
    <row r="285" s="133" customFormat="1" spans="1:8">
      <c r="A285" s="139">
        <v>26</v>
      </c>
      <c r="B285" s="102" t="s">
        <v>361</v>
      </c>
      <c r="C285" s="102" t="s">
        <v>29</v>
      </c>
      <c r="D285" s="101" t="s">
        <v>27</v>
      </c>
      <c r="E285" s="121">
        <v>20</v>
      </c>
      <c r="F285" s="121"/>
      <c r="G285" s="121">
        <f t="shared" si="4"/>
        <v>0</v>
      </c>
      <c r="H285" s="101"/>
    </row>
    <row r="286" s="133" customFormat="1" spans="1:8">
      <c r="A286" s="109">
        <v>27</v>
      </c>
      <c r="B286" s="98" t="s">
        <v>362</v>
      </c>
      <c r="C286" s="98" t="s">
        <v>29</v>
      </c>
      <c r="D286" s="97" t="s">
        <v>27</v>
      </c>
      <c r="E286" s="116">
        <v>50</v>
      </c>
      <c r="F286" s="116"/>
      <c r="G286" s="116">
        <f t="shared" si="4"/>
        <v>0</v>
      </c>
      <c r="H286" s="97"/>
    </row>
    <row r="287" s="133" customFormat="1" spans="1:8">
      <c r="A287" s="109">
        <v>28</v>
      </c>
      <c r="B287" s="98" t="s">
        <v>363</v>
      </c>
      <c r="C287" s="98" t="s">
        <v>29</v>
      </c>
      <c r="D287" s="97" t="s">
        <v>27</v>
      </c>
      <c r="E287" s="116">
        <v>200</v>
      </c>
      <c r="F287" s="116"/>
      <c r="G287" s="116">
        <f t="shared" si="4"/>
        <v>0</v>
      </c>
      <c r="H287" s="97"/>
    </row>
    <row r="288" s="133" customFormat="1" spans="1:8">
      <c r="A288" s="109">
        <v>29</v>
      </c>
      <c r="B288" s="98" t="s">
        <v>364</v>
      </c>
      <c r="C288" s="98" t="s">
        <v>342</v>
      </c>
      <c r="D288" s="97" t="s">
        <v>27</v>
      </c>
      <c r="E288" s="116">
        <v>500</v>
      </c>
      <c r="F288" s="116"/>
      <c r="G288" s="116">
        <f t="shared" si="4"/>
        <v>0</v>
      </c>
      <c r="H288" s="97"/>
    </row>
    <row r="289" s="133" customFormat="1" spans="1:8">
      <c r="A289" s="109">
        <v>30</v>
      </c>
      <c r="B289" s="98" t="s">
        <v>365</v>
      </c>
      <c r="C289" s="98" t="s">
        <v>342</v>
      </c>
      <c r="D289" s="97" t="s">
        <v>27</v>
      </c>
      <c r="E289" s="116">
        <v>500</v>
      </c>
      <c r="F289" s="116"/>
      <c r="G289" s="116">
        <f t="shared" si="4"/>
        <v>0</v>
      </c>
      <c r="H289" s="97"/>
    </row>
    <row r="290" s="133" customFormat="1" spans="1:8">
      <c r="A290" s="109">
        <v>31</v>
      </c>
      <c r="B290" s="98" t="s">
        <v>366</v>
      </c>
      <c r="C290" s="98" t="s">
        <v>342</v>
      </c>
      <c r="D290" s="97" t="s">
        <v>27</v>
      </c>
      <c r="E290" s="116">
        <v>20</v>
      </c>
      <c r="F290" s="116"/>
      <c r="G290" s="116">
        <f t="shared" si="4"/>
        <v>0</v>
      </c>
      <c r="H290" s="97"/>
    </row>
    <row r="291" s="133" customFormat="1" spans="1:8">
      <c r="A291" s="109">
        <v>32</v>
      </c>
      <c r="B291" s="98" t="s">
        <v>367</v>
      </c>
      <c r="C291" s="98" t="s">
        <v>342</v>
      </c>
      <c r="D291" s="97" t="s">
        <v>27</v>
      </c>
      <c r="E291" s="116">
        <v>300</v>
      </c>
      <c r="F291" s="116"/>
      <c r="G291" s="116">
        <f t="shared" si="4"/>
        <v>0</v>
      </c>
      <c r="H291" s="97"/>
    </row>
    <row r="292" s="133" customFormat="1" spans="1:8">
      <c r="A292" s="139">
        <v>33</v>
      </c>
      <c r="B292" s="102" t="s">
        <v>368</v>
      </c>
      <c r="C292" s="102" t="s">
        <v>369</v>
      </c>
      <c r="D292" s="101" t="s">
        <v>337</v>
      </c>
      <c r="E292" s="121">
        <v>50</v>
      </c>
      <c r="F292" s="121"/>
      <c r="G292" s="121">
        <f t="shared" si="4"/>
        <v>0</v>
      </c>
      <c r="H292" s="101"/>
    </row>
    <row r="293" s="133" customFormat="1" spans="1:8">
      <c r="A293" s="139">
        <v>34</v>
      </c>
      <c r="B293" s="102" t="s">
        <v>370</v>
      </c>
      <c r="C293" s="102" t="s">
        <v>371</v>
      </c>
      <c r="D293" s="101" t="s">
        <v>337</v>
      </c>
      <c r="E293" s="121">
        <v>50</v>
      </c>
      <c r="F293" s="121"/>
      <c r="G293" s="121">
        <f t="shared" ref="G293:G324" si="5">F293*E293</f>
        <v>0</v>
      </c>
      <c r="H293" s="101"/>
    </row>
    <row r="294" s="133" customFormat="1" spans="1:8">
      <c r="A294" s="139">
        <v>35</v>
      </c>
      <c r="B294" s="102" t="s">
        <v>372</v>
      </c>
      <c r="C294" s="102" t="s">
        <v>342</v>
      </c>
      <c r="D294" s="101" t="s">
        <v>27</v>
      </c>
      <c r="E294" s="121">
        <v>50</v>
      </c>
      <c r="F294" s="121"/>
      <c r="G294" s="121">
        <f t="shared" si="5"/>
        <v>0</v>
      </c>
      <c r="H294" s="101"/>
    </row>
    <row r="295" s="133" customFormat="1" spans="1:8">
      <c r="A295" s="109">
        <v>36</v>
      </c>
      <c r="B295" s="98" t="s">
        <v>373</v>
      </c>
      <c r="C295" s="98" t="s">
        <v>342</v>
      </c>
      <c r="D295" s="97" t="s">
        <v>27</v>
      </c>
      <c r="E295" s="116">
        <v>100</v>
      </c>
      <c r="F295" s="116"/>
      <c r="G295" s="116">
        <f t="shared" si="5"/>
        <v>0</v>
      </c>
      <c r="H295" s="97"/>
    </row>
    <row r="296" s="133" customFormat="1" spans="1:8">
      <c r="A296" s="109">
        <v>37</v>
      </c>
      <c r="B296" s="98" t="s">
        <v>374</v>
      </c>
      <c r="C296" s="98" t="s">
        <v>342</v>
      </c>
      <c r="D296" s="97" t="s">
        <v>27</v>
      </c>
      <c r="E296" s="116">
        <v>150</v>
      </c>
      <c r="F296" s="116"/>
      <c r="G296" s="116">
        <f t="shared" si="5"/>
        <v>0</v>
      </c>
      <c r="H296" s="97"/>
    </row>
    <row r="297" s="133" customFormat="1" spans="1:8">
      <c r="A297" s="139">
        <v>38</v>
      </c>
      <c r="B297" s="102" t="s">
        <v>375</v>
      </c>
      <c r="C297" s="102" t="s">
        <v>376</v>
      </c>
      <c r="D297" s="101" t="s">
        <v>337</v>
      </c>
      <c r="E297" s="121">
        <v>5</v>
      </c>
      <c r="F297" s="121"/>
      <c r="G297" s="121">
        <f t="shared" si="5"/>
        <v>0</v>
      </c>
      <c r="H297" s="101"/>
    </row>
    <row r="298" s="133" customFormat="1" spans="1:8">
      <c r="A298" s="109">
        <v>39</v>
      </c>
      <c r="B298" s="98" t="s">
        <v>377</v>
      </c>
      <c r="C298" s="98" t="s">
        <v>29</v>
      </c>
      <c r="D298" s="97" t="s">
        <v>27</v>
      </c>
      <c r="E298" s="116">
        <v>200</v>
      </c>
      <c r="F298" s="116"/>
      <c r="G298" s="116">
        <f t="shared" si="5"/>
        <v>0</v>
      </c>
      <c r="H298" s="97"/>
    </row>
    <row r="299" s="133" customFormat="1" spans="1:8">
      <c r="A299" s="109">
        <v>40</v>
      </c>
      <c r="B299" s="98" t="s">
        <v>378</v>
      </c>
      <c r="C299" s="98" t="s">
        <v>379</v>
      </c>
      <c r="D299" s="97" t="s">
        <v>27</v>
      </c>
      <c r="E299" s="116">
        <v>50</v>
      </c>
      <c r="F299" s="116"/>
      <c r="G299" s="116">
        <f t="shared" si="5"/>
        <v>0</v>
      </c>
      <c r="H299" s="97"/>
    </row>
    <row r="300" s="133" customFormat="1" spans="1:8">
      <c r="A300" s="109">
        <v>41</v>
      </c>
      <c r="B300" s="98" t="s">
        <v>380</v>
      </c>
      <c r="C300" s="98" t="s">
        <v>29</v>
      </c>
      <c r="D300" s="97" t="s">
        <v>27</v>
      </c>
      <c r="E300" s="116">
        <v>100</v>
      </c>
      <c r="F300" s="116"/>
      <c r="G300" s="116">
        <f t="shared" si="5"/>
        <v>0</v>
      </c>
      <c r="H300" s="97"/>
    </row>
    <row r="301" s="133" customFormat="1" spans="1:8">
      <c r="A301" s="109">
        <v>42</v>
      </c>
      <c r="B301" s="98" t="s">
        <v>381</v>
      </c>
      <c r="C301" s="98" t="s">
        <v>382</v>
      </c>
      <c r="D301" s="97" t="s">
        <v>27</v>
      </c>
      <c r="E301" s="116">
        <v>250</v>
      </c>
      <c r="F301" s="116"/>
      <c r="G301" s="116">
        <f t="shared" si="5"/>
        <v>0</v>
      </c>
      <c r="H301" s="97"/>
    </row>
    <row r="302" s="133" customFormat="1" spans="1:8">
      <c r="A302" s="109">
        <v>43</v>
      </c>
      <c r="B302" s="98" t="s">
        <v>383</v>
      </c>
      <c r="C302" s="98" t="s">
        <v>29</v>
      </c>
      <c r="D302" s="97" t="s">
        <v>27</v>
      </c>
      <c r="E302" s="116">
        <v>10</v>
      </c>
      <c r="F302" s="116"/>
      <c r="G302" s="116">
        <f t="shared" si="5"/>
        <v>0</v>
      </c>
      <c r="H302" s="97"/>
    </row>
    <row r="303" s="133" customFormat="1" spans="1:8">
      <c r="A303" s="109">
        <v>44</v>
      </c>
      <c r="B303" s="98" t="s">
        <v>384</v>
      </c>
      <c r="C303" s="98" t="s">
        <v>385</v>
      </c>
      <c r="D303" s="97" t="s">
        <v>386</v>
      </c>
      <c r="E303" s="116">
        <v>28</v>
      </c>
      <c r="F303" s="116"/>
      <c r="G303" s="116">
        <f t="shared" si="5"/>
        <v>0</v>
      </c>
      <c r="H303" s="97"/>
    </row>
    <row r="304" s="133" customFormat="1" spans="1:8">
      <c r="A304" s="139">
        <v>45</v>
      </c>
      <c r="B304" s="102" t="s">
        <v>387</v>
      </c>
      <c r="C304" s="102" t="s">
        <v>388</v>
      </c>
      <c r="D304" s="101" t="s">
        <v>27</v>
      </c>
      <c r="E304" s="121">
        <v>50</v>
      </c>
      <c r="F304" s="121"/>
      <c r="G304" s="121">
        <f t="shared" si="5"/>
        <v>0</v>
      </c>
      <c r="H304" s="101"/>
    </row>
    <row r="305" s="133" customFormat="1" spans="1:8">
      <c r="A305" s="109">
        <v>46</v>
      </c>
      <c r="B305" s="98" t="s">
        <v>389</v>
      </c>
      <c r="C305" s="98" t="s">
        <v>371</v>
      </c>
      <c r="D305" s="97" t="s">
        <v>337</v>
      </c>
      <c r="E305" s="116">
        <v>20</v>
      </c>
      <c r="F305" s="116"/>
      <c r="G305" s="116">
        <f t="shared" si="5"/>
        <v>0</v>
      </c>
      <c r="H305" s="97"/>
    </row>
    <row r="306" s="133" customFormat="1" spans="1:8">
      <c r="A306" s="109">
        <v>47</v>
      </c>
      <c r="B306" s="98" t="s">
        <v>390</v>
      </c>
      <c r="C306" s="98" t="s">
        <v>29</v>
      </c>
      <c r="D306" s="97" t="s">
        <v>27</v>
      </c>
      <c r="E306" s="149">
        <v>5</v>
      </c>
      <c r="F306" s="116"/>
      <c r="G306" s="116">
        <f t="shared" si="5"/>
        <v>0</v>
      </c>
      <c r="H306" s="97"/>
    </row>
    <row r="307" s="133" customFormat="1" spans="1:8">
      <c r="A307" s="109">
        <v>48</v>
      </c>
      <c r="B307" s="98" t="s">
        <v>391</v>
      </c>
      <c r="C307" s="98" t="s">
        <v>392</v>
      </c>
      <c r="D307" s="97" t="s">
        <v>27</v>
      </c>
      <c r="E307" s="116">
        <v>100</v>
      </c>
      <c r="F307" s="116"/>
      <c r="G307" s="116">
        <f t="shared" si="5"/>
        <v>0</v>
      </c>
      <c r="H307" s="97"/>
    </row>
    <row r="308" s="133" customFormat="1" spans="1:8">
      <c r="A308" s="109">
        <v>49</v>
      </c>
      <c r="B308" s="98" t="s">
        <v>393</v>
      </c>
      <c r="C308" s="98" t="s">
        <v>29</v>
      </c>
      <c r="D308" s="97" t="s">
        <v>27</v>
      </c>
      <c r="E308" s="116">
        <v>5</v>
      </c>
      <c r="F308" s="116"/>
      <c r="G308" s="116">
        <f t="shared" si="5"/>
        <v>0</v>
      </c>
      <c r="H308" s="97"/>
    </row>
    <row r="309" s="133" customFormat="1" spans="1:8">
      <c r="A309" s="109">
        <v>50</v>
      </c>
      <c r="B309" s="98" t="s">
        <v>394</v>
      </c>
      <c r="C309" s="98" t="s">
        <v>29</v>
      </c>
      <c r="D309" s="97" t="s">
        <v>27</v>
      </c>
      <c r="E309" s="149">
        <v>50</v>
      </c>
      <c r="F309" s="116"/>
      <c r="G309" s="116">
        <f t="shared" si="5"/>
        <v>0</v>
      </c>
      <c r="H309" s="97"/>
    </row>
    <row r="310" s="133" customFormat="1" spans="1:8">
      <c r="A310" s="139">
        <v>51</v>
      </c>
      <c r="B310" s="102" t="s">
        <v>395</v>
      </c>
      <c r="C310" s="102" t="s">
        <v>396</v>
      </c>
      <c r="D310" s="101" t="s">
        <v>27</v>
      </c>
      <c r="E310" s="156">
        <v>100</v>
      </c>
      <c r="F310" s="121"/>
      <c r="G310" s="121">
        <f t="shared" si="5"/>
        <v>0</v>
      </c>
      <c r="H310" s="101"/>
    </row>
    <row r="311" s="133" customFormat="1" spans="1:8">
      <c r="A311" s="109">
        <v>52</v>
      </c>
      <c r="B311" s="98" t="s">
        <v>397</v>
      </c>
      <c r="C311" s="98" t="s">
        <v>29</v>
      </c>
      <c r="D311" s="97" t="s">
        <v>27</v>
      </c>
      <c r="E311" s="149">
        <v>25</v>
      </c>
      <c r="F311" s="116"/>
      <c r="G311" s="116">
        <f t="shared" si="5"/>
        <v>0</v>
      </c>
      <c r="H311" s="97"/>
    </row>
    <row r="312" s="133" customFormat="1" spans="1:8">
      <c r="A312" s="109">
        <v>53</v>
      </c>
      <c r="B312" s="98" t="s">
        <v>398</v>
      </c>
      <c r="C312" s="98" t="s">
        <v>29</v>
      </c>
      <c r="D312" s="97" t="s">
        <v>27</v>
      </c>
      <c r="E312" s="149">
        <v>100</v>
      </c>
      <c r="F312" s="116"/>
      <c r="G312" s="116">
        <f t="shared" si="5"/>
        <v>0</v>
      </c>
      <c r="H312" s="97"/>
    </row>
    <row r="313" s="133" customFormat="1" spans="1:8">
      <c r="A313" s="109">
        <v>54</v>
      </c>
      <c r="B313" s="98" t="s">
        <v>399</v>
      </c>
      <c r="C313" s="98" t="s">
        <v>29</v>
      </c>
      <c r="D313" s="97" t="s">
        <v>27</v>
      </c>
      <c r="E313" s="116">
        <v>200</v>
      </c>
      <c r="F313" s="116"/>
      <c r="G313" s="116">
        <f t="shared" si="5"/>
        <v>0</v>
      </c>
      <c r="H313" s="97"/>
    </row>
    <row r="314" s="133" customFormat="1" spans="1:8">
      <c r="A314" s="109">
        <v>55</v>
      </c>
      <c r="B314" s="98" t="s">
        <v>400</v>
      </c>
      <c r="C314" s="98" t="s">
        <v>29</v>
      </c>
      <c r="D314" s="97" t="s">
        <v>27</v>
      </c>
      <c r="E314" s="149">
        <v>5</v>
      </c>
      <c r="F314" s="116"/>
      <c r="G314" s="116">
        <f t="shared" si="5"/>
        <v>0</v>
      </c>
      <c r="H314" s="97"/>
    </row>
    <row r="315" s="133" customFormat="1" spans="1:8">
      <c r="A315" s="109">
        <v>56</v>
      </c>
      <c r="B315" s="98" t="s">
        <v>401</v>
      </c>
      <c r="C315" s="98" t="s">
        <v>276</v>
      </c>
      <c r="D315" s="97" t="s">
        <v>27</v>
      </c>
      <c r="E315" s="149">
        <v>50</v>
      </c>
      <c r="F315" s="116"/>
      <c r="G315" s="116">
        <f t="shared" si="5"/>
        <v>0</v>
      </c>
      <c r="H315" s="97"/>
    </row>
    <row r="316" s="133" customFormat="1" spans="1:8">
      <c r="A316" s="109">
        <v>57</v>
      </c>
      <c r="B316" s="98" t="s">
        <v>402</v>
      </c>
      <c r="C316" s="97" t="s">
        <v>29</v>
      </c>
      <c r="D316" s="97" t="s">
        <v>27</v>
      </c>
      <c r="E316" s="116">
        <v>150</v>
      </c>
      <c r="F316" s="116"/>
      <c r="G316" s="116">
        <f t="shared" si="5"/>
        <v>0</v>
      </c>
      <c r="H316" s="97"/>
    </row>
    <row r="317" s="133" customFormat="1" spans="1:8">
      <c r="A317" s="109">
        <v>58</v>
      </c>
      <c r="B317" s="98" t="s">
        <v>403</v>
      </c>
      <c r="C317" s="98" t="s">
        <v>29</v>
      </c>
      <c r="D317" s="97" t="s">
        <v>27</v>
      </c>
      <c r="E317" s="116">
        <v>100</v>
      </c>
      <c r="F317" s="116"/>
      <c r="G317" s="116">
        <f t="shared" si="5"/>
        <v>0</v>
      </c>
      <c r="H317" s="97"/>
    </row>
    <row r="318" s="133" customFormat="1" spans="1:8">
      <c r="A318" s="109">
        <v>59</v>
      </c>
      <c r="B318" s="98" t="s">
        <v>404</v>
      </c>
      <c r="C318" s="97" t="s">
        <v>29</v>
      </c>
      <c r="D318" s="97" t="s">
        <v>27</v>
      </c>
      <c r="E318" s="116">
        <v>50</v>
      </c>
      <c r="F318" s="116"/>
      <c r="G318" s="116">
        <f t="shared" si="5"/>
        <v>0</v>
      </c>
      <c r="H318" s="97"/>
    </row>
    <row r="319" s="133" customFormat="1" spans="1:8">
      <c r="A319" s="109">
        <v>60</v>
      </c>
      <c r="B319" s="98" t="s">
        <v>405</v>
      </c>
      <c r="C319" s="97" t="s">
        <v>29</v>
      </c>
      <c r="D319" s="97" t="s">
        <v>27</v>
      </c>
      <c r="E319" s="116">
        <v>50</v>
      </c>
      <c r="F319" s="116"/>
      <c r="G319" s="116">
        <f t="shared" si="5"/>
        <v>0</v>
      </c>
      <c r="H319" s="97"/>
    </row>
    <row r="320" s="133" customFormat="1" spans="1:8">
      <c r="A320" s="109">
        <v>61</v>
      </c>
      <c r="B320" s="98" t="s">
        <v>406</v>
      </c>
      <c r="C320" s="97" t="s">
        <v>29</v>
      </c>
      <c r="D320" s="97" t="s">
        <v>27</v>
      </c>
      <c r="E320" s="116">
        <v>10</v>
      </c>
      <c r="F320" s="116"/>
      <c r="G320" s="116">
        <f t="shared" si="5"/>
        <v>0</v>
      </c>
      <c r="H320" s="97"/>
    </row>
    <row r="321" s="133" customFormat="1" spans="1:8">
      <c r="A321" s="109">
        <v>62</v>
      </c>
      <c r="B321" s="98" t="s">
        <v>407</v>
      </c>
      <c r="C321" s="97" t="s">
        <v>408</v>
      </c>
      <c r="D321" s="97" t="s">
        <v>27</v>
      </c>
      <c r="E321" s="116">
        <v>5</v>
      </c>
      <c r="F321" s="116"/>
      <c r="G321" s="116">
        <f t="shared" si="5"/>
        <v>0</v>
      </c>
      <c r="H321" s="97"/>
    </row>
    <row r="322" s="133" customFormat="1" spans="1:8">
      <c r="A322" s="109">
        <v>63</v>
      </c>
      <c r="B322" s="98" t="s">
        <v>409</v>
      </c>
      <c r="C322" s="97" t="s">
        <v>29</v>
      </c>
      <c r="D322" s="97" t="s">
        <v>27</v>
      </c>
      <c r="E322" s="116">
        <v>50</v>
      </c>
      <c r="F322" s="116"/>
      <c r="G322" s="116">
        <f t="shared" si="5"/>
        <v>0</v>
      </c>
      <c r="H322" s="97"/>
    </row>
    <row r="323" s="133" customFormat="1" spans="1:8">
      <c r="A323" s="109">
        <v>64</v>
      </c>
      <c r="B323" s="98" t="s">
        <v>410</v>
      </c>
      <c r="C323" s="97" t="s">
        <v>29</v>
      </c>
      <c r="D323" s="97" t="s">
        <v>27</v>
      </c>
      <c r="E323" s="116">
        <v>10</v>
      </c>
      <c r="F323" s="116"/>
      <c r="G323" s="116">
        <f t="shared" si="5"/>
        <v>0</v>
      </c>
      <c r="H323" s="97"/>
    </row>
    <row r="324" s="133" customFormat="1" spans="1:8">
      <c r="A324" s="109">
        <v>65</v>
      </c>
      <c r="B324" s="98" t="s">
        <v>411</v>
      </c>
      <c r="C324" s="97" t="s">
        <v>29</v>
      </c>
      <c r="D324" s="97" t="s">
        <v>27</v>
      </c>
      <c r="E324" s="116">
        <v>5</v>
      </c>
      <c r="F324" s="116"/>
      <c r="G324" s="116">
        <f t="shared" si="5"/>
        <v>0</v>
      </c>
      <c r="H324" s="97"/>
    </row>
    <row r="325" s="133" customFormat="1" spans="1:8">
      <c r="A325" s="109">
        <v>66</v>
      </c>
      <c r="B325" s="98" t="s">
        <v>412</v>
      </c>
      <c r="C325" s="97" t="s">
        <v>29</v>
      </c>
      <c r="D325" s="97" t="s">
        <v>27</v>
      </c>
      <c r="E325" s="116">
        <v>200</v>
      </c>
      <c r="F325" s="116"/>
      <c r="G325" s="116">
        <f t="shared" ref="G325:G340" si="6">F325*E325</f>
        <v>0</v>
      </c>
      <c r="H325" s="97"/>
    </row>
    <row r="326" s="133" customFormat="1" spans="1:8">
      <c r="A326" s="109">
        <v>67</v>
      </c>
      <c r="B326" s="98" t="s">
        <v>413</v>
      </c>
      <c r="C326" s="97" t="s">
        <v>29</v>
      </c>
      <c r="D326" s="97" t="s">
        <v>27</v>
      </c>
      <c r="E326" s="116">
        <v>100</v>
      </c>
      <c r="F326" s="116"/>
      <c r="G326" s="116">
        <f t="shared" si="6"/>
        <v>0</v>
      </c>
      <c r="H326" s="97"/>
    </row>
    <row r="327" s="133" customFormat="1" spans="1:8">
      <c r="A327" s="109">
        <v>68</v>
      </c>
      <c r="B327" s="98" t="s">
        <v>414</v>
      </c>
      <c r="C327" s="97" t="s">
        <v>29</v>
      </c>
      <c r="D327" s="97" t="s">
        <v>27</v>
      </c>
      <c r="E327" s="116">
        <v>150</v>
      </c>
      <c r="F327" s="116"/>
      <c r="G327" s="116">
        <f t="shared" si="6"/>
        <v>0</v>
      </c>
      <c r="H327" s="97"/>
    </row>
    <row r="328" s="133" customFormat="1" spans="1:8">
      <c r="A328" s="109">
        <v>69</v>
      </c>
      <c r="B328" s="98" t="s">
        <v>415</v>
      </c>
      <c r="C328" s="97" t="s">
        <v>29</v>
      </c>
      <c r="D328" s="97" t="s">
        <v>27</v>
      </c>
      <c r="E328" s="116">
        <v>50</v>
      </c>
      <c r="F328" s="116"/>
      <c r="G328" s="116">
        <f t="shared" si="6"/>
        <v>0</v>
      </c>
      <c r="H328" s="97"/>
    </row>
    <row r="329" s="133" customFormat="1" spans="1:8">
      <c r="A329" s="109">
        <v>70</v>
      </c>
      <c r="B329" s="98" t="s">
        <v>416</v>
      </c>
      <c r="C329" s="97" t="s">
        <v>29</v>
      </c>
      <c r="D329" s="97" t="s">
        <v>27</v>
      </c>
      <c r="E329" s="116">
        <v>10</v>
      </c>
      <c r="F329" s="116"/>
      <c r="G329" s="116">
        <f t="shared" si="6"/>
        <v>0</v>
      </c>
      <c r="H329" s="97"/>
    </row>
    <row r="330" s="133" customFormat="1" spans="1:8">
      <c r="A330" s="139">
        <v>71</v>
      </c>
      <c r="B330" s="102" t="s">
        <v>417</v>
      </c>
      <c r="C330" s="101" t="s">
        <v>29</v>
      </c>
      <c r="D330" s="101" t="s">
        <v>27</v>
      </c>
      <c r="E330" s="121">
        <v>150</v>
      </c>
      <c r="F330" s="121"/>
      <c r="G330" s="121">
        <f t="shared" si="6"/>
        <v>0</v>
      </c>
      <c r="H330" s="101"/>
    </row>
    <row r="331" s="133" customFormat="1" spans="1:8">
      <c r="A331" s="109">
        <v>72</v>
      </c>
      <c r="B331" s="98" t="s">
        <v>418</v>
      </c>
      <c r="C331" s="97" t="s">
        <v>419</v>
      </c>
      <c r="D331" s="97" t="s">
        <v>337</v>
      </c>
      <c r="E331" s="116">
        <v>50</v>
      </c>
      <c r="F331" s="116"/>
      <c r="G331" s="116">
        <f t="shared" si="6"/>
        <v>0</v>
      </c>
      <c r="H331" s="97"/>
    </row>
    <row r="332" s="133" customFormat="1" ht="24" customHeight="1" spans="1:8">
      <c r="A332" s="109">
        <v>73</v>
      </c>
      <c r="B332" s="98" t="s">
        <v>420</v>
      </c>
      <c r="C332" s="97" t="s">
        <v>421</v>
      </c>
      <c r="D332" s="97" t="s">
        <v>27</v>
      </c>
      <c r="E332" s="116">
        <v>50</v>
      </c>
      <c r="F332" s="116"/>
      <c r="G332" s="116">
        <f t="shared" si="6"/>
        <v>0</v>
      </c>
      <c r="H332" s="97"/>
    </row>
    <row r="333" s="133" customFormat="1" ht="26.1" customHeight="1" spans="1:8">
      <c r="A333" s="109">
        <v>74</v>
      </c>
      <c r="B333" s="98" t="s">
        <v>422</v>
      </c>
      <c r="C333" s="97" t="s">
        <v>276</v>
      </c>
      <c r="D333" s="97" t="s">
        <v>27</v>
      </c>
      <c r="E333" s="116">
        <v>50</v>
      </c>
      <c r="F333" s="116"/>
      <c r="G333" s="116">
        <f t="shared" si="6"/>
        <v>0</v>
      </c>
      <c r="H333" s="97"/>
    </row>
    <row r="334" s="133" customFormat="1" ht="13.5" customHeight="1" spans="1:8">
      <c r="A334" s="109">
        <v>75</v>
      </c>
      <c r="B334" s="98" t="s">
        <v>423</v>
      </c>
      <c r="C334" s="98" t="s">
        <v>27</v>
      </c>
      <c r="D334" s="98" t="s">
        <v>27</v>
      </c>
      <c r="E334" s="98">
        <v>150</v>
      </c>
      <c r="F334" s="98"/>
      <c r="G334" s="116">
        <f t="shared" si="6"/>
        <v>0</v>
      </c>
      <c r="H334" s="151"/>
    </row>
    <row r="335" s="133" customFormat="1" ht="13.5" customHeight="1" spans="1:8">
      <c r="A335" s="139">
        <v>76</v>
      </c>
      <c r="B335" s="157" t="s">
        <v>424</v>
      </c>
      <c r="C335" s="158" t="s">
        <v>342</v>
      </c>
      <c r="D335" s="157" t="s">
        <v>27</v>
      </c>
      <c r="E335" s="159">
        <v>100</v>
      </c>
      <c r="F335" s="65"/>
      <c r="G335" s="121">
        <f t="shared" si="6"/>
        <v>0</v>
      </c>
      <c r="H335" s="152"/>
    </row>
    <row r="336" s="133" customFormat="1" ht="13.5" customHeight="1" spans="1:8">
      <c r="A336" s="109">
        <v>77</v>
      </c>
      <c r="B336" s="20" t="s">
        <v>425</v>
      </c>
      <c r="C336" s="38" t="s">
        <v>426</v>
      </c>
      <c r="D336" s="20" t="s">
        <v>27</v>
      </c>
      <c r="E336" s="83">
        <v>50</v>
      </c>
      <c r="F336" s="1"/>
      <c r="G336" s="116">
        <f t="shared" si="6"/>
        <v>0</v>
      </c>
      <c r="H336" s="151"/>
    </row>
    <row r="337" s="133" customFormat="1" ht="13.5" customHeight="1" spans="1:8">
      <c r="A337" s="139">
        <v>78</v>
      </c>
      <c r="B337" s="157" t="s">
        <v>427</v>
      </c>
      <c r="C337" s="157" t="s">
        <v>426</v>
      </c>
      <c r="D337" s="157" t="s">
        <v>27</v>
      </c>
      <c r="E337" s="160">
        <v>50</v>
      </c>
      <c r="F337" s="65"/>
      <c r="G337" s="121">
        <f t="shared" si="6"/>
        <v>0</v>
      </c>
      <c r="H337" s="152"/>
    </row>
    <row r="338" s="133" customFormat="1" ht="13.5" customHeight="1" spans="1:8">
      <c r="A338" s="139">
        <v>79</v>
      </c>
      <c r="B338" s="157" t="s">
        <v>428</v>
      </c>
      <c r="C338" s="157" t="s">
        <v>426</v>
      </c>
      <c r="D338" s="157" t="s">
        <v>27</v>
      </c>
      <c r="E338" s="160">
        <v>100</v>
      </c>
      <c r="F338" s="65"/>
      <c r="G338" s="121">
        <f t="shared" si="6"/>
        <v>0</v>
      </c>
      <c r="H338" s="152"/>
    </row>
    <row r="339" s="133" customFormat="1" ht="13.5" customHeight="1" spans="1:8">
      <c r="A339" s="109">
        <v>80</v>
      </c>
      <c r="B339" s="43" t="s">
        <v>429</v>
      </c>
      <c r="C339" s="43" t="s">
        <v>426</v>
      </c>
      <c r="D339" s="43" t="s">
        <v>27</v>
      </c>
      <c r="E339" s="161">
        <v>5</v>
      </c>
      <c r="F339" s="1"/>
      <c r="G339" s="116">
        <f t="shared" si="6"/>
        <v>0</v>
      </c>
      <c r="H339" s="151"/>
    </row>
    <row r="340" s="133" customFormat="1" ht="13.5" customHeight="1" spans="1:8">
      <c r="A340" s="109">
        <v>81</v>
      </c>
      <c r="B340" s="43" t="s">
        <v>430</v>
      </c>
      <c r="C340" s="43" t="s">
        <v>426</v>
      </c>
      <c r="D340" s="43" t="s">
        <v>27</v>
      </c>
      <c r="E340" s="161">
        <v>200</v>
      </c>
      <c r="F340" s="1"/>
      <c r="G340" s="116">
        <f t="shared" si="6"/>
        <v>0</v>
      </c>
      <c r="H340" s="151"/>
    </row>
    <row r="341" s="135" customFormat="1" ht="39" customHeight="1" spans="1:8">
      <c r="A341" s="153"/>
      <c r="B341" s="153"/>
      <c r="C341" s="153"/>
      <c r="D341" s="153"/>
      <c r="E341" s="154"/>
      <c r="F341" s="155"/>
      <c r="G341" s="125">
        <f>SUM(G260:G340)</f>
        <v>0</v>
      </c>
      <c r="H341" s="151"/>
    </row>
    <row r="342" spans="1:8">
      <c r="A342" s="97">
        <v>1</v>
      </c>
      <c r="B342" s="98" t="s">
        <v>431</v>
      </c>
      <c r="C342" s="97" t="s">
        <v>83</v>
      </c>
      <c r="D342" s="97" t="s">
        <v>27</v>
      </c>
      <c r="E342" s="116">
        <v>95</v>
      </c>
      <c r="F342" s="116"/>
      <c r="G342" s="116">
        <f>F342*E342</f>
        <v>0</v>
      </c>
      <c r="H342" s="97"/>
    </row>
    <row r="343" s="133" customFormat="1" spans="1:8">
      <c r="A343" s="97">
        <v>2</v>
      </c>
      <c r="B343" s="98" t="s">
        <v>432</v>
      </c>
      <c r="C343" s="97" t="s">
        <v>83</v>
      </c>
      <c r="D343" s="97" t="s">
        <v>27</v>
      </c>
      <c r="E343" s="116">
        <v>150</v>
      </c>
      <c r="F343" s="116"/>
      <c r="G343" s="116">
        <f t="shared" ref="G343:G382" si="7">F343*E343</f>
        <v>0</v>
      </c>
      <c r="H343" s="97"/>
    </row>
    <row r="344" s="133" customFormat="1" spans="1:8">
      <c r="A344" s="97">
        <v>3</v>
      </c>
      <c r="B344" s="98" t="s">
        <v>433</v>
      </c>
      <c r="C344" s="97" t="s">
        <v>83</v>
      </c>
      <c r="D344" s="97" t="s">
        <v>27</v>
      </c>
      <c r="E344" s="116">
        <v>5</v>
      </c>
      <c r="F344" s="116"/>
      <c r="G344" s="116">
        <f t="shared" si="7"/>
        <v>0</v>
      </c>
      <c r="H344" s="97"/>
    </row>
    <row r="345" s="133" customFormat="1" spans="1:8">
      <c r="A345" s="97">
        <v>4</v>
      </c>
      <c r="B345" s="98" t="s">
        <v>434</v>
      </c>
      <c r="C345" s="97" t="s">
        <v>29</v>
      </c>
      <c r="D345" s="97" t="s">
        <v>27</v>
      </c>
      <c r="E345" s="116">
        <v>10</v>
      </c>
      <c r="F345" s="116"/>
      <c r="G345" s="116">
        <f t="shared" si="7"/>
        <v>0</v>
      </c>
      <c r="H345" s="97"/>
    </row>
    <row r="346" s="133" customFormat="1" spans="1:8">
      <c r="A346" s="101">
        <v>5</v>
      </c>
      <c r="B346" s="102" t="s">
        <v>435</v>
      </c>
      <c r="C346" s="101" t="s">
        <v>436</v>
      </c>
      <c r="D346" s="101" t="s">
        <v>38</v>
      </c>
      <c r="E346" s="121">
        <v>50</v>
      </c>
      <c r="F346" s="121"/>
      <c r="G346" s="121">
        <f t="shared" si="7"/>
        <v>0</v>
      </c>
      <c r="H346" s="101"/>
    </row>
    <row r="347" s="133" customFormat="1" spans="1:8">
      <c r="A347" s="97">
        <v>6</v>
      </c>
      <c r="B347" s="98" t="s">
        <v>437</v>
      </c>
      <c r="C347" s="97" t="s">
        <v>83</v>
      </c>
      <c r="D347" s="97" t="s">
        <v>27</v>
      </c>
      <c r="E347" s="116">
        <v>10</v>
      </c>
      <c r="F347" s="116"/>
      <c r="G347" s="116">
        <f t="shared" si="7"/>
        <v>0</v>
      </c>
      <c r="H347" s="97"/>
    </row>
    <row r="348" s="133" customFormat="1" spans="1:8">
      <c r="A348" s="97">
        <v>7</v>
      </c>
      <c r="B348" s="98" t="s">
        <v>438</v>
      </c>
      <c r="C348" s="97" t="s">
        <v>83</v>
      </c>
      <c r="D348" s="98" t="s">
        <v>27</v>
      </c>
      <c r="E348" s="116">
        <v>300</v>
      </c>
      <c r="F348" s="116"/>
      <c r="G348" s="116">
        <f t="shared" si="7"/>
        <v>0</v>
      </c>
      <c r="H348" s="97"/>
    </row>
    <row r="349" s="133" customFormat="1" spans="1:8">
      <c r="A349" s="97">
        <v>8</v>
      </c>
      <c r="B349" s="98" t="s">
        <v>439</v>
      </c>
      <c r="C349" s="97" t="s">
        <v>83</v>
      </c>
      <c r="D349" s="97" t="s">
        <v>27</v>
      </c>
      <c r="E349" s="116">
        <v>10</v>
      </c>
      <c r="F349" s="116"/>
      <c r="G349" s="116">
        <f t="shared" si="7"/>
        <v>0</v>
      </c>
      <c r="H349" s="97"/>
    </row>
    <row r="350" s="133" customFormat="1" spans="1:8">
      <c r="A350" s="97">
        <v>9</v>
      </c>
      <c r="B350" s="98" t="s">
        <v>440</v>
      </c>
      <c r="C350" s="97" t="s">
        <v>441</v>
      </c>
      <c r="D350" s="97" t="s">
        <v>125</v>
      </c>
      <c r="E350" s="116">
        <v>1000</v>
      </c>
      <c r="F350" s="116"/>
      <c r="G350" s="116">
        <f t="shared" si="7"/>
        <v>0</v>
      </c>
      <c r="H350" s="97"/>
    </row>
    <row r="351" s="133" customFormat="1" spans="1:8">
      <c r="A351" s="97">
        <v>10</v>
      </c>
      <c r="B351" s="98" t="s">
        <v>442</v>
      </c>
      <c r="C351" s="97" t="s">
        <v>443</v>
      </c>
      <c r="D351" s="97" t="s">
        <v>73</v>
      </c>
      <c r="E351" s="116">
        <v>1500</v>
      </c>
      <c r="F351" s="116"/>
      <c r="G351" s="116">
        <f t="shared" si="7"/>
        <v>0</v>
      </c>
      <c r="H351" s="97"/>
    </row>
    <row r="352" s="133" customFormat="1" spans="1:8">
      <c r="A352" s="97">
        <v>11</v>
      </c>
      <c r="B352" s="98" t="s">
        <v>444</v>
      </c>
      <c r="C352" s="97" t="s">
        <v>445</v>
      </c>
      <c r="D352" s="97" t="s">
        <v>73</v>
      </c>
      <c r="E352" s="116">
        <v>100</v>
      </c>
      <c r="F352" s="116"/>
      <c r="G352" s="116">
        <f t="shared" si="7"/>
        <v>0</v>
      </c>
      <c r="H352" s="97"/>
    </row>
    <row r="353" s="133" customFormat="1" spans="1:8">
      <c r="A353" s="97">
        <v>12</v>
      </c>
      <c r="B353" s="98" t="s">
        <v>446</v>
      </c>
      <c r="C353" s="97" t="s">
        <v>83</v>
      </c>
      <c r="D353" s="97" t="s">
        <v>27</v>
      </c>
      <c r="E353" s="116">
        <v>200</v>
      </c>
      <c r="F353" s="116"/>
      <c r="G353" s="116">
        <f t="shared" si="7"/>
        <v>0</v>
      </c>
      <c r="H353" s="97"/>
    </row>
    <row r="354" s="133" customFormat="1" spans="1:8">
      <c r="A354" s="97">
        <v>13</v>
      </c>
      <c r="B354" s="98" t="s">
        <v>447</v>
      </c>
      <c r="C354" s="97" t="s">
        <v>83</v>
      </c>
      <c r="D354" s="97" t="s">
        <v>27</v>
      </c>
      <c r="E354" s="116">
        <v>35</v>
      </c>
      <c r="F354" s="116"/>
      <c r="G354" s="116">
        <f t="shared" si="7"/>
        <v>0</v>
      </c>
      <c r="H354" s="97"/>
    </row>
    <row r="355" s="133" customFormat="1" spans="1:8">
      <c r="A355" s="97">
        <v>14</v>
      </c>
      <c r="B355" s="98" t="s">
        <v>448</v>
      </c>
      <c r="C355" s="97" t="s">
        <v>83</v>
      </c>
      <c r="D355" s="97" t="s">
        <v>27</v>
      </c>
      <c r="E355" s="116">
        <v>100</v>
      </c>
      <c r="F355" s="116"/>
      <c r="G355" s="116">
        <f t="shared" si="7"/>
        <v>0</v>
      </c>
      <c r="H355" s="97"/>
    </row>
    <row r="356" s="133" customFormat="1" spans="1:8">
      <c r="A356" s="97">
        <v>15</v>
      </c>
      <c r="B356" s="98" t="s">
        <v>449</v>
      </c>
      <c r="C356" s="97" t="s">
        <v>450</v>
      </c>
      <c r="D356" s="97" t="s">
        <v>73</v>
      </c>
      <c r="E356" s="116">
        <v>230</v>
      </c>
      <c r="F356" s="116"/>
      <c r="G356" s="116">
        <f t="shared" si="7"/>
        <v>0</v>
      </c>
      <c r="H356" s="97"/>
    </row>
    <row r="357" s="133" customFormat="1" spans="1:8">
      <c r="A357" s="97">
        <v>16</v>
      </c>
      <c r="B357" s="98" t="s">
        <v>451</v>
      </c>
      <c r="C357" s="97" t="s">
        <v>83</v>
      </c>
      <c r="D357" s="97" t="s">
        <v>27</v>
      </c>
      <c r="E357" s="116">
        <v>200</v>
      </c>
      <c r="F357" s="116"/>
      <c r="G357" s="116">
        <f t="shared" si="7"/>
        <v>0</v>
      </c>
      <c r="H357" s="97"/>
    </row>
    <row r="358" s="133" customFormat="1" spans="1:8">
      <c r="A358" s="97">
        <v>17</v>
      </c>
      <c r="B358" s="98" t="s">
        <v>452</v>
      </c>
      <c r="C358" s="97" t="s">
        <v>83</v>
      </c>
      <c r="D358" s="97" t="s">
        <v>27</v>
      </c>
      <c r="E358" s="116">
        <v>200</v>
      </c>
      <c r="F358" s="116"/>
      <c r="G358" s="116">
        <f t="shared" si="7"/>
        <v>0</v>
      </c>
      <c r="H358" s="97"/>
    </row>
    <row r="359" s="133" customFormat="1" spans="1:8">
      <c r="A359" s="97">
        <v>18</v>
      </c>
      <c r="B359" s="98" t="s">
        <v>453</v>
      </c>
      <c r="C359" s="115" t="s">
        <v>454</v>
      </c>
      <c r="D359" s="97" t="s">
        <v>38</v>
      </c>
      <c r="E359" s="116">
        <v>8000</v>
      </c>
      <c r="F359" s="116"/>
      <c r="G359" s="116">
        <f t="shared" si="7"/>
        <v>0</v>
      </c>
      <c r="H359" s="97"/>
    </row>
    <row r="360" s="133" customFormat="1" spans="1:8">
      <c r="A360" s="97">
        <v>19</v>
      </c>
      <c r="B360" s="98" t="s">
        <v>455</v>
      </c>
      <c r="C360" s="97" t="s">
        <v>29</v>
      </c>
      <c r="D360" s="97" t="s">
        <v>27</v>
      </c>
      <c r="E360" s="116">
        <v>50</v>
      </c>
      <c r="F360" s="116"/>
      <c r="G360" s="116">
        <f t="shared" si="7"/>
        <v>0</v>
      </c>
      <c r="H360" s="97"/>
    </row>
    <row r="361" s="133" customFormat="1" spans="1:8">
      <c r="A361" s="97">
        <v>20</v>
      </c>
      <c r="B361" s="103" t="s">
        <v>456</v>
      </c>
      <c r="C361" s="103" t="s">
        <v>83</v>
      </c>
      <c r="D361" s="103" t="s">
        <v>27</v>
      </c>
      <c r="E361" s="116">
        <v>50</v>
      </c>
      <c r="F361" s="162"/>
      <c r="G361" s="116">
        <f t="shared" si="7"/>
        <v>0</v>
      </c>
      <c r="H361" s="97"/>
    </row>
    <row r="362" s="133" customFormat="1" spans="1:8">
      <c r="A362" s="97">
        <v>21</v>
      </c>
      <c r="B362" s="98" t="s">
        <v>457</v>
      </c>
      <c r="C362" s="97" t="s">
        <v>83</v>
      </c>
      <c r="D362" s="97" t="s">
        <v>27</v>
      </c>
      <c r="E362" s="116">
        <v>100</v>
      </c>
      <c r="F362" s="116"/>
      <c r="G362" s="116">
        <f t="shared" si="7"/>
        <v>0</v>
      </c>
      <c r="H362" s="97"/>
    </row>
    <row r="363" s="133" customFormat="1" spans="1:8">
      <c r="A363" s="97">
        <v>22</v>
      </c>
      <c r="B363" s="98" t="s">
        <v>458</v>
      </c>
      <c r="C363" s="97" t="s">
        <v>29</v>
      </c>
      <c r="D363" s="97" t="s">
        <v>27</v>
      </c>
      <c r="E363" s="116">
        <v>300</v>
      </c>
      <c r="F363" s="116"/>
      <c r="G363" s="116">
        <f t="shared" si="7"/>
        <v>0</v>
      </c>
      <c r="H363" s="97"/>
    </row>
    <row r="364" s="133" customFormat="1" spans="1:8">
      <c r="A364" s="97">
        <v>23</v>
      </c>
      <c r="B364" s="98" t="s">
        <v>459</v>
      </c>
      <c r="C364" s="97" t="s">
        <v>29</v>
      </c>
      <c r="D364" s="97" t="s">
        <v>27</v>
      </c>
      <c r="E364" s="116">
        <v>50</v>
      </c>
      <c r="F364" s="116"/>
      <c r="G364" s="116">
        <f t="shared" si="7"/>
        <v>0</v>
      </c>
      <c r="H364" s="97"/>
    </row>
    <row r="365" s="133" customFormat="1" spans="1:8">
      <c r="A365" s="97">
        <v>24</v>
      </c>
      <c r="B365" s="98" t="s">
        <v>460</v>
      </c>
      <c r="C365" s="97" t="s">
        <v>29</v>
      </c>
      <c r="D365" s="97" t="s">
        <v>27</v>
      </c>
      <c r="E365" s="116">
        <v>50</v>
      </c>
      <c r="F365" s="116"/>
      <c r="G365" s="116">
        <f t="shared" si="7"/>
        <v>0</v>
      </c>
      <c r="H365" s="97"/>
    </row>
    <row r="366" s="133" customFormat="1" spans="1:8">
      <c r="A366" s="97">
        <v>25</v>
      </c>
      <c r="B366" s="98" t="s">
        <v>461</v>
      </c>
      <c r="C366" s="97" t="s">
        <v>29</v>
      </c>
      <c r="D366" s="97" t="s">
        <v>27</v>
      </c>
      <c r="E366" s="116">
        <v>200</v>
      </c>
      <c r="F366" s="116"/>
      <c r="G366" s="116">
        <f t="shared" si="7"/>
        <v>0</v>
      </c>
      <c r="H366" s="97"/>
    </row>
    <row r="367" s="133" customFormat="1" spans="1:8">
      <c r="A367" s="97">
        <v>26</v>
      </c>
      <c r="B367" s="98" t="s">
        <v>462</v>
      </c>
      <c r="C367" s="97" t="s">
        <v>29</v>
      </c>
      <c r="D367" s="97" t="s">
        <v>27</v>
      </c>
      <c r="E367" s="116">
        <v>50</v>
      </c>
      <c r="F367" s="116"/>
      <c r="G367" s="116">
        <f t="shared" si="7"/>
        <v>0</v>
      </c>
      <c r="H367" s="97"/>
    </row>
    <row r="368" s="133" customFormat="1" spans="1:8">
      <c r="A368" s="101">
        <v>27</v>
      </c>
      <c r="B368" s="102" t="s">
        <v>463</v>
      </c>
      <c r="C368" s="101" t="s">
        <v>464</v>
      </c>
      <c r="D368" s="101" t="s">
        <v>116</v>
      </c>
      <c r="E368" s="121">
        <v>15</v>
      </c>
      <c r="F368" s="121"/>
      <c r="G368" s="121">
        <f t="shared" si="7"/>
        <v>0</v>
      </c>
      <c r="H368" s="102"/>
    </row>
    <row r="369" s="133" customFormat="1" spans="1:8">
      <c r="A369" s="97">
        <v>28</v>
      </c>
      <c r="B369" s="98" t="s">
        <v>463</v>
      </c>
      <c r="C369" s="97" t="s">
        <v>465</v>
      </c>
      <c r="D369" s="97" t="s">
        <v>38</v>
      </c>
      <c r="E369" s="116">
        <v>200</v>
      </c>
      <c r="F369" s="116"/>
      <c r="G369" s="116">
        <f t="shared" si="7"/>
        <v>0</v>
      </c>
      <c r="H369" s="97"/>
    </row>
    <row r="370" s="133" customFormat="1" spans="1:8">
      <c r="A370" s="97">
        <v>29</v>
      </c>
      <c r="B370" s="98" t="s">
        <v>466</v>
      </c>
      <c r="C370" s="97" t="s">
        <v>467</v>
      </c>
      <c r="D370" s="97" t="s">
        <v>38</v>
      </c>
      <c r="E370" s="116">
        <v>100</v>
      </c>
      <c r="F370" s="116"/>
      <c r="G370" s="116">
        <f t="shared" si="7"/>
        <v>0</v>
      </c>
      <c r="H370" s="97"/>
    </row>
    <row r="371" s="133" customFormat="1" spans="1:8">
      <c r="A371" s="97">
        <v>30</v>
      </c>
      <c r="B371" s="98" t="s">
        <v>468</v>
      </c>
      <c r="C371" s="97" t="s">
        <v>469</v>
      </c>
      <c r="D371" s="97" t="s">
        <v>38</v>
      </c>
      <c r="E371" s="116">
        <v>50</v>
      </c>
      <c r="F371" s="116"/>
      <c r="G371" s="116">
        <f t="shared" si="7"/>
        <v>0</v>
      </c>
      <c r="H371" s="97"/>
    </row>
    <row r="372" s="133" customFormat="1" spans="1:8">
      <c r="A372" s="97">
        <v>31</v>
      </c>
      <c r="B372" s="98" t="s">
        <v>470</v>
      </c>
      <c r="C372" s="97" t="s">
        <v>29</v>
      </c>
      <c r="D372" s="97" t="s">
        <v>27</v>
      </c>
      <c r="E372" s="116">
        <v>50</v>
      </c>
      <c r="F372" s="116"/>
      <c r="G372" s="116">
        <f t="shared" si="7"/>
        <v>0</v>
      </c>
      <c r="H372" s="97"/>
    </row>
    <row r="373" s="133" customFormat="1" spans="1:8">
      <c r="A373" s="97">
        <v>32</v>
      </c>
      <c r="B373" s="98" t="s">
        <v>471</v>
      </c>
      <c r="C373" s="97" t="s">
        <v>29</v>
      </c>
      <c r="D373" s="97" t="s">
        <v>27</v>
      </c>
      <c r="E373" s="116">
        <v>4</v>
      </c>
      <c r="F373" s="116"/>
      <c r="G373" s="116">
        <f t="shared" si="7"/>
        <v>0</v>
      </c>
      <c r="H373" s="97"/>
    </row>
    <row r="374" s="133" customFormat="1" spans="1:8">
      <c r="A374" s="97">
        <v>33</v>
      </c>
      <c r="B374" s="98" t="s">
        <v>472</v>
      </c>
      <c r="C374" s="97" t="s">
        <v>29</v>
      </c>
      <c r="D374" s="97" t="s">
        <v>27</v>
      </c>
      <c r="E374" s="116">
        <v>100</v>
      </c>
      <c r="F374" s="116"/>
      <c r="G374" s="116">
        <f t="shared" si="7"/>
        <v>0</v>
      </c>
      <c r="H374" s="97"/>
    </row>
    <row r="375" s="133" customFormat="1" spans="1:8">
      <c r="A375" s="97">
        <v>34</v>
      </c>
      <c r="B375" s="98" t="s">
        <v>473</v>
      </c>
      <c r="C375" s="97" t="s">
        <v>474</v>
      </c>
      <c r="D375" s="97" t="s">
        <v>73</v>
      </c>
      <c r="E375" s="116">
        <v>40</v>
      </c>
      <c r="F375" s="116"/>
      <c r="G375" s="116">
        <f t="shared" si="7"/>
        <v>0</v>
      </c>
      <c r="H375" s="97"/>
    </row>
    <row r="376" s="133" customFormat="1" spans="1:8">
      <c r="A376" s="97">
        <v>35</v>
      </c>
      <c r="B376" s="103" t="s">
        <v>475</v>
      </c>
      <c r="C376" s="103" t="s">
        <v>83</v>
      </c>
      <c r="D376" s="103" t="s">
        <v>27</v>
      </c>
      <c r="E376" s="116">
        <v>100</v>
      </c>
      <c r="F376" s="162"/>
      <c r="G376" s="116">
        <f t="shared" si="7"/>
        <v>0</v>
      </c>
      <c r="H376" s="97"/>
    </row>
    <row r="377" s="133" customFormat="1" spans="1:8">
      <c r="A377" s="97">
        <v>36</v>
      </c>
      <c r="B377" s="103" t="s">
        <v>476</v>
      </c>
      <c r="C377" s="97" t="s">
        <v>29</v>
      </c>
      <c r="D377" s="103" t="s">
        <v>27</v>
      </c>
      <c r="E377" s="116">
        <v>100</v>
      </c>
      <c r="F377" s="162"/>
      <c r="G377" s="116">
        <f t="shared" si="7"/>
        <v>0</v>
      </c>
      <c r="H377" s="97"/>
    </row>
    <row r="378" s="133" customFormat="1" spans="1:8">
      <c r="A378" s="97">
        <v>37</v>
      </c>
      <c r="B378" s="98" t="s">
        <v>477</v>
      </c>
      <c r="C378" s="103" t="s">
        <v>29</v>
      </c>
      <c r="D378" s="97" t="s">
        <v>27</v>
      </c>
      <c r="E378" s="116">
        <v>200</v>
      </c>
      <c r="F378" s="116"/>
      <c r="G378" s="116">
        <f t="shared" si="7"/>
        <v>0</v>
      </c>
      <c r="H378" s="97"/>
    </row>
    <row r="379" s="133" customFormat="1" spans="1:8">
      <c r="A379" s="97">
        <v>38</v>
      </c>
      <c r="B379" s="98" t="s">
        <v>478</v>
      </c>
      <c r="C379" s="97" t="s">
        <v>426</v>
      </c>
      <c r="D379" s="97" t="s">
        <v>27</v>
      </c>
      <c r="E379" s="116">
        <v>175</v>
      </c>
      <c r="F379" s="116"/>
      <c r="G379" s="116">
        <f t="shared" si="7"/>
        <v>0</v>
      </c>
      <c r="H379" s="97"/>
    </row>
    <row r="380" s="133" customFormat="1" spans="1:8">
      <c r="A380" s="97">
        <v>39</v>
      </c>
      <c r="B380" s="98" t="s">
        <v>479</v>
      </c>
      <c r="C380" s="103" t="s">
        <v>443</v>
      </c>
      <c r="D380" s="103" t="s">
        <v>73</v>
      </c>
      <c r="E380" s="116">
        <v>600</v>
      </c>
      <c r="F380" s="116"/>
      <c r="G380" s="116">
        <f t="shared" si="7"/>
        <v>0</v>
      </c>
      <c r="H380" s="97"/>
    </row>
    <row r="381" s="133" customFormat="1" spans="1:8">
      <c r="A381" s="97">
        <v>40</v>
      </c>
      <c r="B381" s="98" t="s">
        <v>480</v>
      </c>
      <c r="C381" s="103" t="s">
        <v>481</v>
      </c>
      <c r="D381" s="103" t="s">
        <v>73</v>
      </c>
      <c r="E381" s="116">
        <v>120</v>
      </c>
      <c r="F381" s="116"/>
      <c r="G381" s="116">
        <f t="shared" si="7"/>
        <v>0</v>
      </c>
      <c r="H381" s="97"/>
    </row>
    <row r="382" s="133" customFormat="1" ht="20" customHeight="1" spans="1:8">
      <c r="A382" s="97">
        <v>41</v>
      </c>
      <c r="B382" s="43" t="s">
        <v>482</v>
      </c>
      <c r="C382" s="43" t="s">
        <v>483</v>
      </c>
      <c r="D382" s="43" t="s">
        <v>38</v>
      </c>
      <c r="E382" s="69">
        <v>10</v>
      </c>
      <c r="F382" s="1"/>
      <c r="G382" s="116">
        <f t="shared" si="7"/>
        <v>0</v>
      </c>
      <c r="H382" s="151"/>
    </row>
    <row r="383" s="135" customFormat="1" ht="48" customHeight="1" spans="1:8">
      <c r="A383" s="153"/>
      <c r="B383" s="153"/>
      <c r="C383" s="153"/>
      <c r="D383" s="153"/>
      <c r="E383" s="154"/>
      <c r="F383" s="155"/>
      <c r="G383" s="125">
        <f>SUM(G342:G382)</f>
        <v>0</v>
      </c>
      <c r="H383" s="151"/>
    </row>
    <row r="384" spans="1:8">
      <c r="A384" s="98">
        <v>1</v>
      </c>
      <c r="B384" s="150" t="s">
        <v>484</v>
      </c>
      <c r="C384" s="115" t="s">
        <v>485</v>
      </c>
      <c r="D384" s="138" t="s">
        <v>27</v>
      </c>
      <c r="E384" s="116">
        <v>100</v>
      </c>
      <c r="F384" s="116"/>
      <c r="G384" s="116">
        <f>F384*E384</f>
        <v>0</v>
      </c>
      <c r="H384" s="97"/>
    </row>
    <row r="385" spans="1:8">
      <c r="A385" s="102">
        <v>2</v>
      </c>
      <c r="B385" s="163" t="s">
        <v>486</v>
      </c>
      <c r="C385" s="120" t="s">
        <v>487</v>
      </c>
      <c r="D385" s="145" t="s">
        <v>27</v>
      </c>
      <c r="E385" s="121">
        <v>50</v>
      </c>
      <c r="F385" s="121"/>
      <c r="G385" s="121">
        <f t="shared" ref="G385:G416" si="8">F385*E385</f>
        <v>0</v>
      </c>
      <c r="H385" s="101"/>
    </row>
    <row r="386" spans="1:8">
      <c r="A386" s="102">
        <v>3</v>
      </c>
      <c r="B386" s="163" t="s">
        <v>488</v>
      </c>
      <c r="C386" s="120" t="s">
        <v>489</v>
      </c>
      <c r="D386" s="145" t="s">
        <v>27</v>
      </c>
      <c r="E386" s="121">
        <v>25</v>
      </c>
      <c r="F386" s="121"/>
      <c r="G386" s="121">
        <f t="shared" si="8"/>
        <v>0</v>
      </c>
      <c r="H386" s="101"/>
    </row>
    <row r="387" s="133" customFormat="1" spans="1:8">
      <c r="A387" s="98">
        <v>4</v>
      </c>
      <c r="B387" s="150" t="s">
        <v>490</v>
      </c>
      <c r="C387" s="103" t="s">
        <v>491</v>
      </c>
      <c r="D387" s="103" t="s">
        <v>27</v>
      </c>
      <c r="E387" s="116">
        <v>5</v>
      </c>
      <c r="F387" s="116"/>
      <c r="G387" s="116">
        <f t="shared" si="8"/>
        <v>0</v>
      </c>
      <c r="H387" s="97"/>
    </row>
    <row r="388" s="133" customFormat="1" spans="1:8">
      <c r="A388" s="98">
        <v>5</v>
      </c>
      <c r="B388" s="150" t="s">
        <v>492</v>
      </c>
      <c r="C388" s="97" t="s">
        <v>493</v>
      </c>
      <c r="D388" s="138" t="s">
        <v>27</v>
      </c>
      <c r="E388" s="116">
        <v>20</v>
      </c>
      <c r="F388" s="116"/>
      <c r="G388" s="116">
        <f t="shared" si="8"/>
        <v>0</v>
      </c>
      <c r="H388" s="97"/>
    </row>
    <row r="389" s="133" customFormat="1" spans="1:8">
      <c r="A389" s="98">
        <v>6</v>
      </c>
      <c r="B389" s="150" t="s">
        <v>494</v>
      </c>
      <c r="C389" s="97" t="s">
        <v>495</v>
      </c>
      <c r="D389" s="138" t="s">
        <v>27</v>
      </c>
      <c r="E389" s="116">
        <v>5</v>
      </c>
      <c r="F389" s="116"/>
      <c r="G389" s="116">
        <f t="shared" si="8"/>
        <v>0</v>
      </c>
      <c r="H389" s="97"/>
    </row>
    <row r="390" s="133" customFormat="1" spans="1:8">
      <c r="A390" s="98">
        <v>7</v>
      </c>
      <c r="B390" s="150" t="s">
        <v>496</v>
      </c>
      <c r="C390" s="97" t="s">
        <v>497</v>
      </c>
      <c r="D390" s="138" t="s">
        <v>27</v>
      </c>
      <c r="E390" s="116">
        <v>25</v>
      </c>
      <c r="F390" s="116"/>
      <c r="G390" s="116">
        <f t="shared" si="8"/>
        <v>0</v>
      </c>
      <c r="H390" s="97"/>
    </row>
    <row r="391" s="133" customFormat="1" spans="1:8">
      <c r="A391" s="98">
        <v>8</v>
      </c>
      <c r="B391" s="150" t="s">
        <v>496</v>
      </c>
      <c r="C391" s="115" t="s">
        <v>498</v>
      </c>
      <c r="D391" s="138" t="s">
        <v>27</v>
      </c>
      <c r="E391" s="116">
        <v>200</v>
      </c>
      <c r="F391" s="116"/>
      <c r="G391" s="116">
        <f t="shared" si="8"/>
        <v>0</v>
      </c>
      <c r="H391" s="97"/>
    </row>
    <row r="392" s="133" customFormat="1" spans="1:8">
      <c r="A392" s="98">
        <v>9</v>
      </c>
      <c r="B392" s="150" t="s">
        <v>499</v>
      </c>
      <c r="C392" s="115" t="s">
        <v>500</v>
      </c>
      <c r="D392" s="138" t="s">
        <v>27</v>
      </c>
      <c r="E392" s="116">
        <v>20</v>
      </c>
      <c r="F392" s="116"/>
      <c r="G392" s="116">
        <f t="shared" si="8"/>
        <v>0</v>
      </c>
      <c r="H392" s="97"/>
    </row>
    <row r="393" s="133" customFormat="1" spans="1:8">
      <c r="A393" s="98">
        <v>10</v>
      </c>
      <c r="B393" s="150" t="s">
        <v>501</v>
      </c>
      <c r="C393" s="115" t="s">
        <v>502</v>
      </c>
      <c r="D393" s="138" t="s">
        <v>27</v>
      </c>
      <c r="E393" s="116">
        <v>50</v>
      </c>
      <c r="F393" s="116"/>
      <c r="G393" s="116">
        <f t="shared" si="8"/>
        <v>0</v>
      </c>
      <c r="H393" s="97"/>
    </row>
    <row r="394" s="133" customFormat="1" spans="1:8">
      <c r="A394" s="98">
        <v>11</v>
      </c>
      <c r="B394" s="150" t="s">
        <v>503</v>
      </c>
      <c r="C394" s="115" t="s">
        <v>504</v>
      </c>
      <c r="D394" s="138" t="s">
        <v>27</v>
      </c>
      <c r="E394" s="116">
        <v>4</v>
      </c>
      <c r="F394" s="116"/>
      <c r="G394" s="116">
        <f t="shared" si="8"/>
        <v>0</v>
      </c>
      <c r="H394" s="97"/>
    </row>
    <row r="395" s="133" customFormat="1" spans="1:8">
      <c r="A395" s="98">
        <v>12</v>
      </c>
      <c r="B395" s="150" t="s">
        <v>505</v>
      </c>
      <c r="C395" s="115" t="s">
        <v>506</v>
      </c>
      <c r="D395" s="138" t="s">
        <v>27</v>
      </c>
      <c r="E395" s="116">
        <v>200</v>
      </c>
      <c r="F395" s="116"/>
      <c r="G395" s="116">
        <f t="shared" si="8"/>
        <v>0</v>
      </c>
      <c r="H395" s="97"/>
    </row>
    <row r="396" s="133" customFormat="1" spans="1:8">
      <c r="A396" s="98">
        <v>13</v>
      </c>
      <c r="B396" s="150" t="s">
        <v>507</v>
      </c>
      <c r="C396" s="115" t="s">
        <v>508</v>
      </c>
      <c r="D396" s="138" t="s">
        <v>27</v>
      </c>
      <c r="E396" s="116">
        <v>200</v>
      </c>
      <c r="F396" s="116"/>
      <c r="G396" s="116">
        <f t="shared" si="8"/>
        <v>0</v>
      </c>
      <c r="H396" s="97"/>
    </row>
    <row r="397" s="133" customFormat="1" spans="1:8">
      <c r="A397" s="98">
        <v>14</v>
      </c>
      <c r="B397" s="150" t="s">
        <v>509</v>
      </c>
      <c r="C397" s="97" t="s">
        <v>510</v>
      </c>
      <c r="D397" s="138" t="s">
        <v>27</v>
      </c>
      <c r="E397" s="116">
        <v>6</v>
      </c>
      <c r="F397" s="116"/>
      <c r="G397" s="116">
        <f t="shared" si="8"/>
        <v>0</v>
      </c>
      <c r="H397" s="97"/>
    </row>
    <row r="398" s="133" customFormat="1" spans="1:8">
      <c r="A398" s="98">
        <v>15</v>
      </c>
      <c r="B398" s="150" t="s">
        <v>511</v>
      </c>
      <c r="C398" s="103" t="s">
        <v>512</v>
      </c>
      <c r="D398" s="103" t="s">
        <v>27</v>
      </c>
      <c r="E398" s="116">
        <v>6</v>
      </c>
      <c r="F398" s="116"/>
      <c r="G398" s="116">
        <f t="shared" si="8"/>
        <v>0</v>
      </c>
      <c r="H398" s="97"/>
    </row>
    <row r="399" s="133" customFormat="1" spans="1:8">
      <c r="A399" s="98">
        <v>16</v>
      </c>
      <c r="B399" s="150" t="s">
        <v>513</v>
      </c>
      <c r="C399" s="97" t="s">
        <v>514</v>
      </c>
      <c r="D399" s="138" t="s">
        <v>27</v>
      </c>
      <c r="E399" s="116">
        <v>5</v>
      </c>
      <c r="F399" s="116"/>
      <c r="G399" s="116">
        <f t="shared" si="8"/>
        <v>0</v>
      </c>
      <c r="H399" s="97"/>
    </row>
    <row r="400" s="133" customFormat="1" spans="1:8">
      <c r="A400" s="98">
        <v>17</v>
      </c>
      <c r="B400" s="150" t="s">
        <v>515</v>
      </c>
      <c r="C400" s="115" t="s">
        <v>516</v>
      </c>
      <c r="D400" s="138" t="s">
        <v>27</v>
      </c>
      <c r="E400" s="116">
        <v>100</v>
      </c>
      <c r="F400" s="116"/>
      <c r="G400" s="116">
        <f t="shared" si="8"/>
        <v>0</v>
      </c>
      <c r="H400" s="97"/>
    </row>
    <row r="401" s="133" customFormat="1" spans="1:8">
      <c r="A401" s="98">
        <v>18</v>
      </c>
      <c r="B401" s="150" t="s">
        <v>517</v>
      </c>
      <c r="C401" s="115">
        <v>789</v>
      </c>
      <c r="D401" s="138" t="s">
        <v>27</v>
      </c>
      <c r="E401" s="116">
        <v>150</v>
      </c>
      <c r="F401" s="116"/>
      <c r="G401" s="116">
        <f t="shared" si="8"/>
        <v>0</v>
      </c>
      <c r="H401" s="97"/>
    </row>
    <row r="402" s="133" customFormat="1" spans="1:8">
      <c r="A402" s="98">
        <v>19</v>
      </c>
      <c r="B402" s="150" t="s">
        <v>518</v>
      </c>
      <c r="C402" s="115" t="s">
        <v>508</v>
      </c>
      <c r="D402" s="138" t="s">
        <v>27</v>
      </c>
      <c r="E402" s="116">
        <v>200</v>
      </c>
      <c r="F402" s="116"/>
      <c r="G402" s="116">
        <f t="shared" si="8"/>
        <v>0</v>
      </c>
      <c r="H402" s="97"/>
    </row>
    <row r="403" s="133" customFormat="1" spans="1:8">
      <c r="A403" s="98">
        <v>20</v>
      </c>
      <c r="B403" s="150" t="s">
        <v>519</v>
      </c>
      <c r="C403" s="97" t="s">
        <v>520</v>
      </c>
      <c r="D403" s="138" t="s">
        <v>27</v>
      </c>
      <c r="E403" s="116">
        <v>20</v>
      </c>
      <c r="F403" s="116"/>
      <c r="G403" s="116">
        <f t="shared" si="8"/>
        <v>0</v>
      </c>
      <c r="H403" s="97"/>
    </row>
    <row r="404" s="133" customFormat="1" spans="1:8">
      <c r="A404" s="98">
        <v>21</v>
      </c>
      <c r="B404" s="150" t="s">
        <v>521</v>
      </c>
      <c r="C404" s="97" t="s">
        <v>522</v>
      </c>
      <c r="D404" s="138" t="s">
        <v>27</v>
      </c>
      <c r="E404" s="116">
        <v>20</v>
      </c>
      <c r="F404" s="116"/>
      <c r="G404" s="116">
        <f t="shared" si="8"/>
        <v>0</v>
      </c>
      <c r="H404" s="97"/>
    </row>
    <row r="405" s="133" customFormat="1" spans="1:8">
      <c r="A405" s="98">
        <v>22</v>
      </c>
      <c r="B405" s="150" t="s">
        <v>523</v>
      </c>
      <c r="C405" s="115" t="s">
        <v>524</v>
      </c>
      <c r="D405" s="138" t="s">
        <v>27</v>
      </c>
      <c r="E405" s="116">
        <v>5</v>
      </c>
      <c r="F405" s="116"/>
      <c r="G405" s="116">
        <f t="shared" si="8"/>
        <v>0</v>
      </c>
      <c r="H405" s="97"/>
    </row>
    <row r="406" s="133" customFormat="1" spans="1:8">
      <c r="A406" s="98">
        <v>23</v>
      </c>
      <c r="B406" s="150" t="s">
        <v>525</v>
      </c>
      <c r="C406" s="115" t="s">
        <v>526</v>
      </c>
      <c r="D406" s="138" t="s">
        <v>27</v>
      </c>
      <c r="E406" s="116">
        <v>100</v>
      </c>
      <c r="F406" s="116"/>
      <c r="G406" s="116">
        <f t="shared" si="8"/>
        <v>0</v>
      </c>
      <c r="H406" s="97"/>
    </row>
    <row r="407" s="133" customFormat="1" spans="1:8">
      <c r="A407" s="98">
        <v>24</v>
      </c>
      <c r="B407" s="150" t="s">
        <v>527</v>
      </c>
      <c r="C407" s="115" t="s">
        <v>528</v>
      </c>
      <c r="D407" s="138" t="s">
        <v>27</v>
      </c>
      <c r="E407" s="116">
        <v>100</v>
      </c>
      <c r="F407" s="116"/>
      <c r="G407" s="116">
        <f t="shared" si="8"/>
        <v>0</v>
      </c>
      <c r="H407" s="97"/>
    </row>
    <row r="408" s="133" customFormat="1" spans="1:8">
      <c r="A408" s="102">
        <v>25</v>
      </c>
      <c r="B408" s="163" t="s">
        <v>529</v>
      </c>
      <c r="C408" s="120" t="s">
        <v>83</v>
      </c>
      <c r="D408" s="145" t="s">
        <v>27</v>
      </c>
      <c r="E408" s="121">
        <v>100</v>
      </c>
      <c r="F408" s="121"/>
      <c r="G408" s="121">
        <f t="shared" si="8"/>
        <v>0</v>
      </c>
      <c r="H408" s="101"/>
    </row>
    <row r="409" s="133" customFormat="1" spans="1:8">
      <c r="A409" s="98">
        <v>26</v>
      </c>
      <c r="B409" s="150" t="s">
        <v>530</v>
      </c>
      <c r="C409" s="115" t="s">
        <v>506</v>
      </c>
      <c r="D409" s="138" t="s">
        <v>27</v>
      </c>
      <c r="E409" s="116">
        <v>300</v>
      </c>
      <c r="F409" s="116"/>
      <c r="G409" s="116">
        <f t="shared" si="8"/>
        <v>0</v>
      </c>
      <c r="H409" s="97"/>
    </row>
    <row r="410" s="133" customFormat="1" spans="1:8">
      <c r="A410" s="98">
        <v>27</v>
      </c>
      <c r="B410" s="150" t="s">
        <v>531</v>
      </c>
      <c r="C410" s="115" t="s">
        <v>489</v>
      </c>
      <c r="D410" s="138" t="s">
        <v>27</v>
      </c>
      <c r="E410" s="116">
        <v>5</v>
      </c>
      <c r="F410" s="116"/>
      <c r="G410" s="116">
        <f t="shared" si="8"/>
        <v>0</v>
      </c>
      <c r="H410" s="97"/>
    </row>
    <row r="411" s="133" customFormat="1" spans="1:8">
      <c r="A411" s="98">
        <v>28</v>
      </c>
      <c r="B411" s="150" t="s">
        <v>532</v>
      </c>
      <c r="C411" s="115" t="s">
        <v>489</v>
      </c>
      <c r="D411" s="138" t="s">
        <v>27</v>
      </c>
      <c r="E411" s="116">
        <v>50</v>
      </c>
      <c r="F411" s="116"/>
      <c r="G411" s="116">
        <f t="shared" si="8"/>
        <v>0</v>
      </c>
      <c r="H411" s="97"/>
    </row>
    <row r="412" s="133" customFormat="1" spans="1:8">
      <c r="A412" s="102">
        <v>29</v>
      </c>
      <c r="B412" s="163" t="s">
        <v>533</v>
      </c>
      <c r="C412" s="120" t="s">
        <v>83</v>
      </c>
      <c r="D412" s="145" t="s">
        <v>27</v>
      </c>
      <c r="E412" s="121">
        <v>50</v>
      </c>
      <c r="F412" s="121"/>
      <c r="G412" s="121">
        <f t="shared" si="8"/>
        <v>0</v>
      </c>
      <c r="H412" s="101"/>
    </row>
    <row r="413" s="133" customFormat="1" spans="1:8">
      <c r="A413" s="102">
        <v>30</v>
      </c>
      <c r="B413" s="163" t="s">
        <v>534</v>
      </c>
      <c r="C413" s="120" t="s">
        <v>83</v>
      </c>
      <c r="D413" s="145" t="s">
        <v>27</v>
      </c>
      <c r="E413" s="121">
        <v>40</v>
      </c>
      <c r="F413" s="121"/>
      <c r="G413" s="121">
        <f t="shared" si="8"/>
        <v>0</v>
      </c>
      <c r="H413" s="101"/>
    </row>
    <row r="414" s="133" customFormat="1" spans="1:8">
      <c r="A414" s="98">
        <v>31</v>
      </c>
      <c r="B414" s="150" t="s">
        <v>535</v>
      </c>
      <c r="C414" s="97" t="s">
        <v>536</v>
      </c>
      <c r="D414" s="138" t="s">
        <v>27</v>
      </c>
      <c r="E414" s="116">
        <v>50</v>
      </c>
      <c r="F414" s="116"/>
      <c r="G414" s="116">
        <f t="shared" si="8"/>
        <v>0</v>
      </c>
      <c r="H414" s="97"/>
    </row>
    <row r="415" s="133" customFormat="1" spans="1:8">
      <c r="A415" s="98">
        <v>32</v>
      </c>
      <c r="B415" s="150" t="s">
        <v>537</v>
      </c>
      <c r="C415" s="97" t="s">
        <v>538</v>
      </c>
      <c r="D415" s="138" t="s">
        <v>27</v>
      </c>
      <c r="E415" s="116">
        <v>20</v>
      </c>
      <c r="F415" s="116"/>
      <c r="G415" s="116">
        <f t="shared" si="8"/>
        <v>0</v>
      </c>
      <c r="H415" s="97"/>
    </row>
    <row r="416" s="133" customFormat="1" spans="1:8">
      <c r="A416" s="98">
        <v>33</v>
      </c>
      <c r="B416" s="150" t="s">
        <v>539</v>
      </c>
      <c r="C416" s="103" t="s">
        <v>540</v>
      </c>
      <c r="D416" s="103" t="s">
        <v>27</v>
      </c>
      <c r="E416" s="116">
        <v>100</v>
      </c>
      <c r="F416" s="116"/>
      <c r="G416" s="116">
        <f t="shared" si="8"/>
        <v>0</v>
      </c>
      <c r="H416" s="97"/>
    </row>
    <row r="417" s="133" customFormat="1" spans="1:8">
      <c r="A417" s="98">
        <v>34</v>
      </c>
      <c r="B417" s="150" t="s">
        <v>541</v>
      </c>
      <c r="C417" s="97" t="s">
        <v>426</v>
      </c>
      <c r="D417" s="103" t="s">
        <v>27</v>
      </c>
      <c r="E417" s="116">
        <v>5</v>
      </c>
      <c r="F417" s="116"/>
      <c r="G417" s="116">
        <f t="shared" ref="G417:G448" si="9">F417*E417</f>
        <v>0</v>
      </c>
      <c r="H417" s="97"/>
    </row>
    <row r="418" s="133" customFormat="1" spans="1:8">
      <c r="A418" s="98">
        <v>35</v>
      </c>
      <c r="B418" s="150" t="s">
        <v>542</v>
      </c>
      <c r="C418" s="115" t="s">
        <v>489</v>
      </c>
      <c r="D418" s="138" t="s">
        <v>27</v>
      </c>
      <c r="E418" s="116">
        <v>200</v>
      </c>
      <c r="F418" s="116"/>
      <c r="G418" s="116">
        <f t="shared" si="9"/>
        <v>0</v>
      </c>
      <c r="H418" s="97"/>
    </row>
    <row r="419" s="133" customFormat="1" spans="1:8">
      <c r="A419" s="98">
        <v>36</v>
      </c>
      <c r="B419" s="150" t="s">
        <v>543</v>
      </c>
      <c r="C419" s="115" t="s">
        <v>544</v>
      </c>
      <c r="D419" s="138" t="s">
        <v>27</v>
      </c>
      <c r="E419" s="116">
        <v>20</v>
      </c>
      <c r="F419" s="116"/>
      <c r="G419" s="116">
        <f t="shared" si="9"/>
        <v>0</v>
      </c>
      <c r="H419" s="97"/>
    </row>
    <row r="420" s="133" customFormat="1" spans="1:8">
      <c r="A420" s="102">
        <v>37</v>
      </c>
      <c r="B420" s="163" t="s">
        <v>545</v>
      </c>
      <c r="C420" s="120" t="s">
        <v>516</v>
      </c>
      <c r="D420" s="145" t="s">
        <v>27</v>
      </c>
      <c r="E420" s="121">
        <v>50</v>
      </c>
      <c r="F420" s="121"/>
      <c r="G420" s="121">
        <f t="shared" si="9"/>
        <v>0</v>
      </c>
      <c r="H420" s="101"/>
    </row>
    <row r="421" s="133" customFormat="1" spans="1:8">
      <c r="A421" s="98">
        <v>38</v>
      </c>
      <c r="B421" s="150" t="s">
        <v>546</v>
      </c>
      <c r="C421" s="103" t="s">
        <v>184</v>
      </c>
      <c r="D421" s="103" t="s">
        <v>27</v>
      </c>
      <c r="E421" s="116">
        <v>165</v>
      </c>
      <c r="F421" s="116"/>
      <c r="G421" s="116">
        <f t="shared" si="9"/>
        <v>0</v>
      </c>
      <c r="H421" s="97"/>
    </row>
    <row r="422" s="133" customFormat="1" spans="1:8">
      <c r="A422" s="98">
        <v>39</v>
      </c>
      <c r="B422" s="150" t="s">
        <v>547</v>
      </c>
      <c r="C422" s="115" t="s">
        <v>548</v>
      </c>
      <c r="D422" s="138" t="s">
        <v>27</v>
      </c>
      <c r="E422" s="116">
        <v>10</v>
      </c>
      <c r="F422" s="116"/>
      <c r="G422" s="116">
        <f t="shared" si="9"/>
        <v>0</v>
      </c>
      <c r="H422" s="97"/>
    </row>
    <row r="423" s="133" customFormat="1" spans="1:8">
      <c r="A423" s="98">
        <v>40</v>
      </c>
      <c r="B423" s="150" t="s">
        <v>549</v>
      </c>
      <c r="C423" s="115" t="s">
        <v>550</v>
      </c>
      <c r="D423" s="138" t="s">
        <v>27</v>
      </c>
      <c r="E423" s="116">
        <v>30</v>
      </c>
      <c r="F423" s="116"/>
      <c r="G423" s="116">
        <f t="shared" si="9"/>
        <v>0</v>
      </c>
      <c r="H423" s="97"/>
    </row>
    <row r="424" s="133" customFormat="1" spans="1:8">
      <c r="A424" s="98">
        <v>41</v>
      </c>
      <c r="B424" s="150" t="s">
        <v>551</v>
      </c>
      <c r="C424" s="115" t="s">
        <v>552</v>
      </c>
      <c r="D424" s="138" t="s">
        <v>27</v>
      </c>
      <c r="E424" s="116">
        <v>20</v>
      </c>
      <c r="F424" s="116"/>
      <c r="G424" s="116">
        <f t="shared" si="9"/>
        <v>0</v>
      </c>
      <c r="H424" s="97"/>
    </row>
    <row r="425" s="133" customFormat="1" spans="1:8">
      <c r="A425" s="98">
        <v>42</v>
      </c>
      <c r="B425" s="150" t="s">
        <v>553</v>
      </c>
      <c r="C425" s="115" t="s">
        <v>504</v>
      </c>
      <c r="D425" s="138" t="s">
        <v>27</v>
      </c>
      <c r="E425" s="116">
        <v>10</v>
      </c>
      <c r="F425" s="116"/>
      <c r="G425" s="116">
        <f t="shared" si="9"/>
        <v>0</v>
      </c>
      <c r="H425" s="97"/>
    </row>
    <row r="426" s="133" customFormat="1" spans="1:8">
      <c r="A426" s="98">
        <v>43</v>
      </c>
      <c r="B426" s="150" t="s">
        <v>554</v>
      </c>
      <c r="C426" s="115" t="s">
        <v>555</v>
      </c>
      <c r="D426" s="138" t="s">
        <v>27</v>
      </c>
      <c r="E426" s="116">
        <v>4</v>
      </c>
      <c r="F426" s="116"/>
      <c r="G426" s="116">
        <f t="shared" si="9"/>
        <v>0</v>
      </c>
      <c r="H426" s="97"/>
    </row>
    <row r="427" s="133" customFormat="1" spans="1:8">
      <c r="A427" s="102">
        <v>44</v>
      </c>
      <c r="B427" s="163" t="s">
        <v>556</v>
      </c>
      <c r="C427" s="101" t="s">
        <v>557</v>
      </c>
      <c r="D427" s="145" t="s">
        <v>27</v>
      </c>
      <c r="E427" s="121">
        <v>100</v>
      </c>
      <c r="F427" s="121"/>
      <c r="G427" s="121">
        <f t="shared" si="9"/>
        <v>0</v>
      </c>
      <c r="H427" s="101"/>
    </row>
    <row r="428" s="133" customFormat="1" spans="1:8">
      <c r="A428" s="98">
        <v>45</v>
      </c>
      <c r="B428" s="150" t="s">
        <v>558</v>
      </c>
      <c r="C428" s="115" t="s">
        <v>504</v>
      </c>
      <c r="D428" s="138" t="s">
        <v>27</v>
      </c>
      <c r="E428" s="116">
        <v>50</v>
      </c>
      <c r="F428" s="116"/>
      <c r="G428" s="116">
        <f t="shared" si="9"/>
        <v>0</v>
      </c>
      <c r="H428" s="97"/>
    </row>
    <row r="429" s="133" customFormat="1" spans="1:8">
      <c r="A429" s="98">
        <v>46</v>
      </c>
      <c r="B429" s="150" t="s">
        <v>559</v>
      </c>
      <c r="C429" s="103" t="s">
        <v>560</v>
      </c>
      <c r="D429" s="138" t="s">
        <v>27</v>
      </c>
      <c r="E429" s="116">
        <v>200</v>
      </c>
      <c r="F429" s="116"/>
      <c r="G429" s="116">
        <f t="shared" si="9"/>
        <v>0</v>
      </c>
      <c r="H429" s="97"/>
    </row>
    <row r="430" s="133" customFormat="1" spans="1:8">
      <c r="A430" s="102">
        <v>47</v>
      </c>
      <c r="B430" s="163" t="s">
        <v>561</v>
      </c>
      <c r="C430" s="120" t="s">
        <v>508</v>
      </c>
      <c r="D430" s="145" t="s">
        <v>27</v>
      </c>
      <c r="E430" s="121">
        <v>125</v>
      </c>
      <c r="F430" s="121"/>
      <c r="G430" s="121">
        <f t="shared" si="9"/>
        <v>0</v>
      </c>
      <c r="H430" s="101"/>
    </row>
    <row r="431" s="133" customFormat="1" spans="1:8">
      <c r="A431" s="98">
        <v>48</v>
      </c>
      <c r="B431" s="150" t="s">
        <v>562</v>
      </c>
      <c r="C431" s="115" t="s">
        <v>563</v>
      </c>
      <c r="D431" s="138" t="s">
        <v>27</v>
      </c>
      <c r="E431" s="116">
        <v>25</v>
      </c>
      <c r="F431" s="116"/>
      <c r="G431" s="116">
        <f t="shared" si="9"/>
        <v>0</v>
      </c>
      <c r="H431" s="97"/>
    </row>
    <row r="432" s="133" customFormat="1" spans="1:8">
      <c r="A432" s="98">
        <v>49</v>
      </c>
      <c r="B432" s="150" t="s">
        <v>564</v>
      </c>
      <c r="C432" s="115" t="s">
        <v>83</v>
      </c>
      <c r="D432" s="138" t="s">
        <v>27</v>
      </c>
      <c r="E432" s="116">
        <v>10</v>
      </c>
      <c r="F432" s="116"/>
      <c r="G432" s="116">
        <f t="shared" si="9"/>
        <v>0</v>
      </c>
      <c r="H432" s="97"/>
    </row>
    <row r="433" s="133" customFormat="1" spans="1:8">
      <c r="A433" s="98">
        <v>50</v>
      </c>
      <c r="B433" s="150" t="s">
        <v>565</v>
      </c>
      <c r="C433" s="115" t="s">
        <v>489</v>
      </c>
      <c r="D433" s="138" t="s">
        <v>27</v>
      </c>
      <c r="E433" s="116">
        <v>10</v>
      </c>
      <c r="F433" s="116"/>
      <c r="G433" s="116">
        <f t="shared" si="9"/>
        <v>0</v>
      </c>
      <c r="H433" s="97"/>
    </row>
    <row r="434" s="133" customFormat="1" spans="1:8">
      <c r="A434" s="98">
        <v>51</v>
      </c>
      <c r="B434" s="150" t="s">
        <v>566</v>
      </c>
      <c r="C434" s="115" t="s">
        <v>83</v>
      </c>
      <c r="D434" s="138" t="s">
        <v>27</v>
      </c>
      <c r="E434" s="116">
        <v>5</v>
      </c>
      <c r="F434" s="116"/>
      <c r="G434" s="116">
        <f t="shared" si="9"/>
        <v>0</v>
      </c>
      <c r="H434" s="97"/>
    </row>
    <row r="435" s="133" customFormat="1" spans="1:8">
      <c r="A435" s="98">
        <v>52</v>
      </c>
      <c r="B435" s="150" t="s">
        <v>567</v>
      </c>
      <c r="C435" s="97" t="s">
        <v>502</v>
      </c>
      <c r="D435" s="138" t="s">
        <v>27</v>
      </c>
      <c r="E435" s="116">
        <v>4</v>
      </c>
      <c r="F435" s="116"/>
      <c r="G435" s="116">
        <f t="shared" si="9"/>
        <v>0</v>
      </c>
      <c r="H435" s="97"/>
    </row>
    <row r="436" s="133" customFormat="1" spans="1:8">
      <c r="A436" s="98">
        <v>53</v>
      </c>
      <c r="B436" s="150" t="s">
        <v>568</v>
      </c>
      <c r="C436" s="115" t="s">
        <v>489</v>
      </c>
      <c r="D436" s="138" t="s">
        <v>27</v>
      </c>
      <c r="E436" s="116">
        <v>20</v>
      </c>
      <c r="F436" s="116"/>
      <c r="G436" s="116">
        <f t="shared" si="9"/>
        <v>0</v>
      </c>
      <c r="H436" s="97"/>
    </row>
    <row r="437" s="133" customFormat="1" spans="1:8">
      <c r="A437" s="98">
        <v>54</v>
      </c>
      <c r="B437" s="150" t="s">
        <v>569</v>
      </c>
      <c r="C437" s="97" t="s">
        <v>570</v>
      </c>
      <c r="D437" s="138" t="s">
        <v>27</v>
      </c>
      <c r="E437" s="116">
        <v>50</v>
      </c>
      <c r="F437" s="116"/>
      <c r="G437" s="116">
        <f t="shared" si="9"/>
        <v>0</v>
      </c>
      <c r="H437" s="97"/>
    </row>
    <row r="438" s="133" customFormat="1" spans="1:8">
      <c r="A438" s="98">
        <v>55</v>
      </c>
      <c r="B438" s="150" t="s">
        <v>569</v>
      </c>
      <c r="C438" s="103" t="s">
        <v>571</v>
      </c>
      <c r="D438" s="103" t="s">
        <v>27</v>
      </c>
      <c r="E438" s="116">
        <v>50</v>
      </c>
      <c r="F438" s="116"/>
      <c r="G438" s="116">
        <f t="shared" si="9"/>
        <v>0</v>
      </c>
      <c r="H438" s="97"/>
    </row>
    <row r="439" s="133" customFormat="1" spans="1:8">
      <c r="A439" s="98">
        <v>56</v>
      </c>
      <c r="B439" s="150" t="s">
        <v>572</v>
      </c>
      <c r="C439" s="115" t="s">
        <v>573</v>
      </c>
      <c r="D439" s="138" t="s">
        <v>27</v>
      </c>
      <c r="E439" s="116">
        <v>200</v>
      </c>
      <c r="F439" s="116"/>
      <c r="G439" s="116">
        <f t="shared" si="9"/>
        <v>0</v>
      </c>
      <c r="H439" s="97"/>
    </row>
    <row r="440" s="133" customFormat="1" spans="1:8">
      <c r="A440" s="98">
        <v>57</v>
      </c>
      <c r="B440" s="150" t="s">
        <v>574</v>
      </c>
      <c r="C440" s="97" t="s">
        <v>575</v>
      </c>
      <c r="D440" s="138" t="s">
        <v>27</v>
      </c>
      <c r="E440" s="116">
        <v>200</v>
      </c>
      <c r="F440" s="116"/>
      <c r="G440" s="116">
        <f t="shared" si="9"/>
        <v>0</v>
      </c>
      <c r="H440" s="97"/>
    </row>
    <row r="441" s="133" customFormat="1" spans="1:8">
      <c r="A441" s="98">
        <v>58</v>
      </c>
      <c r="B441" s="150" t="s">
        <v>576</v>
      </c>
      <c r="C441" s="97" t="s">
        <v>577</v>
      </c>
      <c r="D441" s="138" t="s">
        <v>27</v>
      </c>
      <c r="E441" s="116">
        <v>300</v>
      </c>
      <c r="F441" s="116"/>
      <c r="G441" s="116">
        <f t="shared" si="9"/>
        <v>0</v>
      </c>
      <c r="H441" s="97"/>
    </row>
    <row r="442" s="133" customFormat="1" spans="1:8">
      <c r="A442" s="102">
        <v>59</v>
      </c>
      <c r="B442" s="163" t="s">
        <v>578</v>
      </c>
      <c r="C442" s="120" t="s">
        <v>579</v>
      </c>
      <c r="D442" s="145" t="s">
        <v>27</v>
      </c>
      <c r="E442" s="121">
        <v>150</v>
      </c>
      <c r="F442" s="121"/>
      <c r="G442" s="121">
        <f t="shared" si="9"/>
        <v>0</v>
      </c>
      <c r="H442" s="101"/>
    </row>
    <row r="443" s="133" customFormat="1" spans="1:8">
      <c r="A443" s="98">
        <v>60</v>
      </c>
      <c r="B443" s="150" t="s">
        <v>580</v>
      </c>
      <c r="C443" s="115" t="s">
        <v>508</v>
      </c>
      <c r="D443" s="138" t="s">
        <v>27</v>
      </c>
      <c r="E443" s="116">
        <v>150</v>
      </c>
      <c r="F443" s="116"/>
      <c r="G443" s="116">
        <f t="shared" si="9"/>
        <v>0</v>
      </c>
      <c r="H443" s="97"/>
    </row>
    <row r="444" s="133" customFormat="1" spans="1:8">
      <c r="A444" s="98">
        <v>61</v>
      </c>
      <c r="B444" s="150" t="s">
        <v>581</v>
      </c>
      <c r="C444" s="115" t="s">
        <v>489</v>
      </c>
      <c r="D444" s="138" t="s">
        <v>27</v>
      </c>
      <c r="E444" s="116">
        <v>5</v>
      </c>
      <c r="F444" s="116"/>
      <c r="G444" s="116">
        <f t="shared" si="9"/>
        <v>0</v>
      </c>
      <c r="H444" s="97"/>
    </row>
    <row r="445" s="133" customFormat="1" spans="1:8">
      <c r="A445" s="98">
        <v>62</v>
      </c>
      <c r="B445" s="150" t="s">
        <v>582</v>
      </c>
      <c r="C445" s="103" t="s">
        <v>184</v>
      </c>
      <c r="D445" s="103" t="s">
        <v>27</v>
      </c>
      <c r="E445" s="116">
        <v>150</v>
      </c>
      <c r="F445" s="116"/>
      <c r="G445" s="116">
        <f t="shared" si="9"/>
        <v>0</v>
      </c>
      <c r="H445" s="97"/>
    </row>
    <row r="446" s="133" customFormat="1" spans="1:8">
      <c r="A446" s="98">
        <v>63</v>
      </c>
      <c r="B446" s="150" t="s">
        <v>583</v>
      </c>
      <c r="C446" s="115" t="s">
        <v>502</v>
      </c>
      <c r="D446" s="138" t="s">
        <v>27</v>
      </c>
      <c r="E446" s="116">
        <v>50</v>
      </c>
      <c r="F446" s="116"/>
      <c r="G446" s="116">
        <f t="shared" si="9"/>
        <v>0</v>
      </c>
      <c r="H446" s="97"/>
    </row>
    <row r="447" s="133" customFormat="1" spans="1:8">
      <c r="A447" s="98">
        <v>64</v>
      </c>
      <c r="B447" s="150" t="s">
        <v>584</v>
      </c>
      <c r="C447" s="115" t="s">
        <v>585</v>
      </c>
      <c r="D447" s="138" t="s">
        <v>27</v>
      </c>
      <c r="E447" s="116">
        <v>20</v>
      </c>
      <c r="F447" s="116"/>
      <c r="G447" s="116">
        <f t="shared" si="9"/>
        <v>0</v>
      </c>
      <c r="H447" s="97"/>
    </row>
    <row r="448" s="133" customFormat="1" spans="1:8">
      <c r="A448" s="98">
        <v>65</v>
      </c>
      <c r="B448" s="150" t="s">
        <v>586</v>
      </c>
      <c r="C448" s="115" t="s">
        <v>29</v>
      </c>
      <c r="D448" s="138" t="s">
        <v>27</v>
      </c>
      <c r="E448" s="116">
        <v>50</v>
      </c>
      <c r="F448" s="116"/>
      <c r="G448" s="116">
        <f t="shared" si="9"/>
        <v>0</v>
      </c>
      <c r="H448" s="97"/>
    </row>
    <row r="449" s="133" customFormat="1" spans="1:8">
      <c r="A449" s="98">
        <v>66</v>
      </c>
      <c r="B449" s="150" t="s">
        <v>587</v>
      </c>
      <c r="C449" s="115" t="s">
        <v>502</v>
      </c>
      <c r="D449" s="138" t="s">
        <v>27</v>
      </c>
      <c r="E449" s="116">
        <v>5</v>
      </c>
      <c r="F449" s="116"/>
      <c r="G449" s="116">
        <f t="shared" ref="G449:G480" si="10">F449*E449</f>
        <v>0</v>
      </c>
      <c r="H449" s="97"/>
    </row>
    <row r="450" s="133" customFormat="1" spans="1:8">
      <c r="A450" s="98">
        <v>67</v>
      </c>
      <c r="B450" s="150" t="s">
        <v>588</v>
      </c>
      <c r="C450" s="97" t="s">
        <v>589</v>
      </c>
      <c r="D450" s="138" t="s">
        <v>27</v>
      </c>
      <c r="E450" s="116">
        <v>5</v>
      </c>
      <c r="F450" s="116"/>
      <c r="G450" s="116">
        <f t="shared" si="10"/>
        <v>0</v>
      </c>
      <c r="H450" s="97"/>
    </row>
    <row r="451" s="133" customFormat="1" spans="1:8">
      <c r="A451" s="98">
        <v>68</v>
      </c>
      <c r="B451" s="150" t="s">
        <v>590</v>
      </c>
      <c r="C451" s="97" t="s">
        <v>589</v>
      </c>
      <c r="D451" s="138" t="s">
        <v>27</v>
      </c>
      <c r="E451" s="116">
        <v>5</v>
      </c>
      <c r="F451" s="116"/>
      <c r="G451" s="116">
        <f t="shared" si="10"/>
        <v>0</v>
      </c>
      <c r="H451" s="97"/>
    </row>
    <row r="452" s="133" customFormat="1" spans="1:8">
      <c r="A452" s="98">
        <v>69</v>
      </c>
      <c r="B452" s="150" t="s">
        <v>591</v>
      </c>
      <c r="C452" s="97" t="s">
        <v>232</v>
      </c>
      <c r="D452" s="138" t="s">
        <v>233</v>
      </c>
      <c r="E452" s="116">
        <v>5</v>
      </c>
      <c r="F452" s="116"/>
      <c r="G452" s="116">
        <f t="shared" si="10"/>
        <v>0</v>
      </c>
      <c r="H452" s="97"/>
    </row>
    <row r="453" s="133" customFormat="1" spans="1:8">
      <c r="A453" s="98">
        <v>70</v>
      </c>
      <c r="B453" s="150" t="s">
        <v>592</v>
      </c>
      <c r="C453" s="97" t="s">
        <v>593</v>
      </c>
      <c r="D453" s="138" t="s">
        <v>233</v>
      </c>
      <c r="E453" s="116">
        <v>50</v>
      </c>
      <c r="F453" s="116"/>
      <c r="G453" s="116">
        <f t="shared" si="10"/>
        <v>0</v>
      </c>
      <c r="H453" s="97"/>
    </row>
    <row r="454" s="133" customFormat="1" spans="1:8">
      <c r="A454" s="98">
        <v>71</v>
      </c>
      <c r="B454" s="150" t="s">
        <v>594</v>
      </c>
      <c r="C454" s="115" t="s">
        <v>83</v>
      </c>
      <c r="D454" s="138" t="s">
        <v>27</v>
      </c>
      <c r="E454" s="116">
        <v>5</v>
      </c>
      <c r="F454" s="116"/>
      <c r="G454" s="116">
        <f t="shared" si="10"/>
        <v>0</v>
      </c>
      <c r="H454" s="97"/>
    </row>
    <row r="455" s="133" customFormat="1" spans="1:8">
      <c r="A455" s="98">
        <v>72</v>
      </c>
      <c r="B455" s="150" t="s">
        <v>595</v>
      </c>
      <c r="C455" s="115" t="s">
        <v>83</v>
      </c>
      <c r="D455" s="138" t="s">
        <v>27</v>
      </c>
      <c r="E455" s="116">
        <v>10</v>
      </c>
      <c r="F455" s="116"/>
      <c r="G455" s="116">
        <f t="shared" si="10"/>
        <v>0</v>
      </c>
      <c r="H455" s="97"/>
    </row>
    <row r="456" s="133" customFormat="1" spans="1:8">
      <c r="A456" s="98">
        <v>73</v>
      </c>
      <c r="B456" s="150" t="s">
        <v>596</v>
      </c>
      <c r="C456" s="115" t="s">
        <v>83</v>
      </c>
      <c r="D456" s="138" t="s">
        <v>27</v>
      </c>
      <c r="E456" s="116">
        <v>150</v>
      </c>
      <c r="F456" s="116"/>
      <c r="G456" s="116">
        <f t="shared" si="10"/>
        <v>0</v>
      </c>
      <c r="H456" s="97"/>
    </row>
    <row r="457" s="133" customFormat="1" spans="1:8">
      <c r="A457" s="98">
        <v>74</v>
      </c>
      <c r="B457" s="150" t="s">
        <v>597</v>
      </c>
      <c r="C457" s="115" t="s">
        <v>83</v>
      </c>
      <c r="D457" s="138" t="s">
        <v>27</v>
      </c>
      <c r="E457" s="116">
        <v>25</v>
      </c>
      <c r="F457" s="116"/>
      <c r="G457" s="116">
        <f t="shared" si="10"/>
        <v>0</v>
      </c>
      <c r="H457" s="97"/>
    </row>
    <row r="458" s="133" customFormat="1" spans="1:8">
      <c r="A458" s="98">
        <v>75</v>
      </c>
      <c r="B458" s="150" t="s">
        <v>598</v>
      </c>
      <c r="C458" s="97" t="s">
        <v>599</v>
      </c>
      <c r="D458" s="138" t="s">
        <v>27</v>
      </c>
      <c r="E458" s="116">
        <v>50</v>
      </c>
      <c r="F458" s="116"/>
      <c r="G458" s="116">
        <f t="shared" si="10"/>
        <v>0</v>
      </c>
      <c r="H458" s="97"/>
    </row>
    <row r="459" s="133" customFormat="1" spans="1:8">
      <c r="A459" s="98">
        <v>76</v>
      </c>
      <c r="B459" s="150" t="s">
        <v>600</v>
      </c>
      <c r="C459" s="115" t="s">
        <v>502</v>
      </c>
      <c r="D459" s="138" t="s">
        <v>27</v>
      </c>
      <c r="E459" s="116">
        <v>30</v>
      </c>
      <c r="F459" s="116"/>
      <c r="G459" s="116">
        <f t="shared" si="10"/>
        <v>0</v>
      </c>
      <c r="H459" s="97"/>
    </row>
    <row r="460" s="133" customFormat="1" spans="1:8">
      <c r="A460" s="98">
        <v>77</v>
      </c>
      <c r="B460" s="150" t="s">
        <v>601</v>
      </c>
      <c r="C460" s="115" t="s">
        <v>602</v>
      </c>
      <c r="D460" s="138" t="s">
        <v>27</v>
      </c>
      <c r="E460" s="116">
        <v>120</v>
      </c>
      <c r="F460" s="116"/>
      <c r="G460" s="116">
        <f t="shared" si="10"/>
        <v>0</v>
      </c>
      <c r="H460" s="97"/>
    </row>
    <row r="461" s="133" customFormat="1" spans="1:8">
      <c r="A461" s="98">
        <v>78</v>
      </c>
      <c r="B461" s="150" t="s">
        <v>603</v>
      </c>
      <c r="C461" s="115" t="s">
        <v>604</v>
      </c>
      <c r="D461" s="138" t="s">
        <v>27</v>
      </c>
      <c r="E461" s="116">
        <v>10</v>
      </c>
      <c r="F461" s="116"/>
      <c r="G461" s="116">
        <f t="shared" si="10"/>
        <v>0</v>
      </c>
      <c r="H461" s="97"/>
    </row>
    <row r="462" s="133" customFormat="1" spans="1:8">
      <c r="A462" s="98">
        <v>79</v>
      </c>
      <c r="B462" s="150" t="s">
        <v>603</v>
      </c>
      <c r="C462" s="103" t="s">
        <v>577</v>
      </c>
      <c r="D462" s="103" t="s">
        <v>27</v>
      </c>
      <c r="E462" s="116">
        <v>10</v>
      </c>
      <c r="F462" s="116"/>
      <c r="G462" s="116">
        <f t="shared" si="10"/>
        <v>0</v>
      </c>
      <c r="H462" s="97"/>
    </row>
    <row r="463" s="133" customFormat="1" spans="1:8">
      <c r="A463" s="98">
        <v>80</v>
      </c>
      <c r="B463" s="150" t="s">
        <v>605</v>
      </c>
      <c r="C463" s="115" t="s">
        <v>606</v>
      </c>
      <c r="D463" s="138" t="s">
        <v>27</v>
      </c>
      <c r="E463" s="116">
        <v>15</v>
      </c>
      <c r="F463" s="116"/>
      <c r="G463" s="116">
        <f t="shared" si="10"/>
        <v>0</v>
      </c>
      <c r="H463" s="97"/>
    </row>
    <row r="464" s="133" customFormat="1" spans="1:8">
      <c r="A464" s="98">
        <v>81</v>
      </c>
      <c r="B464" s="150" t="s">
        <v>607</v>
      </c>
      <c r="C464" s="115" t="s">
        <v>502</v>
      </c>
      <c r="D464" s="138" t="s">
        <v>27</v>
      </c>
      <c r="E464" s="116">
        <v>100</v>
      </c>
      <c r="F464" s="116"/>
      <c r="G464" s="116">
        <f t="shared" si="10"/>
        <v>0</v>
      </c>
      <c r="H464" s="97"/>
    </row>
    <row r="465" s="133" customFormat="1" spans="1:8">
      <c r="A465" s="98">
        <v>82</v>
      </c>
      <c r="B465" s="150" t="s">
        <v>608</v>
      </c>
      <c r="C465" s="97" t="s">
        <v>609</v>
      </c>
      <c r="D465" s="138" t="s">
        <v>27</v>
      </c>
      <c r="E465" s="116">
        <v>10</v>
      </c>
      <c r="F465" s="116"/>
      <c r="G465" s="116">
        <f t="shared" si="10"/>
        <v>0</v>
      </c>
      <c r="H465" s="97"/>
    </row>
    <row r="466" s="133" customFormat="1" spans="1:8">
      <c r="A466" s="98">
        <v>83</v>
      </c>
      <c r="B466" s="150" t="s">
        <v>610</v>
      </c>
      <c r="C466" s="97" t="s">
        <v>504</v>
      </c>
      <c r="D466" s="138" t="s">
        <v>27</v>
      </c>
      <c r="E466" s="116">
        <v>10</v>
      </c>
      <c r="F466" s="116"/>
      <c r="G466" s="116">
        <f t="shared" si="10"/>
        <v>0</v>
      </c>
      <c r="H466" s="97"/>
    </row>
    <row r="467" s="133" customFormat="1" spans="1:8">
      <c r="A467" s="98">
        <v>84</v>
      </c>
      <c r="B467" s="150" t="s">
        <v>611</v>
      </c>
      <c r="C467" s="115" t="s">
        <v>612</v>
      </c>
      <c r="D467" s="138" t="s">
        <v>27</v>
      </c>
      <c r="E467" s="116">
        <v>50</v>
      </c>
      <c r="F467" s="116"/>
      <c r="G467" s="116">
        <f t="shared" si="10"/>
        <v>0</v>
      </c>
      <c r="H467" s="97"/>
    </row>
    <row r="468" s="133" customFormat="1" spans="1:8">
      <c r="A468" s="98">
        <v>85</v>
      </c>
      <c r="B468" s="150" t="s">
        <v>613</v>
      </c>
      <c r="C468" s="97" t="s">
        <v>487</v>
      </c>
      <c r="D468" s="138" t="s">
        <v>27</v>
      </c>
      <c r="E468" s="116">
        <v>150</v>
      </c>
      <c r="F468" s="116"/>
      <c r="G468" s="116">
        <f t="shared" si="10"/>
        <v>0</v>
      </c>
      <c r="H468" s="97"/>
    </row>
    <row r="469" s="133" customFormat="1" spans="1:8">
      <c r="A469" s="98">
        <v>86</v>
      </c>
      <c r="B469" s="150" t="s">
        <v>614</v>
      </c>
      <c r="C469" s="115" t="s">
        <v>615</v>
      </c>
      <c r="D469" s="138" t="s">
        <v>27</v>
      </c>
      <c r="E469" s="116">
        <v>10</v>
      </c>
      <c r="F469" s="116"/>
      <c r="G469" s="116">
        <f t="shared" si="10"/>
        <v>0</v>
      </c>
      <c r="H469" s="97"/>
    </row>
    <row r="470" s="133" customFormat="1" spans="1:8">
      <c r="A470" s="98">
        <v>87</v>
      </c>
      <c r="B470" s="150" t="s">
        <v>614</v>
      </c>
      <c r="C470" s="103" t="s">
        <v>616</v>
      </c>
      <c r="D470" s="103" t="s">
        <v>27</v>
      </c>
      <c r="E470" s="116">
        <v>5</v>
      </c>
      <c r="F470" s="116"/>
      <c r="G470" s="116">
        <f t="shared" si="10"/>
        <v>0</v>
      </c>
      <c r="H470" s="97"/>
    </row>
    <row r="471" s="133" customFormat="1" spans="1:8">
      <c r="A471" s="98">
        <v>88</v>
      </c>
      <c r="B471" s="150" t="s">
        <v>617</v>
      </c>
      <c r="C471" s="115" t="s">
        <v>618</v>
      </c>
      <c r="D471" s="138" t="s">
        <v>27</v>
      </c>
      <c r="E471" s="116">
        <v>150</v>
      </c>
      <c r="F471" s="116"/>
      <c r="G471" s="116">
        <f t="shared" si="10"/>
        <v>0</v>
      </c>
      <c r="H471" s="97"/>
    </row>
    <row r="472" s="133" customFormat="1" spans="1:8">
      <c r="A472" s="102">
        <v>89</v>
      </c>
      <c r="B472" s="163" t="s">
        <v>619</v>
      </c>
      <c r="C472" s="120" t="s">
        <v>83</v>
      </c>
      <c r="D472" s="145" t="s">
        <v>27</v>
      </c>
      <c r="E472" s="121">
        <v>20</v>
      </c>
      <c r="F472" s="121"/>
      <c r="G472" s="121">
        <f t="shared" si="10"/>
        <v>0</v>
      </c>
      <c r="H472" s="101"/>
    </row>
    <row r="473" s="133" customFormat="1" spans="1:8">
      <c r="A473" s="98">
        <v>90</v>
      </c>
      <c r="B473" s="150" t="s">
        <v>620</v>
      </c>
      <c r="C473" s="115" t="s">
        <v>83</v>
      </c>
      <c r="D473" s="138" t="s">
        <v>27</v>
      </c>
      <c r="E473" s="116">
        <v>25</v>
      </c>
      <c r="F473" s="116"/>
      <c r="G473" s="116">
        <f t="shared" si="10"/>
        <v>0</v>
      </c>
      <c r="H473" s="97"/>
    </row>
    <row r="474" s="133" customFormat="1" spans="1:8">
      <c r="A474" s="98">
        <v>91</v>
      </c>
      <c r="B474" s="150" t="s">
        <v>621</v>
      </c>
      <c r="C474" s="97" t="s">
        <v>622</v>
      </c>
      <c r="D474" s="138" t="s">
        <v>27</v>
      </c>
      <c r="E474" s="116">
        <v>25</v>
      </c>
      <c r="F474" s="116"/>
      <c r="G474" s="116">
        <f t="shared" si="10"/>
        <v>0</v>
      </c>
      <c r="H474" s="97"/>
    </row>
    <row r="475" s="133" customFormat="1" spans="1:8">
      <c r="A475" s="98">
        <v>92</v>
      </c>
      <c r="B475" s="150" t="s">
        <v>623</v>
      </c>
      <c r="C475" s="97" t="s">
        <v>599</v>
      </c>
      <c r="D475" s="138" t="s">
        <v>27</v>
      </c>
      <c r="E475" s="116">
        <v>5</v>
      </c>
      <c r="F475" s="116"/>
      <c r="G475" s="116">
        <f t="shared" si="10"/>
        <v>0</v>
      </c>
      <c r="H475" s="97"/>
    </row>
    <row r="476" s="133" customFormat="1" spans="1:8">
      <c r="A476" s="98">
        <v>93</v>
      </c>
      <c r="B476" s="150" t="s">
        <v>624</v>
      </c>
      <c r="C476" s="115" t="s">
        <v>504</v>
      </c>
      <c r="D476" s="138" t="s">
        <v>27</v>
      </c>
      <c r="E476" s="116">
        <v>10</v>
      </c>
      <c r="F476" s="116"/>
      <c r="G476" s="116">
        <f t="shared" si="10"/>
        <v>0</v>
      </c>
      <c r="H476" s="97"/>
    </row>
    <row r="477" s="133" customFormat="1" spans="1:8">
      <c r="A477" s="98">
        <v>94</v>
      </c>
      <c r="B477" s="150" t="s">
        <v>625</v>
      </c>
      <c r="C477" s="115" t="s">
        <v>626</v>
      </c>
      <c r="D477" s="138" t="s">
        <v>27</v>
      </c>
      <c r="E477" s="116">
        <v>25</v>
      </c>
      <c r="F477" s="116"/>
      <c r="G477" s="116">
        <f t="shared" si="10"/>
        <v>0</v>
      </c>
      <c r="H477" s="97"/>
    </row>
    <row r="478" s="133" customFormat="1" spans="1:8">
      <c r="A478" s="98">
        <v>95</v>
      </c>
      <c r="B478" s="150" t="s">
        <v>627</v>
      </c>
      <c r="C478" s="97" t="s">
        <v>628</v>
      </c>
      <c r="D478" s="138" t="s">
        <v>27</v>
      </c>
      <c r="E478" s="116">
        <v>50</v>
      </c>
      <c r="F478" s="116"/>
      <c r="G478" s="116">
        <f t="shared" si="10"/>
        <v>0</v>
      </c>
      <c r="H478" s="97"/>
    </row>
    <row r="479" s="133" customFormat="1" spans="1:8">
      <c r="A479" s="98">
        <v>96</v>
      </c>
      <c r="B479" s="150" t="s">
        <v>629</v>
      </c>
      <c r="C479" s="115" t="s">
        <v>83</v>
      </c>
      <c r="D479" s="138" t="s">
        <v>27</v>
      </c>
      <c r="E479" s="116">
        <v>10</v>
      </c>
      <c r="F479" s="116"/>
      <c r="G479" s="116">
        <f t="shared" si="10"/>
        <v>0</v>
      </c>
      <c r="H479" s="97"/>
    </row>
    <row r="480" s="133" customFormat="1" spans="1:8">
      <c r="A480" s="98">
        <v>97</v>
      </c>
      <c r="B480" s="150" t="s">
        <v>630</v>
      </c>
      <c r="C480" s="115" t="s">
        <v>83</v>
      </c>
      <c r="D480" s="138" t="s">
        <v>27</v>
      </c>
      <c r="E480" s="116">
        <v>20</v>
      </c>
      <c r="F480" s="116"/>
      <c r="G480" s="116">
        <f t="shared" si="10"/>
        <v>0</v>
      </c>
      <c r="H480" s="97"/>
    </row>
    <row r="481" s="133" customFormat="1" spans="1:8">
      <c r="A481" s="98">
        <v>98</v>
      </c>
      <c r="B481" s="150" t="s">
        <v>631</v>
      </c>
      <c r="C481" s="97" t="s">
        <v>465</v>
      </c>
      <c r="D481" s="138" t="s">
        <v>38</v>
      </c>
      <c r="E481" s="116">
        <v>5</v>
      </c>
      <c r="F481" s="116"/>
      <c r="G481" s="116">
        <f t="shared" ref="G481:G510" si="11">F481*E481</f>
        <v>0</v>
      </c>
      <c r="H481" s="97"/>
    </row>
    <row r="482" s="133" customFormat="1" spans="1:8">
      <c r="A482" s="98">
        <v>99</v>
      </c>
      <c r="B482" s="150" t="s">
        <v>632</v>
      </c>
      <c r="C482" s="97" t="s">
        <v>633</v>
      </c>
      <c r="D482" s="138" t="s">
        <v>27</v>
      </c>
      <c r="E482" s="116">
        <v>5</v>
      </c>
      <c r="F482" s="116"/>
      <c r="G482" s="116">
        <f t="shared" si="11"/>
        <v>0</v>
      </c>
      <c r="H482" s="97"/>
    </row>
    <row r="483" s="133" customFormat="1" spans="1:8">
      <c r="A483" s="98">
        <v>100</v>
      </c>
      <c r="B483" s="150" t="s">
        <v>634</v>
      </c>
      <c r="C483" s="103" t="s">
        <v>563</v>
      </c>
      <c r="D483" s="103" t="s">
        <v>27</v>
      </c>
      <c r="E483" s="116">
        <v>5</v>
      </c>
      <c r="F483" s="116"/>
      <c r="G483" s="116">
        <f t="shared" si="11"/>
        <v>0</v>
      </c>
      <c r="H483" s="97"/>
    </row>
    <row r="484" s="133" customFormat="1" spans="1:8">
      <c r="A484" s="98">
        <v>101</v>
      </c>
      <c r="B484" s="150" t="s">
        <v>635</v>
      </c>
      <c r="C484" s="97" t="s">
        <v>489</v>
      </c>
      <c r="D484" s="138" t="s">
        <v>27</v>
      </c>
      <c r="E484" s="116">
        <v>100</v>
      </c>
      <c r="F484" s="116"/>
      <c r="G484" s="116">
        <f t="shared" si="11"/>
        <v>0</v>
      </c>
      <c r="H484" s="97"/>
    </row>
    <row r="485" s="133" customFormat="1" spans="1:8">
      <c r="A485" s="98">
        <v>102</v>
      </c>
      <c r="B485" s="150" t="s">
        <v>636</v>
      </c>
      <c r="C485" s="97" t="s">
        <v>502</v>
      </c>
      <c r="D485" s="138" t="s">
        <v>27</v>
      </c>
      <c r="E485" s="116">
        <v>150</v>
      </c>
      <c r="F485" s="116"/>
      <c r="G485" s="116">
        <f t="shared" si="11"/>
        <v>0</v>
      </c>
      <c r="H485" s="97"/>
    </row>
    <row r="486" s="133" customFormat="1" spans="1:8">
      <c r="A486" s="98">
        <v>103</v>
      </c>
      <c r="B486" s="150" t="s">
        <v>637</v>
      </c>
      <c r="C486" s="115" t="s">
        <v>524</v>
      </c>
      <c r="D486" s="138" t="s">
        <v>27</v>
      </c>
      <c r="E486" s="116">
        <v>200</v>
      </c>
      <c r="F486" s="116"/>
      <c r="G486" s="116">
        <f t="shared" si="11"/>
        <v>0</v>
      </c>
      <c r="H486" s="97"/>
    </row>
    <row r="487" s="133" customFormat="1" spans="1:8">
      <c r="A487" s="98">
        <v>104</v>
      </c>
      <c r="B487" s="150" t="s">
        <v>638</v>
      </c>
      <c r="C487" s="115" t="s">
        <v>639</v>
      </c>
      <c r="D487" s="138" t="s">
        <v>27</v>
      </c>
      <c r="E487" s="116">
        <v>50</v>
      </c>
      <c r="F487" s="116"/>
      <c r="G487" s="116">
        <f t="shared" si="11"/>
        <v>0</v>
      </c>
      <c r="H487" s="97"/>
    </row>
    <row r="488" s="133" customFormat="1" spans="1:8">
      <c r="A488" s="98">
        <v>105</v>
      </c>
      <c r="B488" s="150" t="s">
        <v>640</v>
      </c>
      <c r="C488" s="115" t="s">
        <v>641</v>
      </c>
      <c r="D488" s="138" t="s">
        <v>27</v>
      </c>
      <c r="E488" s="116">
        <v>30</v>
      </c>
      <c r="F488" s="116"/>
      <c r="G488" s="116">
        <f t="shared" si="11"/>
        <v>0</v>
      </c>
      <c r="H488" s="97"/>
    </row>
    <row r="489" s="133" customFormat="1" spans="1:8">
      <c r="A489" s="98">
        <v>106</v>
      </c>
      <c r="B489" s="150" t="s">
        <v>642</v>
      </c>
      <c r="C489" s="115" t="s">
        <v>83</v>
      </c>
      <c r="D489" s="138" t="s">
        <v>27</v>
      </c>
      <c r="E489" s="116">
        <v>100</v>
      </c>
      <c r="F489" s="116"/>
      <c r="G489" s="116">
        <f t="shared" si="11"/>
        <v>0</v>
      </c>
      <c r="H489" s="97"/>
    </row>
    <row r="490" s="133" customFormat="1" spans="1:8">
      <c r="A490" s="98">
        <v>107</v>
      </c>
      <c r="B490" s="150" t="s">
        <v>643</v>
      </c>
      <c r="C490" s="115" t="s">
        <v>524</v>
      </c>
      <c r="D490" s="138" t="s">
        <v>27</v>
      </c>
      <c r="E490" s="116">
        <v>50</v>
      </c>
      <c r="F490" s="116"/>
      <c r="G490" s="116">
        <f t="shared" si="11"/>
        <v>0</v>
      </c>
      <c r="H490" s="97"/>
    </row>
    <row r="491" s="133" customFormat="1" spans="1:8">
      <c r="A491" s="98">
        <v>108</v>
      </c>
      <c r="B491" s="150" t="s">
        <v>644</v>
      </c>
      <c r="C491" s="115" t="s">
        <v>612</v>
      </c>
      <c r="D491" s="138" t="s">
        <v>27</v>
      </c>
      <c r="E491" s="116">
        <v>120</v>
      </c>
      <c r="F491" s="116"/>
      <c r="G491" s="116">
        <f t="shared" si="11"/>
        <v>0</v>
      </c>
      <c r="H491" s="97"/>
    </row>
    <row r="492" s="133" customFormat="1" spans="1:8">
      <c r="A492" s="102">
        <v>109</v>
      </c>
      <c r="B492" s="163" t="s">
        <v>645</v>
      </c>
      <c r="C492" s="120" t="s">
        <v>487</v>
      </c>
      <c r="D492" s="145" t="s">
        <v>27</v>
      </c>
      <c r="E492" s="121">
        <v>150</v>
      </c>
      <c r="F492" s="121"/>
      <c r="G492" s="121">
        <f t="shared" si="11"/>
        <v>0</v>
      </c>
      <c r="H492" s="101"/>
    </row>
    <row r="493" s="133" customFormat="1" spans="1:8">
      <c r="A493" s="98">
        <v>110</v>
      </c>
      <c r="B493" s="150" t="s">
        <v>646</v>
      </c>
      <c r="C493" s="115" t="s">
        <v>500</v>
      </c>
      <c r="D493" s="138" t="s">
        <v>27</v>
      </c>
      <c r="E493" s="116">
        <v>100</v>
      </c>
      <c r="F493" s="116"/>
      <c r="G493" s="116">
        <f t="shared" si="11"/>
        <v>0</v>
      </c>
      <c r="H493" s="97"/>
    </row>
    <row r="494" s="133" customFormat="1" spans="1:8">
      <c r="A494" s="102">
        <v>111</v>
      </c>
      <c r="B494" s="163" t="s">
        <v>647</v>
      </c>
      <c r="C494" s="120" t="s">
        <v>648</v>
      </c>
      <c r="D494" s="145" t="s">
        <v>27</v>
      </c>
      <c r="E494" s="121">
        <v>150</v>
      </c>
      <c r="F494" s="121"/>
      <c r="G494" s="121">
        <f t="shared" si="11"/>
        <v>0</v>
      </c>
      <c r="H494" s="101"/>
    </row>
    <row r="495" s="133" customFormat="1" spans="1:8">
      <c r="A495" s="102">
        <v>112</v>
      </c>
      <c r="B495" s="163" t="s">
        <v>649</v>
      </c>
      <c r="C495" s="120" t="s">
        <v>489</v>
      </c>
      <c r="D495" s="145" t="s">
        <v>27</v>
      </c>
      <c r="E495" s="121">
        <v>150</v>
      </c>
      <c r="F495" s="121"/>
      <c r="G495" s="121">
        <f t="shared" si="11"/>
        <v>0</v>
      </c>
      <c r="H495" s="101"/>
    </row>
    <row r="496" s="133" customFormat="1" spans="1:8">
      <c r="A496" s="98">
        <v>113</v>
      </c>
      <c r="B496" s="150" t="s">
        <v>650</v>
      </c>
      <c r="C496" s="115" t="s">
        <v>83</v>
      </c>
      <c r="D496" s="138" t="s">
        <v>27</v>
      </c>
      <c r="E496" s="116">
        <v>50</v>
      </c>
      <c r="F496" s="116"/>
      <c r="G496" s="116">
        <f t="shared" si="11"/>
        <v>0</v>
      </c>
      <c r="H496" s="97"/>
    </row>
    <row r="497" s="133" customFormat="1" spans="1:8">
      <c r="A497" s="98">
        <v>114</v>
      </c>
      <c r="B497" s="150" t="s">
        <v>650</v>
      </c>
      <c r="C497" s="115" t="s">
        <v>651</v>
      </c>
      <c r="D497" s="103" t="s">
        <v>27</v>
      </c>
      <c r="E497" s="116">
        <v>100</v>
      </c>
      <c r="F497" s="116"/>
      <c r="G497" s="116">
        <f t="shared" si="11"/>
        <v>0</v>
      </c>
      <c r="H497" s="97"/>
    </row>
    <row r="498" s="133" customFormat="1" spans="1:8">
      <c r="A498" s="98">
        <v>115</v>
      </c>
      <c r="B498" s="150" t="s">
        <v>652</v>
      </c>
      <c r="C498" s="115" t="s">
        <v>653</v>
      </c>
      <c r="D498" s="97" t="s">
        <v>27</v>
      </c>
      <c r="E498" s="116">
        <v>5</v>
      </c>
      <c r="F498" s="116"/>
      <c r="G498" s="116">
        <f t="shared" si="11"/>
        <v>0</v>
      </c>
      <c r="H498" s="97"/>
    </row>
    <row r="499" s="133" customFormat="1" spans="1:8">
      <c r="A499" s="98">
        <v>116</v>
      </c>
      <c r="B499" s="150" t="s">
        <v>652</v>
      </c>
      <c r="C499" s="115" t="s">
        <v>599</v>
      </c>
      <c r="D499" s="103" t="s">
        <v>27</v>
      </c>
      <c r="E499" s="116">
        <v>20</v>
      </c>
      <c r="F499" s="116"/>
      <c r="G499" s="116">
        <f t="shared" si="11"/>
        <v>0</v>
      </c>
      <c r="H499" s="97"/>
    </row>
    <row r="500" s="133" customFormat="1" spans="1:8">
      <c r="A500" s="98">
        <v>117</v>
      </c>
      <c r="B500" s="150" t="s">
        <v>652</v>
      </c>
      <c r="C500" s="115" t="s">
        <v>497</v>
      </c>
      <c r="D500" s="97" t="s">
        <v>27</v>
      </c>
      <c r="E500" s="116">
        <v>10</v>
      </c>
      <c r="F500" s="116"/>
      <c r="G500" s="116">
        <f t="shared" si="11"/>
        <v>0</v>
      </c>
      <c r="H500" s="97"/>
    </row>
    <row r="501" s="133" customFormat="1" spans="1:8">
      <c r="A501" s="98">
        <v>118</v>
      </c>
      <c r="B501" s="150" t="s">
        <v>654</v>
      </c>
      <c r="C501" s="115" t="s">
        <v>83</v>
      </c>
      <c r="D501" s="115" t="s">
        <v>27</v>
      </c>
      <c r="E501" s="116">
        <v>5</v>
      </c>
      <c r="F501" s="116"/>
      <c r="G501" s="116">
        <f t="shared" si="11"/>
        <v>0</v>
      </c>
      <c r="H501" s="97"/>
    </row>
    <row r="502" s="133" customFormat="1" spans="1:8">
      <c r="A502" s="98">
        <v>119</v>
      </c>
      <c r="B502" s="150" t="s">
        <v>655</v>
      </c>
      <c r="C502" s="115" t="s">
        <v>83</v>
      </c>
      <c r="D502" s="97" t="s">
        <v>27</v>
      </c>
      <c r="E502" s="116">
        <v>40</v>
      </c>
      <c r="F502" s="116"/>
      <c r="G502" s="116">
        <f t="shared" si="11"/>
        <v>0</v>
      </c>
      <c r="H502" s="97"/>
    </row>
    <row r="503" s="133" customFormat="1" spans="1:8">
      <c r="A503" s="98">
        <v>120</v>
      </c>
      <c r="B503" s="150" t="s">
        <v>656</v>
      </c>
      <c r="C503" s="115" t="s">
        <v>657</v>
      </c>
      <c r="D503" s="103" t="s">
        <v>27</v>
      </c>
      <c r="E503" s="116">
        <v>50</v>
      </c>
      <c r="F503" s="116"/>
      <c r="G503" s="116">
        <f t="shared" si="11"/>
        <v>0</v>
      </c>
      <c r="H503" s="97"/>
    </row>
    <row r="504" s="133" customFormat="1" ht="13.5" customHeight="1" spans="1:8">
      <c r="A504" s="98">
        <v>121</v>
      </c>
      <c r="B504" s="18" t="s">
        <v>658</v>
      </c>
      <c r="C504" s="18" t="s">
        <v>426</v>
      </c>
      <c r="D504" s="18" t="s">
        <v>27</v>
      </c>
      <c r="E504" s="18">
        <v>100</v>
      </c>
      <c r="F504" s="18"/>
      <c r="G504" s="116">
        <f t="shared" si="11"/>
        <v>0</v>
      </c>
      <c r="H504" s="151"/>
    </row>
    <row r="505" s="133" customFormat="1" ht="13.5" customHeight="1" spans="1:8">
      <c r="A505" s="98">
        <v>122</v>
      </c>
      <c r="B505" s="18" t="s">
        <v>659</v>
      </c>
      <c r="C505" s="18" t="s">
        <v>660</v>
      </c>
      <c r="D505" s="18" t="s">
        <v>27</v>
      </c>
      <c r="E505" s="18">
        <v>25</v>
      </c>
      <c r="F505" s="18"/>
      <c r="G505" s="116">
        <f t="shared" si="11"/>
        <v>0</v>
      </c>
      <c r="H505" s="151"/>
    </row>
    <row r="506" s="133" customFormat="1" ht="13.5" customHeight="1" spans="1:8">
      <c r="A506" s="98">
        <v>123</v>
      </c>
      <c r="B506" s="18" t="s">
        <v>661</v>
      </c>
      <c r="C506" s="18" t="s">
        <v>662</v>
      </c>
      <c r="D506" s="18" t="s">
        <v>233</v>
      </c>
      <c r="E506" s="18">
        <v>5</v>
      </c>
      <c r="F506" s="18"/>
      <c r="G506" s="116">
        <f t="shared" si="11"/>
        <v>0</v>
      </c>
      <c r="H506" s="151"/>
    </row>
    <row r="507" s="133" customFormat="1" ht="13.5" customHeight="1" spans="1:8">
      <c r="A507" s="98">
        <v>124</v>
      </c>
      <c r="B507" s="18" t="s">
        <v>663</v>
      </c>
      <c r="C507" s="18" t="s">
        <v>664</v>
      </c>
      <c r="D507" s="18" t="s">
        <v>27</v>
      </c>
      <c r="E507" s="18">
        <v>5</v>
      </c>
      <c r="F507" s="18"/>
      <c r="G507" s="116">
        <f t="shared" si="11"/>
        <v>0</v>
      </c>
      <c r="H507" s="151"/>
    </row>
    <row r="508" s="133" customFormat="1" ht="13.5" customHeight="1" spans="1:8">
      <c r="A508" s="98">
        <v>125</v>
      </c>
      <c r="B508" s="18" t="s">
        <v>621</v>
      </c>
      <c r="C508" s="18" t="s">
        <v>665</v>
      </c>
      <c r="D508" s="18" t="s">
        <v>27</v>
      </c>
      <c r="E508" s="18">
        <v>5</v>
      </c>
      <c r="F508" s="18"/>
      <c r="G508" s="116">
        <f t="shared" si="11"/>
        <v>0</v>
      </c>
      <c r="H508" s="151"/>
    </row>
    <row r="509" s="133" customFormat="1" ht="13.5" customHeight="1" spans="1:8">
      <c r="A509" s="98">
        <v>126</v>
      </c>
      <c r="B509" s="18" t="s">
        <v>521</v>
      </c>
      <c r="C509" s="18" t="s">
        <v>666</v>
      </c>
      <c r="D509" s="18" t="s">
        <v>27</v>
      </c>
      <c r="E509" s="18">
        <v>50</v>
      </c>
      <c r="F509" s="18"/>
      <c r="G509" s="116">
        <f t="shared" si="11"/>
        <v>0</v>
      </c>
      <c r="H509" s="151"/>
    </row>
    <row r="510" s="133" customFormat="1" ht="13.5" customHeight="1" spans="1:8">
      <c r="A510" s="98">
        <v>127</v>
      </c>
      <c r="B510" s="20" t="s">
        <v>667</v>
      </c>
      <c r="C510" s="20" t="s">
        <v>668</v>
      </c>
      <c r="D510" s="20" t="s">
        <v>27</v>
      </c>
      <c r="E510" s="161">
        <v>100</v>
      </c>
      <c r="F510" s="1"/>
      <c r="G510" s="116">
        <f t="shared" si="11"/>
        <v>0</v>
      </c>
      <c r="H510" s="151"/>
    </row>
    <row r="511" s="135" customFormat="1" ht="30" customHeight="1" spans="1:8">
      <c r="A511" s="164"/>
      <c r="B511" s="164"/>
      <c r="C511" s="164"/>
      <c r="D511" s="164"/>
      <c r="E511" s="165"/>
      <c r="F511" s="166"/>
      <c r="G511" s="125">
        <f>SUM(G384:G510)</f>
        <v>0</v>
      </c>
      <c r="H511" s="151"/>
    </row>
    <row r="512" spans="1:8">
      <c r="A512" s="167">
        <v>1</v>
      </c>
      <c r="B512" s="97" t="s">
        <v>669</v>
      </c>
      <c r="C512" s="98" t="s">
        <v>29</v>
      </c>
      <c r="D512" s="97" t="s">
        <v>27</v>
      </c>
      <c r="E512" s="116">
        <v>1</v>
      </c>
      <c r="F512" s="116"/>
      <c r="G512" s="116">
        <f>F512*E512</f>
        <v>0</v>
      </c>
      <c r="H512" s="168"/>
    </row>
    <row r="513" spans="1:8">
      <c r="A513" s="167">
        <v>2</v>
      </c>
      <c r="B513" s="97" t="s">
        <v>582</v>
      </c>
      <c r="C513" s="98" t="s">
        <v>589</v>
      </c>
      <c r="D513" s="97" t="s">
        <v>27</v>
      </c>
      <c r="E513" s="116">
        <v>200</v>
      </c>
      <c r="F513" s="116"/>
      <c r="G513" s="116">
        <f t="shared" ref="G513:G544" si="12">F513*E513</f>
        <v>0</v>
      </c>
      <c r="H513" s="168"/>
    </row>
    <row r="514" spans="1:8">
      <c r="A514" s="167">
        <v>3</v>
      </c>
      <c r="B514" s="97" t="s">
        <v>670</v>
      </c>
      <c r="C514" s="98" t="s">
        <v>671</v>
      </c>
      <c r="D514" s="97" t="s">
        <v>27</v>
      </c>
      <c r="E514" s="116">
        <v>200</v>
      </c>
      <c r="F514" s="116"/>
      <c r="G514" s="116">
        <f t="shared" si="12"/>
        <v>0</v>
      </c>
      <c r="H514" s="168"/>
    </row>
    <row r="515" s="133" customFormat="1" spans="1:8">
      <c r="A515" s="167">
        <v>4</v>
      </c>
      <c r="B515" s="97" t="s">
        <v>672</v>
      </c>
      <c r="C515" s="115" t="s">
        <v>83</v>
      </c>
      <c r="D515" s="97" t="s">
        <v>27</v>
      </c>
      <c r="E515" s="116">
        <v>10</v>
      </c>
      <c r="F515" s="116"/>
      <c r="G515" s="116">
        <f t="shared" si="12"/>
        <v>0</v>
      </c>
      <c r="H515" s="168"/>
    </row>
    <row r="516" s="133" customFormat="1" spans="1:8">
      <c r="A516" s="167">
        <v>5</v>
      </c>
      <c r="B516" s="97" t="s">
        <v>673</v>
      </c>
      <c r="C516" s="97" t="s">
        <v>426</v>
      </c>
      <c r="D516" s="168" t="s">
        <v>27</v>
      </c>
      <c r="E516" s="169">
        <v>30</v>
      </c>
      <c r="F516" s="168"/>
      <c r="G516" s="116">
        <f t="shared" si="12"/>
        <v>0</v>
      </c>
      <c r="H516" s="168"/>
    </row>
    <row r="517" s="133" customFormat="1" spans="1:8">
      <c r="A517" s="167">
        <v>6</v>
      </c>
      <c r="B517" s="97" t="s">
        <v>674</v>
      </c>
      <c r="C517" s="98" t="s">
        <v>219</v>
      </c>
      <c r="D517" s="97" t="s">
        <v>38</v>
      </c>
      <c r="E517" s="116">
        <v>1</v>
      </c>
      <c r="F517" s="116"/>
      <c r="G517" s="116">
        <f t="shared" si="12"/>
        <v>0</v>
      </c>
      <c r="H517" s="168"/>
    </row>
    <row r="518" s="133" customFormat="1" spans="1:8">
      <c r="A518" s="167">
        <v>7</v>
      </c>
      <c r="B518" s="115" t="s">
        <v>429</v>
      </c>
      <c r="C518" s="115" t="s">
        <v>83</v>
      </c>
      <c r="D518" s="97" t="s">
        <v>27</v>
      </c>
      <c r="E518" s="116">
        <v>5</v>
      </c>
      <c r="F518" s="116"/>
      <c r="G518" s="116">
        <f t="shared" si="12"/>
        <v>0</v>
      </c>
      <c r="H518" s="168"/>
    </row>
    <row r="519" s="133" customFormat="1" spans="1:8">
      <c r="A519" s="167">
        <v>8</v>
      </c>
      <c r="B519" s="97" t="s">
        <v>675</v>
      </c>
      <c r="C519" s="98" t="s">
        <v>77</v>
      </c>
      <c r="D519" s="97" t="s">
        <v>38</v>
      </c>
      <c r="E519" s="116">
        <v>1</v>
      </c>
      <c r="F519" s="116"/>
      <c r="G519" s="116">
        <f t="shared" si="12"/>
        <v>0</v>
      </c>
      <c r="H519" s="168"/>
    </row>
    <row r="520" s="133" customFormat="1" spans="1:8">
      <c r="A520" s="167">
        <v>9</v>
      </c>
      <c r="B520" s="97" t="s">
        <v>676</v>
      </c>
      <c r="C520" s="98" t="s">
        <v>77</v>
      </c>
      <c r="D520" s="97" t="s">
        <v>38</v>
      </c>
      <c r="E520" s="116">
        <v>2</v>
      </c>
      <c r="F520" s="116"/>
      <c r="G520" s="116">
        <f t="shared" si="12"/>
        <v>0</v>
      </c>
      <c r="H520" s="168"/>
    </row>
    <row r="521" s="133" customFormat="1" spans="1:8">
      <c r="A521" s="167">
        <v>10</v>
      </c>
      <c r="B521" s="97" t="s">
        <v>677</v>
      </c>
      <c r="C521" s="98" t="s">
        <v>678</v>
      </c>
      <c r="D521" s="97" t="s">
        <v>116</v>
      </c>
      <c r="E521" s="116">
        <v>2</v>
      </c>
      <c r="F521" s="116"/>
      <c r="G521" s="116">
        <f t="shared" si="12"/>
        <v>0</v>
      </c>
      <c r="H521" s="168"/>
    </row>
    <row r="522" s="133" customFormat="1" spans="1:8">
      <c r="A522" s="167">
        <v>11</v>
      </c>
      <c r="B522" s="97" t="s">
        <v>679</v>
      </c>
      <c r="C522" s="98" t="s">
        <v>680</v>
      </c>
      <c r="D522" s="97" t="s">
        <v>38</v>
      </c>
      <c r="E522" s="116">
        <v>10</v>
      </c>
      <c r="F522" s="116"/>
      <c r="G522" s="116">
        <f t="shared" si="12"/>
        <v>0</v>
      </c>
      <c r="H522" s="168"/>
    </row>
    <row r="523" s="133" customFormat="1" spans="1:8">
      <c r="A523" s="167">
        <v>13</v>
      </c>
      <c r="B523" s="97" t="s">
        <v>681</v>
      </c>
      <c r="C523" s="98" t="s">
        <v>682</v>
      </c>
      <c r="D523" s="97" t="s">
        <v>116</v>
      </c>
      <c r="E523" s="116">
        <v>10</v>
      </c>
      <c r="F523" s="116"/>
      <c r="G523" s="116">
        <f t="shared" si="12"/>
        <v>0</v>
      </c>
      <c r="H523" s="168"/>
    </row>
    <row r="524" s="133" customFormat="1" spans="1:8">
      <c r="A524" s="167">
        <v>14</v>
      </c>
      <c r="B524" s="97" t="s">
        <v>683</v>
      </c>
      <c r="C524" s="98" t="s">
        <v>684</v>
      </c>
      <c r="D524" s="97" t="s">
        <v>45</v>
      </c>
      <c r="E524" s="116">
        <v>50</v>
      </c>
      <c r="F524" s="116"/>
      <c r="G524" s="116">
        <f t="shared" si="12"/>
        <v>0</v>
      </c>
      <c r="H524" s="168"/>
    </row>
    <row r="525" s="133" customFormat="1" spans="1:8">
      <c r="A525" s="167">
        <v>15</v>
      </c>
      <c r="B525" s="97" t="s">
        <v>685</v>
      </c>
      <c r="C525" s="115" t="s">
        <v>83</v>
      </c>
      <c r="D525" s="97" t="s">
        <v>27</v>
      </c>
      <c r="E525" s="116">
        <v>10</v>
      </c>
      <c r="F525" s="116"/>
      <c r="G525" s="116">
        <f t="shared" si="12"/>
        <v>0</v>
      </c>
      <c r="H525" s="168"/>
    </row>
    <row r="526" s="133" customFormat="1" spans="1:8">
      <c r="A526" s="167">
        <v>16</v>
      </c>
      <c r="B526" s="97" t="s">
        <v>686</v>
      </c>
      <c r="C526" s="98" t="s">
        <v>682</v>
      </c>
      <c r="D526" s="97" t="s">
        <v>27</v>
      </c>
      <c r="E526" s="116">
        <v>5</v>
      </c>
      <c r="F526" s="116"/>
      <c r="G526" s="116">
        <f t="shared" si="12"/>
        <v>0</v>
      </c>
      <c r="H526" s="168"/>
    </row>
    <row r="527" s="133" customFormat="1" spans="1:8">
      <c r="A527" s="167">
        <v>17</v>
      </c>
      <c r="B527" s="97" t="s">
        <v>687</v>
      </c>
      <c r="C527" s="115" t="s">
        <v>83</v>
      </c>
      <c r="D527" s="97" t="s">
        <v>27</v>
      </c>
      <c r="E527" s="116">
        <v>5</v>
      </c>
      <c r="F527" s="116"/>
      <c r="G527" s="116">
        <f t="shared" si="12"/>
        <v>0</v>
      </c>
      <c r="H527" s="168"/>
    </row>
    <row r="528" s="133" customFormat="1" spans="1:8">
      <c r="A528" s="167">
        <v>18</v>
      </c>
      <c r="B528" s="97" t="s">
        <v>688</v>
      </c>
      <c r="C528" s="98" t="s">
        <v>689</v>
      </c>
      <c r="D528" s="97" t="s">
        <v>38</v>
      </c>
      <c r="E528" s="116">
        <v>50</v>
      </c>
      <c r="F528" s="116"/>
      <c r="G528" s="116">
        <f t="shared" si="12"/>
        <v>0</v>
      </c>
      <c r="H528" s="168"/>
    </row>
    <row r="529" s="133" customFormat="1" spans="1:8">
      <c r="A529" s="167">
        <v>19</v>
      </c>
      <c r="B529" s="97" t="s">
        <v>690</v>
      </c>
      <c r="C529" s="97" t="s">
        <v>689</v>
      </c>
      <c r="D529" s="168" t="s">
        <v>38</v>
      </c>
      <c r="E529" s="169">
        <v>30</v>
      </c>
      <c r="F529" s="168"/>
      <c r="G529" s="116">
        <f t="shared" si="12"/>
        <v>0</v>
      </c>
      <c r="H529" s="168"/>
    </row>
    <row r="530" s="133" customFormat="1" spans="1:8">
      <c r="A530" s="167">
        <v>20</v>
      </c>
      <c r="B530" s="97" t="s">
        <v>691</v>
      </c>
      <c r="C530" s="98" t="s">
        <v>692</v>
      </c>
      <c r="D530" s="97" t="s">
        <v>116</v>
      </c>
      <c r="E530" s="116">
        <v>60</v>
      </c>
      <c r="F530" s="116"/>
      <c r="G530" s="116">
        <f t="shared" si="12"/>
        <v>0</v>
      </c>
      <c r="H530" s="168"/>
    </row>
    <row r="531" s="133" customFormat="1" spans="1:8">
      <c r="A531" s="167">
        <v>21</v>
      </c>
      <c r="B531" s="115" t="s">
        <v>693</v>
      </c>
      <c r="C531" s="150" t="s">
        <v>694</v>
      </c>
      <c r="D531" s="115" t="s">
        <v>73</v>
      </c>
      <c r="E531" s="116">
        <v>10</v>
      </c>
      <c r="F531" s="116"/>
      <c r="G531" s="116">
        <f t="shared" si="12"/>
        <v>0</v>
      </c>
      <c r="H531" s="168"/>
    </row>
    <row r="532" s="133" customFormat="1" spans="1:8">
      <c r="A532" s="167">
        <v>22</v>
      </c>
      <c r="B532" s="97" t="s">
        <v>695</v>
      </c>
      <c r="C532" s="115" t="s">
        <v>83</v>
      </c>
      <c r="D532" s="97" t="s">
        <v>27</v>
      </c>
      <c r="E532" s="116">
        <v>25</v>
      </c>
      <c r="F532" s="116"/>
      <c r="G532" s="116">
        <f t="shared" si="12"/>
        <v>0</v>
      </c>
      <c r="H532" s="168"/>
    </row>
    <row r="533" s="133" customFormat="1" spans="1:8">
      <c r="A533" s="167">
        <v>24</v>
      </c>
      <c r="B533" s="97" t="s">
        <v>696</v>
      </c>
      <c r="C533" s="115" t="s">
        <v>83</v>
      </c>
      <c r="D533" s="97" t="s">
        <v>27</v>
      </c>
      <c r="E533" s="116">
        <v>5</v>
      </c>
      <c r="F533" s="116"/>
      <c r="G533" s="116">
        <f t="shared" si="12"/>
        <v>0</v>
      </c>
      <c r="H533" s="168"/>
    </row>
    <row r="534" s="133" customFormat="1" spans="1:8">
      <c r="A534" s="167">
        <v>25</v>
      </c>
      <c r="B534" s="97" t="s">
        <v>697</v>
      </c>
      <c r="C534" s="115" t="s">
        <v>83</v>
      </c>
      <c r="D534" s="97" t="s">
        <v>27</v>
      </c>
      <c r="E534" s="116">
        <v>5</v>
      </c>
      <c r="F534" s="116"/>
      <c r="G534" s="116">
        <f t="shared" si="12"/>
        <v>0</v>
      </c>
      <c r="H534" s="168"/>
    </row>
    <row r="535" s="133" customFormat="1" spans="1:8">
      <c r="A535" s="167">
        <v>26</v>
      </c>
      <c r="B535" s="97" t="s">
        <v>698</v>
      </c>
      <c r="C535" s="115" t="s">
        <v>83</v>
      </c>
      <c r="D535" s="97" t="s">
        <v>27</v>
      </c>
      <c r="E535" s="116">
        <v>5</v>
      </c>
      <c r="F535" s="116"/>
      <c r="G535" s="116">
        <f t="shared" si="12"/>
        <v>0</v>
      </c>
      <c r="H535" s="168"/>
    </row>
    <row r="536" s="133" customFormat="1" spans="1:8">
      <c r="A536" s="167">
        <v>27</v>
      </c>
      <c r="B536" s="97" t="s">
        <v>699</v>
      </c>
      <c r="C536" s="115" t="s">
        <v>83</v>
      </c>
      <c r="D536" s="97" t="s">
        <v>27</v>
      </c>
      <c r="E536" s="116">
        <v>5</v>
      </c>
      <c r="F536" s="116"/>
      <c r="G536" s="116">
        <f t="shared" si="12"/>
        <v>0</v>
      </c>
      <c r="H536" s="168"/>
    </row>
    <row r="537" s="133" customFormat="1" spans="1:8">
      <c r="A537" s="167">
        <v>28</v>
      </c>
      <c r="B537" s="97" t="s">
        <v>700</v>
      </c>
      <c r="C537" s="115" t="s">
        <v>83</v>
      </c>
      <c r="D537" s="97" t="s">
        <v>27</v>
      </c>
      <c r="E537" s="116">
        <v>5</v>
      </c>
      <c r="F537" s="116"/>
      <c r="G537" s="116">
        <f t="shared" si="12"/>
        <v>0</v>
      </c>
      <c r="H537" s="168"/>
    </row>
    <row r="538" s="133" customFormat="1" spans="1:8">
      <c r="A538" s="167">
        <v>29</v>
      </c>
      <c r="B538" s="115" t="s">
        <v>701</v>
      </c>
      <c r="C538" s="150" t="s">
        <v>115</v>
      </c>
      <c r="D538" s="115" t="s">
        <v>116</v>
      </c>
      <c r="E538" s="116">
        <v>1</v>
      </c>
      <c r="F538" s="116"/>
      <c r="G538" s="116">
        <f t="shared" si="12"/>
        <v>0</v>
      </c>
      <c r="H538" s="168"/>
    </row>
    <row r="539" s="133" customFormat="1" spans="1:8">
      <c r="A539" s="167">
        <v>30</v>
      </c>
      <c r="B539" s="97" t="s">
        <v>702</v>
      </c>
      <c r="C539" s="115" t="s">
        <v>83</v>
      </c>
      <c r="D539" s="97" t="s">
        <v>27</v>
      </c>
      <c r="E539" s="116">
        <v>50</v>
      </c>
      <c r="F539" s="116"/>
      <c r="G539" s="116">
        <f t="shared" si="12"/>
        <v>0</v>
      </c>
      <c r="H539" s="168"/>
    </row>
    <row r="540" s="133" customFormat="1" spans="1:8">
      <c r="A540" s="167">
        <v>31</v>
      </c>
      <c r="B540" s="115" t="s">
        <v>703</v>
      </c>
      <c r="C540" s="115" t="s">
        <v>83</v>
      </c>
      <c r="D540" s="97" t="s">
        <v>27</v>
      </c>
      <c r="E540" s="116">
        <v>10</v>
      </c>
      <c r="F540" s="116"/>
      <c r="G540" s="116">
        <f t="shared" si="12"/>
        <v>0</v>
      </c>
      <c r="H540" s="168"/>
    </row>
    <row r="541" s="133" customFormat="1" spans="1:8">
      <c r="A541" s="167">
        <v>32</v>
      </c>
      <c r="B541" s="115" t="s">
        <v>704</v>
      </c>
      <c r="C541" s="115" t="s">
        <v>83</v>
      </c>
      <c r="D541" s="97" t="s">
        <v>27</v>
      </c>
      <c r="E541" s="116">
        <v>100</v>
      </c>
      <c r="F541" s="116"/>
      <c r="G541" s="116">
        <f t="shared" si="12"/>
        <v>0</v>
      </c>
      <c r="H541" s="168"/>
    </row>
    <row r="542" s="133" customFormat="1" spans="1:8">
      <c r="A542" s="167">
        <v>33</v>
      </c>
      <c r="B542" s="115" t="s">
        <v>705</v>
      </c>
      <c r="C542" s="115" t="s">
        <v>83</v>
      </c>
      <c r="D542" s="115" t="s">
        <v>27</v>
      </c>
      <c r="E542" s="116">
        <v>50</v>
      </c>
      <c r="F542" s="116"/>
      <c r="G542" s="116">
        <f t="shared" si="12"/>
        <v>0</v>
      </c>
      <c r="H542" s="168"/>
    </row>
    <row r="543" s="133" customFormat="1" spans="1:8">
      <c r="A543" s="167">
        <v>34</v>
      </c>
      <c r="B543" s="115" t="s">
        <v>702</v>
      </c>
      <c r="C543" s="150" t="s">
        <v>706</v>
      </c>
      <c r="D543" s="115" t="s">
        <v>27</v>
      </c>
      <c r="E543" s="116">
        <v>100</v>
      </c>
      <c r="F543" s="116"/>
      <c r="G543" s="116">
        <f t="shared" si="12"/>
        <v>0</v>
      </c>
      <c r="H543" s="168"/>
    </row>
    <row r="544" s="133" customFormat="1" spans="1:8">
      <c r="A544" s="167">
        <v>36</v>
      </c>
      <c r="B544" s="115" t="s">
        <v>707</v>
      </c>
      <c r="C544" s="150" t="s">
        <v>489</v>
      </c>
      <c r="D544" s="115" t="s">
        <v>38</v>
      </c>
      <c r="E544" s="116">
        <v>20</v>
      </c>
      <c r="F544" s="116"/>
      <c r="G544" s="116">
        <f t="shared" si="12"/>
        <v>0</v>
      </c>
      <c r="H544" s="168"/>
    </row>
    <row r="545" s="133" customFormat="1" spans="1:8">
      <c r="A545" s="167">
        <v>37</v>
      </c>
      <c r="B545" s="97" t="s">
        <v>708</v>
      </c>
      <c r="C545" s="115" t="s">
        <v>83</v>
      </c>
      <c r="D545" s="97" t="s">
        <v>27</v>
      </c>
      <c r="E545" s="116">
        <v>120</v>
      </c>
      <c r="F545" s="116"/>
      <c r="G545" s="116">
        <f t="shared" ref="G545:G576" si="13">F545*E545</f>
        <v>0</v>
      </c>
      <c r="H545" s="168"/>
    </row>
    <row r="546" s="133" customFormat="1" spans="1:8">
      <c r="A546" s="167">
        <v>39</v>
      </c>
      <c r="B546" s="97" t="s">
        <v>709</v>
      </c>
      <c r="C546" s="97" t="s">
        <v>710</v>
      </c>
      <c r="D546" s="168" t="s">
        <v>45</v>
      </c>
      <c r="E546" s="169">
        <v>30</v>
      </c>
      <c r="F546" s="168"/>
      <c r="G546" s="116">
        <f t="shared" si="13"/>
        <v>0</v>
      </c>
      <c r="H546" s="168"/>
    </row>
    <row r="547" s="133" customFormat="1" spans="1:8">
      <c r="A547" s="167">
        <v>40</v>
      </c>
      <c r="B547" s="97" t="s">
        <v>711</v>
      </c>
      <c r="C547" s="98" t="s">
        <v>712</v>
      </c>
      <c r="D547" s="97" t="s">
        <v>38</v>
      </c>
      <c r="E547" s="116">
        <v>1</v>
      </c>
      <c r="F547" s="116"/>
      <c r="G547" s="116">
        <f t="shared" si="13"/>
        <v>0</v>
      </c>
      <c r="H547" s="168"/>
    </row>
    <row r="548" s="133" customFormat="1" spans="1:8">
      <c r="A548" s="167">
        <v>41</v>
      </c>
      <c r="B548" s="97" t="s">
        <v>713</v>
      </c>
      <c r="C548" s="98" t="s">
        <v>219</v>
      </c>
      <c r="D548" s="97" t="s">
        <v>38</v>
      </c>
      <c r="E548" s="116">
        <v>50</v>
      </c>
      <c r="F548" s="116"/>
      <c r="G548" s="116">
        <f t="shared" si="13"/>
        <v>0</v>
      </c>
      <c r="H548" s="168"/>
    </row>
    <row r="549" s="133" customFormat="1" spans="1:8">
      <c r="A549" s="167">
        <v>42</v>
      </c>
      <c r="B549" s="97" t="s">
        <v>714</v>
      </c>
      <c r="C549" s="98" t="s">
        <v>680</v>
      </c>
      <c r="D549" s="97" t="s">
        <v>38</v>
      </c>
      <c r="E549" s="116">
        <v>1</v>
      </c>
      <c r="F549" s="116"/>
      <c r="G549" s="116">
        <f t="shared" si="13"/>
        <v>0</v>
      </c>
      <c r="H549" s="168"/>
    </row>
    <row r="550" s="133" customFormat="1" spans="1:8">
      <c r="A550" s="167">
        <v>46</v>
      </c>
      <c r="B550" s="97" t="s">
        <v>715</v>
      </c>
      <c r="C550" s="98" t="s">
        <v>29</v>
      </c>
      <c r="D550" s="97" t="s">
        <v>27</v>
      </c>
      <c r="E550" s="116">
        <v>1</v>
      </c>
      <c r="F550" s="116"/>
      <c r="G550" s="116">
        <f t="shared" si="13"/>
        <v>0</v>
      </c>
      <c r="H550" s="168"/>
    </row>
    <row r="551" s="133" customFormat="1" spans="1:8">
      <c r="A551" s="167">
        <v>47</v>
      </c>
      <c r="B551" s="103" t="s">
        <v>716</v>
      </c>
      <c r="C551" s="103" t="s">
        <v>426</v>
      </c>
      <c r="D551" s="103" t="s">
        <v>27</v>
      </c>
      <c r="E551" s="169">
        <v>70</v>
      </c>
      <c r="F551" s="168"/>
      <c r="G551" s="116">
        <f t="shared" si="13"/>
        <v>0</v>
      </c>
      <c r="H551" s="168"/>
    </row>
    <row r="552" s="133" customFormat="1" spans="1:8">
      <c r="A552" s="167">
        <v>48</v>
      </c>
      <c r="B552" s="97" t="s">
        <v>717</v>
      </c>
      <c r="C552" s="115" t="s">
        <v>83</v>
      </c>
      <c r="D552" s="97" t="s">
        <v>27</v>
      </c>
      <c r="E552" s="116">
        <v>80</v>
      </c>
      <c r="F552" s="116"/>
      <c r="G552" s="116">
        <f t="shared" si="13"/>
        <v>0</v>
      </c>
      <c r="H552" s="168"/>
    </row>
    <row r="553" s="133" customFormat="1" spans="1:8">
      <c r="A553" s="170">
        <v>49</v>
      </c>
      <c r="B553" s="101" t="s">
        <v>718</v>
      </c>
      <c r="C553" s="120" t="s">
        <v>83</v>
      </c>
      <c r="D553" s="101" t="s">
        <v>27</v>
      </c>
      <c r="E553" s="121">
        <v>120</v>
      </c>
      <c r="F553" s="121"/>
      <c r="G553" s="121">
        <f t="shared" si="13"/>
        <v>0</v>
      </c>
      <c r="H553" s="171"/>
    </row>
    <row r="554" s="133" customFormat="1" spans="1:8">
      <c r="A554" s="167">
        <v>51</v>
      </c>
      <c r="B554" s="97" t="s">
        <v>719</v>
      </c>
      <c r="C554" s="115" t="s">
        <v>83</v>
      </c>
      <c r="D554" s="97" t="s">
        <v>27</v>
      </c>
      <c r="E554" s="116">
        <v>300</v>
      </c>
      <c r="F554" s="116"/>
      <c r="G554" s="116">
        <f t="shared" si="13"/>
        <v>0</v>
      </c>
      <c r="H554" s="168"/>
    </row>
    <row r="555" s="133" customFormat="1" spans="1:8">
      <c r="A555" s="167">
        <v>52</v>
      </c>
      <c r="B555" s="97" t="s">
        <v>720</v>
      </c>
      <c r="C555" s="98" t="s">
        <v>706</v>
      </c>
      <c r="D555" s="97" t="s">
        <v>27</v>
      </c>
      <c r="E555" s="116">
        <v>5</v>
      </c>
      <c r="F555" s="116"/>
      <c r="G555" s="116">
        <f t="shared" si="13"/>
        <v>0</v>
      </c>
      <c r="H555" s="168"/>
    </row>
    <row r="556" s="133" customFormat="1" spans="1:8">
      <c r="A556" s="167">
        <v>53</v>
      </c>
      <c r="B556" s="97" t="s">
        <v>721</v>
      </c>
      <c r="C556" s="115" t="s">
        <v>83</v>
      </c>
      <c r="D556" s="97" t="s">
        <v>27</v>
      </c>
      <c r="E556" s="116">
        <v>5</v>
      </c>
      <c r="F556" s="116"/>
      <c r="G556" s="116">
        <f t="shared" si="13"/>
        <v>0</v>
      </c>
      <c r="H556" s="168"/>
    </row>
    <row r="557" s="133" customFormat="1" spans="1:8">
      <c r="A557" s="167">
        <v>54</v>
      </c>
      <c r="B557" s="97" t="s">
        <v>722</v>
      </c>
      <c r="C557" s="97" t="s">
        <v>474</v>
      </c>
      <c r="D557" s="97" t="s">
        <v>73</v>
      </c>
      <c r="E557" s="116">
        <v>500</v>
      </c>
      <c r="F557" s="116"/>
      <c r="G557" s="116">
        <f t="shared" si="13"/>
        <v>0</v>
      </c>
      <c r="H557" s="168"/>
    </row>
    <row r="558" s="133" customFormat="1" spans="1:8">
      <c r="A558" s="167">
        <v>56</v>
      </c>
      <c r="B558" s="97" t="s">
        <v>723</v>
      </c>
      <c r="C558" s="115" t="s">
        <v>83</v>
      </c>
      <c r="D558" s="97" t="s">
        <v>27</v>
      </c>
      <c r="E558" s="116">
        <v>5</v>
      </c>
      <c r="F558" s="116"/>
      <c r="G558" s="116">
        <f t="shared" si="13"/>
        <v>0</v>
      </c>
      <c r="H558" s="168"/>
    </row>
    <row r="559" s="133" customFormat="1" spans="1:8">
      <c r="A559" s="167">
        <v>57</v>
      </c>
      <c r="B559" s="97" t="s">
        <v>414</v>
      </c>
      <c r="C559" s="115" t="s">
        <v>83</v>
      </c>
      <c r="D559" s="97" t="s">
        <v>27</v>
      </c>
      <c r="E559" s="116">
        <v>260</v>
      </c>
      <c r="F559" s="116"/>
      <c r="G559" s="116">
        <f t="shared" si="13"/>
        <v>0</v>
      </c>
      <c r="H559" s="168"/>
    </row>
    <row r="560" s="133" customFormat="1" spans="1:8">
      <c r="A560" s="167">
        <v>58</v>
      </c>
      <c r="B560" s="97" t="s">
        <v>724</v>
      </c>
      <c r="C560" s="115" t="s">
        <v>83</v>
      </c>
      <c r="D560" s="97" t="s">
        <v>27</v>
      </c>
      <c r="E560" s="116">
        <v>10</v>
      </c>
      <c r="F560" s="116"/>
      <c r="G560" s="116">
        <f t="shared" si="13"/>
        <v>0</v>
      </c>
      <c r="H560" s="168"/>
    </row>
    <row r="561" s="133" customFormat="1" spans="1:8">
      <c r="A561" s="167">
        <v>59</v>
      </c>
      <c r="B561" s="97" t="s">
        <v>725</v>
      </c>
      <c r="C561" s="115" t="s">
        <v>83</v>
      </c>
      <c r="D561" s="97" t="s">
        <v>27</v>
      </c>
      <c r="E561" s="116">
        <v>5</v>
      </c>
      <c r="F561" s="116"/>
      <c r="G561" s="116">
        <f t="shared" si="13"/>
        <v>0</v>
      </c>
      <c r="H561" s="168"/>
    </row>
    <row r="562" s="133" customFormat="1" spans="1:8">
      <c r="A562" s="167">
        <v>61</v>
      </c>
      <c r="B562" s="97" t="s">
        <v>726</v>
      </c>
      <c r="C562" s="98" t="s">
        <v>235</v>
      </c>
      <c r="D562" s="97" t="s">
        <v>73</v>
      </c>
      <c r="E562" s="116">
        <v>500</v>
      </c>
      <c r="F562" s="116"/>
      <c r="G562" s="116">
        <f t="shared" si="13"/>
        <v>0</v>
      </c>
      <c r="H562" s="168"/>
    </row>
    <row r="563" s="133" customFormat="1" spans="1:8">
      <c r="A563" s="167">
        <v>62</v>
      </c>
      <c r="B563" s="97" t="s">
        <v>727</v>
      </c>
      <c r="C563" s="115" t="s">
        <v>83</v>
      </c>
      <c r="D563" s="97" t="s">
        <v>27</v>
      </c>
      <c r="E563" s="116">
        <v>10</v>
      </c>
      <c r="F563" s="116"/>
      <c r="G563" s="116">
        <f t="shared" si="13"/>
        <v>0</v>
      </c>
      <c r="H563" s="168"/>
    </row>
    <row r="564" s="133" customFormat="1" spans="1:8">
      <c r="A564" s="167">
        <v>63</v>
      </c>
      <c r="B564" s="97" t="s">
        <v>728</v>
      </c>
      <c r="C564" s="115" t="s">
        <v>83</v>
      </c>
      <c r="D564" s="97" t="s">
        <v>27</v>
      </c>
      <c r="E564" s="116">
        <v>10</v>
      </c>
      <c r="F564" s="116"/>
      <c r="G564" s="116">
        <f t="shared" si="13"/>
        <v>0</v>
      </c>
      <c r="H564" s="168"/>
    </row>
    <row r="565" s="133" customFormat="1" spans="1:8">
      <c r="A565" s="167">
        <v>64</v>
      </c>
      <c r="B565" s="97" t="s">
        <v>729</v>
      </c>
      <c r="C565" s="115" t="s">
        <v>83</v>
      </c>
      <c r="D565" s="97" t="s">
        <v>27</v>
      </c>
      <c r="E565" s="116">
        <v>5</v>
      </c>
      <c r="F565" s="116"/>
      <c r="G565" s="116">
        <f t="shared" si="13"/>
        <v>0</v>
      </c>
      <c r="H565" s="168"/>
    </row>
    <row r="566" s="133" customFormat="1" spans="1:8">
      <c r="A566" s="167">
        <v>65</v>
      </c>
      <c r="B566" s="97" t="s">
        <v>412</v>
      </c>
      <c r="C566" s="115" t="s">
        <v>83</v>
      </c>
      <c r="D566" s="97" t="s">
        <v>27</v>
      </c>
      <c r="E566" s="116">
        <v>250</v>
      </c>
      <c r="F566" s="116"/>
      <c r="G566" s="116">
        <f t="shared" si="13"/>
        <v>0</v>
      </c>
      <c r="H566" s="168"/>
    </row>
    <row r="567" s="133" customFormat="1" spans="1:8">
      <c r="A567" s="167">
        <v>67</v>
      </c>
      <c r="B567" s="103" t="s">
        <v>730</v>
      </c>
      <c r="C567" s="103" t="s">
        <v>731</v>
      </c>
      <c r="D567" s="103" t="s">
        <v>116</v>
      </c>
      <c r="E567" s="169">
        <v>5</v>
      </c>
      <c r="F567" s="168"/>
      <c r="G567" s="116">
        <f t="shared" si="13"/>
        <v>0</v>
      </c>
      <c r="H567" s="168"/>
    </row>
    <row r="568" s="133" customFormat="1" spans="1:8">
      <c r="A568" s="167">
        <v>68</v>
      </c>
      <c r="B568" s="97" t="s">
        <v>732</v>
      </c>
      <c r="C568" s="115" t="s">
        <v>83</v>
      </c>
      <c r="D568" s="97" t="s">
        <v>27</v>
      </c>
      <c r="E568" s="116">
        <v>5</v>
      </c>
      <c r="F568" s="116"/>
      <c r="G568" s="116">
        <f t="shared" si="13"/>
        <v>0</v>
      </c>
      <c r="H568" s="168"/>
    </row>
    <row r="569" s="133" customFormat="1" spans="1:8">
      <c r="A569" s="109">
        <v>69</v>
      </c>
      <c r="B569" s="97" t="s">
        <v>733</v>
      </c>
      <c r="C569" s="97" t="s">
        <v>83</v>
      </c>
      <c r="D569" s="97" t="s">
        <v>27</v>
      </c>
      <c r="E569" s="116">
        <v>5</v>
      </c>
      <c r="F569" s="97"/>
      <c r="G569" s="116">
        <f t="shared" si="13"/>
        <v>0</v>
      </c>
      <c r="H569" s="168"/>
    </row>
    <row r="570" s="133" customFormat="1" spans="1:8">
      <c r="A570" s="167">
        <v>70</v>
      </c>
      <c r="B570" s="97" t="s">
        <v>734</v>
      </c>
      <c r="C570" s="103" t="s">
        <v>83</v>
      </c>
      <c r="D570" s="103" t="s">
        <v>27</v>
      </c>
      <c r="E570" s="116">
        <v>5</v>
      </c>
      <c r="F570" s="116"/>
      <c r="G570" s="116">
        <f t="shared" si="13"/>
        <v>0</v>
      </c>
      <c r="H570" s="168"/>
    </row>
    <row r="571" s="133" customFormat="1" spans="1:8">
      <c r="A571" s="167">
        <v>72</v>
      </c>
      <c r="B571" s="97" t="s">
        <v>735</v>
      </c>
      <c r="C571" s="103" t="s">
        <v>712</v>
      </c>
      <c r="D571" s="103" t="s">
        <v>38</v>
      </c>
      <c r="E571" s="116">
        <v>10</v>
      </c>
      <c r="F571" s="116"/>
      <c r="G571" s="116">
        <f t="shared" si="13"/>
        <v>0</v>
      </c>
      <c r="H571" s="168"/>
    </row>
    <row r="572" s="133" customFormat="1" spans="1:8">
      <c r="A572" s="167">
        <v>73</v>
      </c>
      <c r="B572" s="97" t="s">
        <v>736</v>
      </c>
      <c r="C572" s="103" t="s">
        <v>83</v>
      </c>
      <c r="D572" s="103" t="s">
        <v>27</v>
      </c>
      <c r="E572" s="116">
        <v>20</v>
      </c>
      <c r="F572" s="116"/>
      <c r="G572" s="116">
        <f t="shared" si="13"/>
        <v>0</v>
      </c>
      <c r="H572" s="168"/>
    </row>
    <row r="573" s="133" customFormat="1" spans="1:8">
      <c r="A573" s="167">
        <v>75</v>
      </c>
      <c r="B573" s="97" t="s">
        <v>737</v>
      </c>
      <c r="C573" s="103" t="s">
        <v>738</v>
      </c>
      <c r="D573" s="103" t="s">
        <v>116</v>
      </c>
      <c r="E573" s="116">
        <v>1</v>
      </c>
      <c r="F573" s="116"/>
      <c r="G573" s="116">
        <f t="shared" si="13"/>
        <v>0</v>
      </c>
      <c r="H573" s="168"/>
    </row>
    <row r="574" s="133" customFormat="1" spans="1:8">
      <c r="A574" s="167">
        <v>76</v>
      </c>
      <c r="B574" s="97" t="s">
        <v>739</v>
      </c>
      <c r="C574" s="103" t="s">
        <v>83</v>
      </c>
      <c r="D574" s="103" t="s">
        <v>27</v>
      </c>
      <c r="E574" s="116">
        <v>20</v>
      </c>
      <c r="F574" s="116"/>
      <c r="G574" s="116">
        <f t="shared" si="13"/>
        <v>0</v>
      </c>
      <c r="H574" s="168"/>
    </row>
    <row r="575" s="133" customFormat="1" spans="1:8">
      <c r="A575" s="167">
        <v>77</v>
      </c>
      <c r="B575" s="103" t="s">
        <v>740</v>
      </c>
      <c r="C575" s="103" t="s">
        <v>741</v>
      </c>
      <c r="D575" s="103" t="s">
        <v>742</v>
      </c>
      <c r="E575" s="169">
        <v>15</v>
      </c>
      <c r="F575" s="168"/>
      <c r="G575" s="116">
        <f t="shared" si="13"/>
        <v>0</v>
      </c>
      <c r="H575" s="168"/>
    </row>
    <row r="576" s="133" customFormat="1" spans="1:8">
      <c r="A576" s="167">
        <v>78</v>
      </c>
      <c r="B576" s="115" t="s">
        <v>743</v>
      </c>
      <c r="C576" s="103" t="s">
        <v>83</v>
      </c>
      <c r="D576" s="103" t="s">
        <v>27</v>
      </c>
      <c r="E576" s="116">
        <v>50</v>
      </c>
      <c r="F576" s="116"/>
      <c r="G576" s="116">
        <f t="shared" si="13"/>
        <v>0</v>
      </c>
      <c r="H576" s="168"/>
    </row>
    <row r="577" s="133" customFormat="1" spans="1:8">
      <c r="A577" s="167">
        <v>79</v>
      </c>
      <c r="B577" s="97" t="s">
        <v>744</v>
      </c>
      <c r="C577" s="103" t="s">
        <v>83</v>
      </c>
      <c r="D577" s="103" t="s">
        <v>27</v>
      </c>
      <c r="E577" s="116">
        <v>150</v>
      </c>
      <c r="F577" s="116"/>
      <c r="G577" s="116">
        <f t="shared" ref="G577:G608" si="14">F577*E577</f>
        <v>0</v>
      </c>
      <c r="H577" s="168"/>
    </row>
    <row r="578" s="133" customFormat="1" spans="1:8">
      <c r="A578" s="167">
        <v>80</v>
      </c>
      <c r="B578" s="97" t="s">
        <v>745</v>
      </c>
      <c r="C578" s="103" t="s">
        <v>29</v>
      </c>
      <c r="D578" s="103" t="s">
        <v>27</v>
      </c>
      <c r="E578" s="116">
        <v>200</v>
      </c>
      <c r="F578" s="116"/>
      <c r="G578" s="116">
        <f t="shared" si="14"/>
        <v>0</v>
      </c>
      <c r="H578" s="168"/>
    </row>
    <row r="579" s="133" customFormat="1" spans="1:8">
      <c r="A579" s="167">
        <v>81</v>
      </c>
      <c r="B579" s="97" t="s">
        <v>746</v>
      </c>
      <c r="C579" s="103" t="s">
        <v>83</v>
      </c>
      <c r="D579" s="103" t="s">
        <v>27</v>
      </c>
      <c r="E579" s="116">
        <v>300</v>
      </c>
      <c r="F579" s="116"/>
      <c r="G579" s="116">
        <f t="shared" si="14"/>
        <v>0</v>
      </c>
      <c r="H579" s="168"/>
    </row>
    <row r="580" s="133" customFormat="1" spans="1:8">
      <c r="A580" s="167">
        <v>84</v>
      </c>
      <c r="B580" s="97" t="s">
        <v>747</v>
      </c>
      <c r="C580" s="103" t="s">
        <v>83</v>
      </c>
      <c r="D580" s="103" t="s">
        <v>27</v>
      </c>
      <c r="E580" s="116">
        <v>180</v>
      </c>
      <c r="F580" s="116"/>
      <c r="G580" s="116">
        <f t="shared" si="14"/>
        <v>0</v>
      </c>
      <c r="H580" s="168"/>
    </row>
    <row r="581" s="133" customFormat="1" spans="1:8">
      <c r="A581" s="167">
        <v>87</v>
      </c>
      <c r="B581" s="115" t="s">
        <v>748</v>
      </c>
      <c r="C581" s="103" t="s">
        <v>83</v>
      </c>
      <c r="D581" s="103" t="s">
        <v>27</v>
      </c>
      <c r="E581" s="116">
        <v>50</v>
      </c>
      <c r="F581" s="116"/>
      <c r="G581" s="116">
        <f t="shared" si="14"/>
        <v>0</v>
      </c>
      <c r="H581" s="168"/>
    </row>
    <row r="582" s="133" customFormat="1" spans="1:8">
      <c r="A582" s="167">
        <v>89</v>
      </c>
      <c r="B582" s="103" t="s">
        <v>749</v>
      </c>
      <c r="C582" s="103" t="s">
        <v>750</v>
      </c>
      <c r="D582" s="103" t="s">
        <v>116</v>
      </c>
      <c r="E582" s="169">
        <v>15</v>
      </c>
      <c r="F582" s="168"/>
      <c r="G582" s="116">
        <f t="shared" si="14"/>
        <v>0</v>
      </c>
      <c r="H582" s="168"/>
    </row>
    <row r="583" s="133" customFormat="1" spans="1:8">
      <c r="A583" s="167">
        <v>90</v>
      </c>
      <c r="B583" s="115" t="s">
        <v>751</v>
      </c>
      <c r="C583" s="103" t="s">
        <v>83</v>
      </c>
      <c r="D583" s="103" t="s">
        <v>27</v>
      </c>
      <c r="E583" s="116">
        <v>1</v>
      </c>
      <c r="F583" s="116"/>
      <c r="G583" s="116">
        <f t="shared" si="14"/>
        <v>0</v>
      </c>
      <c r="H583" s="168"/>
    </row>
    <row r="584" s="133" customFormat="1" spans="1:8">
      <c r="A584" s="167">
        <v>92</v>
      </c>
      <c r="B584" s="97" t="s">
        <v>752</v>
      </c>
      <c r="C584" s="103" t="s">
        <v>83</v>
      </c>
      <c r="D584" s="103" t="s">
        <v>27</v>
      </c>
      <c r="E584" s="116">
        <v>20</v>
      </c>
      <c r="F584" s="116"/>
      <c r="G584" s="116">
        <f t="shared" si="14"/>
        <v>0</v>
      </c>
      <c r="H584" s="168"/>
    </row>
    <row r="585" s="133" customFormat="1" spans="1:8">
      <c r="A585" s="167">
        <v>94</v>
      </c>
      <c r="B585" s="97" t="s">
        <v>753</v>
      </c>
      <c r="C585" s="103" t="s">
        <v>692</v>
      </c>
      <c r="D585" s="103" t="s">
        <v>116</v>
      </c>
      <c r="E585" s="116">
        <v>2</v>
      </c>
      <c r="F585" s="116"/>
      <c r="G585" s="116">
        <f t="shared" si="14"/>
        <v>0</v>
      </c>
      <c r="H585" s="168"/>
    </row>
    <row r="586" s="133" customFormat="1" spans="1:8">
      <c r="A586" s="167">
        <v>95</v>
      </c>
      <c r="B586" s="97" t="s">
        <v>754</v>
      </c>
      <c r="C586" s="103" t="s">
        <v>169</v>
      </c>
      <c r="D586" s="103" t="s">
        <v>116</v>
      </c>
      <c r="E586" s="116">
        <v>1</v>
      </c>
      <c r="F586" s="116"/>
      <c r="G586" s="116">
        <f t="shared" si="14"/>
        <v>0</v>
      </c>
      <c r="H586" s="168"/>
    </row>
    <row r="587" s="133" customFormat="1" spans="1:8">
      <c r="A587" s="167">
        <v>97</v>
      </c>
      <c r="B587" s="97" t="s">
        <v>755</v>
      </c>
      <c r="C587" s="103" t="s">
        <v>83</v>
      </c>
      <c r="D587" s="103" t="s">
        <v>27</v>
      </c>
      <c r="E587" s="116">
        <v>20</v>
      </c>
      <c r="F587" s="116"/>
      <c r="G587" s="116">
        <f t="shared" si="14"/>
        <v>0</v>
      </c>
      <c r="H587" s="168"/>
    </row>
    <row r="588" s="133" customFormat="1" spans="1:8">
      <c r="A588" s="167">
        <v>99</v>
      </c>
      <c r="B588" s="103" t="s">
        <v>756</v>
      </c>
      <c r="C588" s="103" t="s">
        <v>426</v>
      </c>
      <c r="D588" s="103" t="s">
        <v>27</v>
      </c>
      <c r="E588" s="169">
        <v>50</v>
      </c>
      <c r="F588" s="168"/>
      <c r="G588" s="116">
        <f t="shared" si="14"/>
        <v>0</v>
      </c>
      <c r="H588" s="168"/>
    </row>
    <row r="589" s="133" customFormat="1" spans="1:8">
      <c r="A589" s="170">
        <v>100</v>
      </c>
      <c r="B589" s="101" t="s">
        <v>757</v>
      </c>
      <c r="C589" s="140" t="s">
        <v>758</v>
      </c>
      <c r="D589" s="140" t="s">
        <v>27</v>
      </c>
      <c r="E589" s="121">
        <v>150</v>
      </c>
      <c r="F589" s="121"/>
      <c r="G589" s="121">
        <f t="shared" si="14"/>
        <v>0</v>
      </c>
      <c r="H589" s="171"/>
    </row>
    <row r="590" s="133" customFormat="1" spans="1:8">
      <c r="A590" s="167">
        <v>101</v>
      </c>
      <c r="B590" s="97" t="s">
        <v>759</v>
      </c>
      <c r="C590" s="103" t="s">
        <v>83</v>
      </c>
      <c r="D590" s="103" t="s">
        <v>27</v>
      </c>
      <c r="E590" s="116">
        <v>80</v>
      </c>
      <c r="F590" s="116"/>
      <c r="G590" s="116">
        <f t="shared" si="14"/>
        <v>0</v>
      </c>
      <c r="H590" s="168"/>
    </row>
    <row r="591" s="133" customFormat="1" spans="1:8">
      <c r="A591" s="167">
        <v>102</v>
      </c>
      <c r="B591" s="115" t="s">
        <v>760</v>
      </c>
      <c r="C591" s="103" t="s">
        <v>83</v>
      </c>
      <c r="D591" s="103" t="s">
        <v>27</v>
      </c>
      <c r="E591" s="116">
        <v>100</v>
      </c>
      <c r="F591" s="116"/>
      <c r="G591" s="116">
        <f t="shared" si="14"/>
        <v>0</v>
      </c>
      <c r="H591" s="168"/>
    </row>
    <row r="592" s="133" customFormat="1" spans="1:8">
      <c r="A592" s="167">
        <v>104</v>
      </c>
      <c r="B592" s="97" t="s">
        <v>761</v>
      </c>
      <c r="C592" s="103" t="s">
        <v>712</v>
      </c>
      <c r="D592" s="103" t="s">
        <v>38</v>
      </c>
      <c r="E592" s="116">
        <v>4</v>
      </c>
      <c r="F592" s="116"/>
      <c r="G592" s="116">
        <f t="shared" si="14"/>
        <v>0</v>
      </c>
      <c r="H592" s="168"/>
    </row>
    <row r="593" s="133" customFormat="1" spans="1:8">
      <c r="A593" s="167">
        <v>105</v>
      </c>
      <c r="B593" s="97" t="s">
        <v>762</v>
      </c>
      <c r="C593" s="103" t="s">
        <v>83</v>
      </c>
      <c r="D593" s="103" t="s">
        <v>27</v>
      </c>
      <c r="E593" s="116">
        <v>10</v>
      </c>
      <c r="F593" s="116"/>
      <c r="G593" s="116">
        <f t="shared" si="14"/>
        <v>0</v>
      </c>
      <c r="H593" s="168"/>
    </row>
    <row r="594" s="133" customFormat="1" spans="1:8">
      <c r="A594" s="167">
        <v>106</v>
      </c>
      <c r="B594" s="97" t="s">
        <v>763</v>
      </c>
      <c r="C594" s="103" t="s">
        <v>83</v>
      </c>
      <c r="D594" s="103" t="s">
        <v>27</v>
      </c>
      <c r="E594" s="116">
        <v>10</v>
      </c>
      <c r="F594" s="116"/>
      <c r="G594" s="116">
        <f t="shared" si="14"/>
        <v>0</v>
      </c>
      <c r="H594" s="168"/>
    </row>
    <row r="595" s="133" customFormat="1" spans="1:8">
      <c r="A595" s="167">
        <v>107</v>
      </c>
      <c r="B595" s="97" t="s">
        <v>764</v>
      </c>
      <c r="C595" s="103" t="s">
        <v>83</v>
      </c>
      <c r="D595" s="103" t="s">
        <v>27</v>
      </c>
      <c r="E595" s="116">
        <v>15</v>
      </c>
      <c r="F595" s="116"/>
      <c r="G595" s="116">
        <f t="shared" si="14"/>
        <v>0</v>
      </c>
      <c r="H595" s="168"/>
    </row>
    <row r="596" s="133" customFormat="1" spans="1:8">
      <c r="A596" s="167">
        <v>108</v>
      </c>
      <c r="B596" s="97" t="s">
        <v>765</v>
      </c>
      <c r="C596" s="97" t="s">
        <v>766</v>
      </c>
      <c r="D596" s="97" t="s">
        <v>38</v>
      </c>
      <c r="E596" s="116">
        <v>2</v>
      </c>
      <c r="F596" s="97"/>
      <c r="G596" s="116">
        <f t="shared" si="14"/>
        <v>0</v>
      </c>
      <c r="H596" s="168"/>
    </row>
    <row r="597" s="133" customFormat="1" spans="1:8">
      <c r="A597" s="167">
        <v>111</v>
      </c>
      <c r="B597" s="97" t="s">
        <v>767</v>
      </c>
      <c r="C597" s="103" t="s">
        <v>768</v>
      </c>
      <c r="D597" s="103" t="s">
        <v>116</v>
      </c>
      <c r="E597" s="116">
        <v>10</v>
      </c>
      <c r="F597" s="116"/>
      <c r="G597" s="116">
        <f t="shared" si="14"/>
        <v>0</v>
      </c>
      <c r="H597" s="168"/>
    </row>
    <row r="598" s="133" customFormat="1" spans="1:8">
      <c r="A598" s="167">
        <v>112</v>
      </c>
      <c r="B598" s="97" t="s">
        <v>767</v>
      </c>
      <c r="C598" s="103" t="s">
        <v>769</v>
      </c>
      <c r="D598" s="103" t="s">
        <v>770</v>
      </c>
      <c r="E598" s="116">
        <v>1</v>
      </c>
      <c r="F598" s="116"/>
      <c r="G598" s="116">
        <f t="shared" si="14"/>
        <v>0</v>
      </c>
      <c r="H598" s="168"/>
    </row>
    <row r="599" s="133" customFormat="1" spans="1:8">
      <c r="A599" s="167">
        <v>113</v>
      </c>
      <c r="B599" s="97" t="s">
        <v>771</v>
      </c>
      <c r="C599" s="103" t="s">
        <v>772</v>
      </c>
      <c r="D599" s="103" t="s">
        <v>38</v>
      </c>
      <c r="E599" s="116">
        <v>100</v>
      </c>
      <c r="F599" s="116"/>
      <c r="G599" s="116">
        <f t="shared" si="14"/>
        <v>0</v>
      </c>
      <c r="H599" s="168"/>
    </row>
    <row r="600" s="133" customFormat="1" spans="1:8">
      <c r="A600" s="167">
        <v>114</v>
      </c>
      <c r="B600" s="97" t="s">
        <v>773</v>
      </c>
      <c r="C600" s="103" t="s">
        <v>774</v>
      </c>
      <c r="D600" s="103" t="s">
        <v>38</v>
      </c>
      <c r="E600" s="116">
        <v>10</v>
      </c>
      <c r="F600" s="116"/>
      <c r="G600" s="116">
        <f t="shared" si="14"/>
        <v>0</v>
      </c>
      <c r="H600" s="168"/>
    </row>
    <row r="601" s="133" customFormat="1" spans="1:8">
      <c r="A601" s="170">
        <v>115</v>
      </c>
      <c r="B601" s="140" t="s">
        <v>775</v>
      </c>
      <c r="C601" s="140" t="s">
        <v>776</v>
      </c>
      <c r="D601" s="140" t="s">
        <v>38</v>
      </c>
      <c r="E601" s="172">
        <v>100</v>
      </c>
      <c r="F601" s="171"/>
      <c r="G601" s="121">
        <f t="shared" si="14"/>
        <v>0</v>
      </c>
      <c r="H601" s="171"/>
    </row>
    <row r="602" s="133" customFormat="1" spans="1:8">
      <c r="A602" s="167">
        <v>117</v>
      </c>
      <c r="B602" s="97" t="s">
        <v>777</v>
      </c>
      <c r="C602" s="103" t="s">
        <v>426</v>
      </c>
      <c r="D602" s="103" t="s">
        <v>27</v>
      </c>
      <c r="E602" s="116">
        <v>5</v>
      </c>
      <c r="F602" s="97"/>
      <c r="G602" s="116">
        <f t="shared" si="14"/>
        <v>0</v>
      </c>
      <c r="H602" s="168"/>
    </row>
    <row r="603" s="133" customFormat="1" spans="1:8">
      <c r="A603" s="167">
        <v>120</v>
      </c>
      <c r="B603" s="97" t="s">
        <v>778</v>
      </c>
      <c r="C603" s="103" t="s">
        <v>426</v>
      </c>
      <c r="D603" s="103" t="s">
        <v>27</v>
      </c>
      <c r="E603" s="169">
        <v>40</v>
      </c>
      <c r="F603" s="168"/>
      <c r="G603" s="116">
        <f t="shared" si="14"/>
        <v>0</v>
      </c>
      <c r="H603" s="168"/>
    </row>
    <row r="604" s="133" customFormat="1" spans="1:8">
      <c r="A604" s="167">
        <v>121</v>
      </c>
      <c r="B604" s="97" t="s">
        <v>779</v>
      </c>
      <c r="C604" s="103" t="s">
        <v>426</v>
      </c>
      <c r="D604" s="103" t="s">
        <v>27</v>
      </c>
      <c r="E604" s="169">
        <v>300</v>
      </c>
      <c r="F604" s="169"/>
      <c r="G604" s="116">
        <f t="shared" si="14"/>
        <v>0</v>
      </c>
      <c r="H604" s="168"/>
    </row>
    <row r="605" s="133" customFormat="1" spans="1:8">
      <c r="A605" s="167">
        <v>123</v>
      </c>
      <c r="B605" s="103" t="s">
        <v>649</v>
      </c>
      <c r="C605" s="103" t="s">
        <v>426</v>
      </c>
      <c r="D605" s="103" t="s">
        <v>27</v>
      </c>
      <c r="E605" s="169">
        <v>50</v>
      </c>
      <c r="F605" s="168"/>
      <c r="G605" s="116">
        <f t="shared" si="14"/>
        <v>0</v>
      </c>
      <c r="H605" s="168"/>
    </row>
    <row r="606" s="133" customFormat="1" spans="1:8">
      <c r="A606" s="167">
        <v>124</v>
      </c>
      <c r="B606" s="103" t="s">
        <v>780</v>
      </c>
      <c r="C606" s="103" t="s">
        <v>426</v>
      </c>
      <c r="D606" s="103" t="s">
        <v>27</v>
      </c>
      <c r="E606" s="169">
        <v>320</v>
      </c>
      <c r="F606" s="169"/>
      <c r="G606" s="116">
        <f t="shared" si="14"/>
        <v>0</v>
      </c>
      <c r="H606" s="168"/>
    </row>
    <row r="607" s="133" customFormat="1" spans="1:8">
      <c r="A607" s="170">
        <v>125</v>
      </c>
      <c r="B607" s="140" t="s">
        <v>781</v>
      </c>
      <c r="C607" s="140" t="s">
        <v>782</v>
      </c>
      <c r="D607" s="140" t="s">
        <v>45</v>
      </c>
      <c r="E607" s="172">
        <v>45</v>
      </c>
      <c r="F607" s="171"/>
      <c r="G607" s="121">
        <f t="shared" si="14"/>
        <v>0</v>
      </c>
      <c r="H607" s="171"/>
    </row>
    <row r="608" s="133" customFormat="1" spans="1:8">
      <c r="A608" s="167">
        <v>126</v>
      </c>
      <c r="B608" s="97" t="s">
        <v>783</v>
      </c>
      <c r="C608" s="97" t="s">
        <v>784</v>
      </c>
      <c r="D608" s="97" t="s">
        <v>45</v>
      </c>
      <c r="E608" s="116">
        <v>100</v>
      </c>
      <c r="F608" s="97"/>
      <c r="G608" s="116">
        <f t="shared" si="14"/>
        <v>0</v>
      </c>
      <c r="H608" s="168"/>
    </row>
    <row r="609" s="133" customFormat="1" spans="1:8">
      <c r="A609" s="167">
        <v>127</v>
      </c>
      <c r="B609" s="103" t="s">
        <v>785</v>
      </c>
      <c r="C609" s="103"/>
      <c r="D609" s="103" t="s">
        <v>27</v>
      </c>
      <c r="E609" s="116">
        <v>2</v>
      </c>
      <c r="F609" s="138"/>
      <c r="G609" s="116">
        <f t="shared" ref="G609:G640" si="15">F609*E609</f>
        <v>0</v>
      </c>
      <c r="H609" s="168"/>
    </row>
    <row r="610" s="133" customFormat="1" spans="1:8">
      <c r="A610" s="167">
        <v>128</v>
      </c>
      <c r="B610" s="103" t="s">
        <v>786</v>
      </c>
      <c r="C610" s="103" t="s">
        <v>787</v>
      </c>
      <c r="D610" s="103" t="s">
        <v>116</v>
      </c>
      <c r="E610" s="116">
        <v>15</v>
      </c>
      <c r="F610" s="103"/>
      <c r="G610" s="116">
        <f t="shared" si="15"/>
        <v>0</v>
      </c>
      <c r="H610" s="168"/>
    </row>
    <row r="611" s="133" customFormat="1" spans="1:8">
      <c r="A611" s="167">
        <v>129</v>
      </c>
      <c r="B611" s="115" t="s">
        <v>788</v>
      </c>
      <c r="C611" s="150" t="s">
        <v>789</v>
      </c>
      <c r="D611" s="115" t="s">
        <v>38</v>
      </c>
      <c r="E611" s="116">
        <v>5</v>
      </c>
      <c r="F611" s="116"/>
      <c r="G611" s="116">
        <f t="shared" si="15"/>
        <v>0</v>
      </c>
      <c r="H611" s="97"/>
    </row>
    <row r="612" s="133" customFormat="1" spans="1:8">
      <c r="A612" s="167">
        <v>130</v>
      </c>
      <c r="B612" s="115" t="s">
        <v>790</v>
      </c>
      <c r="C612" s="150" t="s">
        <v>791</v>
      </c>
      <c r="D612" s="115" t="s">
        <v>116</v>
      </c>
      <c r="E612" s="116">
        <v>1</v>
      </c>
      <c r="F612" s="116"/>
      <c r="G612" s="116">
        <f t="shared" si="15"/>
        <v>0</v>
      </c>
      <c r="H612" s="97"/>
    </row>
    <row r="613" s="133" customFormat="1" spans="1:8">
      <c r="A613" s="167">
        <v>131</v>
      </c>
      <c r="B613" s="97" t="s">
        <v>792</v>
      </c>
      <c r="C613" s="98" t="s">
        <v>793</v>
      </c>
      <c r="D613" s="97" t="s">
        <v>38</v>
      </c>
      <c r="E613" s="116">
        <v>10</v>
      </c>
      <c r="F613" s="116"/>
      <c r="G613" s="116">
        <f t="shared" si="15"/>
        <v>0</v>
      </c>
      <c r="H613" s="97"/>
    </row>
    <row r="614" s="133" customFormat="1" spans="1:8">
      <c r="A614" s="167">
        <v>132</v>
      </c>
      <c r="B614" s="97" t="s">
        <v>794</v>
      </c>
      <c r="C614" s="97" t="s">
        <v>795</v>
      </c>
      <c r="D614" s="97" t="s">
        <v>38</v>
      </c>
      <c r="E614" s="116">
        <v>50</v>
      </c>
      <c r="F614" s="97"/>
      <c r="G614" s="116">
        <f t="shared" si="15"/>
        <v>0</v>
      </c>
      <c r="H614" s="97"/>
    </row>
    <row r="615" s="133" customFormat="1" spans="1:8">
      <c r="A615" s="167">
        <v>133</v>
      </c>
      <c r="B615" s="97" t="s">
        <v>796</v>
      </c>
      <c r="C615" s="98" t="s">
        <v>797</v>
      </c>
      <c r="D615" s="97" t="s">
        <v>38</v>
      </c>
      <c r="E615" s="116">
        <v>20</v>
      </c>
      <c r="F615" s="116"/>
      <c r="G615" s="116">
        <f t="shared" si="15"/>
        <v>0</v>
      </c>
      <c r="H615" s="97"/>
    </row>
    <row r="616" s="133" customFormat="1" spans="1:8">
      <c r="A616" s="167">
        <v>134</v>
      </c>
      <c r="B616" s="97" t="s">
        <v>798</v>
      </c>
      <c r="C616" s="98" t="s">
        <v>799</v>
      </c>
      <c r="D616" s="97" t="s">
        <v>73</v>
      </c>
      <c r="E616" s="116">
        <v>5</v>
      </c>
      <c r="F616" s="116"/>
      <c r="G616" s="116">
        <f t="shared" si="15"/>
        <v>0</v>
      </c>
      <c r="H616" s="97"/>
    </row>
    <row r="617" s="133" customFormat="1" spans="1:8">
      <c r="A617" s="167">
        <v>135</v>
      </c>
      <c r="B617" s="97" t="s">
        <v>800</v>
      </c>
      <c r="C617" s="98" t="s">
        <v>801</v>
      </c>
      <c r="D617" s="97" t="s">
        <v>73</v>
      </c>
      <c r="E617" s="116">
        <v>50</v>
      </c>
      <c r="F617" s="116"/>
      <c r="G617" s="116">
        <f t="shared" si="15"/>
        <v>0</v>
      </c>
      <c r="H617" s="97"/>
    </row>
    <row r="618" s="133" customFormat="1" spans="1:8">
      <c r="A618" s="167">
        <v>139</v>
      </c>
      <c r="B618" s="97" t="s">
        <v>802</v>
      </c>
      <c r="C618" s="98" t="s">
        <v>132</v>
      </c>
      <c r="D618" s="97" t="s">
        <v>38</v>
      </c>
      <c r="E618" s="116">
        <v>250</v>
      </c>
      <c r="F618" s="116"/>
      <c r="G618" s="116">
        <f t="shared" si="15"/>
        <v>0</v>
      </c>
      <c r="H618" s="97"/>
    </row>
    <row r="619" s="133" customFormat="1" spans="1:8">
      <c r="A619" s="167">
        <v>143</v>
      </c>
      <c r="B619" s="97" t="s">
        <v>803</v>
      </c>
      <c r="C619" s="98" t="s">
        <v>804</v>
      </c>
      <c r="D619" s="97" t="s">
        <v>116</v>
      </c>
      <c r="E619" s="116">
        <v>2</v>
      </c>
      <c r="F619" s="116"/>
      <c r="G619" s="116">
        <f t="shared" si="15"/>
        <v>0</v>
      </c>
      <c r="H619" s="97"/>
    </row>
    <row r="620" s="133" customFormat="1" spans="1:8">
      <c r="A620" s="167">
        <v>145</v>
      </c>
      <c r="B620" s="97" t="s">
        <v>805</v>
      </c>
      <c r="C620" s="98" t="s">
        <v>806</v>
      </c>
      <c r="D620" s="97" t="s">
        <v>116</v>
      </c>
      <c r="E620" s="116">
        <v>1</v>
      </c>
      <c r="F620" s="116"/>
      <c r="G620" s="116">
        <f t="shared" si="15"/>
        <v>0</v>
      </c>
      <c r="H620" s="97"/>
    </row>
    <row r="621" s="133" customFormat="1" spans="1:8">
      <c r="A621" s="167">
        <v>149</v>
      </c>
      <c r="B621" s="115" t="s">
        <v>807</v>
      </c>
      <c r="C621" s="98" t="s">
        <v>680</v>
      </c>
      <c r="D621" s="97" t="s">
        <v>38</v>
      </c>
      <c r="E621" s="116">
        <v>10</v>
      </c>
      <c r="F621" s="116"/>
      <c r="G621" s="116">
        <f t="shared" si="15"/>
        <v>0</v>
      </c>
      <c r="H621" s="97"/>
    </row>
    <row r="622" s="133" customFormat="1" spans="1:8">
      <c r="A622" s="167">
        <v>150</v>
      </c>
      <c r="B622" s="97" t="s">
        <v>808</v>
      </c>
      <c r="C622" s="97" t="s">
        <v>684</v>
      </c>
      <c r="D622" s="168" t="s">
        <v>45</v>
      </c>
      <c r="E622" s="169">
        <v>20</v>
      </c>
      <c r="F622" s="169"/>
      <c r="G622" s="116">
        <f t="shared" si="15"/>
        <v>0</v>
      </c>
      <c r="H622" s="97"/>
    </row>
    <row r="623" s="133" customFormat="1" spans="1:8">
      <c r="A623" s="167">
        <v>152</v>
      </c>
      <c r="B623" s="115" t="s">
        <v>809</v>
      </c>
      <c r="C623" s="98" t="s">
        <v>810</v>
      </c>
      <c r="D623" s="97" t="s">
        <v>116</v>
      </c>
      <c r="E623" s="116">
        <v>1</v>
      </c>
      <c r="F623" s="116"/>
      <c r="G623" s="116">
        <f t="shared" si="15"/>
        <v>0</v>
      </c>
      <c r="H623" s="97"/>
    </row>
    <row r="624" s="133" customFormat="1" spans="1:8">
      <c r="A624" s="167">
        <v>153</v>
      </c>
      <c r="B624" s="115" t="s">
        <v>811</v>
      </c>
      <c r="C624" s="98" t="s">
        <v>810</v>
      </c>
      <c r="D624" s="97" t="s">
        <v>116</v>
      </c>
      <c r="E624" s="116">
        <v>1</v>
      </c>
      <c r="F624" s="116"/>
      <c r="G624" s="116">
        <f t="shared" si="15"/>
        <v>0</v>
      </c>
      <c r="H624" s="97"/>
    </row>
    <row r="625" s="133" customFormat="1" spans="1:8">
      <c r="A625" s="167">
        <v>156</v>
      </c>
      <c r="B625" s="97" t="s">
        <v>812</v>
      </c>
      <c r="C625" s="98" t="s">
        <v>680</v>
      </c>
      <c r="D625" s="97" t="s">
        <v>38</v>
      </c>
      <c r="E625" s="116">
        <v>50</v>
      </c>
      <c r="F625" s="116"/>
      <c r="G625" s="116">
        <f t="shared" si="15"/>
        <v>0</v>
      </c>
      <c r="H625" s="97"/>
    </row>
    <row r="626" s="133" customFormat="1" spans="1:8">
      <c r="A626" s="167">
        <v>158</v>
      </c>
      <c r="B626" s="115" t="s">
        <v>813</v>
      </c>
      <c r="C626" s="150" t="s">
        <v>814</v>
      </c>
      <c r="D626" s="115" t="s">
        <v>116</v>
      </c>
      <c r="E626" s="116">
        <v>1</v>
      </c>
      <c r="F626" s="116"/>
      <c r="G626" s="116">
        <f t="shared" si="15"/>
        <v>0</v>
      </c>
      <c r="H626" s="97"/>
    </row>
    <row r="627" s="133" customFormat="1" spans="1:8">
      <c r="A627" s="167">
        <v>166</v>
      </c>
      <c r="B627" s="97" t="s">
        <v>815</v>
      </c>
      <c r="C627" s="98" t="s">
        <v>77</v>
      </c>
      <c r="D627" s="97" t="s">
        <v>38</v>
      </c>
      <c r="E627" s="116">
        <v>20</v>
      </c>
      <c r="F627" s="116"/>
      <c r="G627" s="116">
        <f t="shared" si="15"/>
        <v>0</v>
      </c>
      <c r="H627" s="97"/>
    </row>
    <row r="628" s="133" customFormat="1" spans="1:8">
      <c r="A628" s="167">
        <v>168</v>
      </c>
      <c r="B628" s="97" t="s">
        <v>816</v>
      </c>
      <c r="C628" s="97" t="s">
        <v>817</v>
      </c>
      <c r="D628" s="97" t="s">
        <v>116</v>
      </c>
      <c r="E628" s="116">
        <v>4</v>
      </c>
      <c r="F628" s="116"/>
      <c r="G628" s="116">
        <f t="shared" si="15"/>
        <v>0</v>
      </c>
      <c r="H628" s="97"/>
    </row>
    <row r="629" s="133" customFormat="1" spans="1:8">
      <c r="A629" s="167">
        <v>169</v>
      </c>
      <c r="B629" s="115" t="s">
        <v>818</v>
      </c>
      <c r="C629" s="150" t="s">
        <v>819</v>
      </c>
      <c r="D629" s="97" t="s">
        <v>38</v>
      </c>
      <c r="E629" s="116">
        <v>10</v>
      </c>
      <c r="F629" s="116"/>
      <c r="G629" s="116">
        <f t="shared" si="15"/>
        <v>0</v>
      </c>
      <c r="H629" s="97"/>
    </row>
    <row r="630" s="133" customFormat="1" spans="1:8">
      <c r="A630" s="167">
        <v>171</v>
      </c>
      <c r="B630" s="97" t="s">
        <v>820</v>
      </c>
      <c r="C630" s="98" t="s">
        <v>817</v>
      </c>
      <c r="D630" s="97" t="s">
        <v>116</v>
      </c>
      <c r="E630" s="116">
        <v>10</v>
      </c>
      <c r="F630" s="116"/>
      <c r="G630" s="116">
        <f t="shared" si="15"/>
        <v>0</v>
      </c>
      <c r="H630" s="97"/>
    </row>
    <row r="631" s="133" customFormat="1" spans="1:8">
      <c r="A631" s="167">
        <v>173</v>
      </c>
      <c r="B631" s="115" t="s">
        <v>821</v>
      </c>
      <c r="C631" s="97" t="s">
        <v>822</v>
      </c>
      <c r="D631" s="115" t="s">
        <v>116</v>
      </c>
      <c r="E631" s="116">
        <v>5</v>
      </c>
      <c r="F631" s="116"/>
      <c r="G631" s="116">
        <f t="shared" si="15"/>
        <v>0</v>
      </c>
      <c r="H631" s="97"/>
    </row>
    <row r="632" s="133" customFormat="1" spans="1:8">
      <c r="A632" s="167">
        <v>174</v>
      </c>
      <c r="B632" s="97" t="s">
        <v>823</v>
      </c>
      <c r="C632" s="98" t="s">
        <v>824</v>
      </c>
      <c r="D632" s="97" t="s">
        <v>38</v>
      </c>
      <c r="E632" s="173">
        <v>1</v>
      </c>
      <c r="F632" s="116"/>
      <c r="G632" s="116">
        <f t="shared" si="15"/>
        <v>0</v>
      </c>
      <c r="H632" s="97"/>
    </row>
    <row r="633" s="133" customFormat="1" spans="1:8">
      <c r="A633" s="170">
        <v>175</v>
      </c>
      <c r="B633" s="101" t="s">
        <v>825</v>
      </c>
      <c r="C633" s="102" t="s">
        <v>826</v>
      </c>
      <c r="D633" s="101" t="s">
        <v>116</v>
      </c>
      <c r="E633" s="121">
        <v>15</v>
      </c>
      <c r="F633" s="121"/>
      <c r="G633" s="121">
        <f t="shared" si="15"/>
        <v>0</v>
      </c>
      <c r="H633" s="101"/>
    </row>
    <row r="634" s="133" customFormat="1" spans="1:8">
      <c r="A634" s="167">
        <v>185</v>
      </c>
      <c r="B634" s="97" t="s">
        <v>827</v>
      </c>
      <c r="C634" s="98" t="s">
        <v>828</v>
      </c>
      <c r="D634" s="97" t="s">
        <v>38</v>
      </c>
      <c r="E634" s="116">
        <v>10</v>
      </c>
      <c r="F634" s="116"/>
      <c r="G634" s="116">
        <f t="shared" si="15"/>
        <v>0</v>
      </c>
      <c r="H634" s="97"/>
    </row>
    <row r="635" s="133" customFormat="1" spans="1:8">
      <c r="A635" s="167">
        <v>187</v>
      </c>
      <c r="B635" s="97" t="s">
        <v>829</v>
      </c>
      <c r="C635" s="98" t="s">
        <v>830</v>
      </c>
      <c r="D635" s="97" t="s">
        <v>831</v>
      </c>
      <c r="E635" s="116">
        <v>8</v>
      </c>
      <c r="F635" s="116"/>
      <c r="G635" s="116">
        <f t="shared" si="15"/>
        <v>0</v>
      </c>
      <c r="H635" s="97"/>
    </row>
    <row r="636" s="133" customFormat="1" ht="28" spans="1:8">
      <c r="A636" s="167">
        <v>188</v>
      </c>
      <c r="B636" s="97" t="s">
        <v>832</v>
      </c>
      <c r="C636" s="98" t="s">
        <v>833</v>
      </c>
      <c r="D636" s="97" t="s">
        <v>45</v>
      </c>
      <c r="E636" s="116">
        <v>500</v>
      </c>
      <c r="F636" s="116"/>
      <c r="G636" s="116">
        <f t="shared" si="15"/>
        <v>0</v>
      </c>
      <c r="H636" s="97"/>
    </row>
    <row r="637" s="133" customFormat="1" spans="1:8">
      <c r="A637" s="167">
        <v>189</v>
      </c>
      <c r="B637" s="97" t="s">
        <v>834</v>
      </c>
      <c r="C637" s="98" t="s">
        <v>835</v>
      </c>
      <c r="D637" s="97" t="s">
        <v>116</v>
      </c>
      <c r="E637" s="116">
        <v>5</v>
      </c>
      <c r="F637" s="116"/>
      <c r="G637" s="116">
        <f t="shared" si="15"/>
        <v>0</v>
      </c>
      <c r="H637" s="97"/>
    </row>
    <row r="638" s="133" customFormat="1" spans="1:8">
      <c r="A638" s="167">
        <v>190</v>
      </c>
      <c r="B638" s="97" t="s">
        <v>836</v>
      </c>
      <c r="C638" s="103" t="s">
        <v>837</v>
      </c>
      <c r="D638" s="103" t="s">
        <v>45</v>
      </c>
      <c r="E638" s="169">
        <v>5</v>
      </c>
      <c r="F638" s="169"/>
      <c r="G638" s="116">
        <f t="shared" si="15"/>
        <v>0</v>
      </c>
      <c r="H638" s="97"/>
    </row>
    <row r="639" s="133" customFormat="1" spans="1:8">
      <c r="A639" s="167">
        <v>191</v>
      </c>
      <c r="B639" s="97" t="s">
        <v>838</v>
      </c>
      <c r="C639" s="103" t="s">
        <v>169</v>
      </c>
      <c r="D639" s="103" t="s">
        <v>116</v>
      </c>
      <c r="E639" s="116">
        <v>10</v>
      </c>
      <c r="F639" s="116"/>
      <c r="G639" s="116">
        <f t="shared" si="15"/>
        <v>0</v>
      </c>
      <c r="H639" s="97"/>
    </row>
    <row r="640" s="133" customFormat="1" spans="1:8">
      <c r="A640" s="167">
        <v>192</v>
      </c>
      <c r="B640" s="97" t="s">
        <v>839</v>
      </c>
      <c r="C640" s="103" t="s">
        <v>840</v>
      </c>
      <c r="D640" s="103" t="s">
        <v>116</v>
      </c>
      <c r="E640" s="116">
        <v>5</v>
      </c>
      <c r="F640" s="116"/>
      <c r="G640" s="116">
        <f t="shared" ref="G640:G662" si="16">F640*E640</f>
        <v>0</v>
      </c>
      <c r="H640" s="97"/>
    </row>
    <row r="641" s="133" customFormat="1" spans="1:8">
      <c r="A641" s="167">
        <v>199</v>
      </c>
      <c r="B641" s="97" t="s">
        <v>841</v>
      </c>
      <c r="C641" s="103" t="s">
        <v>37</v>
      </c>
      <c r="D641" s="103" t="s">
        <v>38</v>
      </c>
      <c r="E641" s="116">
        <v>10</v>
      </c>
      <c r="F641" s="116"/>
      <c r="G641" s="116">
        <f t="shared" si="16"/>
        <v>0</v>
      </c>
      <c r="H641" s="97"/>
    </row>
    <row r="642" s="133" customFormat="1" ht="28" spans="1:8">
      <c r="A642" s="167">
        <v>201</v>
      </c>
      <c r="B642" s="97" t="s">
        <v>842</v>
      </c>
      <c r="C642" s="103" t="s">
        <v>843</v>
      </c>
      <c r="D642" s="103" t="s">
        <v>116</v>
      </c>
      <c r="E642" s="169">
        <v>2</v>
      </c>
      <c r="F642" s="169"/>
      <c r="G642" s="116">
        <f t="shared" si="16"/>
        <v>0</v>
      </c>
      <c r="H642" s="97"/>
    </row>
    <row r="643" s="133" customFormat="1" spans="1:8">
      <c r="A643" s="167">
        <v>204</v>
      </c>
      <c r="B643" s="97" t="s">
        <v>844</v>
      </c>
      <c r="C643" s="103" t="s">
        <v>132</v>
      </c>
      <c r="D643" s="103" t="s">
        <v>38</v>
      </c>
      <c r="E643" s="116">
        <v>60</v>
      </c>
      <c r="F643" s="116"/>
      <c r="G643" s="116">
        <f t="shared" si="16"/>
        <v>0</v>
      </c>
      <c r="H643" s="97"/>
    </row>
    <row r="644" s="133" customFormat="1" spans="1:8">
      <c r="A644" s="167">
        <v>206</v>
      </c>
      <c r="B644" s="97" t="s">
        <v>845</v>
      </c>
      <c r="C644" s="103" t="s">
        <v>169</v>
      </c>
      <c r="D644" s="103" t="s">
        <v>116</v>
      </c>
      <c r="E644" s="116">
        <v>60</v>
      </c>
      <c r="F644" s="116"/>
      <c r="G644" s="116">
        <f t="shared" si="16"/>
        <v>0</v>
      </c>
      <c r="H644" s="97"/>
    </row>
    <row r="645" s="133" customFormat="1" spans="1:8">
      <c r="A645" s="167">
        <v>208</v>
      </c>
      <c r="B645" s="115" t="s">
        <v>846</v>
      </c>
      <c r="C645" s="103" t="s">
        <v>847</v>
      </c>
      <c r="D645" s="103" t="s">
        <v>116</v>
      </c>
      <c r="E645" s="116">
        <v>10</v>
      </c>
      <c r="F645" s="116"/>
      <c r="G645" s="116">
        <f t="shared" si="16"/>
        <v>0</v>
      </c>
      <c r="H645" s="97"/>
    </row>
    <row r="646" s="133" customFormat="1" spans="1:8">
      <c r="A646" s="167">
        <v>209</v>
      </c>
      <c r="B646" s="97" t="s">
        <v>848</v>
      </c>
      <c r="C646" s="103" t="s">
        <v>849</v>
      </c>
      <c r="D646" s="103" t="s">
        <v>116</v>
      </c>
      <c r="E646" s="116">
        <v>30</v>
      </c>
      <c r="F646" s="116"/>
      <c r="G646" s="116">
        <f t="shared" si="16"/>
        <v>0</v>
      </c>
      <c r="H646" s="97"/>
    </row>
    <row r="647" s="133" customFormat="1" spans="1:8">
      <c r="A647" s="167">
        <v>210</v>
      </c>
      <c r="B647" s="97" t="s">
        <v>848</v>
      </c>
      <c r="C647" s="103" t="s">
        <v>850</v>
      </c>
      <c r="D647" s="103" t="s">
        <v>38</v>
      </c>
      <c r="E647" s="116">
        <v>10</v>
      </c>
      <c r="F647" s="116"/>
      <c r="G647" s="116">
        <f t="shared" si="16"/>
        <v>0</v>
      </c>
      <c r="H647" s="97"/>
    </row>
    <row r="648" s="133" customFormat="1" spans="1:8">
      <c r="A648" s="167">
        <v>211</v>
      </c>
      <c r="B648" s="97" t="s">
        <v>851</v>
      </c>
      <c r="C648" s="103" t="s">
        <v>852</v>
      </c>
      <c r="D648" s="103" t="s">
        <v>116</v>
      </c>
      <c r="E648" s="116">
        <v>1</v>
      </c>
      <c r="F648" s="116"/>
      <c r="G648" s="116">
        <f t="shared" si="16"/>
        <v>0</v>
      </c>
      <c r="H648" s="97"/>
    </row>
    <row r="649" s="133" customFormat="1" spans="1:8">
      <c r="A649" s="167">
        <v>219</v>
      </c>
      <c r="B649" s="97" t="s">
        <v>853</v>
      </c>
      <c r="C649" s="103" t="s">
        <v>854</v>
      </c>
      <c r="D649" s="103" t="s">
        <v>38</v>
      </c>
      <c r="E649" s="116">
        <v>5</v>
      </c>
      <c r="F649" s="116"/>
      <c r="G649" s="116">
        <f t="shared" si="16"/>
        <v>0</v>
      </c>
      <c r="H649" s="97"/>
    </row>
    <row r="650" s="133" customFormat="1" spans="1:8">
      <c r="A650" s="167">
        <v>221</v>
      </c>
      <c r="B650" s="97" t="s">
        <v>855</v>
      </c>
      <c r="C650" s="103" t="s">
        <v>856</v>
      </c>
      <c r="D650" s="103" t="s">
        <v>116</v>
      </c>
      <c r="E650" s="116">
        <v>5</v>
      </c>
      <c r="F650" s="116"/>
      <c r="G650" s="116">
        <f t="shared" si="16"/>
        <v>0</v>
      </c>
      <c r="H650" s="97"/>
    </row>
    <row r="651" s="133" customFormat="1" spans="1:8">
      <c r="A651" s="167">
        <v>222</v>
      </c>
      <c r="B651" s="97" t="s">
        <v>857</v>
      </c>
      <c r="C651" s="103" t="s">
        <v>858</v>
      </c>
      <c r="D651" s="103" t="s">
        <v>116</v>
      </c>
      <c r="E651" s="116">
        <v>2</v>
      </c>
      <c r="F651" s="116"/>
      <c r="G651" s="116">
        <f t="shared" si="16"/>
        <v>0</v>
      </c>
      <c r="H651" s="97"/>
    </row>
    <row r="652" s="133" customFormat="1" spans="1:8">
      <c r="A652" s="167">
        <v>226</v>
      </c>
      <c r="B652" s="97" t="s">
        <v>859</v>
      </c>
      <c r="C652" s="103" t="s">
        <v>860</v>
      </c>
      <c r="D652" s="103" t="s">
        <v>116</v>
      </c>
      <c r="E652" s="169">
        <v>10</v>
      </c>
      <c r="F652" s="169"/>
      <c r="G652" s="116">
        <f t="shared" si="16"/>
        <v>0</v>
      </c>
      <c r="H652" s="97"/>
    </row>
    <row r="653" s="133" customFormat="1" spans="1:8">
      <c r="A653" s="167">
        <v>229</v>
      </c>
      <c r="B653" s="97" t="s">
        <v>861</v>
      </c>
      <c r="C653" s="103" t="s">
        <v>169</v>
      </c>
      <c r="D653" s="103" t="s">
        <v>116</v>
      </c>
      <c r="E653" s="169">
        <v>2</v>
      </c>
      <c r="F653" s="169"/>
      <c r="G653" s="116">
        <f t="shared" si="16"/>
        <v>0</v>
      </c>
      <c r="H653" s="97"/>
    </row>
    <row r="654" s="133" customFormat="1" spans="1:8">
      <c r="A654" s="170">
        <v>230</v>
      </c>
      <c r="B654" s="101" t="s">
        <v>862</v>
      </c>
      <c r="C654" s="140" t="s">
        <v>835</v>
      </c>
      <c r="D654" s="140" t="s">
        <v>116</v>
      </c>
      <c r="E654" s="172">
        <v>5</v>
      </c>
      <c r="F654" s="172"/>
      <c r="G654" s="121">
        <f t="shared" si="16"/>
        <v>0</v>
      </c>
      <c r="H654" s="101"/>
    </row>
    <row r="655" s="133" customFormat="1" spans="1:8">
      <c r="A655" s="167">
        <v>231</v>
      </c>
      <c r="B655" s="103" t="s">
        <v>863</v>
      </c>
      <c r="C655" s="103" t="s">
        <v>864</v>
      </c>
      <c r="D655" s="103" t="s">
        <v>116</v>
      </c>
      <c r="E655" s="169">
        <v>10</v>
      </c>
      <c r="F655" s="169"/>
      <c r="G655" s="116">
        <f t="shared" si="16"/>
        <v>0</v>
      </c>
      <c r="H655" s="97"/>
    </row>
    <row r="656" s="133" customFormat="1" spans="1:8">
      <c r="A656" s="167">
        <v>234</v>
      </c>
      <c r="B656" s="97" t="s">
        <v>865</v>
      </c>
      <c r="C656" s="103" t="s">
        <v>866</v>
      </c>
      <c r="D656" s="103" t="s">
        <v>45</v>
      </c>
      <c r="E656" s="116">
        <v>100</v>
      </c>
      <c r="F656" s="116"/>
      <c r="G656" s="116">
        <f t="shared" si="16"/>
        <v>0</v>
      </c>
      <c r="H656" s="97"/>
    </row>
    <row r="657" s="133" customFormat="1" ht="13.5" customHeight="1" spans="1:8">
      <c r="A657" s="167">
        <v>238</v>
      </c>
      <c r="B657" s="97" t="s">
        <v>867</v>
      </c>
      <c r="C657" s="97" t="s">
        <v>868</v>
      </c>
      <c r="D657" s="97" t="s">
        <v>116</v>
      </c>
      <c r="E657" s="97">
        <v>5</v>
      </c>
      <c r="F657" s="97"/>
      <c r="G657" s="116">
        <f t="shared" si="16"/>
        <v>0</v>
      </c>
      <c r="H657" s="151"/>
    </row>
    <row r="658" s="133" customFormat="1" ht="13.5" customHeight="1" spans="1:8">
      <c r="A658" s="167">
        <v>239</v>
      </c>
      <c r="B658" s="97" t="s">
        <v>869</v>
      </c>
      <c r="C658" s="97" t="s">
        <v>469</v>
      </c>
      <c r="D658" s="97" t="s">
        <v>38</v>
      </c>
      <c r="E658" s="97">
        <v>100</v>
      </c>
      <c r="F658" s="97"/>
      <c r="G658" s="116">
        <f t="shared" si="16"/>
        <v>0</v>
      </c>
      <c r="H658" s="151"/>
    </row>
    <row r="659" s="133" customFormat="1" ht="13.5" customHeight="1" spans="1:8">
      <c r="A659" s="167">
        <v>240</v>
      </c>
      <c r="B659" s="97" t="s">
        <v>798</v>
      </c>
      <c r="C659" s="97" t="s">
        <v>870</v>
      </c>
      <c r="D659" s="97" t="s">
        <v>73</v>
      </c>
      <c r="E659" s="97">
        <v>40</v>
      </c>
      <c r="F659" s="97"/>
      <c r="G659" s="116">
        <f t="shared" si="16"/>
        <v>0</v>
      </c>
      <c r="H659" s="151"/>
    </row>
    <row r="660" s="133" customFormat="1" ht="13.5" customHeight="1" spans="1:8">
      <c r="A660" s="167">
        <v>241</v>
      </c>
      <c r="B660" s="97" t="s">
        <v>871</v>
      </c>
      <c r="C660" s="97" t="s">
        <v>872</v>
      </c>
      <c r="D660" s="97" t="s">
        <v>116</v>
      </c>
      <c r="E660" s="97">
        <v>1</v>
      </c>
      <c r="F660" s="97"/>
      <c r="G660" s="116">
        <f t="shared" si="16"/>
        <v>0</v>
      </c>
      <c r="H660" s="151"/>
    </row>
    <row r="661" s="133" customFormat="1" ht="13.5" customHeight="1" spans="1:8">
      <c r="A661" s="167">
        <v>242</v>
      </c>
      <c r="B661" s="97" t="s">
        <v>813</v>
      </c>
      <c r="C661" s="97" t="s">
        <v>873</v>
      </c>
      <c r="D661" s="97" t="s">
        <v>116</v>
      </c>
      <c r="E661" s="97">
        <v>5</v>
      </c>
      <c r="F661" s="97"/>
      <c r="G661" s="116">
        <f t="shared" si="16"/>
        <v>0</v>
      </c>
      <c r="H661" s="151"/>
    </row>
    <row r="662" s="133" customFormat="1" ht="13.5" customHeight="1" spans="1:8">
      <c r="A662" s="167">
        <v>243</v>
      </c>
      <c r="B662" s="97" t="s">
        <v>874</v>
      </c>
      <c r="C662" s="97" t="s">
        <v>875</v>
      </c>
      <c r="D662" s="97" t="s">
        <v>38</v>
      </c>
      <c r="E662" s="97">
        <v>10</v>
      </c>
      <c r="F662" s="97"/>
      <c r="G662" s="116">
        <f t="shared" si="16"/>
        <v>0</v>
      </c>
      <c r="H662" s="151"/>
    </row>
    <row r="663" s="135" customFormat="1" ht="24" customHeight="1" spans="1:8">
      <c r="A663" s="153"/>
      <c r="B663" s="153"/>
      <c r="C663" s="153"/>
      <c r="D663" s="153"/>
      <c r="E663" s="154"/>
      <c r="F663" s="155"/>
      <c r="G663" s="132">
        <f>SUM(G512:G662)</f>
        <v>0</v>
      </c>
      <c r="H663" s="151"/>
    </row>
    <row r="664" s="133" customFormat="1" spans="1:8">
      <c r="A664" s="168">
        <v>1</v>
      </c>
      <c r="B664" s="98" t="s">
        <v>876</v>
      </c>
      <c r="C664" s="97" t="s">
        <v>29</v>
      </c>
      <c r="D664" s="168" t="s">
        <v>27</v>
      </c>
      <c r="E664" s="116">
        <v>10</v>
      </c>
      <c r="F664" s="116"/>
      <c r="G664" s="116">
        <f>F664*E664</f>
        <v>0</v>
      </c>
      <c r="H664" s="168"/>
    </row>
    <row r="665" s="133" customFormat="1" spans="1:8">
      <c r="A665" s="168">
        <v>2</v>
      </c>
      <c r="B665" s="98" t="s">
        <v>877</v>
      </c>
      <c r="C665" s="97" t="s">
        <v>29</v>
      </c>
      <c r="D665" s="168" t="s">
        <v>27</v>
      </c>
      <c r="E665" s="116">
        <v>150</v>
      </c>
      <c r="F665" s="116"/>
      <c r="G665" s="116">
        <f t="shared" ref="G665:G682" si="17">F665*E665</f>
        <v>0</v>
      </c>
      <c r="H665" s="168"/>
    </row>
    <row r="666" s="133" customFormat="1" spans="1:8">
      <c r="A666" s="168">
        <v>3</v>
      </c>
      <c r="B666" s="98" t="s">
        <v>878</v>
      </c>
      <c r="C666" s="97" t="s">
        <v>29</v>
      </c>
      <c r="D666" s="168" t="s">
        <v>27</v>
      </c>
      <c r="E666" s="116">
        <v>50</v>
      </c>
      <c r="F666" s="116"/>
      <c r="G666" s="116">
        <f t="shared" si="17"/>
        <v>0</v>
      </c>
      <c r="H666" s="168"/>
    </row>
    <row r="667" s="133" customFormat="1" spans="1:8">
      <c r="A667" s="168">
        <v>4</v>
      </c>
      <c r="B667" s="98" t="s">
        <v>879</v>
      </c>
      <c r="C667" s="97" t="s">
        <v>29</v>
      </c>
      <c r="D667" s="168" t="s">
        <v>27</v>
      </c>
      <c r="E667" s="116">
        <v>5</v>
      </c>
      <c r="F667" s="116"/>
      <c r="G667" s="116">
        <f t="shared" si="17"/>
        <v>0</v>
      </c>
      <c r="H667" s="168"/>
    </row>
    <row r="668" s="133" customFormat="1" spans="1:8">
      <c r="A668" s="168">
        <v>5</v>
      </c>
      <c r="B668" s="98" t="s">
        <v>880</v>
      </c>
      <c r="C668" s="97" t="s">
        <v>29</v>
      </c>
      <c r="D668" s="168" t="s">
        <v>27</v>
      </c>
      <c r="E668" s="116">
        <v>50</v>
      </c>
      <c r="F668" s="116"/>
      <c r="G668" s="116">
        <f t="shared" si="17"/>
        <v>0</v>
      </c>
      <c r="H668" s="168"/>
    </row>
    <row r="669" s="133" customFormat="1" spans="1:8">
      <c r="A669" s="168">
        <v>6</v>
      </c>
      <c r="B669" s="98" t="s">
        <v>881</v>
      </c>
      <c r="C669" s="97" t="s">
        <v>29</v>
      </c>
      <c r="D669" s="168" t="s">
        <v>27</v>
      </c>
      <c r="E669" s="116">
        <v>500</v>
      </c>
      <c r="F669" s="116"/>
      <c r="G669" s="116">
        <f t="shared" si="17"/>
        <v>0</v>
      </c>
      <c r="H669" s="168"/>
    </row>
    <row r="670" s="133" customFormat="1" spans="1:8">
      <c r="A670" s="168">
        <v>9</v>
      </c>
      <c r="B670" s="98" t="s">
        <v>882</v>
      </c>
      <c r="C670" s="97" t="s">
        <v>883</v>
      </c>
      <c r="D670" s="168" t="s">
        <v>27</v>
      </c>
      <c r="E670" s="116">
        <v>200</v>
      </c>
      <c r="F670" s="116"/>
      <c r="G670" s="116">
        <f t="shared" si="17"/>
        <v>0</v>
      </c>
      <c r="H670" s="168"/>
    </row>
    <row r="671" s="133" customFormat="1" spans="1:8">
      <c r="A671" s="168">
        <v>10</v>
      </c>
      <c r="B671" s="98" t="s">
        <v>884</v>
      </c>
      <c r="C671" s="97" t="s">
        <v>29</v>
      </c>
      <c r="D671" s="168" t="s">
        <v>27</v>
      </c>
      <c r="E671" s="116">
        <v>300</v>
      </c>
      <c r="F671" s="116"/>
      <c r="G671" s="116">
        <f t="shared" si="17"/>
        <v>0</v>
      </c>
      <c r="H671" s="168"/>
    </row>
    <row r="672" s="133" customFormat="1" spans="1:8">
      <c r="A672" s="168">
        <v>11</v>
      </c>
      <c r="B672" s="148" t="s">
        <v>885</v>
      </c>
      <c r="C672" s="97" t="s">
        <v>29</v>
      </c>
      <c r="D672" s="168" t="s">
        <v>27</v>
      </c>
      <c r="E672" s="149">
        <v>20</v>
      </c>
      <c r="F672" s="149"/>
      <c r="G672" s="116">
        <f t="shared" si="17"/>
        <v>0</v>
      </c>
      <c r="H672" s="168"/>
    </row>
    <row r="673" s="133" customFormat="1" spans="1:8">
      <c r="A673" s="168">
        <v>12</v>
      </c>
      <c r="B673" s="148" t="s">
        <v>886</v>
      </c>
      <c r="C673" s="97" t="s">
        <v>29</v>
      </c>
      <c r="D673" s="168" t="s">
        <v>27</v>
      </c>
      <c r="E673" s="149">
        <v>15</v>
      </c>
      <c r="F673" s="149"/>
      <c r="G673" s="116">
        <f t="shared" si="17"/>
        <v>0</v>
      </c>
      <c r="H673" s="168"/>
    </row>
    <row r="674" s="133" customFormat="1" spans="1:8">
      <c r="A674" s="168">
        <v>13</v>
      </c>
      <c r="B674" s="148" t="s">
        <v>887</v>
      </c>
      <c r="C674" s="97" t="s">
        <v>29</v>
      </c>
      <c r="D674" s="168" t="s">
        <v>27</v>
      </c>
      <c r="E674" s="149">
        <v>20</v>
      </c>
      <c r="F674" s="149"/>
      <c r="G674" s="116">
        <f t="shared" si="17"/>
        <v>0</v>
      </c>
      <c r="H674" s="168"/>
    </row>
    <row r="675" s="133" customFormat="1" spans="1:8">
      <c r="A675" s="168">
        <v>14</v>
      </c>
      <c r="B675" s="148" t="s">
        <v>888</v>
      </c>
      <c r="C675" s="97" t="s">
        <v>29</v>
      </c>
      <c r="D675" s="168" t="s">
        <v>27</v>
      </c>
      <c r="E675" s="149">
        <v>15</v>
      </c>
      <c r="F675" s="149"/>
      <c r="G675" s="116">
        <f t="shared" si="17"/>
        <v>0</v>
      </c>
      <c r="H675" s="168"/>
    </row>
    <row r="676" s="133" customFormat="1" spans="1:8">
      <c r="A676" s="168">
        <v>15</v>
      </c>
      <c r="B676" s="148" t="s">
        <v>889</v>
      </c>
      <c r="C676" s="97" t="s">
        <v>29</v>
      </c>
      <c r="D676" s="168" t="s">
        <v>27</v>
      </c>
      <c r="E676" s="149">
        <v>10</v>
      </c>
      <c r="F676" s="149"/>
      <c r="G676" s="116">
        <f t="shared" si="17"/>
        <v>0</v>
      </c>
      <c r="H676" s="168"/>
    </row>
    <row r="677" s="133" customFormat="1" spans="1:8">
      <c r="A677" s="168">
        <v>16</v>
      </c>
      <c r="B677" s="148" t="s">
        <v>890</v>
      </c>
      <c r="C677" s="97" t="s">
        <v>29</v>
      </c>
      <c r="D677" s="168" t="s">
        <v>27</v>
      </c>
      <c r="E677" s="149">
        <v>10</v>
      </c>
      <c r="F677" s="149"/>
      <c r="G677" s="116">
        <f t="shared" si="17"/>
        <v>0</v>
      </c>
      <c r="H677" s="168"/>
    </row>
    <row r="678" s="133" customFormat="1" spans="1:8">
      <c r="A678" s="168">
        <v>17</v>
      </c>
      <c r="B678" s="148" t="s">
        <v>891</v>
      </c>
      <c r="C678" s="97" t="s">
        <v>29</v>
      </c>
      <c r="D678" s="168" t="s">
        <v>27</v>
      </c>
      <c r="E678" s="149">
        <v>10</v>
      </c>
      <c r="F678" s="149"/>
      <c r="G678" s="116">
        <f t="shared" si="17"/>
        <v>0</v>
      </c>
      <c r="H678" s="168"/>
    </row>
    <row r="679" s="133" customFormat="1" spans="1:8">
      <c r="A679" s="168">
        <v>18</v>
      </c>
      <c r="B679" s="148" t="s">
        <v>892</v>
      </c>
      <c r="C679" s="97" t="s">
        <v>29</v>
      </c>
      <c r="D679" s="168" t="s">
        <v>27</v>
      </c>
      <c r="E679" s="149">
        <v>5</v>
      </c>
      <c r="F679" s="116"/>
      <c r="G679" s="116">
        <f t="shared" si="17"/>
        <v>0</v>
      </c>
      <c r="H679" s="168"/>
    </row>
    <row r="680" s="133" customFormat="1" spans="1:8">
      <c r="A680" s="168">
        <v>19</v>
      </c>
      <c r="B680" s="150" t="s">
        <v>893</v>
      </c>
      <c r="C680" s="115" t="s">
        <v>894</v>
      </c>
      <c r="D680" s="174" t="s">
        <v>337</v>
      </c>
      <c r="E680" s="116">
        <v>500</v>
      </c>
      <c r="F680" s="116"/>
      <c r="G680" s="116">
        <f t="shared" si="17"/>
        <v>0</v>
      </c>
      <c r="H680" s="168"/>
    </row>
    <row r="681" s="133" customFormat="1" spans="1:8">
      <c r="A681" s="168">
        <v>22</v>
      </c>
      <c r="B681" s="103" t="s">
        <v>895</v>
      </c>
      <c r="C681" s="97" t="s">
        <v>29</v>
      </c>
      <c r="D681" s="103" t="s">
        <v>27</v>
      </c>
      <c r="E681" s="141">
        <v>10</v>
      </c>
      <c r="F681" s="162"/>
      <c r="G681" s="116">
        <f t="shared" si="17"/>
        <v>0</v>
      </c>
      <c r="H681" s="168"/>
    </row>
    <row r="682" s="133" customFormat="1" spans="1:8">
      <c r="A682" s="168">
        <v>24</v>
      </c>
      <c r="B682" s="103" t="s">
        <v>896</v>
      </c>
      <c r="C682" s="97" t="s">
        <v>29</v>
      </c>
      <c r="D682" s="103" t="s">
        <v>27</v>
      </c>
      <c r="E682" s="175">
        <v>10</v>
      </c>
      <c r="F682" s="169"/>
      <c r="G682" s="116">
        <f t="shared" si="17"/>
        <v>0</v>
      </c>
      <c r="H682" s="168"/>
    </row>
    <row r="683" s="133" customFormat="1" ht="39" customHeight="1" spans="1:8">
      <c r="A683" s="176"/>
      <c r="B683" s="176"/>
      <c r="C683" s="176"/>
      <c r="D683" s="176"/>
      <c r="E683" s="154"/>
      <c r="F683" s="155"/>
      <c r="G683" s="125">
        <f>SUM(G664:G682)</f>
        <v>0</v>
      </c>
      <c r="H683" s="151"/>
    </row>
    <row r="684" s="133" customFormat="1" spans="1:8">
      <c r="A684" s="177">
        <v>1</v>
      </c>
      <c r="B684" s="97" t="s">
        <v>897</v>
      </c>
      <c r="C684" s="97" t="s">
        <v>29</v>
      </c>
      <c r="D684" s="97" t="s">
        <v>27</v>
      </c>
      <c r="E684" s="116">
        <v>300</v>
      </c>
      <c r="F684" s="116"/>
      <c r="G684" s="116">
        <f>F684*E684</f>
        <v>0</v>
      </c>
      <c r="H684" s="168"/>
    </row>
    <row r="685" s="133" customFormat="1" spans="1:8">
      <c r="A685" s="177">
        <v>2</v>
      </c>
      <c r="B685" s="97" t="s">
        <v>898</v>
      </c>
      <c r="C685" s="97" t="s">
        <v>29</v>
      </c>
      <c r="D685" s="97" t="s">
        <v>27</v>
      </c>
      <c r="E685" s="116">
        <v>200</v>
      </c>
      <c r="F685" s="116"/>
      <c r="G685" s="116">
        <f t="shared" ref="G685:G716" si="18">F685*E685</f>
        <v>0</v>
      </c>
      <c r="H685" s="168"/>
    </row>
    <row r="686" s="133" customFormat="1" spans="1:8">
      <c r="A686" s="177">
        <v>3</v>
      </c>
      <c r="B686" s="97" t="s">
        <v>899</v>
      </c>
      <c r="C686" s="97" t="s">
        <v>29</v>
      </c>
      <c r="D686" s="97" t="s">
        <v>27</v>
      </c>
      <c r="E686" s="116">
        <v>20</v>
      </c>
      <c r="F686" s="116"/>
      <c r="G686" s="116">
        <f t="shared" si="18"/>
        <v>0</v>
      </c>
      <c r="H686" s="168"/>
    </row>
    <row r="687" s="133" customFormat="1" spans="1:8">
      <c r="A687" s="177">
        <v>4</v>
      </c>
      <c r="B687" s="97" t="s">
        <v>900</v>
      </c>
      <c r="C687" s="98" t="s">
        <v>901</v>
      </c>
      <c r="D687" s="97" t="s">
        <v>45</v>
      </c>
      <c r="E687" s="116">
        <v>20</v>
      </c>
      <c r="F687" s="116"/>
      <c r="G687" s="116">
        <f t="shared" si="18"/>
        <v>0</v>
      </c>
      <c r="H687" s="168"/>
    </row>
    <row r="688" s="133" customFormat="1" spans="1:8">
      <c r="A688" s="177">
        <v>5</v>
      </c>
      <c r="B688" s="103" t="s">
        <v>902</v>
      </c>
      <c r="C688" s="103" t="s">
        <v>903</v>
      </c>
      <c r="D688" s="103" t="s">
        <v>38</v>
      </c>
      <c r="E688" s="169">
        <v>200</v>
      </c>
      <c r="F688" s="169"/>
      <c r="G688" s="116">
        <f t="shared" si="18"/>
        <v>0</v>
      </c>
      <c r="H688" s="168"/>
    </row>
    <row r="689" s="133" customFormat="1" spans="1:8">
      <c r="A689" s="177">
        <v>6</v>
      </c>
      <c r="B689" s="97" t="s">
        <v>904</v>
      </c>
      <c r="C689" s="98" t="s">
        <v>426</v>
      </c>
      <c r="D689" s="97" t="s">
        <v>27</v>
      </c>
      <c r="E689" s="116">
        <v>400</v>
      </c>
      <c r="F689" s="116"/>
      <c r="G689" s="116">
        <f t="shared" si="18"/>
        <v>0</v>
      </c>
      <c r="H689" s="168"/>
    </row>
    <row r="690" s="133" customFormat="1" spans="1:8">
      <c r="A690" s="177">
        <v>7</v>
      </c>
      <c r="B690" s="97" t="s">
        <v>905</v>
      </c>
      <c r="C690" s="98" t="s">
        <v>426</v>
      </c>
      <c r="D690" s="97" t="s">
        <v>27</v>
      </c>
      <c r="E690" s="116">
        <v>1600</v>
      </c>
      <c r="F690" s="116"/>
      <c r="G690" s="116">
        <f t="shared" si="18"/>
        <v>0</v>
      </c>
      <c r="H690" s="168"/>
    </row>
    <row r="691" s="133" customFormat="1" spans="1:8">
      <c r="A691" s="177">
        <v>8</v>
      </c>
      <c r="B691" s="97" t="s">
        <v>906</v>
      </c>
      <c r="C691" s="98" t="s">
        <v>426</v>
      </c>
      <c r="D691" s="97" t="s">
        <v>27</v>
      </c>
      <c r="E691" s="116">
        <v>300</v>
      </c>
      <c r="F691" s="116"/>
      <c r="G691" s="116">
        <f t="shared" si="18"/>
        <v>0</v>
      </c>
      <c r="H691" s="168"/>
    </row>
    <row r="692" s="133" customFormat="1" spans="1:8">
      <c r="A692" s="177">
        <v>9</v>
      </c>
      <c r="B692" s="97" t="s">
        <v>907</v>
      </c>
      <c r="C692" s="98" t="s">
        <v>426</v>
      </c>
      <c r="D692" s="97" t="s">
        <v>27</v>
      </c>
      <c r="E692" s="116">
        <v>40</v>
      </c>
      <c r="F692" s="116"/>
      <c r="G692" s="116">
        <f t="shared" si="18"/>
        <v>0</v>
      </c>
      <c r="H692" s="168"/>
    </row>
    <row r="693" s="133" customFormat="1" spans="1:8">
      <c r="A693" s="177">
        <v>10</v>
      </c>
      <c r="B693" s="97" t="s">
        <v>908</v>
      </c>
      <c r="C693" s="98" t="s">
        <v>426</v>
      </c>
      <c r="D693" s="97" t="s">
        <v>27</v>
      </c>
      <c r="E693" s="116">
        <v>800</v>
      </c>
      <c r="F693" s="116"/>
      <c r="G693" s="116">
        <f t="shared" si="18"/>
        <v>0</v>
      </c>
      <c r="H693" s="168"/>
    </row>
    <row r="694" s="133" customFormat="1" spans="1:8">
      <c r="A694" s="177">
        <v>11</v>
      </c>
      <c r="B694" s="97" t="s">
        <v>909</v>
      </c>
      <c r="C694" s="98" t="s">
        <v>426</v>
      </c>
      <c r="D694" s="97" t="s">
        <v>27</v>
      </c>
      <c r="E694" s="116">
        <v>50</v>
      </c>
      <c r="F694" s="116"/>
      <c r="G694" s="116">
        <f t="shared" si="18"/>
        <v>0</v>
      </c>
      <c r="H694" s="168"/>
    </row>
    <row r="695" s="133" customFormat="1" spans="1:8">
      <c r="A695" s="177">
        <v>12</v>
      </c>
      <c r="B695" s="97" t="s">
        <v>910</v>
      </c>
      <c r="C695" s="98" t="s">
        <v>426</v>
      </c>
      <c r="D695" s="97" t="s">
        <v>27</v>
      </c>
      <c r="E695" s="116">
        <v>10</v>
      </c>
      <c r="F695" s="116"/>
      <c r="G695" s="116">
        <f t="shared" si="18"/>
        <v>0</v>
      </c>
      <c r="H695" s="168"/>
    </row>
    <row r="696" s="133" customFormat="1" spans="1:8">
      <c r="A696" s="177">
        <v>13</v>
      </c>
      <c r="B696" s="97" t="s">
        <v>911</v>
      </c>
      <c r="C696" s="98" t="s">
        <v>912</v>
      </c>
      <c r="D696" s="97" t="s">
        <v>27</v>
      </c>
      <c r="E696" s="116">
        <v>150</v>
      </c>
      <c r="F696" s="116"/>
      <c r="G696" s="116">
        <f t="shared" si="18"/>
        <v>0</v>
      </c>
      <c r="H696" s="168"/>
    </row>
    <row r="697" s="133" customFormat="1" spans="1:8">
      <c r="A697" s="177">
        <v>14</v>
      </c>
      <c r="B697" s="97" t="s">
        <v>913</v>
      </c>
      <c r="C697" s="98" t="s">
        <v>914</v>
      </c>
      <c r="D697" s="97" t="s">
        <v>27</v>
      </c>
      <c r="E697" s="116">
        <v>50</v>
      </c>
      <c r="F697" s="116"/>
      <c r="G697" s="116">
        <f t="shared" si="18"/>
        <v>0</v>
      </c>
      <c r="H697" s="168"/>
    </row>
    <row r="698" s="133" customFormat="1" spans="1:8">
      <c r="A698" s="177">
        <v>16</v>
      </c>
      <c r="B698" s="97" t="s">
        <v>915</v>
      </c>
      <c r="C698" s="98" t="s">
        <v>916</v>
      </c>
      <c r="D698" s="97" t="s">
        <v>45</v>
      </c>
      <c r="E698" s="116">
        <v>100</v>
      </c>
      <c r="F698" s="116"/>
      <c r="G698" s="116">
        <f t="shared" si="18"/>
        <v>0</v>
      </c>
      <c r="H698" s="168"/>
    </row>
    <row r="699" s="133" customFormat="1" spans="1:8">
      <c r="A699" s="177">
        <v>17</v>
      </c>
      <c r="B699" s="103" t="s">
        <v>917</v>
      </c>
      <c r="C699" s="168" t="s">
        <v>426</v>
      </c>
      <c r="D699" s="103" t="s">
        <v>27</v>
      </c>
      <c r="E699" s="175">
        <v>10</v>
      </c>
      <c r="F699" s="169"/>
      <c r="G699" s="116">
        <f t="shared" si="18"/>
        <v>0</v>
      </c>
      <c r="H699" s="168"/>
    </row>
    <row r="700" s="133" customFormat="1" spans="1:8">
      <c r="A700" s="177">
        <v>18</v>
      </c>
      <c r="B700" s="97" t="s">
        <v>918</v>
      </c>
      <c r="C700" s="98" t="s">
        <v>426</v>
      </c>
      <c r="D700" s="97" t="s">
        <v>27</v>
      </c>
      <c r="E700" s="116">
        <v>50</v>
      </c>
      <c r="F700" s="116"/>
      <c r="G700" s="116">
        <f t="shared" si="18"/>
        <v>0</v>
      </c>
      <c r="H700" s="168"/>
    </row>
    <row r="701" s="133" customFormat="1" spans="1:8">
      <c r="A701" s="177">
        <v>19</v>
      </c>
      <c r="B701" s="97" t="s">
        <v>919</v>
      </c>
      <c r="C701" s="98" t="s">
        <v>426</v>
      </c>
      <c r="D701" s="97" t="s">
        <v>27</v>
      </c>
      <c r="E701" s="116">
        <v>10</v>
      </c>
      <c r="F701" s="116"/>
      <c r="G701" s="116">
        <f t="shared" si="18"/>
        <v>0</v>
      </c>
      <c r="H701" s="168"/>
    </row>
    <row r="702" s="133" customFormat="1" spans="1:8">
      <c r="A702" s="177">
        <v>20</v>
      </c>
      <c r="B702" s="97" t="s">
        <v>920</v>
      </c>
      <c r="C702" s="98" t="s">
        <v>426</v>
      </c>
      <c r="D702" s="97" t="s">
        <v>27</v>
      </c>
      <c r="E702" s="116">
        <v>120</v>
      </c>
      <c r="F702" s="116"/>
      <c r="G702" s="116">
        <f t="shared" si="18"/>
        <v>0</v>
      </c>
      <c r="H702" s="168"/>
    </row>
    <row r="703" s="133" customFormat="1" spans="1:8">
      <c r="A703" s="177">
        <v>21</v>
      </c>
      <c r="B703" s="97" t="s">
        <v>921</v>
      </c>
      <c r="C703" s="98" t="s">
        <v>426</v>
      </c>
      <c r="D703" s="97" t="s">
        <v>27</v>
      </c>
      <c r="E703" s="116">
        <v>400</v>
      </c>
      <c r="F703" s="116"/>
      <c r="G703" s="116">
        <f t="shared" si="18"/>
        <v>0</v>
      </c>
      <c r="H703" s="168"/>
    </row>
    <row r="704" s="133" customFormat="1" spans="1:8">
      <c r="A704" s="177">
        <v>22</v>
      </c>
      <c r="B704" s="97" t="s">
        <v>922</v>
      </c>
      <c r="C704" s="98" t="s">
        <v>923</v>
      </c>
      <c r="D704" s="97" t="s">
        <v>38</v>
      </c>
      <c r="E704" s="116">
        <v>100</v>
      </c>
      <c r="F704" s="116"/>
      <c r="G704" s="116">
        <f t="shared" si="18"/>
        <v>0</v>
      </c>
      <c r="H704" s="168"/>
    </row>
    <row r="705" s="133" customFormat="1" spans="1:8">
      <c r="A705" s="177">
        <v>23</v>
      </c>
      <c r="B705" s="97" t="s">
        <v>924</v>
      </c>
      <c r="C705" s="98" t="s">
        <v>426</v>
      </c>
      <c r="D705" s="97" t="s">
        <v>27</v>
      </c>
      <c r="E705" s="116">
        <v>20</v>
      </c>
      <c r="F705" s="116"/>
      <c r="G705" s="116">
        <f t="shared" si="18"/>
        <v>0</v>
      </c>
      <c r="H705" s="168"/>
    </row>
    <row r="706" s="133" customFormat="1" spans="1:8">
      <c r="A706" s="177">
        <v>24</v>
      </c>
      <c r="B706" s="97" t="s">
        <v>925</v>
      </c>
      <c r="C706" s="98" t="s">
        <v>426</v>
      </c>
      <c r="D706" s="97" t="s">
        <v>27</v>
      </c>
      <c r="E706" s="116">
        <v>20</v>
      </c>
      <c r="F706" s="116"/>
      <c r="G706" s="116">
        <f t="shared" si="18"/>
        <v>0</v>
      </c>
      <c r="H706" s="168"/>
    </row>
    <row r="707" s="133" customFormat="1" spans="1:8">
      <c r="A707" s="177">
        <v>25</v>
      </c>
      <c r="B707" s="97" t="s">
        <v>926</v>
      </c>
      <c r="C707" s="98" t="s">
        <v>426</v>
      </c>
      <c r="D707" s="97" t="s">
        <v>27</v>
      </c>
      <c r="E707" s="116">
        <v>40</v>
      </c>
      <c r="F707" s="116"/>
      <c r="G707" s="116">
        <f t="shared" si="18"/>
        <v>0</v>
      </c>
      <c r="H707" s="168"/>
    </row>
    <row r="708" s="133" customFormat="1" spans="1:8">
      <c r="A708" s="177">
        <v>26</v>
      </c>
      <c r="B708" s="97" t="s">
        <v>927</v>
      </c>
      <c r="C708" s="98" t="s">
        <v>426</v>
      </c>
      <c r="D708" s="97" t="s">
        <v>27</v>
      </c>
      <c r="E708" s="116">
        <v>20</v>
      </c>
      <c r="F708" s="116"/>
      <c r="G708" s="116">
        <f t="shared" si="18"/>
        <v>0</v>
      </c>
      <c r="H708" s="168"/>
    </row>
    <row r="709" s="133" customFormat="1" spans="1:8">
      <c r="A709" s="177">
        <v>27</v>
      </c>
      <c r="B709" s="97" t="s">
        <v>928</v>
      </c>
      <c r="C709" s="98" t="s">
        <v>426</v>
      </c>
      <c r="D709" s="97" t="s">
        <v>27</v>
      </c>
      <c r="E709" s="116">
        <v>10</v>
      </c>
      <c r="F709" s="116"/>
      <c r="G709" s="116">
        <f t="shared" si="18"/>
        <v>0</v>
      </c>
      <c r="H709" s="168"/>
    </row>
    <row r="710" s="133" customFormat="1" spans="1:8">
      <c r="A710" s="177">
        <v>28</v>
      </c>
      <c r="B710" s="103" t="s">
        <v>929</v>
      </c>
      <c r="C710" s="103" t="s">
        <v>903</v>
      </c>
      <c r="D710" s="103" t="s">
        <v>38</v>
      </c>
      <c r="E710" s="169">
        <v>20</v>
      </c>
      <c r="F710" s="169"/>
      <c r="G710" s="116">
        <f t="shared" si="18"/>
        <v>0</v>
      </c>
      <c r="H710" s="168"/>
    </row>
    <row r="711" s="133" customFormat="1" spans="1:8">
      <c r="A711" s="177">
        <v>29</v>
      </c>
      <c r="B711" s="97" t="s">
        <v>930</v>
      </c>
      <c r="C711" s="98" t="s">
        <v>426</v>
      </c>
      <c r="D711" s="97" t="s">
        <v>27</v>
      </c>
      <c r="E711" s="116">
        <v>200</v>
      </c>
      <c r="F711" s="116"/>
      <c r="G711" s="116">
        <f t="shared" si="18"/>
        <v>0</v>
      </c>
      <c r="H711" s="168"/>
    </row>
    <row r="712" s="133" customFormat="1" spans="1:8">
      <c r="A712" s="177">
        <v>30</v>
      </c>
      <c r="B712" s="97" t="s">
        <v>931</v>
      </c>
      <c r="C712" s="98" t="s">
        <v>426</v>
      </c>
      <c r="D712" s="97" t="s">
        <v>27</v>
      </c>
      <c r="E712" s="116">
        <v>10</v>
      </c>
      <c r="F712" s="116"/>
      <c r="G712" s="116">
        <f t="shared" si="18"/>
        <v>0</v>
      </c>
      <c r="H712" s="168"/>
    </row>
    <row r="713" s="133" customFormat="1" spans="1:8">
      <c r="A713" s="177">
        <v>31</v>
      </c>
      <c r="B713" s="97" t="s">
        <v>932</v>
      </c>
      <c r="C713" s="98" t="s">
        <v>426</v>
      </c>
      <c r="D713" s="97" t="s">
        <v>27</v>
      </c>
      <c r="E713" s="116">
        <v>20</v>
      </c>
      <c r="F713" s="116"/>
      <c r="G713" s="116">
        <f t="shared" si="18"/>
        <v>0</v>
      </c>
      <c r="H713" s="168"/>
    </row>
    <row r="714" s="133" customFormat="1" spans="1:8">
      <c r="A714" s="177">
        <v>32</v>
      </c>
      <c r="B714" s="103" t="s">
        <v>933</v>
      </c>
      <c r="C714" s="103" t="s">
        <v>426</v>
      </c>
      <c r="D714" s="103" t="s">
        <v>27</v>
      </c>
      <c r="E714" s="169">
        <v>10</v>
      </c>
      <c r="F714" s="169"/>
      <c r="G714" s="116">
        <f t="shared" si="18"/>
        <v>0</v>
      </c>
      <c r="H714" s="168"/>
    </row>
    <row r="715" s="133" customFormat="1" spans="1:8">
      <c r="A715" s="177">
        <v>33</v>
      </c>
      <c r="B715" s="103" t="s">
        <v>934</v>
      </c>
      <c r="C715" s="103" t="s">
        <v>426</v>
      </c>
      <c r="D715" s="103" t="s">
        <v>27</v>
      </c>
      <c r="E715" s="169">
        <v>10</v>
      </c>
      <c r="F715" s="169"/>
      <c r="G715" s="116">
        <f t="shared" si="18"/>
        <v>0</v>
      </c>
      <c r="H715" s="168"/>
    </row>
    <row r="716" s="133" customFormat="1" spans="1:8">
      <c r="A716" s="177">
        <v>34</v>
      </c>
      <c r="B716" s="103" t="s">
        <v>935</v>
      </c>
      <c r="C716" s="103" t="s">
        <v>426</v>
      </c>
      <c r="D716" s="103" t="s">
        <v>27</v>
      </c>
      <c r="E716" s="169">
        <v>50</v>
      </c>
      <c r="F716" s="169"/>
      <c r="G716" s="116">
        <f t="shared" si="18"/>
        <v>0</v>
      </c>
      <c r="H716" s="168"/>
    </row>
    <row r="717" s="133" customFormat="1" spans="1:8">
      <c r="A717" s="177">
        <v>35</v>
      </c>
      <c r="B717" s="103" t="s">
        <v>936</v>
      </c>
      <c r="C717" s="103" t="s">
        <v>937</v>
      </c>
      <c r="D717" s="103" t="s">
        <v>938</v>
      </c>
      <c r="E717" s="116">
        <v>10</v>
      </c>
      <c r="F717" s="116"/>
      <c r="G717" s="116">
        <f t="shared" ref="G717:G743" si="19">F717*E717</f>
        <v>0</v>
      </c>
      <c r="H717" s="168"/>
    </row>
    <row r="718" s="133" customFormat="1" spans="1:8">
      <c r="A718" s="177">
        <v>36</v>
      </c>
      <c r="B718" s="97" t="s">
        <v>939</v>
      </c>
      <c r="C718" s="98" t="s">
        <v>940</v>
      </c>
      <c r="D718" s="97" t="s">
        <v>38</v>
      </c>
      <c r="E718" s="116">
        <v>100</v>
      </c>
      <c r="F718" s="116"/>
      <c r="G718" s="116">
        <f t="shared" si="19"/>
        <v>0</v>
      </c>
      <c r="H718" s="168"/>
    </row>
    <row r="719" s="133" customFormat="1" spans="1:8">
      <c r="A719" s="177">
        <v>37</v>
      </c>
      <c r="B719" s="103" t="s">
        <v>941</v>
      </c>
      <c r="C719" s="103" t="s">
        <v>426</v>
      </c>
      <c r="D719" s="103" t="s">
        <v>27</v>
      </c>
      <c r="E719" s="116">
        <v>350</v>
      </c>
      <c r="F719" s="169"/>
      <c r="G719" s="116">
        <f t="shared" si="19"/>
        <v>0</v>
      </c>
      <c r="H719" s="168"/>
    </row>
    <row r="720" s="133" customFormat="1" spans="1:8">
      <c r="A720" s="178">
        <v>38</v>
      </c>
      <c r="B720" s="101" t="s">
        <v>942</v>
      </c>
      <c r="C720" s="102" t="s">
        <v>426</v>
      </c>
      <c r="D720" s="171" t="s">
        <v>27</v>
      </c>
      <c r="E720" s="121">
        <v>50</v>
      </c>
      <c r="F720" s="172"/>
      <c r="G720" s="121">
        <f t="shared" si="19"/>
        <v>0</v>
      </c>
      <c r="H720" s="171"/>
    </row>
    <row r="721" s="133" customFormat="1" ht="29.1" customHeight="1" spans="1:8">
      <c r="A721" s="177">
        <v>39</v>
      </c>
      <c r="B721" s="97" t="s">
        <v>943</v>
      </c>
      <c r="C721" s="97" t="s">
        <v>426</v>
      </c>
      <c r="D721" s="97" t="s">
        <v>27</v>
      </c>
      <c r="E721" s="125">
        <v>100</v>
      </c>
      <c r="F721" s="116"/>
      <c r="G721" s="116">
        <f t="shared" si="19"/>
        <v>0</v>
      </c>
      <c r="H721" s="151"/>
    </row>
    <row r="722" s="133" customFormat="1" spans="1:8">
      <c r="A722" s="177">
        <v>40</v>
      </c>
      <c r="B722" s="168" t="s">
        <v>944</v>
      </c>
      <c r="C722" s="98" t="s">
        <v>945</v>
      </c>
      <c r="D722" s="97" t="s">
        <v>45</v>
      </c>
      <c r="E722" s="116">
        <v>5</v>
      </c>
      <c r="F722" s="116"/>
      <c r="G722" s="116">
        <f t="shared" si="19"/>
        <v>0</v>
      </c>
      <c r="H722" s="168"/>
    </row>
    <row r="723" s="133" customFormat="1" spans="1:8">
      <c r="A723" s="177">
        <v>41</v>
      </c>
      <c r="B723" s="103" t="s">
        <v>946</v>
      </c>
      <c r="C723" s="103" t="s">
        <v>782</v>
      </c>
      <c r="D723" s="103" t="s">
        <v>45</v>
      </c>
      <c r="E723" s="169">
        <v>30</v>
      </c>
      <c r="F723" s="168"/>
      <c r="G723" s="116">
        <f t="shared" si="19"/>
        <v>0</v>
      </c>
      <c r="H723" s="103"/>
    </row>
    <row r="724" s="133" customFormat="1" spans="1:8">
      <c r="A724" s="177">
        <v>42</v>
      </c>
      <c r="B724" s="168" t="s">
        <v>947</v>
      </c>
      <c r="C724" s="98" t="s">
        <v>948</v>
      </c>
      <c r="D724" s="97" t="s">
        <v>45</v>
      </c>
      <c r="E724" s="116">
        <v>25</v>
      </c>
      <c r="F724" s="116"/>
      <c r="G724" s="116">
        <f t="shared" si="19"/>
        <v>0</v>
      </c>
      <c r="H724" s="168"/>
    </row>
    <row r="725" s="133" customFormat="1" spans="1:8">
      <c r="A725" s="177">
        <v>43</v>
      </c>
      <c r="B725" s="97" t="s">
        <v>949</v>
      </c>
      <c r="C725" s="98" t="s">
        <v>948</v>
      </c>
      <c r="D725" s="97" t="s">
        <v>45</v>
      </c>
      <c r="E725" s="116">
        <v>25</v>
      </c>
      <c r="F725" s="116"/>
      <c r="G725" s="116">
        <f t="shared" si="19"/>
        <v>0</v>
      </c>
      <c r="H725" s="97"/>
    </row>
    <row r="726" s="133" customFormat="1" ht="28" spans="1:8">
      <c r="A726" s="177">
        <v>44</v>
      </c>
      <c r="B726" s="103" t="s">
        <v>950</v>
      </c>
      <c r="C726" s="103" t="s">
        <v>951</v>
      </c>
      <c r="D726" s="103" t="s">
        <v>45</v>
      </c>
      <c r="E726" s="169">
        <v>100</v>
      </c>
      <c r="F726" s="168"/>
      <c r="G726" s="116">
        <f t="shared" si="19"/>
        <v>0</v>
      </c>
      <c r="H726" s="103"/>
    </row>
    <row r="727" s="133" customFormat="1" spans="1:8">
      <c r="A727" s="177">
        <v>45</v>
      </c>
      <c r="B727" s="97" t="s">
        <v>952</v>
      </c>
      <c r="C727" s="98" t="s">
        <v>689</v>
      </c>
      <c r="D727" s="97" t="s">
        <v>38</v>
      </c>
      <c r="E727" s="116">
        <v>10</v>
      </c>
      <c r="F727" s="97"/>
      <c r="G727" s="116">
        <f t="shared" si="19"/>
        <v>0</v>
      </c>
      <c r="H727" s="97"/>
    </row>
    <row r="728" s="133" customFormat="1" spans="1:8">
      <c r="A728" s="177">
        <v>46</v>
      </c>
      <c r="B728" s="177" t="s">
        <v>953</v>
      </c>
      <c r="C728" s="148" t="s">
        <v>37</v>
      </c>
      <c r="D728" s="177" t="s">
        <v>38</v>
      </c>
      <c r="E728" s="149">
        <v>50</v>
      </c>
      <c r="F728" s="149"/>
      <c r="G728" s="116">
        <f t="shared" si="19"/>
        <v>0</v>
      </c>
      <c r="H728" s="177"/>
    </row>
    <row r="729" s="133" customFormat="1" ht="15" spans="1:8">
      <c r="A729" s="178">
        <v>47</v>
      </c>
      <c r="B729" s="179" t="s">
        <v>954</v>
      </c>
      <c r="C729" s="102" t="s">
        <v>955</v>
      </c>
      <c r="D729" s="101" t="s">
        <v>38</v>
      </c>
      <c r="E729" s="121">
        <v>20</v>
      </c>
      <c r="F729" s="121"/>
      <c r="G729" s="121">
        <f t="shared" si="19"/>
        <v>0</v>
      </c>
      <c r="H729" s="179"/>
    </row>
    <row r="730" s="133" customFormat="1" spans="1:8">
      <c r="A730" s="177">
        <v>48</v>
      </c>
      <c r="B730" s="97" t="s">
        <v>956</v>
      </c>
      <c r="C730" s="98" t="s">
        <v>957</v>
      </c>
      <c r="D730" s="97" t="s">
        <v>116</v>
      </c>
      <c r="E730" s="116">
        <v>1</v>
      </c>
      <c r="F730" s="97"/>
      <c r="G730" s="116">
        <f t="shared" si="19"/>
        <v>0</v>
      </c>
      <c r="H730" s="97"/>
    </row>
    <row r="731" s="133" customFormat="1" spans="1:8">
      <c r="A731" s="177">
        <v>49</v>
      </c>
      <c r="B731" s="174" t="s">
        <v>958</v>
      </c>
      <c r="C731" s="150" t="s">
        <v>945</v>
      </c>
      <c r="D731" s="115" t="s">
        <v>45</v>
      </c>
      <c r="E731" s="116">
        <v>15</v>
      </c>
      <c r="F731" s="116"/>
      <c r="G731" s="116">
        <f t="shared" si="19"/>
        <v>0</v>
      </c>
      <c r="H731" s="174"/>
    </row>
    <row r="732" s="133" customFormat="1" spans="1:8">
      <c r="A732" s="177">
        <v>50</v>
      </c>
      <c r="B732" s="168" t="s">
        <v>959</v>
      </c>
      <c r="C732" s="98" t="s">
        <v>945</v>
      </c>
      <c r="D732" s="97" t="s">
        <v>45</v>
      </c>
      <c r="E732" s="116">
        <v>200</v>
      </c>
      <c r="F732" s="116"/>
      <c r="G732" s="116">
        <f t="shared" si="19"/>
        <v>0</v>
      </c>
      <c r="H732" s="168"/>
    </row>
    <row r="733" s="133" customFormat="1" spans="1:8">
      <c r="A733" s="177">
        <v>51</v>
      </c>
      <c r="B733" s="168" t="s">
        <v>960</v>
      </c>
      <c r="C733" s="97" t="s">
        <v>712</v>
      </c>
      <c r="D733" s="168" t="s">
        <v>38</v>
      </c>
      <c r="E733" s="116">
        <v>50</v>
      </c>
      <c r="F733" s="168"/>
      <c r="G733" s="116">
        <f t="shared" si="19"/>
        <v>0</v>
      </c>
      <c r="H733" s="168"/>
    </row>
    <row r="734" s="133" customFormat="1" spans="1:8">
      <c r="A734" s="177">
        <v>52</v>
      </c>
      <c r="B734" s="103" t="s">
        <v>961</v>
      </c>
      <c r="C734" s="103" t="s">
        <v>955</v>
      </c>
      <c r="D734" s="103" t="s">
        <v>38</v>
      </c>
      <c r="E734" s="169">
        <v>50</v>
      </c>
      <c r="F734" s="168"/>
      <c r="G734" s="116">
        <f t="shared" si="19"/>
        <v>0</v>
      </c>
      <c r="H734" s="103"/>
    </row>
    <row r="735" s="133" customFormat="1" spans="1:8">
      <c r="A735" s="177">
        <v>53</v>
      </c>
      <c r="B735" s="177" t="s">
        <v>962</v>
      </c>
      <c r="C735" s="177" t="s">
        <v>782</v>
      </c>
      <c r="D735" s="168" t="s">
        <v>45</v>
      </c>
      <c r="E735" s="116">
        <v>10</v>
      </c>
      <c r="F735" s="168"/>
      <c r="G735" s="116">
        <f t="shared" si="19"/>
        <v>0</v>
      </c>
      <c r="H735" s="177"/>
    </row>
    <row r="736" s="133" customFormat="1" spans="1:8">
      <c r="A736" s="177">
        <v>54</v>
      </c>
      <c r="B736" s="180" t="s">
        <v>963</v>
      </c>
      <c r="C736" s="97" t="s">
        <v>964</v>
      </c>
      <c r="D736" s="168" t="s">
        <v>45</v>
      </c>
      <c r="E736" s="181">
        <v>10</v>
      </c>
      <c r="F736" s="116"/>
      <c r="G736" s="116">
        <f t="shared" si="19"/>
        <v>0</v>
      </c>
      <c r="H736" s="180"/>
    </row>
    <row r="737" s="133" customFormat="1" spans="1:8">
      <c r="A737" s="177">
        <v>55</v>
      </c>
      <c r="B737" s="182" t="s">
        <v>963</v>
      </c>
      <c r="C737" s="97" t="s">
        <v>945</v>
      </c>
      <c r="D737" s="168" t="s">
        <v>45</v>
      </c>
      <c r="E737" s="181">
        <v>50</v>
      </c>
      <c r="F737" s="168"/>
      <c r="G737" s="116">
        <f t="shared" si="19"/>
        <v>0</v>
      </c>
      <c r="H737" s="180"/>
    </row>
    <row r="738" s="133" customFormat="1" spans="1:8">
      <c r="A738" s="177">
        <v>56</v>
      </c>
      <c r="B738" s="182" t="s">
        <v>965</v>
      </c>
      <c r="C738" s="97" t="s">
        <v>945</v>
      </c>
      <c r="D738" s="168" t="s">
        <v>45</v>
      </c>
      <c r="E738" s="181">
        <v>50</v>
      </c>
      <c r="F738" s="168"/>
      <c r="G738" s="116">
        <f t="shared" si="19"/>
        <v>0</v>
      </c>
      <c r="H738" s="180"/>
    </row>
    <row r="739" s="133" customFormat="1" spans="1:8">
      <c r="A739" s="177">
        <v>57</v>
      </c>
      <c r="B739" s="182" t="s">
        <v>966</v>
      </c>
      <c r="C739" s="97" t="s">
        <v>782</v>
      </c>
      <c r="D739" s="168" t="s">
        <v>45</v>
      </c>
      <c r="E739" s="181">
        <v>50</v>
      </c>
      <c r="F739" s="168"/>
      <c r="G739" s="116">
        <f t="shared" si="19"/>
        <v>0</v>
      </c>
      <c r="H739" s="180"/>
    </row>
    <row r="740" s="133" customFormat="1" spans="1:8">
      <c r="A740" s="177">
        <v>58</v>
      </c>
      <c r="B740" s="182" t="s">
        <v>967</v>
      </c>
      <c r="C740" s="97" t="s">
        <v>782</v>
      </c>
      <c r="D740" s="168" t="s">
        <v>45</v>
      </c>
      <c r="E740" s="125">
        <v>50</v>
      </c>
      <c r="F740" s="168"/>
      <c r="G740" s="116">
        <f t="shared" si="19"/>
        <v>0</v>
      </c>
      <c r="H740" s="180"/>
    </row>
    <row r="741" s="133" customFormat="1" spans="1:8">
      <c r="A741" s="177">
        <v>59</v>
      </c>
      <c r="B741" s="182" t="s">
        <v>968</v>
      </c>
      <c r="C741" s="97" t="s">
        <v>782</v>
      </c>
      <c r="D741" s="168" t="s">
        <v>45</v>
      </c>
      <c r="E741" s="125">
        <v>50</v>
      </c>
      <c r="F741" s="168"/>
      <c r="G741" s="116">
        <f t="shared" si="19"/>
        <v>0</v>
      </c>
      <c r="H741" s="180"/>
    </row>
    <row r="742" s="133" customFormat="1" ht="16" customHeight="1" spans="1:8">
      <c r="A742" s="177">
        <v>60</v>
      </c>
      <c r="B742" s="182" t="s">
        <v>969</v>
      </c>
      <c r="C742" s="182" t="s">
        <v>970</v>
      </c>
      <c r="D742" s="182" t="s">
        <v>38</v>
      </c>
      <c r="E742" s="182">
        <v>50</v>
      </c>
      <c r="F742" s="182"/>
      <c r="G742" s="116">
        <f t="shared" si="19"/>
        <v>0</v>
      </c>
      <c r="H742" s="151"/>
    </row>
    <row r="743" s="133" customFormat="1" ht="16" customHeight="1" spans="1:8">
      <c r="A743" s="177">
        <v>61</v>
      </c>
      <c r="B743" s="182" t="s">
        <v>971</v>
      </c>
      <c r="C743" s="182" t="s">
        <v>970</v>
      </c>
      <c r="D743" s="182" t="s">
        <v>38</v>
      </c>
      <c r="E743" s="182">
        <v>5</v>
      </c>
      <c r="F743" s="182"/>
      <c r="G743" s="116">
        <f t="shared" si="19"/>
        <v>0</v>
      </c>
      <c r="H743" s="151"/>
    </row>
    <row r="744" s="135" customFormat="1" ht="29.1" customHeight="1" spans="1:8">
      <c r="A744" s="153"/>
      <c r="B744" s="153"/>
      <c r="C744" s="153"/>
      <c r="D744" s="153"/>
      <c r="E744" s="154"/>
      <c r="F744" s="155"/>
      <c r="G744" s="132">
        <f>SUM(G684:G743)</f>
        <v>0</v>
      </c>
      <c r="H744" s="151"/>
    </row>
  </sheetData>
  <autoFilter xmlns:etc="http://www.wps.cn/officeDocument/2017/etCustomData" ref="A2:H744" etc:filterBottomFollowUsedRange="0">
    <extLst/>
  </autoFilter>
  <mergeCells count="14">
    <mergeCell ref="A259:F259"/>
    <mergeCell ref="A341:F341"/>
    <mergeCell ref="A383:F383"/>
    <mergeCell ref="A511:F511"/>
    <mergeCell ref="A663:F663"/>
    <mergeCell ref="A683:F683"/>
    <mergeCell ref="A744:F744"/>
    <mergeCell ref="A1:A2"/>
    <mergeCell ref="B1:B2"/>
    <mergeCell ref="C1:C2"/>
    <mergeCell ref="D1:D2"/>
    <mergeCell ref="F1:F2"/>
    <mergeCell ref="G1:G2"/>
    <mergeCell ref="H1:H2"/>
  </mergeCells>
  <conditionalFormatting sqref="B265">
    <cfRule type="duplicateValues" dxfId="0" priority="6"/>
  </conditionalFormatting>
  <conditionalFormatting sqref="B269">
    <cfRule type="duplicateValues" dxfId="0" priority="5"/>
  </conditionalFormatting>
  <conditionalFormatting sqref="B334:F334">
    <cfRule type="duplicateValues" dxfId="0" priority="1"/>
  </conditionalFormatting>
  <conditionalFormatting sqref="B317:B333">
    <cfRule type="duplicateValues" dxfId="0" priority="7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67"/>
  <sheetViews>
    <sheetView workbookViewId="0">
      <pane xSplit="3" ySplit="2" topLeftCell="D55" activePane="bottomRight" state="frozen"/>
      <selection/>
      <selection pane="topRight"/>
      <selection pane="bottomLeft"/>
      <selection pane="bottomRight" activeCell="J52" sqref="J52:J65"/>
    </sheetView>
  </sheetViews>
  <sheetFormatPr defaultColWidth="9" defaultRowHeight="14"/>
  <cols>
    <col min="1" max="4" width="9" style="91" customWidth="1"/>
    <col min="5" max="5" width="5.88181818181818" style="91" customWidth="1"/>
    <col min="6" max="6" width="21.3818181818182" style="91" customWidth="1"/>
    <col min="7" max="8" width="9" style="91"/>
    <col min="9" max="9" width="13" style="91" customWidth="1"/>
    <col min="10" max="10" width="13.1363636363636" style="91" customWidth="1"/>
    <col min="11" max="11" width="13" style="91" customWidth="1"/>
    <col min="12" max="12" width="14.7545454545455" style="91" customWidth="1"/>
    <col min="13" max="16384" width="9" style="91"/>
  </cols>
  <sheetData>
    <row r="1" ht="33" customHeight="1" spans="1:13">
      <c r="A1" s="93" t="s">
        <v>972</v>
      </c>
      <c r="B1" s="94" t="s">
        <v>973</v>
      </c>
      <c r="C1" s="94" t="s">
        <v>974</v>
      </c>
      <c r="D1" s="94" t="s">
        <v>975</v>
      </c>
      <c r="E1" s="94" t="s">
        <v>0</v>
      </c>
      <c r="F1" s="94" t="s">
        <v>18</v>
      </c>
      <c r="G1" s="94" t="s">
        <v>19</v>
      </c>
      <c r="H1" s="94" t="s">
        <v>20</v>
      </c>
      <c r="I1" s="110" t="s">
        <v>21</v>
      </c>
      <c r="J1" s="111" t="s">
        <v>976</v>
      </c>
      <c r="K1" s="111" t="s">
        <v>977</v>
      </c>
      <c r="L1" s="112" t="s">
        <v>978</v>
      </c>
      <c r="M1" s="94" t="s">
        <v>24</v>
      </c>
    </row>
    <row r="2" ht="39" customHeight="1" spans="1:13">
      <c r="A2" s="93"/>
      <c r="B2" s="95"/>
      <c r="C2" s="95"/>
      <c r="D2" s="95"/>
      <c r="E2" s="96"/>
      <c r="F2" s="96"/>
      <c r="G2" s="96"/>
      <c r="H2" s="96"/>
      <c r="I2" s="110" t="s">
        <v>2</v>
      </c>
      <c r="J2" s="113"/>
      <c r="K2" s="113"/>
      <c r="L2" s="114"/>
      <c r="M2" s="96"/>
    </row>
    <row r="3" s="91" customFormat="1" spans="1:13">
      <c r="A3" s="97">
        <v>272118</v>
      </c>
      <c r="B3" s="97" t="s">
        <v>979</v>
      </c>
      <c r="C3" s="98" t="s">
        <v>980</v>
      </c>
      <c r="D3" s="99" t="s">
        <v>981</v>
      </c>
      <c r="E3" s="97">
        <v>1</v>
      </c>
      <c r="F3" s="97" t="s">
        <v>982</v>
      </c>
      <c r="G3" s="98" t="s">
        <v>29</v>
      </c>
      <c r="H3" s="97" t="s">
        <v>27</v>
      </c>
      <c r="I3" s="115">
        <v>800</v>
      </c>
      <c r="J3" s="116"/>
      <c r="K3" s="116">
        <f t="shared" ref="K3:K12" si="0">I3*J3</f>
        <v>0</v>
      </c>
      <c r="L3" s="117">
        <v>1000574438</v>
      </c>
      <c r="M3" s="97"/>
    </row>
    <row r="4" s="91" customFormat="1" spans="1:13">
      <c r="A4" s="97"/>
      <c r="B4" s="97"/>
      <c r="C4" s="98"/>
      <c r="D4" s="100"/>
      <c r="E4" s="97">
        <v>2</v>
      </c>
      <c r="F4" s="97" t="s">
        <v>983</v>
      </c>
      <c r="G4" s="98" t="s">
        <v>29</v>
      </c>
      <c r="H4" s="97" t="s">
        <v>27</v>
      </c>
      <c r="I4" s="115">
        <v>300</v>
      </c>
      <c r="J4" s="116"/>
      <c r="K4" s="116">
        <f t="shared" si="0"/>
        <v>0</v>
      </c>
      <c r="L4" s="118">
        <v>1000574439</v>
      </c>
      <c r="M4" s="97"/>
    </row>
    <row r="5" s="91" customFormat="1" spans="1:13">
      <c r="A5" s="97"/>
      <c r="B5" s="97"/>
      <c r="C5" s="98"/>
      <c r="D5" s="100"/>
      <c r="E5" s="97">
        <v>3</v>
      </c>
      <c r="F5" s="97" t="s">
        <v>984</v>
      </c>
      <c r="G5" s="98" t="s">
        <v>29</v>
      </c>
      <c r="H5" s="97" t="s">
        <v>27</v>
      </c>
      <c r="I5" s="115">
        <v>300</v>
      </c>
      <c r="J5" s="116"/>
      <c r="K5" s="116">
        <f t="shared" si="0"/>
        <v>0</v>
      </c>
      <c r="L5" s="118">
        <v>1000574440</v>
      </c>
      <c r="M5" s="97"/>
    </row>
    <row r="6" s="91" customFormat="1" ht="28" spans="1:13">
      <c r="A6" s="97"/>
      <c r="B6" s="97"/>
      <c r="C6" s="98"/>
      <c r="D6" s="100"/>
      <c r="E6" s="97">
        <v>4</v>
      </c>
      <c r="F6" s="97" t="s">
        <v>985</v>
      </c>
      <c r="G6" s="98" t="s">
        <v>986</v>
      </c>
      <c r="H6" s="97" t="s">
        <v>27</v>
      </c>
      <c r="I6" s="116">
        <v>200</v>
      </c>
      <c r="J6" s="116"/>
      <c r="K6" s="116">
        <f t="shared" si="0"/>
        <v>0</v>
      </c>
      <c r="L6" s="98">
        <v>1000574480</v>
      </c>
      <c r="M6" s="97"/>
    </row>
    <row r="7" s="91" customFormat="1" spans="1:13">
      <c r="A7" s="97"/>
      <c r="B7" s="97"/>
      <c r="C7" s="98"/>
      <c r="D7" s="100"/>
      <c r="E7" s="97">
        <v>6</v>
      </c>
      <c r="F7" s="97" t="s">
        <v>987</v>
      </c>
      <c r="G7" s="97" t="s">
        <v>29</v>
      </c>
      <c r="H7" s="97" t="s">
        <v>27</v>
      </c>
      <c r="I7" s="115">
        <v>300</v>
      </c>
      <c r="J7" s="116"/>
      <c r="K7" s="116">
        <f t="shared" si="0"/>
        <v>0</v>
      </c>
      <c r="L7" s="119">
        <v>1000557341</v>
      </c>
      <c r="M7" s="97"/>
    </row>
    <row r="8" s="91" customFormat="1" spans="1:13">
      <c r="A8" s="97"/>
      <c r="B8" s="97"/>
      <c r="C8" s="98"/>
      <c r="D8" s="100"/>
      <c r="E8" s="97">
        <v>7</v>
      </c>
      <c r="F8" s="97" t="s">
        <v>988</v>
      </c>
      <c r="G8" s="98" t="s">
        <v>29</v>
      </c>
      <c r="H8" s="97" t="s">
        <v>27</v>
      </c>
      <c r="I8" s="115">
        <v>500</v>
      </c>
      <c r="J8" s="116"/>
      <c r="K8" s="116">
        <f t="shared" si="0"/>
        <v>0</v>
      </c>
      <c r="L8" s="97">
        <v>1000574441</v>
      </c>
      <c r="M8" s="97"/>
    </row>
    <row r="9" s="91" customFormat="1" spans="1:13">
      <c r="A9" s="97"/>
      <c r="B9" s="97"/>
      <c r="C9" s="98"/>
      <c r="D9" s="100"/>
      <c r="E9" s="97">
        <v>8</v>
      </c>
      <c r="F9" s="97" t="s">
        <v>989</v>
      </c>
      <c r="G9" s="98" t="s">
        <v>29</v>
      </c>
      <c r="H9" s="97" t="s">
        <v>27</v>
      </c>
      <c r="I9" s="115">
        <v>600</v>
      </c>
      <c r="J9" s="116"/>
      <c r="K9" s="116">
        <f t="shared" si="0"/>
        <v>0</v>
      </c>
      <c r="L9" s="97">
        <v>1000574481</v>
      </c>
      <c r="M9" s="97"/>
    </row>
    <row r="10" s="91" customFormat="1" spans="1:13">
      <c r="A10" s="97"/>
      <c r="B10" s="97"/>
      <c r="C10" s="98"/>
      <c r="D10" s="100"/>
      <c r="E10" s="97">
        <v>9</v>
      </c>
      <c r="F10" s="97" t="s">
        <v>990</v>
      </c>
      <c r="G10" s="98" t="s">
        <v>29</v>
      </c>
      <c r="H10" s="97" t="s">
        <v>27</v>
      </c>
      <c r="I10" s="115">
        <v>500</v>
      </c>
      <c r="J10" s="116"/>
      <c r="K10" s="116">
        <f t="shared" si="0"/>
        <v>0</v>
      </c>
      <c r="L10" s="97">
        <v>1000574442</v>
      </c>
      <c r="M10" s="97"/>
    </row>
    <row r="11" s="91" customFormat="1" spans="1:13">
      <c r="A11" s="97"/>
      <c r="B11" s="97"/>
      <c r="C11" s="98"/>
      <c r="D11" s="100"/>
      <c r="E11" s="101">
        <v>10</v>
      </c>
      <c r="F11" s="101" t="s">
        <v>991</v>
      </c>
      <c r="G11" s="102" t="s">
        <v>29</v>
      </c>
      <c r="H11" s="101" t="s">
        <v>27</v>
      </c>
      <c r="I11" s="120">
        <v>500</v>
      </c>
      <c r="J11" s="121"/>
      <c r="K11" s="121">
        <f t="shared" si="0"/>
        <v>0</v>
      </c>
      <c r="L11" s="101">
        <v>1000574443</v>
      </c>
      <c r="M11" s="101"/>
    </row>
    <row r="12" s="91" customFormat="1" spans="1:13">
      <c r="A12" s="97"/>
      <c r="B12" s="97"/>
      <c r="C12" s="98"/>
      <c r="D12" s="100"/>
      <c r="E12" s="97">
        <v>12</v>
      </c>
      <c r="F12" s="97" t="s">
        <v>992</v>
      </c>
      <c r="G12" s="98" t="s">
        <v>29</v>
      </c>
      <c r="H12" s="97" t="s">
        <v>27</v>
      </c>
      <c r="I12" s="116">
        <v>50</v>
      </c>
      <c r="J12" s="116"/>
      <c r="K12" s="116">
        <f t="shared" si="0"/>
        <v>0</v>
      </c>
      <c r="L12" s="97">
        <v>1000574482</v>
      </c>
      <c r="M12" s="97"/>
    </row>
    <row r="13" s="91" customFormat="1" spans="1:13">
      <c r="A13" s="97"/>
      <c r="B13" s="97"/>
      <c r="C13" s="98"/>
      <c r="D13" s="100"/>
      <c r="E13" s="101">
        <v>14</v>
      </c>
      <c r="F13" s="101" t="s">
        <v>993</v>
      </c>
      <c r="G13" s="101" t="s">
        <v>29</v>
      </c>
      <c r="H13" s="101" t="s">
        <v>27</v>
      </c>
      <c r="I13" s="120">
        <v>100</v>
      </c>
      <c r="J13" s="121"/>
      <c r="K13" s="121">
        <f t="shared" ref="K13:K39" si="1">I13*J13</f>
        <v>0</v>
      </c>
      <c r="L13" s="101">
        <v>1000574445</v>
      </c>
      <c r="M13" s="101"/>
    </row>
    <row r="14" s="91" customFormat="1" spans="1:13">
      <c r="A14" s="97"/>
      <c r="B14" s="97"/>
      <c r="C14" s="98"/>
      <c r="D14" s="100"/>
      <c r="E14" s="97">
        <v>15</v>
      </c>
      <c r="F14" s="97" t="s">
        <v>994</v>
      </c>
      <c r="G14" s="98" t="s">
        <v>29</v>
      </c>
      <c r="H14" s="97" t="s">
        <v>27</v>
      </c>
      <c r="I14" s="115">
        <v>200</v>
      </c>
      <c r="J14" s="116"/>
      <c r="K14" s="116">
        <f t="shared" si="1"/>
        <v>0</v>
      </c>
      <c r="L14" s="97">
        <v>1000574446</v>
      </c>
      <c r="M14" s="97"/>
    </row>
    <row r="15" s="91" customFormat="1" spans="1:13">
      <c r="A15" s="97"/>
      <c r="B15" s="97"/>
      <c r="C15" s="98"/>
      <c r="D15" s="100"/>
      <c r="E15" s="97">
        <v>16</v>
      </c>
      <c r="F15" s="97" t="s">
        <v>995</v>
      </c>
      <c r="G15" s="98" t="s">
        <v>29</v>
      </c>
      <c r="H15" s="97" t="s">
        <v>27</v>
      </c>
      <c r="I15" s="115">
        <v>150</v>
      </c>
      <c r="J15" s="116"/>
      <c r="K15" s="116">
        <f t="shared" si="1"/>
        <v>0</v>
      </c>
      <c r="L15" s="118">
        <v>1000574447</v>
      </c>
      <c r="M15" s="97"/>
    </row>
    <row r="16" s="91" customFormat="1" spans="1:13">
      <c r="A16" s="97"/>
      <c r="B16" s="97"/>
      <c r="C16" s="98"/>
      <c r="D16" s="100"/>
      <c r="E16" s="97">
        <v>17</v>
      </c>
      <c r="F16" s="97" t="s">
        <v>996</v>
      </c>
      <c r="G16" s="98" t="s">
        <v>276</v>
      </c>
      <c r="H16" s="97" t="s">
        <v>27</v>
      </c>
      <c r="I16" s="116">
        <v>120</v>
      </c>
      <c r="J16" s="116"/>
      <c r="K16" s="116">
        <f t="shared" si="1"/>
        <v>0</v>
      </c>
      <c r="L16" s="118">
        <v>1000574448</v>
      </c>
      <c r="M16" s="97"/>
    </row>
    <row r="17" s="91" customFormat="1" spans="1:13">
      <c r="A17" s="97"/>
      <c r="B17" s="97"/>
      <c r="C17" s="98"/>
      <c r="D17" s="100"/>
      <c r="E17" s="97">
        <v>18</v>
      </c>
      <c r="F17" s="97" t="s">
        <v>997</v>
      </c>
      <c r="G17" s="97" t="s">
        <v>29</v>
      </c>
      <c r="H17" s="97" t="s">
        <v>27</v>
      </c>
      <c r="I17" s="116">
        <v>200</v>
      </c>
      <c r="J17" s="116"/>
      <c r="K17" s="116">
        <f t="shared" si="1"/>
        <v>0</v>
      </c>
      <c r="L17" s="118">
        <v>1000557603</v>
      </c>
      <c r="M17" s="97"/>
    </row>
    <row r="18" s="91" customFormat="1" spans="1:13">
      <c r="A18" s="97"/>
      <c r="B18" s="97"/>
      <c r="C18" s="98"/>
      <c r="D18" s="100"/>
      <c r="E18" s="97">
        <v>19</v>
      </c>
      <c r="F18" s="97" t="s">
        <v>998</v>
      </c>
      <c r="G18" s="98" t="s">
        <v>351</v>
      </c>
      <c r="H18" s="97" t="s">
        <v>27</v>
      </c>
      <c r="I18" s="116">
        <v>50</v>
      </c>
      <c r="J18" s="116"/>
      <c r="K18" s="116">
        <f t="shared" si="1"/>
        <v>0</v>
      </c>
      <c r="L18" s="118">
        <v>1000574449</v>
      </c>
      <c r="M18" s="97"/>
    </row>
    <row r="19" s="91" customFormat="1" spans="1:13">
      <c r="A19" s="97"/>
      <c r="B19" s="97"/>
      <c r="C19" s="98"/>
      <c r="D19" s="100"/>
      <c r="E19" s="97">
        <v>20</v>
      </c>
      <c r="F19" s="97" t="s">
        <v>999</v>
      </c>
      <c r="G19" s="97" t="s">
        <v>29</v>
      </c>
      <c r="H19" s="97" t="s">
        <v>27</v>
      </c>
      <c r="I19" s="115">
        <v>100</v>
      </c>
      <c r="J19" s="116"/>
      <c r="K19" s="116">
        <f t="shared" si="1"/>
        <v>0</v>
      </c>
      <c r="L19" s="118">
        <v>1000557601</v>
      </c>
      <c r="M19" s="97"/>
    </row>
    <row r="20" s="91" customFormat="1" spans="1:13">
      <c r="A20" s="97"/>
      <c r="B20" s="97"/>
      <c r="C20" s="98"/>
      <c r="D20" s="100"/>
      <c r="E20" s="97">
        <v>21</v>
      </c>
      <c r="F20" s="97" t="s">
        <v>1000</v>
      </c>
      <c r="G20" s="98" t="s">
        <v>29</v>
      </c>
      <c r="H20" s="97" t="s">
        <v>27</v>
      </c>
      <c r="I20" s="116">
        <v>20</v>
      </c>
      <c r="J20" s="116"/>
      <c r="K20" s="116">
        <f t="shared" si="1"/>
        <v>0</v>
      </c>
      <c r="L20" s="118">
        <v>1000574450</v>
      </c>
      <c r="M20" s="97"/>
    </row>
    <row r="21" s="91" customFormat="1" spans="1:13">
      <c r="A21" s="97"/>
      <c r="B21" s="97"/>
      <c r="C21" s="98"/>
      <c r="D21" s="100"/>
      <c r="E21" s="97">
        <v>22</v>
      </c>
      <c r="F21" s="97" t="s">
        <v>1001</v>
      </c>
      <c r="G21" s="98" t="s">
        <v>29</v>
      </c>
      <c r="H21" s="97" t="s">
        <v>27</v>
      </c>
      <c r="I21" s="116">
        <v>50</v>
      </c>
      <c r="J21" s="116"/>
      <c r="K21" s="116">
        <f t="shared" si="1"/>
        <v>0</v>
      </c>
      <c r="L21" s="118">
        <v>1000574451</v>
      </c>
      <c r="M21" s="97"/>
    </row>
    <row r="22" s="91" customFormat="1" spans="1:13">
      <c r="A22" s="97"/>
      <c r="B22" s="97"/>
      <c r="C22" s="98"/>
      <c r="D22" s="100"/>
      <c r="E22" s="97">
        <v>23</v>
      </c>
      <c r="F22" s="103" t="s">
        <v>1002</v>
      </c>
      <c r="G22" s="98" t="s">
        <v>29</v>
      </c>
      <c r="H22" s="103" t="s">
        <v>27</v>
      </c>
      <c r="I22" s="115">
        <v>10</v>
      </c>
      <c r="J22" s="116"/>
      <c r="K22" s="116">
        <f t="shared" si="1"/>
        <v>0</v>
      </c>
      <c r="L22" s="118">
        <v>1000574452</v>
      </c>
      <c r="M22" s="97"/>
    </row>
    <row r="23" s="91" customFormat="1" spans="1:13">
      <c r="A23" s="97"/>
      <c r="B23" s="97"/>
      <c r="C23" s="98"/>
      <c r="D23" s="100"/>
      <c r="E23" s="97">
        <v>24</v>
      </c>
      <c r="F23" s="97" t="s">
        <v>1003</v>
      </c>
      <c r="G23" s="98" t="s">
        <v>29</v>
      </c>
      <c r="H23" s="97" t="s">
        <v>27</v>
      </c>
      <c r="I23" s="115">
        <v>400</v>
      </c>
      <c r="J23" s="116"/>
      <c r="K23" s="116">
        <f t="shared" si="1"/>
        <v>0</v>
      </c>
      <c r="L23" s="118">
        <v>1000574453</v>
      </c>
      <c r="M23" s="97"/>
    </row>
    <row r="24" s="91" customFormat="1" spans="1:13">
      <c r="A24" s="97"/>
      <c r="B24" s="97"/>
      <c r="C24" s="98"/>
      <c r="D24" s="100"/>
      <c r="E24" s="97">
        <v>25</v>
      </c>
      <c r="F24" s="97" t="s">
        <v>1004</v>
      </c>
      <c r="G24" s="98" t="s">
        <v>29</v>
      </c>
      <c r="H24" s="97" t="s">
        <v>27</v>
      </c>
      <c r="I24" s="115">
        <v>400</v>
      </c>
      <c r="J24" s="116"/>
      <c r="K24" s="116">
        <f t="shared" si="1"/>
        <v>0</v>
      </c>
      <c r="L24" s="118">
        <v>1000574454</v>
      </c>
      <c r="M24" s="97"/>
    </row>
    <row r="25" s="91" customFormat="1" spans="1:13">
      <c r="A25" s="97"/>
      <c r="B25" s="97"/>
      <c r="C25" s="98"/>
      <c r="D25" s="100"/>
      <c r="E25" s="97">
        <v>26</v>
      </c>
      <c r="F25" s="97" t="s">
        <v>1005</v>
      </c>
      <c r="G25" s="98" t="s">
        <v>29</v>
      </c>
      <c r="H25" s="97" t="s">
        <v>27</v>
      </c>
      <c r="I25" s="115">
        <v>100</v>
      </c>
      <c r="J25" s="116"/>
      <c r="K25" s="116">
        <f t="shared" si="1"/>
        <v>0</v>
      </c>
      <c r="L25" s="118">
        <v>1000574455</v>
      </c>
      <c r="M25" s="97"/>
    </row>
    <row r="26" s="91" customFormat="1" spans="1:13">
      <c r="A26" s="97"/>
      <c r="B26" s="97"/>
      <c r="C26" s="98"/>
      <c r="D26" s="100"/>
      <c r="E26" s="97">
        <v>27</v>
      </c>
      <c r="F26" s="97" t="s">
        <v>1006</v>
      </c>
      <c r="G26" s="98" t="s">
        <v>29</v>
      </c>
      <c r="H26" s="97" t="s">
        <v>27</v>
      </c>
      <c r="I26" s="116">
        <v>200</v>
      </c>
      <c r="J26" s="116"/>
      <c r="K26" s="116">
        <f t="shared" si="1"/>
        <v>0</v>
      </c>
      <c r="L26" s="118">
        <v>1000574456</v>
      </c>
      <c r="M26" s="97"/>
    </row>
    <row r="27" s="91" customFormat="1" spans="1:13">
      <c r="A27" s="97"/>
      <c r="B27" s="97"/>
      <c r="C27" s="98"/>
      <c r="D27" s="100"/>
      <c r="E27" s="97">
        <v>28</v>
      </c>
      <c r="F27" s="97" t="s">
        <v>1007</v>
      </c>
      <c r="G27" s="98" t="s">
        <v>29</v>
      </c>
      <c r="H27" s="97" t="s">
        <v>27</v>
      </c>
      <c r="I27" s="115">
        <v>400</v>
      </c>
      <c r="J27" s="116"/>
      <c r="K27" s="116">
        <f t="shared" si="1"/>
        <v>0</v>
      </c>
      <c r="L27" s="118">
        <v>1000574457</v>
      </c>
      <c r="M27" s="97"/>
    </row>
    <row r="28" s="91" customFormat="1" spans="1:13">
      <c r="A28" s="97"/>
      <c r="B28" s="97"/>
      <c r="C28" s="98"/>
      <c r="D28" s="100"/>
      <c r="E28" s="97">
        <v>29</v>
      </c>
      <c r="F28" s="97" t="s">
        <v>1008</v>
      </c>
      <c r="G28" s="98" t="s">
        <v>29</v>
      </c>
      <c r="H28" s="97" t="s">
        <v>27</v>
      </c>
      <c r="I28" s="116">
        <v>50</v>
      </c>
      <c r="J28" s="116"/>
      <c r="K28" s="116">
        <f t="shared" si="1"/>
        <v>0</v>
      </c>
      <c r="L28" s="117">
        <v>1000574458</v>
      </c>
      <c r="M28" s="97"/>
    </row>
    <row r="29" s="91" customFormat="1" spans="1:13">
      <c r="A29" s="97"/>
      <c r="B29" s="97"/>
      <c r="C29" s="98"/>
      <c r="D29" s="100"/>
      <c r="E29" s="97">
        <v>30</v>
      </c>
      <c r="F29" s="97" t="s">
        <v>1009</v>
      </c>
      <c r="G29" s="98" t="s">
        <v>1010</v>
      </c>
      <c r="H29" s="97" t="s">
        <v>27</v>
      </c>
      <c r="I29" s="116">
        <v>100</v>
      </c>
      <c r="J29" s="116"/>
      <c r="K29" s="116">
        <f t="shared" si="1"/>
        <v>0</v>
      </c>
      <c r="L29" s="118">
        <v>1000574459</v>
      </c>
      <c r="M29" s="97"/>
    </row>
    <row r="30" s="91" customFormat="1" spans="1:13">
      <c r="A30" s="97"/>
      <c r="B30" s="97"/>
      <c r="C30" s="98"/>
      <c r="D30" s="100"/>
      <c r="E30" s="97">
        <v>31</v>
      </c>
      <c r="F30" s="97" t="s">
        <v>1011</v>
      </c>
      <c r="G30" s="98" t="s">
        <v>29</v>
      </c>
      <c r="H30" s="97" t="s">
        <v>27</v>
      </c>
      <c r="I30" s="115">
        <v>400</v>
      </c>
      <c r="J30" s="116"/>
      <c r="K30" s="116">
        <f t="shared" si="1"/>
        <v>0</v>
      </c>
      <c r="L30" s="118">
        <v>1000574460</v>
      </c>
      <c r="M30" s="97"/>
    </row>
    <row r="31" s="91" customFormat="1" spans="1:13">
      <c r="A31" s="97"/>
      <c r="B31" s="97"/>
      <c r="C31" s="98"/>
      <c r="D31" s="100"/>
      <c r="E31" s="97">
        <v>32</v>
      </c>
      <c r="F31" s="97" t="s">
        <v>1012</v>
      </c>
      <c r="G31" s="97" t="s">
        <v>29</v>
      </c>
      <c r="H31" s="97" t="s">
        <v>27</v>
      </c>
      <c r="I31" s="115">
        <v>200</v>
      </c>
      <c r="J31" s="116"/>
      <c r="K31" s="116">
        <f t="shared" si="1"/>
        <v>0</v>
      </c>
      <c r="L31" s="122">
        <v>1000557317</v>
      </c>
      <c r="M31" s="97"/>
    </row>
    <row r="32" s="91" customFormat="1" spans="1:13">
      <c r="A32" s="97"/>
      <c r="B32" s="97"/>
      <c r="C32" s="98"/>
      <c r="D32" s="100"/>
      <c r="E32" s="97">
        <v>33</v>
      </c>
      <c r="F32" s="97" t="s">
        <v>1013</v>
      </c>
      <c r="G32" s="97" t="s">
        <v>29</v>
      </c>
      <c r="H32" s="97" t="s">
        <v>27</v>
      </c>
      <c r="I32" s="116">
        <v>200</v>
      </c>
      <c r="J32" s="116"/>
      <c r="K32" s="116">
        <f t="shared" si="1"/>
        <v>0</v>
      </c>
      <c r="L32" s="118">
        <v>1000574461</v>
      </c>
      <c r="M32" s="97"/>
    </row>
    <row r="33" s="91" customFormat="1" spans="1:13">
      <c r="A33" s="97"/>
      <c r="B33" s="97"/>
      <c r="C33" s="98"/>
      <c r="D33" s="100"/>
      <c r="E33" s="97">
        <v>34</v>
      </c>
      <c r="F33" s="97" t="s">
        <v>756</v>
      </c>
      <c r="G33" s="98" t="s">
        <v>1014</v>
      </c>
      <c r="H33" s="97" t="s">
        <v>27</v>
      </c>
      <c r="I33" s="116">
        <v>250</v>
      </c>
      <c r="J33" s="116"/>
      <c r="K33" s="116">
        <f t="shared" si="1"/>
        <v>0</v>
      </c>
      <c r="L33" s="118">
        <v>1000574462</v>
      </c>
      <c r="M33" s="97"/>
    </row>
    <row r="34" s="91" customFormat="1" spans="1:13">
      <c r="A34" s="97"/>
      <c r="B34" s="97"/>
      <c r="C34" s="98"/>
      <c r="D34" s="100"/>
      <c r="E34" s="97">
        <v>35</v>
      </c>
      <c r="F34" s="97" t="s">
        <v>1015</v>
      </c>
      <c r="G34" s="98" t="s">
        <v>29</v>
      </c>
      <c r="H34" s="97" t="s">
        <v>27</v>
      </c>
      <c r="I34" s="116">
        <v>100</v>
      </c>
      <c r="J34" s="116"/>
      <c r="K34" s="116">
        <f t="shared" si="1"/>
        <v>0</v>
      </c>
      <c r="L34" s="118">
        <v>1000574463</v>
      </c>
      <c r="M34" s="97"/>
    </row>
    <row r="35" s="91" customFormat="1" spans="1:13">
      <c r="A35" s="97"/>
      <c r="B35" s="97"/>
      <c r="C35" s="98"/>
      <c r="D35" s="100"/>
      <c r="E35" s="97">
        <v>36</v>
      </c>
      <c r="F35" s="97" t="s">
        <v>1016</v>
      </c>
      <c r="G35" s="98" t="s">
        <v>29</v>
      </c>
      <c r="H35" s="97" t="s">
        <v>27</v>
      </c>
      <c r="I35" s="116">
        <v>100</v>
      </c>
      <c r="J35" s="116"/>
      <c r="K35" s="116">
        <f t="shared" si="1"/>
        <v>0</v>
      </c>
      <c r="L35" s="118">
        <v>1000557337</v>
      </c>
      <c r="M35" s="97"/>
    </row>
    <row r="36" s="91" customFormat="1" spans="1:13">
      <c r="A36" s="97"/>
      <c r="B36" s="97"/>
      <c r="C36" s="98"/>
      <c r="D36" s="100"/>
      <c r="E36" s="97">
        <v>37</v>
      </c>
      <c r="F36" s="97" t="s">
        <v>1017</v>
      </c>
      <c r="G36" s="98" t="s">
        <v>29</v>
      </c>
      <c r="H36" s="97" t="s">
        <v>27</v>
      </c>
      <c r="I36" s="115">
        <v>20</v>
      </c>
      <c r="J36" s="116"/>
      <c r="K36" s="116">
        <f t="shared" si="1"/>
        <v>0</v>
      </c>
      <c r="L36" s="118">
        <v>1000557383</v>
      </c>
      <c r="M36" s="97"/>
    </row>
    <row r="37" s="91" customFormat="1" ht="28" spans="1:13">
      <c r="A37" s="97"/>
      <c r="B37" s="97"/>
      <c r="C37" s="98"/>
      <c r="D37" s="100"/>
      <c r="E37" s="97">
        <v>38</v>
      </c>
      <c r="F37" s="97" t="s">
        <v>1018</v>
      </c>
      <c r="G37" s="98" t="s">
        <v>1019</v>
      </c>
      <c r="H37" s="97" t="s">
        <v>27</v>
      </c>
      <c r="I37" s="115">
        <v>300</v>
      </c>
      <c r="J37" s="116"/>
      <c r="K37" s="116">
        <f t="shared" si="1"/>
        <v>0</v>
      </c>
      <c r="L37" s="118">
        <v>1000574464</v>
      </c>
      <c r="M37" s="97"/>
    </row>
    <row r="38" s="92" customFormat="1" ht="18" customHeight="1" spans="1:13">
      <c r="A38" s="97"/>
      <c r="B38" s="97"/>
      <c r="C38" s="98"/>
      <c r="D38" s="104"/>
      <c r="E38" s="97">
        <v>39</v>
      </c>
      <c r="F38" s="105" t="s">
        <v>1020</v>
      </c>
      <c r="G38" s="106" t="s">
        <v>1021</v>
      </c>
      <c r="H38" s="105" t="s">
        <v>27</v>
      </c>
      <c r="I38" s="1">
        <v>50</v>
      </c>
      <c r="J38" s="1"/>
      <c r="K38" s="18">
        <f t="shared" si="1"/>
        <v>0</v>
      </c>
      <c r="L38" s="123"/>
      <c r="M38" s="124"/>
    </row>
    <row r="39" s="92" customFormat="1" ht="15" customHeight="1" spans="1:13">
      <c r="A39" s="97"/>
      <c r="B39" s="97"/>
      <c r="C39" s="98"/>
      <c r="D39" s="104"/>
      <c r="E39" s="97">
        <v>40</v>
      </c>
      <c r="F39" s="18" t="s">
        <v>1022</v>
      </c>
      <c r="G39" s="18" t="s">
        <v>426</v>
      </c>
      <c r="H39" s="105" t="s">
        <v>27</v>
      </c>
      <c r="I39" s="18">
        <v>100</v>
      </c>
      <c r="J39" s="18"/>
      <c r="K39" s="18">
        <f t="shared" si="1"/>
        <v>0</v>
      </c>
      <c r="L39" s="123"/>
      <c r="M39" s="124"/>
    </row>
    <row r="40" s="92" customFormat="1" ht="23.1" customHeight="1" spans="1:13">
      <c r="A40" s="97"/>
      <c r="B40" s="97"/>
      <c r="C40" s="98"/>
      <c r="D40" s="107" t="s">
        <v>1023</v>
      </c>
      <c r="E40" s="107"/>
      <c r="F40" s="107"/>
      <c r="G40" s="107"/>
      <c r="H40" s="107"/>
      <c r="I40" s="107"/>
      <c r="J40" s="107"/>
      <c r="K40" s="125">
        <f>SUM(K3:K39)</f>
        <v>0</v>
      </c>
      <c r="L40" s="124"/>
      <c r="M40" s="124"/>
    </row>
    <row r="41" spans="1:13">
      <c r="A41" s="97"/>
      <c r="B41" s="97"/>
      <c r="C41" s="98"/>
      <c r="D41" s="108" t="s">
        <v>1024</v>
      </c>
      <c r="E41" s="97">
        <v>1</v>
      </c>
      <c r="F41" s="97" t="s">
        <v>982</v>
      </c>
      <c r="G41" s="98" t="s">
        <v>29</v>
      </c>
      <c r="H41" s="97" t="s">
        <v>27</v>
      </c>
      <c r="I41" s="97">
        <v>6</v>
      </c>
      <c r="J41" s="116"/>
      <c r="K41" s="116">
        <f>I41*J41</f>
        <v>0</v>
      </c>
      <c r="L41" s="97">
        <v>1000574483</v>
      </c>
      <c r="M41" s="126"/>
    </row>
    <row r="42" spans="1:13">
      <c r="A42" s="97"/>
      <c r="B42" s="97"/>
      <c r="C42" s="98"/>
      <c r="D42" s="108"/>
      <c r="E42" s="97">
        <v>2</v>
      </c>
      <c r="F42" s="97" t="s">
        <v>1025</v>
      </c>
      <c r="G42" s="98" t="s">
        <v>29</v>
      </c>
      <c r="H42" s="97" t="s">
        <v>27</v>
      </c>
      <c r="I42" s="97">
        <v>10</v>
      </c>
      <c r="J42" s="116"/>
      <c r="K42" s="116">
        <f t="shared" ref="K42:K50" si="2">I42*J42</f>
        <v>0</v>
      </c>
      <c r="L42" s="97">
        <v>1000574484</v>
      </c>
      <c r="M42" s="126"/>
    </row>
    <row r="43" spans="1:13">
      <c r="A43" s="97"/>
      <c r="B43" s="97"/>
      <c r="C43" s="98"/>
      <c r="D43" s="108"/>
      <c r="E43" s="97">
        <v>3</v>
      </c>
      <c r="F43" s="97" t="s">
        <v>989</v>
      </c>
      <c r="G43" s="98" t="s">
        <v>29</v>
      </c>
      <c r="H43" s="97" t="s">
        <v>27</v>
      </c>
      <c r="I43" s="97">
        <v>20</v>
      </c>
      <c r="J43" s="116"/>
      <c r="K43" s="116">
        <f t="shared" si="2"/>
        <v>0</v>
      </c>
      <c r="L43" s="97">
        <v>1000574485</v>
      </c>
      <c r="M43" s="126"/>
    </row>
    <row r="44" spans="1:13">
      <c r="A44" s="97"/>
      <c r="B44" s="97"/>
      <c r="C44" s="98"/>
      <c r="D44" s="108"/>
      <c r="E44" s="97">
        <v>4</v>
      </c>
      <c r="F44" s="97" t="s">
        <v>1026</v>
      </c>
      <c r="G44" s="98" t="s">
        <v>29</v>
      </c>
      <c r="H44" s="97" t="s">
        <v>27</v>
      </c>
      <c r="I44" s="97">
        <v>30</v>
      </c>
      <c r="J44" s="116"/>
      <c r="K44" s="116">
        <f t="shared" si="2"/>
        <v>0</v>
      </c>
      <c r="L44" s="97">
        <v>1000574486</v>
      </c>
      <c r="M44" s="126"/>
    </row>
    <row r="45" spans="1:13">
      <c r="A45" s="97"/>
      <c r="B45" s="97"/>
      <c r="C45" s="98"/>
      <c r="D45" s="108"/>
      <c r="E45" s="97">
        <v>5</v>
      </c>
      <c r="F45" s="97" t="s">
        <v>1012</v>
      </c>
      <c r="G45" s="97" t="s">
        <v>29</v>
      </c>
      <c r="H45" s="97" t="s">
        <v>27</v>
      </c>
      <c r="I45" s="97">
        <v>5</v>
      </c>
      <c r="J45" s="116"/>
      <c r="K45" s="116">
        <f t="shared" si="2"/>
        <v>0</v>
      </c>
      <c r="L45" s="97">
        <v>1000574487</v>
      </c>
      <c r="M45" s="126"/>
    </row>
    <row r="46" spans="1:13">
      <c r="A46" s="97"/>
      <c r="B46" s="97"/>
      <c r="C46" s="98"/>
      <c r="D46" s="108"/>
      <c r="E46" s="97">
        <v>6</v>
      </c>
      <c r="F46" s="97" t="s">
        <v>1027</v>
      </c>
      <c r="G46" s="98" t="s">
        <v>388</v>
      </c>
      <c r="H46" s="97" t="s">
        <v>27</v>
      </c>
      <c r="I46" s="97">
        <v>10</v>
      </c>
      <c r="J46" s="116"/>
      <c r="K46" s="116">
        <f t="shared" si="2"/>
        <v>0</v>
      </c>
      <c r="L46" s="97">
        <v>1000574488</v>
      </c>
      <c r="M46" s="126"/>
    </row>
    <row r="47" spans="1:13">
      <c r="A47" s="97"/>
      <c r="B47" s="97"/>
      <c r="C47" s="98"/>
      <c r="D47" s="108"/>
      <c r="E47" s="97">
        <v>7</v>
      </c>
      <c r="F47" s="97" t="s">
        <v>756</v>
      </c>
      <c r="G47" s="98" t="s">
        <v>1014</v>
      </c>
      <c r="H47" s="97" t="s">
        <v>27</v>
      </c>
      <c r="I47" s="97">
        <v>20</v>
      </c>
      <c r="J47" s="116"/>
      <c r="K47" s="116">
        <f t="shared" si="2"/>
        <v>0</v>
      </c>
      <c r="L47" s="97">
        <v>1000574489</v>
      </c>
      <c r="M47" s="126"/>
    </row>
    <row r="48" spans="1:13">
      <c r="A48" s="97"/>
      <c r="B48" s="97"/>
      <c r="C48" s="98"/>
      <c r="D48" s="108"/>
      <c r="E48" s="97">
        <v>8</v>
      </c>
      <c r="F48" s="97" t="s">
        <v>1004</v>
      </c>
      <c r="G48" s="98" t="s">
        <v>29</v>
      </c>
      <c r="H48" s="97" t="s">
        <v>27</v>
      </c>
      <c r="I48" s="97">
        <v>5</v>
      </c>
      <c r="J48" s="116"/>
      <c r="K48" s="116">
        <f t="shared" si="2"/>
        <v>0</v>
      </c>
      <c r="L48" s="97">
        <v>1000574490</v>
      </c>
      <c r="M48" s="126"/>
    </row>
    <row r="49" spans="1:13">
      <c r="A49" s="97"/>
      <c r="B49" s="97"/>
      <c r="C49" s="98"/>
      <c r="D49" s="108"/>
      <c r="E49" s="97">
        <v>9</v>
      </c>
      <c r="F49" s="97" t="s">
        <v>994</v>
      </c>
      <c r="G49" s="98" t="s">
        <v>29</v>
      </c>
      <c r="H49" s="97" t="s">
        <v>27</v>
      </c>
      <c r="I49" s="97">
        <v>8</v>
      </c>
      <c r="J49" s="116"/>
      <c r="K49" s="116">
        <f t="shared" si="2"/>
        <v>0</v>
      </c>
      <c r="L49" s="97">
        <v>1000574491</v>
      </c>
      <c r="M49" s="126"/>
    </row>
    <row r="50" spans="1:13">
      <c r="A50" s="97"/>
      <c r="B50" s="97"/>
      <c r="C50" s="98"/>
      <c r="D50" s="108"/>
      <c r="E50" s="97">
        <v>10</v>
      </c>
      <c r="F50" s="97" t="s">
        <v>992</v>
      </c>
      <c r="G50" s="98" t="s">
        <v>29</v>
      </c>
      <c r="H50" s="97" t="s">
        <v>27</v>
      </c>
      <c r="I50" s="127">
        <v>20</v>
      </c>
      <c r="J50" s="116"/>
      <c r="K50" s="116">
        <f t="shared" si="2"/>
        <v>0</v>
      </c>
      <c r="L50" s="98">
        <v>1000574492</v>
      </c>
      <c r="M50" s="126"/>
    </row>
    <row r="51" spans="1:13">
      <c r="A51" s="97"/>
      <c r="B51" s="97"/>
      <c r="C51" s="98"/>
      <c r="D51" s="107" t="s">
        <v>1023</v>
      </c>
      <c r="E51" s="107"/>
      <c r="F51" s="107"/>
      <c r="G51" s="107"/>
      <c r="H51" s="107"/>
      <c r="I51" s="107"/>
      <c r="J51" s="107"/>
      <c r="K51" s="125">
        <f>SUM(K41:K50)</f>
        <v>0</v>
      </c>
      <c r="L51" s="126"/>
      <c r="M51" s="126"/>
    </row>
    <row r="52" ht="28" spans="1:13">
      <c r="A52" s="97"/>
      <c r="B52" s="97"/>
      <c r="C52" s="98"/>
      <c r="D52" s="108" t="s">
        <v>1028</v>
      </c>
      <c r="E52" s="109">
        <v>1</v>
      </c>
      <c r="F52" s="97" t="s">
        <v>985</v>
      </c>
      <c r="G52" s="98" t="s">
        <v>986</v>
      </c>
      <c r="H52" s="97" t="s">
        <v>27</v>
      </c>
      <c r="I52" s="128">
        <v>50</v>
      </c>
      <c r="J52" s="129"/>
      <c r="K52" s="129">
        <f>I52*J52</f>
        <v>0</v>
      </c>
      <c r="L52" s="97">
        <v>1000574493</v>
      </c>
      <c r="M52" s="97"/>
    </row>
    <row r="53" spans="1:13">
      <c r="A53" s="97"/>
      <c r="B53" s="97"/>
      <c r="C53" s="98"/>
      <c r="D53" s="108"/>
      <c r="E53" s="109">
        <v>2</v>
      </c>
      <c r="F53" s="97" t="s">
        <v>982</v>
      </c>
      <c r="G53" s="98" t="s">
        <v>29</v>
      </c>
      <c r="H53" s="97" t="s">
        <v>27</v>
      </c>
      <c r="I53" s="97">
        <v>30</v>
      </c>
      <c r="J53" s="116"/>
      <c r="K53" s="129">
        <f t="shared" ref="K53:K65" si="3">I53*J53</f>
        <v>0</v>
      </c>
      <c r="L53" s="97">
        <v>1000574494</v>
      </c>
      <c r="M53" s="97"/>
    </row>
    <row r="54" spans="1:13">
      <c r="A54" s="97"/>
      <c r="B54" s="97"/>
      <c r="C54" s="98"/>
      <c r="D54" s="108"/>
      <c r="E54" s="109">
        <v>3</v>
      </c>
      <c r="F54" s="97" t="s">
        <v>989</v>
      </c>
      <c r="G54" s="98" t="s">
        <v>29</v>
      </c>
      <c r="H54" s="97" t="s">
        <v>27</v>
      </c>
      <c r="I54" s="97">
        <v>80</v>
      </c>
      <c r="J54" s="116"/>
      <c r="K54" s="129">
        <f t="shared" si="3"/>
        <v>0</v>
      </c>
      <c r="L54" s="97">
        <v>1000574495</v>
      </c>
      <c r="M54" s="97"/>
    </row>
    <row r="55" spans="1:13">
      <c r="A55" s="97"/>
      <c r="B55" s="97"/>
      <c r="C55" s="98"/>
      <c r="D55" s="108"/>
      <c r="E55" s="109">
        <v>4</v>
      </c>
      <c r="F55" s="97" t="s">
        <v>1011</v>
      </c>
      <c r="G55" s="98" t="s">
        <v>29</v>
      </c>
      <c r="H55" s="97" t="s">
        <v>27</v>
      </c>
      <c r="I55" s="97">
        <v>20</v>
      </c>
      <c r="J55" s="116"/>
      <c r="K55" s="129">
        <f t="shared" si="3"/>
        <v>0</v>
      </c>
      <c r="L55" s="97">
        <v>1000574496</v>
      </c>
      <c r="M55" s="97"/>
    </row>
    <row r="56" spans="1:13">
      <c r="A56" s="97"/>
      <c r="B56" s="97"/>
      <c r="C56" s="98"/>
      <c r="D56" s="108"/>
      <c r="E56" s="109">
        <v>5</v>
      </c>
      <c r="F56" s="97" t="s">
        <v>756</v>
      </c>
      <c r="G56" s="98" t="s">
        <v>1014</v>
      </c>
      <c r="H56" s="97" t="s">
        <v>27</v>
      </c>
      <c r="I56" s="97">
        <v>30</v>
      </c>
      <c r="J56" s="116"/>
      <c r="K56" s="129">
        <f t="shared" si="3"/>
        <v>0</v>
      </c>
      <c r="L56" s="97">
        <v>1000574497</v>
      </c>
      <c r="M56" s="97"/>
    </row>
    <row r="57" spans="1:13">
      <c r="A57" s="97"/>
      <c r="B57" s="97"/>
      <c r="C57" s="98"/>
      <c r="D57" s="108"/>
      <c r="E57" s="109">
        <v>6</v>
      </c>
      <c r="F57" s="97" t="s">
        <v>1004</v>
      </c>
      <c r="G57" s="98" t="s">
        <v>29</v>
      </c>
      <c r="H57" s="97" t="s">
        <v>27</v>
      </c>
      <c r="I57" s="97">
        <v>20</v>
      </c>
      <c r="J57" s="116"/>
      <c r="K57" s="129">
        <f t="shared" si="3"/>
        <v>0</v>
      </c>
      <c r="L57" s="97">
        <v>1000574498</v>
      </c>
      <c r="M57" s="97"/>
    </row>
    <row r="58" spans="1:13">
      <c r="A58" s="97"/>
      <c r="B58" s="97"/>
      <c r="C58" s="98"/>
      <c r="D58" s="108"/>
      <c r="E58" s="109">
        <v>7</v>
      </c>
      <c r="F58" s="97" t="s">
        <v>994</v>
      </c>
      <c r="G58" s="98" t="s">
        <v>29</v>
      </c>
      <c r="H58" s="97" t="s">
        <v>27</v>
      </c>
      <c r="I58" s="97">
        <v>10</v>
      </c>
      <c r="J58" s="116"/>
      <c r="K58" s="129">
        <f t="shared" si="3"/>
        <v>0</v>
      </c>
      <c r="L58" s="97">
        <v>1000574499</v>
      </c>
      <c r="M58" s="97"/>
    </row>
    <row r="59" spans="1:13">
      <c r="A59" s="97"/>
      <c r="B59" s="97"/>
      <c r="C59" s="98"/>
      <c r="D59" s="108"/>
      <c r="E59" s="109">
        <v>8</v>
      </c>
      <c r="F59" s="97" t="s">
        <v>992</v>
      </c>
      <c r="G59" s="98" t="s">
        <v>29</v>
      </c>
      <c r="H59" s="97" t="s">
        <v>27</v>
      </c>
      <c r="I59" s="97">
        <v>5</v>
      </c>
      <c r="J59" s="116"/>
      <c r="K59" s="129">
        <f t="shared" si="3"/>
        <v>0</v>
      </c>
      <c r="L59" s="97">
        <v>1000574500</v>
      </c>
      <c r="M59" s="97"/>
    </row>
    <row r="60" spans="1:13">
      <c r="A60" s="97"/>
      <c r="B60" s="97"/>
      <c r="C60" s="98"/>
      <c r="D60" s="108"/>
      <c r="E60" s="109">
        <v>9</v>
      </c>
      <c r="F60" s="97" t="s">
        <v>1009</v>
      </c>
      <c r="G60" s="98" t="s">
        <v>1010</v>
      </c>
      <c r="H60" s="97" t="s">
        <v>27</v>
      </c>
      <c r="I60" s="97">
        <v>10</v>
      </c>
      <c r="J60" s="116"/>
      <c r="K60" s="129">
        <f t="shared" si="3"/>
        <v>0</v>
      </c>
      <c r="L60" s="97">
        <v>1000574501</v>
      </c>
      <c r="M60" s="97"/>
    </row>
    <row r="61" spans="1:13">
      <c r="A61" s="97"/>
      <c r="B61" s="97"/>
      <c r="C61" s="98"/>
      <c r="D61" s="108"/>
      <c r="E61" s="109">
        <v>10</v>
      </c>
      <c r="F61" s="103" t="s">
        <v>1002</v>
      </c>
      <c r="G61" s="98" t="s">
        <v>29</v>
      </c>
      <c r="H61" s="103" t="s">
        <v>27</v>
      </c>
      <c r="I61" s="97">
        <v>10</v>
      </c>
      <c r="J61" s="116"/>
      <c r="K61" s="129">
        <f t="shared" si="3"/>
        <v>0</v>
      </c>
      <c r="L61" s="97">
        <v>1000574502</v>
      </c>
      <c r="M61" s="97"/>
    </row>
    <row r="62" spans="1:13">
      <c r="A62" s="97"/>
      <c r="B62" s="97"/>
      <c r="C62" s="98"/>
      <c r="D62" s="108"/>
      <c r="E62" s="109">
        <v>11</v>
      </c>
      <c r="F62" s="97" t="s">
        <v>1001</v>
      </c>
      <c r="G62" s="98" t="s">
        <v>29</v>
      </c>
      <c r="H62" s="97" t="s">
        <v>27</v>
      </c>
      <c r="I62" s="97">
        <v>10</v>
      </c>
      <c r="J62" s="116"/>
      <c r="K62" s="129">
        <f t="shared" si="3"/>
        <v>0</v>
      </c>
      <c r="L62" s="97">
        <v>1000574503</v>
      </c>
      <c r="M62" s="97"/>
    </row>
    <row r="63" spans="1:13">
      <c r="A63" s="97"/>
      <c r="B63" s="97"/>
      <c r="C63" s="98"/>
      <c r="D63" s="108"/>
      <c r="E63" s="109">
        <v>12</v>
      </c>
      <c r="F63" s="103" t="s">
        <v>1029</v>
      </c>
      <c r="G63" s="98" t="s">
        <v>29</v>
      </c>
      <c r="H63" s="103" t="s">
        <v>27</v>
      </c>
      <c r="I63" s="97">
        <v>20</v>
      </c>
      <c r="J63" s="116"/>
      <c r="K63" s="129">
        <f t="shared" si="3"/>
        <v>0</v>
      </c>
      <c r="L63" s="97">
        <v>1000574504</v>
      </c>
      <c r="M63" s="97"/>
    </row>
    <row r="64" spans="1:13">
      <c r="A64" s="97"/>
      <c r="B64" s="97"/>
      <c r="C64" s="98"/>
      <c r="D64" s="108"/>
      <c r="E64" s="109">
        <v>13</v>
      </c>
      <c r="F64" s="97" t="s">
        <v>996</v>
      </c>
      <c r="G64" s="98" t="s">
        <v>276</v>
      </c>
      <c r="H64" s="97" t="s">
        <v>27</v>
      </c>
      <c r="I64" s="97">
        <v>20</v>
      </c>
      <c r="J64" s="116"/>
      <c r="K64" s="129">
        <f t="shared" si="3"/>
        <v>0</v>
      </c>
      <c r="L64" s="97">
        <v>1000574505</v>
      </c>
      <c r="M64" s="97"/>
    </row>
    <row r="65" spans="1:13">
      <c r="A65" s="97"/>
      <c r="B65" s="97"/>
      <c r="C65" s="98"/>
      <c r="D65" s="108"/>
      <c r="E65" s="109">
        <v>14</v>
      </c>
      <c r="F65" s="97" t="s">
        <v>987</v>
      </c>
      <c r="G65" s="97" t="s">
        <v>29</v>
      </c>
      <c r="H65" s="97" t="s">
        <v>27</v>
      </c>
      <c r="I65" s="127">
        <v>10</v>
      </c>
      <c r="J65" s="131"/>
      <c r="K65" s="129">
        <f t="shared" si="3"/>
        <v>0</v>
      </c>
      <c r="L65" s="97">
        <v>1000574506</v>
      </c>
      <c r="M65" s="97"/>
    </row>
    <row r="66" spans="1:13">
      <c r="A66" s="97"/>
      <c r="B66" s="97"/>
      <c r="C66" s="98"/>
      <c r="D66" s="107" t="s">
        <v>1023</v>
      </c>
      <c r="E66" s="107"/>
      <c r="F66" s="107"/>
      <c r="G66" s="107"/>
      <c r="H66" s="107"/>
      <c r="I66" s="107"/>
      <c r="J66" s="107"/>
      <c r="K66" s="125">
        <f>SUM(K52:K65)</f>
        <v>0</v>
      </c>
      <c r="L66" s="126"/>
      <c r="M66" s="126"/>
    </row>
    <row r="67" ht="27" customHeight="1" spans="1:13">
      <c r="A67" s="97"/>
      <c r="B67" s="97"/>
      <c r="C67" s="98"/>
      <c r="D67" s="130" t="s">
        <v>1030</v>
      </c>
      <c r="E67" s="130"/>
      <c r="F67" s="107"/>
      <c r="G67" s="130"/>
      <c r="H67" s="130"/>
      <c r="I67" s="130"/>
      <c r="J67" s="130"/>
      <c r="K67" s="132">
        <f>K40+K51+K66</f>
        <v>0</v>
      </c>
      <c r="L67" s="124"/>
      <c r="M67" s="124"/>
    </row>
  </sheetData>
  <autoFilter xmlns:etc="http://www.wps.cn/officeDocument/2017/etCustomData" ref="A2:M67" etc:filterBottomFollowUsedRange="0">
    <extLst/>
  </autoFilter>
  <mergeCells count="22">
    <mergeCell ref="D40:J40"/>
    <mergeCell ref="D51:J51"/>
    <mergeCell ref="D66:J66"/>
    <mergeCell ref="D67:J67"/>
    <mergeCell ref="A1:A2"/>
    <mergeCell ref="A3:A67"/>
    <mergeCell ref="B1:B2"/>
    <mergeCell ref="B3:B67"/>
    <mergeCell ref="C1:C2"/>
    <mergeCell ref="C3:C67"/>
    <mergeCell ref="D1:D2"/>
    <mergeCell ref="D3:D37"/>
    <mergeCell ref="D41:D50"/>
    <mergeCell ref="D52:D65"/>
    <mergeCell ref="E1:E2"/>
    <mergeCell ref="F1:F2"/>
    <mergeCell ref="G1:G2"/>
    <mergeCell ref="H1:H2"/>
    <mergeCell ref="J1:J2"/>
    <mergeCell ref="K1:K2"/>
    <mergeCell ref="L1:L2"/>
    <mergeCell ref="M1:M2"/>
  </mergeCells>
  <conditionalFormatting sqref="F13">
    <cfRule type="duplicateValues" dxfId="0" priority="4"/>
  </conditionalFormatting>
  <conditionalFormatting sqref="F63">
    <cfRule type="duplicateValues" dxfId="0" priority="3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Z694"/>
  <sheetViews>
    <sheetView tabSelected="1" zoomScale="70" zoomScaleNormal="70" workbookViewId="0">
      <pane xSplit="3" ySplit="2" topLeftCell="D593" activePane="bottomRight" state="frozen"/>
      <selection/>
      <selection pane="topRight"/>
      <selection pane="bottomLeft"/>
      <selection pane="bottomRight" activeCell="J570" sqref="J570:J639"/>
    </sheetView>
  </sheetViews>
  <sheetFormatPr defaultColWidth="9" defaultRowHeight="19" customHeight="1"/>
  <cols>
    <col min="1" max="4" width="9" style="12" customWidth="1"/>
    <col min="5" max="5" width="5.38181818181818" style="12" customWidth="1"/>
    <col min="6" max="6" width="28.7545454545455" style="12" customWidth="1"/>
    <col min="7" max="7" width="25.6818181818182" style="12" customWidth="1"/>
    <col min="8" max="8" width="15.3545454545455" style="12" customWidth="1"/>
    <col min="9" max="9" width="12" style="13" customWidth="1"/>
    <col min="10" max="10" width="14.4090909090909" style="12" customWidth="1"/>
    <col min="11" max="11" width="16.4636363636364" style="12" customWidth="1"/>
    <col min="12" max="12" width="15.1545454545455" style="12" customWidth="1"/>
    <col min="13" max="13" width="10.8818181818182" style="12" customWidth="1"/>
    <col min="14" max="17" width="9" style="12"/>
    <col min="18" max="18" width="10.3818181818182" style="12"/>
    <col min="19" max="19" width="9" style="12"/>
    <col min="20" max="20" width="12.8818181818182" style="12"/>
    <col min="21" max="16384" width="9" style="12"/>
  </cols>
  <sheetData>
    <row r="1" customHeight="1" spans="1:13">
      <c r="A1" s="4" t="s">
        <v>972</v>
      </c>
      <c r="B1" s="14" t="s">
        <v>973</v>
      </c>
      <c r="C1" s="14" t="s">
        <v>974</v>
      </c>
      <c r="D1" s="14" t="s">
        <v>975</v>
      </c>
      <c r="E1" s="14" t="s">
        <v>0</v>
      </c>
      <c r="F1" s="15" t="s">
        <v>18</v>
      </c>
      <c r="G1" s="15" t="s">
        <v>19</v>
      </c>
      <c r="H1" s="14" t="s">
        <v>20</v>
      </c>
      <c r="I1" s="24" t="s">
        <v>21</v>
      </c>
      <c r="J1" s="25" t="s">
        <v>976</v>
      </c>
      <c r="K1" s="26" t="s">
        <v>1031</v>
      </c>
      <c r="L1" s="27" t="s">
        <v>978</v>
      </c>
      <c r="M1" s="14" t="s">
        <v>24</v>
      </c>
    </row>
    <row r="2" customHeight="1" spans="1:13">
      <c r="A2" s="4"/>
      <c r="B2" s="16"/>
      <c r="C2" s="16"/>
      <c r="D2" s="16"/>
      <c r="E2" s="16"/>
      <c r="F2" s="17"/>
      <c r="G2" s="17"/>
      <c r="H2" s="16"/>
      <c r="I2" s="25" t="s">
        <v>2</v>
      </c>
      <c r="J2" s="28"/>
      <c r="K2" s="29"/>
      <c r="L2" s="30"/>
      <c r="M2" s="16"/>
    </row>
    <row r="3" customHeight="1" spans="1:13">
      <c r="A3" s="18">
        <v>272104</v>
      </c>
      <c r="B3" s="18" t="s">
        <v>979</v>
      </c>
      <c r="C3" s="18" t="s">
        <v>980</v>
      </c>
      <c r="D3" s="19" t="s">
        <v>11</v>
      </c>
      <c r="E3" s="20">
        <v>1</v>
      </c>
      <c r="F3" s="1" t="s">
        <v>1032</v>
      </c>
      <c r="G3" s="1" t="s">
        <v>1033</v>
      </c>
      <c r="H3" s="18" t="s">
        <v>27</v>
      </c>
      <c r="I3" s="31">
        <v>10</v>
      </c>
      <c r="J3" s="31"/>
      <c r="K3" s="1">
        <f>I3*J3</f>
        <v>0</v>
      </c>
      <c r="L3" s="18">
        <v>1000558402</v>
      </c>
      <c r="M3" s="18"/>
    </row>
    <row r="4" customHeight="1" spans="1:13">
      <c r="A4" s="18"/>
      <c r="B4" s="18"/>
      <c r="C4" s="18"/>
      <c r="D4" s="19"/>
      <c r="E4" s="20">
        <v>2</v>
      </c>
      <c r="F4" s="1" t="s">
        <v>1034</v>
      </c>
      <c r="G4" s="1" t="s">
        <v>1035</v>
      </c>
      <c r="H4" s="18" t="s">
        <v>27</v>
      </c>
      <c r="I4" s="32">
        <v>10</v>
      </c>
      <c r="J4" s="32"/>
      <c r="K4" s="1">
        <f t="shared" ref="K4:K67" si="0">I4*J4</f>
        <v>0</v>
      </c>
      <c r="L4" s="18">
        <v>1000574152</v>
      </c>
      <c r="M4" s="18"/>
    </row>
    <row r="5" customHeight="1" spans="1:13">
      <c r="A5" s="18"/>
      <c r="B5" s="18"/>
      <c r="C5" s="18"/>
      <c r="D5" s="19"/>
      <c r="E5" s="20">
        <v>3</v>
      </c>
      <c r="F5" s="1" t="s">
        <v>1036</v>
      </c>
      <c r="G5" s="1" t="s">
        <v>1033</v>
      </c>
      <c r="H5" s="18" t="s">
        <v>27</v>
      </c>
      <c r="I5" s="31">
        <v>10</v>
      </c>
      <c r="J5" s="31"/>
      <c r="K5" s="1">
        <f t="shared" si="0"/>
        <v>0</v>
      </c>
      <c r="L5" s="18">
        <v>1000574090</v>
      </c>
      <c r="M5" s="18"/>
    </row>
    <row r="6" customHeight="1" spans="1:13">
      <c r="A6" s="18"/>
      <c r="B6" s="18"/>
      <c r="C6" s="18"/>
      <c r="D6" s="19"/>
      <c r="E6" s="20">
        <v>4</v>
      </c>
      <c r="F6" s="21" t="s">
        <v>1037</v>
      </c>
      <c r="G6" s="21" t="s">
        <v>29</v>
      </c>
      <c r="H6" s="22" t="s">
        <v>27</v>
      </c>
      <c r="I6" s="31">
        <v>20</v>
      </c>
      <c r="J6" s="31"/>
      <c r="K6" s="1">
        <f t="shared" si="0"/>
        <v>0</v>
      </c>
      <c r="L6" s="18">
        <v>1000557080</v>
      </c>
      <c r="M6" s="18"/>
    </row>
    <row r="7" customHeight="1" spans="1:13">
      <c r="A7" s="18"/>
      <c r="B7" s="18"/>
      <c r="C7" s="18"/>
      <c r="D7" s="19"/>
      <c r="E7" s="20">
        <v>5</v>
      </c>
      <c r="F7" s="21" t="s">
        <v>1038</v>
      </c>
      <c r="G7" s="21" t="s">
        <v>1039</v>
      </c>
      <c r="H7" s="18" t="s">
        <v>27</v>
      </c>
      <c r="I7" s="32">
        <v>40</v>
      </c>
      <c r="J7" s="32"/>
      <c r="K7" s="1">
        <f t="shared" si="0"/>
        <v>0</v>
      </c>
      <c r="L7" s="18">
        <v>1000558409</v>
      </c>
      <c r="M7" s="18"/>
    </row>
    <row r="8" customHeight="1" spans="1:13">
      <c r="A8" s="18"/>
      <c r="B8" s="18"/>
      <c r="C8" s="18"/>
      <c r="D8" s="19"/>
      <c r="E8" s="20">
        <v>6</v>
      </c>
      <c r="F8" s="21" t="s">
        <v>1040</v>
      </c>
      <c r="G8" s="21" t="s">
        <v>1039</v>
      </c>
      <c r="H8" s="18" t="s">
        <v>27</v>
      </c>
      <c r="I8" s="32">
        <v>40</v>
      </c>
      <c r="J8" s="32"/>
      <c r="K8" s="1">
        <f t="shared" si="0"/>
        <v>0</v>
      </c>
      <c r="L8" s="18">
        <v>1000558406</v>
      </c>
      <c r="M8" s="18"/>
    </row>
    <row r="9" customHeight="1" spans="1:13">
      <c r="A9" s="18"/>
      <c r="B9" s="18"/>
      <c r="C9" s="18"/>
      <c r="D9" s="19"/>
      <c r="E9" s="20">
        <v>7</v>
      </c>
      <c r="F9" s="1" t="s">
        <v>1041</v>
      </c>
      <c r="G9" s="1" t="s">
        <v>1042</v>
      </c>
      <c r="H9" s="18" t="s">
        <v>45</v>
      </c>
      <c r="I9" s="32">
        <v>15</v>
      </c>
      <c r="J9" s="32"/>
      <c r="K9" s="1">
        <f t="shared" si="0"/>
        <v>0</v>
      </c>
      <c r="L9" s="18">
        <v>1000574091</v>
      </c>
      <c r="M9" s="18"/>
    </row>
    <row r="10" customHeight="1" spans="1:13">
      <c r="A10" s="18"/>
      <c r="B10" s="18"/>
      <c r="C10" s="18"/>
      <c r="D10" s="19"/>
      <c r="E10" s="20">
        <v>8</v>
      </c>
      <c r="F10" s="23" t="s">
        <v>1043</v>
      </c>
      <c r="G10" s="23" t="s">
        <v>426</v>
      </c>
      <c r="H10" s="23" t="s">
        <v>27</v>
      </c>
      <c r="I10" s="32">
        <v>50</v>
      </c>
      <c r="J10" s="32"/>
      <c r="K10" s="1">
        <f t="shared" si="0"/>
        <v>0</v>
      </c>
      <c r="L10" s="18">
        <v>1000574092</v>
      </c>
      <c r="M10" s="18"/>
    </row>
    <row r="11" customHeight="1" spans="1:13">
      <c r="A11" s="18"/>
      <c r="B11" s="18"/>
      <c r="C11" s="18"/>
      <c r="D11" s="19"/>
      <c r="E11" s="20">
        <v>9</v>
      </c>
      <c r="F11" s="21" t="s">
        <v>1044</v>
      </c>
      <c r="G11" s="21" t="s">
        <v>29</v>
      </c>
      <c r="H11" s="18" t="s">
        <v>27</v>
      </c>
      <c r="I11" s="32">
        <v>40</v>
      </c>
      <c r="J11" s="32"/>
      <c r="K11" s="1">
        <f t="shared" si="0"/>
        <v>0</v>
      </c>
      <c r="L11" s="18">
        <v>1000557049</v>
      </c>
      <c r="M11" s="18"/>
    </row>
    <row r="12" customHeight="1" spans="1:13">
      <c r="A12" s="18"/>
      <c r="B12" s="18"/>
      <c r="C12" s="18"/>
      <c r="D12" s="19"/>
      <c r="E12" s="20">
        <v>10</v>
      </c>
      <c r="F12" s="21" t="s">
        <v>1045</v>
      </c>
      <c r="G12" s="21" t="s">
        <v>1039</v>
      </c>
      <c r="H12" s="18" t="s">
        <v>27</v>
      </c>
      <c r="I12" s="32">
        <v>40</v>
      </c>
      <c r="J12" s="32"/>
      <c r="K12" s="1">
        <f t="shared" si="0"/>
        <v>0</v>
      </c>
      <c r="L12" s="18">
        <v>1000558383</v>
      </c>
      <c r="M12" s="18"/>
    </row>
    <row r="13" customHeight="1" spans="1:13">
      <c r="A13" s="18"/>
      <c r="B13" s="18"/>
      <c r="C13" s="18"/>
      <c r="D13" s="19"/>
      <c r="E13" s="20">
        <v>11</v>
      </c>
      <c r="F13" s="21" t="s">
        <v>1046</v>
      </c>
      <c r="G13" s="21" t="s">
        <v>29</v>
      </c>
      <c r="H13" s="18" t="s">
        <v>27</v>
      </c>
      <c r="I13" s="32">
        <v>40</v>
      </c>
      <c r="J13" s="32"/>
      <c r="K13" s="1">
        <f t="shared" si="0"/>
        <v>0</v>
      </c>
      <c r="L13" s="18">
        <v>1000557052</v>
      </c>
      <c r="M13" s="18"/>
    </row>
    <row r="14" customHeight="1" spans="1:13">
      <c r="A14" s="18"/>
      <c r="B14" s="18"/>
      <c r="C14" s="18"/>
      <c r="D14" s="19"/>
      <c r="E14" s="20">
        <v>12</v>
      </c>
      <c r="F14" s="23" t="s">
        <v>1047</v>
      </c>
      <c r="G14" s="23" t="s">
        <v>426</v>
      </c>
      <c r="H14" s="23" t="s">
        <v>27</v>
      </c>
      <c r="I14" s="32">
        <v>50</v>
      </c>
      <c r="J14" s="32"/>
      <c r="K14" s="1">
        <f t="shared" si="0"/>
        <v>0</v>
      </c>
      <c r="L14" s="18">
        <v>1000558369</v>
      </c>
      <c r="M14" s="18"/>
    </row>
    <row r="15" customHeight="1" spans="1:13">
      <c r="A15" s="18"/>
      <c r="B15" s="18"/>
      <c r="C15" s="18"/>
      <c r="D15" s="19"/>
      <c r="E15" s="20">
        <v>13</v>
      </c>
      <c r="F15" s="1" t="s">
        <v>1048</v>
      </c>
      <c r="G15" s="1" t="s">
        <v>680</v>
      </c>
      <c r="H15" s="18" t="s">
        <v>38</v>
      </c>
      <c r="I15" s="32">
        <v>5</v>
      </c>
      <c r="J15" s="32"/>
      <c r="K15" s="1">
        <f t="shared" si="0"/>
        <v>0</v>
      </c>
      <c r="L15" s="18">
        <v>1000574093</v>
      </c>
      <c r="M15" s="18"/>
    </row>
    <row r="16" customHeight="1" spans="1:13">
      <c r="A16" s="18"/>
      <c r="B16" s="18"/>
      <c r="C16" s="18"/>
      <c r="D16" s="19"/>
      <c r="E16" s="20">
        <v>14</v>
      </c>
      <c r="F16" s="1" t="s">
        <v>1049</v>
      </c>
      <c r="G16" s="1" t="s">
        <v>29</v>
      </c>
      <c r="H16" s="18" t="s">
        <v>27</v>
      </c>
      <c r="I16" s="32">
        <v>200</v>
      </c>
      <c r="J16" s="32"/>
      <c r="K16" s="1">
        <f t="shared" si="0"/>
        <v>0</v>
      </c>
      <c r="L16" s="18">
        <v>1000574094</v>
      </c>
      <c r="M16" s="18"/>
    </row>
    <row r="17" customHeight="1" spans="1:13">
      <c r="A17" s="18"/>
      <c r="B17" s="18"/>
      <c r="C17" s="18"/>
      <c r="D17" s="19"/>
      <c r="E17" s="20">
        <v>15</v>
      </c>
      <c r="F17" s="1" t="s">
        <v>1050</v>
      </c>
      <c r="G17" s="1" t="s">
        <v>1033</v>
      </c>
      <c r="H17" s="18" t="s">
        <v>27</v>
      </c>
      <c r="I17" s="31">
        <v>10</v>
      </c>
      <c r="J17" s="31"/>
      <c r="K17" s="1">
        <f t="shared" si="0"/>
        <v>0</v>
      </c>
      <c r="L17" s="18">
        <v>1000574095</v>
      </c>
      <c r="M17" s="18"/>
    </row>
    <row r="18" customHeight="1" spans="1:13">
      <c r="A18" s="18"/>
      <c r="B18" s="18"/>
      <c r="C18" s="18"/>
      <c r="D18" s="19"/>
      <c r="E18" s="20">
        <v>16</v>
      </c>
      <c r="F18" s="1" t="s">
        <v>1051</v>
      </c>
      <c r="G18" s="1" t="s">
        <v>712</v>
      </c>
      <c r="H18" s="18" t="s">
        <v>38</v>
      </c>
      <c r="I18" s="32">
        <v>5</v>
      </c>
      <c r="J18" s="32"/>
      <c r="K18" s="1">
        <f t="shared" si="0"/>
        <v>0</v>
      </c>
      <c r="L18" s="18">
        <v>1000574096</v>
      </c>
      <c r="M18" s="18"/>
    </row>
    <row r="19" customHeight="1" spans="1:13">
      <c r="A19" s="18"/>
      <c r="B19" s="18"/>
      <c r="C19" s="18"/>
      <c r="D19" s="19"/>
      <c r="E19" s="20">
        <v>17</v>
      </c>
      <c r="F19" s="1" t="s">
        <v>1052</v>
      </c>
      <c r="G19" s="1" t="s">
        <v>29</v>
      </c>
      <c r="H19" s="18" t="s">
        <v>27</v>
      </c>
      <c r="I19" s="32">
        <v>10</v>
      </c>
      <c r="J19" s="32"/>
      <c r="K19" s="1">
        <f t="shared" si="0"/>
        <v>0</v>
      </c>
      <c r="L19" s="18">
        <v>1000574097</v>
      </c>
      <c r="M19" s="18"/>
    </row>
    <row r="20" customHeight="1" spans="1:13">
      <c r="A20" s="18"/>
      <c r="B20" s="18"/>
      <c r="C20" s="18"/>
      <c r="D20" s="19"/>
      <c r="E20" s="20">
        <v>18</v>
      </c>
      <c r="F20" s="1" t="s">
        <v>1053</v>
      </c>
      <c r="G20" s="1" t="s">
        <v>29</v>
      </c>
      <c r="H20" s="18" t="s">
        <v>27</v>
      </c>
      <c r="I20" s="32">
        <v>600</v>
      </c>
      <c r="J20" s="32"/>
      <c r="K20" s="1">
        <f t="shared" si="0"/>
        <v>0</v>
      </c>
      <c r="L20" s="18">
        <v>1000574098</v>
      </c>
      <c r="M20" s="18"/>
    </row>
    <row r="21" customHeight="1" spans="1:13">
      <c r="A21" s="18"/>
      <c r="B21" s="18"/>
      <c r="C21" s="18"/>
      <c r="D21" s="19"/>
      <c r="E21" s="20">
        <v>19</v>
      </c>
      <c r="F21" s="21" t="s">
        <v>1054</v>
      </c>
      <c r="G21" s="21" t="s">
        <v>1039</v>
      </c>
      <c r="H21" s="18" t="s">
        <v>27</v>
      </c>
      <c r="I21" s="31">
        <v>10</v>
      </c>
      <c r="J21" s="31"/>
      <c r="K21" s="1">
        <f t="shared" si="0"/>
        <v>0</v>
      </c>
      <c r="L21" s="18">
        <v>1000558367</v>
      </c>
      <c r="M21" s="18"/>
    </row>
    <row r="22" customHeight="1" spans="1:13">
      <c r="A22" s="18"/>
      <c r="B22" s="18"/>
      <c r="C22" s="18"/>
      <c r="D22" s="19"/>
      <c r="E22" s="20">
        <v>20</v>
      </c>
      <c r="F22" s="1" t="s">
        <v>1055</v>
      </c>
      <c r="G22" s="1" t="s">
        <v>1035</v>
      </c>
      <c r="H22" s="18" t="s">
        <v>27</v>
      </c>
      <c r="I22" s="32">
        <v>20</v>
      </c>
      <c r="J22" s="32"/>
      <c r="K22" s="1">
        <f t="shared" si="0"/>
        <v>0</v>
      </c>
      <c r="L22" s="18">
        <v>1000574153</v>
      </c>
      <c r="M22" s="18"/>
    </row>
    <row r="23" customHeight="1" spans="1:13">
      <c r="A23" s="18"/>
      <c r="B23" s="18"/>
      <c r="C23" s="18"/>
      <c r="D23" s="19"/>
      <c r="E23" s="20">
        <v>21</v>
      </c>
      <c r="F23" s="21" t="s">
        <v>1056</v>
      </c>
      <c r="G23" s="21" t="s">
        <v>1057</v>
      </c>
      <c r="H23" s="18" t="s">
        <v>27</v>
      </c>
      <c r="I23" s="32">
        <v>20</v>
      </c>
      <c r="J23" s="32"/>
      <c r="K23" s="1">
        <f t="shared" si="0"/>
        <v>0</v>
      </c>
      <c r="L23" s="18">
        <v>1000574154</v>
      </c>
      <c r="M23" s="18"/>
    </row>
    <row r="24" customHeight="1" spans="1:13">
      <c r="A24" s="18"/>
      <c r="B24" s="18"/>
      <c r="C24" s="18"/>
      <c r="D24" s="19"/>
      <c r="E24" s="20">
        <v>22</v>
      </c>
      <c r="F24" s="21" t="s">
        <v>1058</v>
      </c>
      <c r="G24" s="1" t="s">
        <v>29</v>
      </c>
      <c r="H24" s="18" t="s">
        <v>27</v>
      </c>
      <c r="I24" s="31">
        <v>20</v>
      </c>
      <c r="J24" s="31"/>
      <c r="K24" s="1">
        <f t="shared" si="0"/>
        <v>0</v>
      </c>
      <c r="L24" s="18">
        <v>1000574099</v>
      </c>
      <c r="M24" s="18"/>
    </row>
    <row r="25" customHeight="1" spans="1:13">
      <c r="A25" s="18"/>
      <c r="B25" s="18"/>
      <c r="C25" s="18"/>
      <c r="D25" s="19"/>
      <c r="E25" s="20">
        <v>23</v>
      </c>
      <c r="F25" s="21" t="s">
        <v>1059</v>
      </c>
      <c r="G25" s="21" t="s">
        <v>1035</v>
      </c>
      <c r="H25" s="18" t="s">
        <v>27</v>
      </c>
      <c r="I25" s="31">
        <v>70</v>
      </c>
      <c r="J25" s="31"/>
      <c r="K25" s="1">
        <f t="shared" si="0"/>
        <v>0</v>
      </c>
      <c r="L25" s="18">
        <v>1000574155</v>
      </c>
      <c r="M25" s="18"/>
    </row>
    <row r="26" customHeight="1" spans="1:13">
      <c r="A26" s="18"/>
      <c r="B26" s="18"/>
      <c r="C26" s="18"/>
      <c r="D26" s="19"/>
      <c r="E26" s="20">
        <v>24</v>
      </c>
      <c r="F26" s="21" t="s">
        <v>1060</v>
      </c>
      <c r="G26" s="21" t="s">
        <v>1039</v>
      </c>
      <c r="H26" s="18" t="s">
        <v>27</v>
      </c>
      <c r="I26" s="32">
        <v>5</v>
      </c>
      <c r="J26" s="32"/>
      <c r="K26" s="1">
        <f t="shared" si="0"/>
        <v>0</v>
      </c>
      <c r="L26" s="18">
        <v>1000558408</v>
      </c>
      <c r="M26" s="18"/>
    </row>
    <row r="27" customHeight="1" spans="1:13">
      <c r="A27" s="18"/>
      <c r="B27" s="18"/>
      <c r="C27" s="18"/>
      <c r="D27" s="19"/>
      <c r="E27" s="20">
        <v>25</v>
      </c>
      <c r="F27" s="1" t="s">
        <v>1061</v>
      </c>
      <c r="G27" s="1" t="s">
        <v>29</v>
      </c>
      <c r="H27" s="18" t="s">
        <v>27</v>
      </c>
      <c r="I27" s="32">
        <v>20</v>
      </c>
      <c r="J27" s="32"/>
      <c r="K27" s="1">
        <f t="shared" si="0"/>
        <v>0</v>
      </c>
      <c r="L27" s="18">
        <v>1000574100</v>
      </c>
      <c r="M27" s="18"/>
    </row>
    <row r="28" customHeight="1" spans="1:13">
      <c r="A28" s="18"/>
      <c r="B28" s="18"/>
      <c r="C28" s="18"/>
      <c r="D28" s="19"/>
      <c r="E28" s="20">
        <v>26</v>
      </c>
      <c r="F28" s="1" t="s">
        <v>1062</v>
      </c>
      <c r="G28" s="1" t="s">
        <v>1035</v>
      </c>
      <c r="H28" s="18" t="s">
        <v>27</v>
      </c>
      <c r="I28" s="32">
        <v>20</v>
      </c>
      <c r="J28" s="32"/>
      <c r="K28" s="1">
        <f t="shared" si="0"/>
        <v>0</v>
      </c>
      <c r="L28" s="18">
        <v>1000558559</v>
      </c>
      <c r="M28" s="18"/>
    </row>
    <row r="29" customHeight="1" spans="1:13">
      <c r="A29" s="18"/>
      <c r="B29" s="18"/>
      <c r="C29" s="18"/>
      <c r="D29" s="19"/>
      <c r="E29" s="20">
        <v>27</v>
      </c>
      <c r="F29" s="1" t="s">
        <v>1063</v>
      </c>
      <c r="G29" s="1" t="s">
        <v>1033</v>
      </c>
      <c r="H29" s="18" t="s">
        <v>27</v>
      </c>
      <c r="I29" s="31">
        <v>10</v>
      </c>
      <c r="J29" s="31"/>
      <c r="K29" s="1">
        <f t="shared" si="0"/>
        <v>0</v>
      </c>
      <c r="L29" s="18">
        <v>1000574101</v>
      </c>
      <c r="M29" s="18"/>
    </row>
    <row r="30" customHeight="1" spans="1:13">
      <c r="A30" s="18"/>
      <c r="B30" s="18"/>
      <c r="C30" s="18"/>
      <c r="D30" s="19"/>
      <c r="E30" s="20">
        <v>28</v>
      </c>
      <c r="F30" s="1" t="s">
        <v>1064</v>
      </c>
      <c r="G30" s="1" t="s">
        <v>29</v>
      </c>
      <c r="H30" s="18" t="s">
        <v>27</v>
      </c>
      <c r="I30" s="32">
        <v>20</v>
      </c>
      <c r="J30" s="32"/>
      <c r="K30" s="1">
        <f t="shared" si="0"/>
        <v>0</v>
      </c>
      <c r="L30" s="18">
        <v>1000574217</v>
      </c>
      <c r="M30" s="18"/>
    </row>
    <row r="31" customHeight="1" spans="1:13">
      <c r="A31" s="18"/>
      <c r="B31" s="18"/>
      <c r="C31" s="18"/>
      <c r="D31" s="19"/>
      <c r="E31" s="20">
        <v>29</v>
      </c>
      <c r="F31" s="1" t="s">
        <v>1065</v>
      </c>
      <c r="G31" s="1" t="s">
        <v>1039</v>
      </c>
      <c r="H31" s="18" t="s">
        <v>27</v>
      </c>
      <c r="I31" s="31">
        <v>10</v>
      </c>
      <c r="J31" s="31"/>
      <c r="K31" s="1">
        <f t="shared" si="0"/>
        <v>0</v>
      </c>
      <c r="L31" s="18">
        <v>1000558382</v>
      </c>
      <c r="M31" s="18"/>
    </row>
    <row r="32" customHeight="1" spans="1:13">
      <c r="A32" s="18"/>
      <c r="B32" s="18"/>
      <c r="C32" s="18"/>
      <c r="D32" s="19"/>
      <c r="E32" s="20">
        <v>30</v>
      </c>
      <c r="F32" s="1" t="s">
        <v>1066</v>
      </c>
      <c r="G32" s="1" t="s">
        <v>903</v>
      </c>
      <c r="H32" s="18" t="s">
        <v>38</v>
      </c>
      <c r="I32" s="32">
        <v>10</v>
      </c>
      <c r="J32" s="32"/>
      <c r="K32" s="1">
        <f t="shared" si="0"/>
        <v>0</v>
      </c>
      <c r="L32" s="18">
        <v>1000574102</v>
      </c>
      <c r="M32" s="18"/>
    </row>
    <row r="33" customHeight="1" spans="1:13">
      <c r="A33" s="18"/>
      <c r="B33" s="18"/>
      <c r="C33" s="18"/>
      <c r="D33" s="19"/>
      <c r="E33" s="20">
        <v>31</v>
      </c>
      <c r="F33" s="1" t="s">
        <v>1067</v>
      </c>
      <c r="G33" s="1" t="s">
        <v>1039</v>
      </c>
      <c r="H33" s="18" t="s">
        <v>27</v>
      </c>
      <c r="I33" s="32">
        <v>4</v>
      </c>
      <c r="J33" s="32"/>
      <c r="K33" s="1">
        <f t="shared" si="0"/>
        <v>0</v>
      </c>
      <c r="L33" s="18">
        <v>1000558394</v>
      </c>
      <c r="M33" s="18"/>
    </row>
    <row r="34" customHeight="1" spans="1:13">
      <c r="A34" s="18"/>
      <c r="B34" s="18"/>
      <c r="C34" s="18"/>
      <c r="D34" s="19"/>
      <c r="E34" s="20">
        <v>32</v>
      </c>
      <c r="F34" s="1" t="s">
        <v>1068</v>
      </c>
      <c r="G34" s="1" t="s">
        <v>29</v>
      </c>
      <c r="H34" s="18" t="s">
        <v>27</v>
      </c>
      <c r="I34" s="32">
        <v>4</v>
      </c>
      <c r="J34" s="32"/>
      <c r="K34" s="1">
        <f t="shared" si="0"/>
        <v>0</v>
      </c>
      <c r="L34" s="18">
        <v>1000574103</v>
      </c>
      <c r="M34" s="18"/>
    </row>
    <row r="35" customHeight="1" spans="1:13">
      <c r="A35" s="18"/>
      <c r="B35" s="18"/>
      <c r="C35" s="18"/>
      <c r="D35" s="19"/>
      <c r="E35" s="20">
        <v>33</v>
      </c>
      <c r="F35" s="1" t="s">
        <v>1069</v>
      </c>
      <c r="G35" s="1" t="s">
        <v>132</v>
      </c>
      <c r="H35" s="18" t="s">
        <v>38</v>
      </c>
      <c r="I35" s="32">
        <v>20</v>
      </c>
      <c r="J35" s="32"/>
      <c r="K35" s="1">
        <f t="shared" si="0"/>
        <v>0</v>
      </c>
      <c r="L35" s="18">
        <v>1000574104</v>
      </c>
      <c r="M35" s="18"/>
    </row>
    <row r="36" customHeight="1" spans="1:13">
      <c r="A36" s="18"/>
      <c r="B36" s="18"/>
      <c r="C36" s="18"/>
      <c r="D36" s="19"/>
      <c r="E36" s="20">
        <v>34</v>
      </c>
      <c r="F36" s="1" t="s">
        <v>1070</v>
      </c>
      <c r="G36" s="1" t="s">
        <v>77</v>
      </c>
      <c r="H36" s="18" t="s">
        <v>38</v>
      </c>
      <c r="I36" s="31">
        <v>20</v>
      </c>
      <c r="J36" s="31"/>
      <c r="K36" s="1">
        <f t="shared" si="0"/>
        <v>0</v>
      </c>
      <c r="L36" s="18">
        <v>1000574105</v>
      </c>
      <c r="M36" s="18"/>
    </row>
    <row r="37" customHeight="1" spans="1:13">
      <c r="A37" s="18"/>
      <c r="B37" s="18"/>
      <c r="C37" s="18"/>
      <c r="D37" s="19"/>
      <c r="E37" s="20">
        <v>35</v>
      </c>
      <c r="F37" s="1" t="s">
        <v>1071</v>
      </c>
      <c r="G37" s="1" t="s">
        <v>1039</v>
      </c>
      <c r="H37" s="18" t="s">
        <v>27</v>
      </c>
      <c r="I37" s="32">
        <v>20</v>
      </c>
      <c r="J37" s="32"/>
      <c r="K37" s="1">
        <f t="shared" si="0"/>
        <v>0</v>
      </c>
      <c r="L37" s="18">
        <v>1000558372</v>
      </c>
      <c r="M37" s="18"/>
    </row>
    <row r="38" customHeight="1" spans="1:13">
      <c r="A38" s="18"/>
      <c r="B38" s="18"/>
      <c r="C38" s="18"/>
      <c r="D38" s="19"/>
      <c r="E38" s="20">
        <v>36</v>
      </c>
      <c r="F38" s="21" t="s">
        <v>1072</v>
      </c>
      <c r="G38" s="21" t="s">
        <v>1035</v>
      </c>
      <c r="H38" s="18" t="s">
        <v>27</v>
      </c>
      <c r="I38" s="32">
        <v>20</v>
      </c>
      <c r="J38" s="32"/>
      <c r="K38" s="1">
        <f t="shared" si="0"/>
        <v>0</v>
      </c>
      <c r="L38" s="18">
        <v>1000574156</v>
      </c>
      <c r="M38" s="18"/>
    </row>
    <row r="39" customHeight="1" spans="1:13">
      <c r="A39" s="18"/>
      <c r="B39" s="18"/>
      <c r="C39" s="18"/>
      <c r="D39" s="19"/>
      <c r="E39" s="20">
        <v>37</v>
      </c>
      <c r="F39" s="1" t="s">
        <v>1073</v>
      </c>
      <c r="G39" s="1" t="s">
        <v>29</v>
      </c>
      <c r="H39" s="18" t="s">
        <v>27</v>
      </c>
      <c r="I39" s="32">
        <v>2</v>
      </c>
      <c r="J39" s="32"/>
      <c r="K39" s="1">
        <f t="shared" si="0"/>
        <v>0</v>
      </c>
      <c r="L39" s="18">
        <v>1000557079</v>
      </c>
      <c r="M39" s="18"/>
    </row>
    <row r="40" customHeight="1" spans="1:13">
      <c r="A40" s="18"/>
      <c r="B40" s="18"/>
      <c r="C40" s="18"/>
      <c r="D40" s="19"/>
      <c r="E40" s="20">
        <v>38</v>
      </c>
      <c r="F40" s="1" t="s">
        <v>1074</v>
      </c>
      <c r="G40" s="1" t="s">
        <v>29</v>
      </c>
      <c r="H40" s="18" t="s">
        <v>27</v>
      </c>
      <c r="I40" s="32">
        <v>4</v>
      </c>
      <c r="J40" s="32"/>
      <c r="K40" s="1">
        <f t="shared" si="0"/>
        <v>0</v>
      </c>
      <c r="L40" s="18">
        <v>1000574106</v>
      </c>
      <c r="M40" s="18"/>
    </row>
    <row r="41" customHeight="1" spans="1:13">
      <c r="A41" s="18"/>
      <c r="B41" s="18"/>
      <c r="C41" s="18"/>
      <c r="D41" s="19"/>
      <c r="E41" s="20">
        <v>39</v>
      </c>
      <c r="F41" s="21" t="s">
        <v>1075</v>
      </c>
      <c r="G41" s="1" t="s">
        <v>29</v>
      </c>
      <c r="H41" s="18" t="s">
        <v>27</v>
      </c>
      <c r="I41" s="32">
        <v>1</v>
      </c>
      <c r="J41" s="32"/>
      <c r="K41" s="1">
        <f t="shared" si="0"/>
        <v>0</v>
      </c>
      <c r="L41" s="18">
        <v>1000573987</v>
      </c>
      <c r="M41" s="18"/>
    </row>
    <row r="42" customHeight="1" spans="1:13">
      <c r="A42" s="18"/>
      <c r="B42" s="18"/>
      <c r="C42" s="18"/>
      <c r="D42" s="19"/>
      <c r="E42" s="20">
        <v>40</v>
      </c>
      <c r="F42" s="21" t="s">
        <v>1076</v>
      </c>
      <c r="G42" s="21" t="s">
        <v>1057</v>
      </c>
      <c r="H42" s="18" t="s">
        <v>27</v>
      </c>
      <c r="I42" s="31">
        <v>20</v>
      </c>
      <c r="J42" s="31"/>
      <c r="K42" s="1">
        <f t="shared" si="0"/>
        <v>0</v>
      </c>
      <c r="L42" s="18">
        <v>1000574157</v>
      </c>
      <c r="M42" s="18"/>
    </row>
    <row r="43" customHeight="1" spans="1:13">
      <c r="A43" s="18"/>
      <c r="B43" s="18"/>
      <c r="C43" s="18"/>
      <c r="D43" s="19"/>
      <c r="E43" s="20">
        <v>41</v>
      </c>
      <c r="F43" s="1" t="s">
        <v>1077</v>
      </c>
      <c r="G43" s="1" t="s">
        <v>1057</v>
      </c>
      <c r="H43" s="18" t="s">
        <v>27</v>
      </c>
      <c r="I43" s="31">
        <v>30</v>
      </c>
      <c r="J43" s="31"/>
      <c r="K43" s="1">
        <f t="shared" si="0"/>
        <v>0</v>
      </c>
      <c r="L43" s="18">
        <v>1000574158</v>
      </c>
      <c r="M43" s="18"/>
    </row>
    <row r="44" customHeight="1" spans="1:13">
      <c r="A44" s="18"/>
      <c r="B44" s="18"/>
      <c r="C44" s="18"/>
      <c r="D44" s="19"/>
      <c r="E44" s="20">
        <v>42</v>
      </c>
      <c r="F44" s="21" t="s">
        <v>1045</v>
      </c>
      <c r="G44" s="21" t="s">
        <v>1033</v>
      </c>
      <c r="H44" s="22" t="s">
        <v>27</v>
      </c>
      <c r="I44" s="31">
        <v>50</v>
      </c>
      <c r="J44" s="31"/>
      <c r="K44" s="1">
        <f t="shared" si="0"/>
        <v>0</v>
      </c>
      <c r="L44" s="18">
        <v>1000558383</v>
      </c>
      <c r="M44" s="18"/>
    </row>
    <row r="45" customHeight="1" spans="1:13">
      <c r="A45" s="18"/>
      <c r="B45" s="18"/>
      <c r="C45" s="18"/>
      <c r="D45" s="19"/>
      <c r="E45" s="20">
        <v>43</v>
      </c>
      <c r="F45" s="1" t="s">
        <v>1078</v>
      </c>
      <c r="G45" s="1" t="s">
        <v>1035</v>
      </c>
      <c r="H45" s="18" t="s">
        <v>27</v>
      </c>
      <c r="I45" s="32">
        <v>2</v>
      </c>
      <c r="J45" s="32"/>
      <c r="K45" s="1">
        <f t="shared" si="0"/>
        <v>0</v>
      </c>
      <c r="L45" s="18">
        <v>1000574159</v>
      </c>
      <c r="M45" s="18"/>
    </row>
    <row r="46" customHeight="1" spans="1:13">
      <c r="A46" s="18"/>
      <c r="B46" s="18"/>
      <c r="C46" s="18"/>
      <c r="D46" s="19"/>
      <c r="E46" s="20">
        <v>44</v>
      </c>
      <c r="F46" s="1" t="s">
        <v>1079</v>
      </c>
      <c r="G46" s="1" t="s">
        <v>1035</v>
      </c>
      <c r="H46" s="18" t="s">
        <v>27</v>
      </c>
      <c r="I46" s="31">
        <v>10</v>
      </c>
      <c r="J46" s="31"/>
      <c r="K46" s="1">
        <f t="shared" si="0"/>
        <v>0</v>
      </c>
      <c r="L46" s="18">
        <v>1000574160</v>
      </c>
      <c r="M46" s="18"/>
    </row>
    <row r="47" customHeight="1" spans="1:13">
      <c r="A47" s="18"/>
      <c r="B47" s="18"/>
      <c r="C47" s="18"/>
      <c r="D47" s="19"/>
      <c r="E47" s="20">
        <v>45</v>
      </c>
      <c r="F47" s="1" t="s">
        <v>1080</v>
      </c>
      <c r="G47" s="1" t="s">
        <v>1039</v>
      </c>
      <c r="H47" s="18" t="s">
        <v>27</v>
      </c>
      <c r="I47" s="31">
        <v>10</v>
      </c>
      <c r="J47" s="31"/>
      <c r="K47" s="1">
        <f t="shared" si="0"/>
        <v>0</v>
      </c>
      <c r="L47" s="18">
        <v>1000558393</v>
      </c>
      <c r="M47" s="18"/>
    </row>
    <row r="48" customHeight="1" spans="1:13">
      <c r="A48" s="18"/>
      <c r="B48" s="18"/>
      <c r="C48" s="18"/>
      <c r="D48" s="19"/>
      <c r="E48" s="20">
        <v>46</v>
      </c>
      <c r="F48" s="21" t="s">
        <v>1081</v>
      </c>
      <c r="G48" s="21" t="s">
        <v>29</v>
      </c>
      <c r="H48" s="18" t="s">
        <v>27</v>
      </c>
      <c r="I48" s="32">
        <v>5</v>
      </c>
      <c r="J48" s="32"/>
      <c r="K48" s="1">
        <f t="shared" si="0"/>
        <v>0</v>
      </c>
      <c r="L48" s="18">
        <v>1000557102</v>
      </c>
      <c r="M48" s="18"/>
    </row>
    <row r="49" customHeight="1" spans="1:13">
      <c r="A49" s="18"/>
      <c r="B49" s="18"/>
      <c r="C49" s="18"/>
      <c r="D49" s="19"/>
      <c r="E49" s="20">
        <v>47</v>
      </c>
      <c r="F49" s="1" t="s">
        <v>1082</v>
      </c>
      <c r="G49" s="1" t="s">
        <v>1039</v>
      </c>
      <c r="H49" s="18" t="s">
        <v>27</v>
      </c>
      <c r="I49" s="32">
        <v>5</v>
      </c>
      <c r="J49" s="32"/>
      <c r="K49" s="1">
        <f t="shared" si="0"/>
        <v>0</v>
      </c>
      <c r="L49" s="18">
        <v>1000558398</v>
      </c>
      <c r="M49" s="18"/>
    </row>
    <row r="50" customHeight="1" spans="1:13">
      <c r="A50" s="18"/>
      <c r="B50" s="18"/>
      <c r="C50" s="18"/>
      <c r="D50" s="19"/>
      <c r="E50" s="20">
        <v>48</v>
      </c>
      <c r="F50" s="1" t="s">
        <v>1083</v>
      </c>
      <c r="G50" s="1" t="s">
        <v>1035</v>
      </c>
      <c r="H50" s="18" t="s">
        <v>27</v>
      </c>
      <c r="I50" s="32">
        <v>10</v>
      </c>
      <c r="J50" s="32"/>
      <c r="K50" s="1">
        <f t="shared" si="0"/>
        <v>0</v>
      </c>
      <c r="L50" s="18">
        <v>1000574161</v>
      </c>
      <c r="M50" s="18"/>
    </row>
    <row r="51" customHeight="1" spans="1:13">
      <c r="A51" s="18"/>
      <c r="B51" s="18"/>
      <c r="C51" s="18"/>
      <c r="D51" s="19"/>
      <c r="E51" s="20">
        <v>49</v>
      </c>
      <c r="F51" s="1" t="s">
        <v>1084</v>
      </c>
      <c r="G51" s="1" t="s">
        <v>29</v>
      </c>
      <c r="H51" s="18" t="s">
        <v>27</v>
      </c>
      <c r="I51" s="32">
        <v>5</v>
      </c>
      <c r="J51" s="32"/>
      <c r="K51" s="1">
        <f t="shared" si="0"/>
        <v>0</v>
      </c>
      <c r="L51" s="18">
        <v>1000574107</v>
      </c>
      <c r="M51" s="18"/>
    </row>
    <row r="52" customHeight="1" spans="1:13">
      <c r="A52" s="18"/>
      <c r="B52" s="18"/>
      <c r="C52" s="18"/>
      <c r="D52" s="19"/>
      <c r="E52" s="20">
        <v>50</v>
      </c>
      <c r="F52" s="1" t="s">
        <v>1085</v>
      </c>
      <c r="G52" s="1" t="s">
        <v>29</v>
      </c>
      <c r="H52" s="18" t="s">
        <v>27</v>
      </c>
      <c r="I52" s="32">
        <v>20</v>
      </c>
      <c r="J52" s="32"/>
      <c r="K52" s="1">
        <f t="shared" si="0"/>
        <v>0</v>
      </c>
      <c r="L52" s="18">
        <v>1000574108</v>
      </c>
      <c r="M52" s="18"/>
    </row>
    <row r="53" customHeight="1" spans="1:13">
      <c r="A53" s="18"/>
      <c r="B53" s="18"/>
      <c r="C53" s="18"/>
      <c r="D53" s="19"/>
      <c r="E53" s="20">
        <v>51</v>
      </c>
      <c r="F53" s="21" t="s">
        <v>1086</v>
      </c>
      <c r="G53" s="21" t="s">
        <v>1033</v>
      </c>
      <c r="H53" s="22" t="s">
        <v>27</v>
      </c>
      <c r="I53" s="31">
        <v>40</v>
      </c>
      <c r="J53" s="31"/>
      <c r="K53" s="1">
        <f t="shared" si="0"/>
        <v>0</v>
      </c>
      <c r="L53" s="18">
        <v>1000574109</v>
      </c>
      <c r="M53" s="18"/>
    </row>
    <row r="54" customHeight="1" spans="1:13">
      <c r="A54" s="18"/>
      <c r="B54" s="18"/>
      <c r="C54" s="18"/>
      <c r="D54" s="19"/>
      <c r="E54" s="20">
        <v>52</v>
      </c>
      <c r="F54" s="21" t="s">
        <v>1087</v>
      </c>
      <c r="G54" s="1" t="s">
        <v>29</v>
      </c>
      <c r="H54" s="22" t="s">
        <v>27</v>
      </c>
      <c r="I54" s="32">
        <v>2</v>
      </c>
      <c r="J54" s="32"/>
      <c r="K54" s="1">
        <f t="shared" si="0"/>
        <v>0</v>
      </c>
      <c r="L54" s="18">
        <v>1000574110</v>
      </c>
      <c r="M54" s="18"/>
    </row>
    <row r="55" customHeight="1" spans="1:13">
      <c r="A55" s="18"/>
      <c r="B55" s="18"/>
      <c r="C55" s="18"/>
      <c r="D55" s="19"/>
      <c r="E55" s="20">
        <v>53</v>
      </c>
      <c r="F55" s="1" t="s">
        <v>1088</v>
      </c>
      <c r="G55" s="1" t="s">
        <v>799</v>
      </c>
      <c r="H55" s="23" t="s">
        <v>73</v>
      </c>
      <c r="I55" s="31">
        <v>10</v>
      </c>
      <c r="J55" s="31"/>
      <c r="K55" s="1">
        <f t="shared" si="0"/>
        <v>0</v>
      </c>
      <c r="L55" s="18">
        <v>1000574111</v>
      </c>
      <c r="M55" s="18"/>
    </row>
    <row r="56" customHeight="1" spans="1:13">
      <c r="A56" s="18"/>
      <c r="B56" s="18"/>
      <c r="C56" s="18"/>
      <c r="D56" s="19"/>
      <c r="E56" s="20">
        <v>54</v>
      </c>
      <c r="F56" s="1" t="s">
        <v>1089</v>
      </c>
      <c r="G56" s="1" t="s">
        <v>29</v>
      </c>
      <c r="H56" s="18" t="s">
        <v>27</v>
      </c>
      <c r="I56" s="32">
        <v>4</v>
      </c>
      <c r="J56" s="32"/>
      <c r="K56" s="1">
        <f t="shared" si="0"/>
        <v>0</v>
      </c>
      <c r="L56" s="18">
        <v>1000574112</v>
      </c>
      <c r="M56" s="18"/>
    </row>
    <row r="57" customHeight="1" spans="1:13">
      <c r="A57" s="18"/>
      <c r="B57" s="18"/>
      <c r="C57" s="18"/>
      <c r="D57" s="19"/>
      <c r="E57" s="20">
        <v>55</v>
      </c>
      <c r="F57" s="21" t="s">
        <v>1090</v>
      </c>
      <c r="G57" s="21" t="s">
        <v>1057</v>
      </c>
      <c r="H57" s="18" t="s">
        <v>27</v>
      </c>
      <c r="I57" s="32">
        <v>4</v>
      </c>
      <c r="J57" s="32"/>
      <c r="K57" s="1">
        <f t="shared" si="0"/>
        <v>0</v>
      </c>
      <c r="L57" s="18">
        <v>1000574162</v>
      </c>
      <c r="M57" s="18"/>
    </row>
    <row r="58" customHeight="1" spans="1:13">
      <c r="A58" s="18"/>
      <c r="B58" s="18"/>
      <c r="C58" s="18"/>
      <c r="D58" s="19"/>
      <c r="E58" s="20">
        <v>56</v>
      </c>
      <c r="F58" s="21" t="s">
        <v>1091</v>
      </c>
      <c r="G58" s="1" t="s">
        <v>29</v>
      </c>
      <c r="H58" s="18" t="s">
        <v>27</v>
      </c>
      <c r="I58" s="32">
        <v>10</v>
      </c>
      <c r="J58" s="32"/>
      <c r="K58" s="1">
        <f t="shared" si="0"/>
        <v>0</v>
      </c>
      <c r="L58" s="18">
        <v>1000574113</v>
      </c>
      <c r="M58" s="18"/>
    </row>
    <row r="59" customHeight="1" spans="1:13">
      <c r="A59" s="18"/>
      <c r="B59" s="18"/>
      <c r="C59" s="18"/>
      <c r="D59" s="19"/>
      <c r="E59" s="20">
        <v>57</v>
      </c>
      <c r="F59" s="21" t="s">
        <v>1092</v>
      </c>
      <c r="G59" s="1" t="s">
        <v>1035</v>
      </c>
      <c r="H59" s="18" t="s">
        <v>27</v>
      </c>
      <c r="I59" s="32">
        <v>5</v>
      </c>
      <c r="J59" s="32"/>
      <c r="K59" s="1">
        <f t="shared" si="0"/>
        <v>0</v>
      </c>
      <c r="L59" s="18">
        <v>1000574163</v>
      </c>
      <c r="M59" s="18"/>
    </row>
    <row r="60" customHeight="1" spans="1:13">
      <c r="A60" s="18"/>
      <c r="B60" s="18"/>
      <c r="C60" s="18"/>
      <c r="D60" s="19"/>
      <c r="E60" s="20">
        <v>58</v>
      </c>
      <c r="F60" s="21" t="s">
        <v>1093</v>
      </c>
      <c r="G60" s="1" t="s">
        <v>29</v>
      </c>
      <c r="H60" s="18" t="s">
        <v>27</v>
      </c>
      <c r="I60" s="31">
        <v>10</v>
      </c>
      <c r="J60" s="31"/>
      <c r="K60" s="1">
        <f t="shared" si="0"/>
        <v>0</v>
      </c>
      <c r="L60" s="18">
        <v>1000574114</v>
      </c>
      <c r="M60" s="18"/>
    </row>
    <row r="61" customHeight="1" spans="1:13">
      <c r="A61" s="18"/>
      <c r="B61" s="18"/>
      <c r="C61" s="18"/>
      <c r="D61" s="19"/>
      <c r="E61" s="20">
        <v>59</v>
      </c>
      <c r="F61" s="1" t="s">
        <v>1094</v>
      </c>
      <c r="G61" s="1" t="s">
        <v>426</v>
      </c>
      <c r="H61" s="18" t="s">
        <v>27</v>
      </c>
      <c r="I61" s="32">
        <v>10</v>
      </c>
      <c r="J61" s="32"/>
      <c r="K61" s="1">
        <f t="shared" si="0"/>
        <v>0</v>
      </c>
      <c r="L61" s="18">
        <v>1000574115</v>
      </c>
      <c r="M61" s="18"/>
    </row>
    <row r="62" customHeight="1" spans="1:13">
      <c r="A62" s="18"/>
      <c r="B62" s="18"/>
      <c r="C62" s="18"/>
      <c r="D62" s="19"/>
      <c r="E62" s="20">
        <v>60</v>
      </c>
      <c r="F62" s="1" t="s">
        <v>1095</v>
      </c>
      <c r="G62" s="1" t="s">
        <v>426</v>
      </c>
      <c r="H62" s="18" t="s">
        <v>27</v>
      </c>
      <c r="I62" s="32">
        <v>4</v>
      </c>
      <c r="J62" s="32"/>
      <c r="K62" s="1">
        <f t="shared" si="0"/>
        <v>0</v>
      </c>
      <c r="L62" s="18">
        <v>1000574116</v>
      </c>
      <c r="M62" s="18"/>
    </row>
    <row r="63" customHeight="1" spans="1:13">
      <c r="A63" s="18"/>
      <c r="B63" s="18"/>
      <c r="C63" s="18"/>
      <c r="D63" s="19"/>
      <c r="E63" s="20">
        <v>61</v>
      </c>
      <c r="F63" s="1" t="s">
        <v>1096</v>
      </c>
      <c r="G63" s="1" t="s">
        <v>1033</v>
      </c>
      <c r="H63" s="18" t="s">
        <v>27</v>
      </c>
      <c r="I63" s="31">
        <v>10</v>
      </c>
      <c r="J63" s="31"/>
      <c r="K63" s="1">
        <f t="shared" si="0"/>
        <v>0</v>
      </c>
      <c r="L63" s="18">
        <v>1000574117</v>
      </c>
      <c r="M63" s="18"/>
    </row>
    <row r="64" customHeight="1" spans="1:13">
      <c r="A64" s="18"/>
      <c r="B64" s="18"/>
      <c r="C64" s="18"/>
      <c r="D64" s="19"/>
      <c r="E64" s="20">
        <v>62</v>
      </c>
      <c r="F64" s="1" t="s">
        <v>1097</v>
      </c>
      <c r="G64" s="1" t="s">
        <v>1035</v>
      </c>
      <c r="H64" s="18" t="s">
        <v>27</v>
      </c>
      <c r="I64" s="32">
        <v>2</v>
      </c>
      <c r="J64" s="32"/>
      <c r="K64" s="1">
        <f t="shared" si="0"/>
        <v>0</v>
      </c>
      <c r="L64" s="18">
        <v>1000574164</v>
      </c>
      <c r="M64" s="18"/>
    </row>
    <row r="65" customHeight="1" spans="1:13">
      <c r="A65" s="18"/>
      <c r="B65" s="18"/>
      <c r="C65" s="18"/>
      <c r="D65" s="19"/>
      <c r="E65" s="20">
        <v>63</v>
      </c>
      <c r="F65" s="1" t="s">
        <v>1098</v>
      </c>
      <c r="G65" s="1" t="s">
        <v>1035</v>
      </c>
      <c r="H65" s="18" t="s">
        <v>27</v>
      </c>
      <c r="I65" s="32">
        <v>2</v>
      </c>
      <c r="J65" s="32"/>
      <c r="K65" s="1">
        <f t="shared" si="0"/>
        <v>0</v>
      </c>
      <c r="L65" s="18">
        <v>1000574165</v>
      </c>
      <c r="M65" s="18"/>
    </row>
    <row r="66" customHeight="1" spans="1:13">
      <c r="A66" s="18"/>
      <c r="B66" s="18"/>
      <c r="C66" s="18"/>
      <c r="D66" s="19"/>
      <c r="E66" s="20">
        <v>64</v>
      </c>
      <c r="F66" s="21" t="s">
        <v>1099</v>
      </c>
      <c r="G66" s="21" t="s">
        <v>1033</v>
      </c>
      <c r="H66" s="22" t="s">
        <v>27</v>
      </c>
      <c r="I66" s="31">
        <v>10</v>
      </c>
      <c r="J66" s="31"/>
      <c r="K66" s="1">
        <f t="shared" si="0"/>
        <v>0</v>
      </c>
      <c r="L66" s="18">
        <v>1000574118</v>
      </c>
      <c r="M66" s="18"/>
    </row>
    <row r="67" customHeight="1" spans="1:13">
      <c r="A67" s="18"/>
      <c r="B67" s="18"/>
      <c r="C67" s="18"/>
      <c r="D67" s="19"/>
      <c r="E67" s="20">
        <v>65</v>
      </c>
      <c r="F67" s="1" t="s">
        <v>1100</v>
      </c>
      <c r="G67" s="1" t="s">
        <v>1039</v>
      </c>
      <c r="H67" s="18" t="s">
        <v>27</v>
      </c>
      <c r="I67" s="32">
        <v>2</v>
      </c>
      <c r="J67" s="32"/>
      <c r="K67" s="1">
        <f t="shared" si="0"/>
        <v>0</v>
      </c>
      <c r="L67" s="18">
        <v>1000558390</v>
      </c>
      <c r="M67" s="18"/>
    </row>
    <row r="68" customHeight="1" spans="1:13">
      <c r="A68" s="18"/>
      <c r="B68" s="18"/>
      <c r="C68" s="18"/>
      <c r="D68" s="19"/>
      <c r="E68" s="20">
        <v>66</v>
      </c>
      <c r="F68" s="1" t="s">
        <v>1101</v>
      </c>
      <c r="G68" s="1" t="s">
        <v>426</v>
      </c>
      <c r="H68" s="18" t="s">
        <v>27</v>
      </c>
      <c r="I68" s="31">
        <v>10</v>
      </c>
      <c r="J68" s="31"/>
      <c r="K68" s="1">
        <f t="shared" ref="K68:K131" si="1">I68*J68</f>
        <v>0</v>
      </c>
      <c r="L68" s="18">
        <v>1000574119</v>
      </c>
      <c r="M68" s="18"/>
    </row>
    <row r="69" customHeight="1" spans="1:13">
      <c r="A69" s="18"/>
      <c r="B69" s="18"/>
      <c r="C69" s="18"/>
      <c r="D69" s="19"/>
      <c r="E69" s="20">
        <v>67</v>
      </c>
      <c r="F69" s="1" t="s">
        <v>1102</v>
      </c>
      <c r="G69" s="1" t="s">
        <v>1057</v>
      </c>
      <c r="H69" s="18" t="s">
        <v>27</v>
      </c>
      <c r="I69" s="31">
        <v>5</v>
      </c>
      <c r="J69" s="31"/>
      <c r="K69" s="1">
        <f t="shared" si="1"/>
        <v>0</v>
      </c>
      <c r="L69" s="18">
        <v>1000574166</v>
      </c>
      <c r="M69" s="18"/>
    </row>
    <row r="70" customHeight="1" spans="1:13">
      <c r="A70" s="18"/>
      <c r="B70" s="18"/>
      <c r="C70" s="18"/>
      <c r="D70" s="19"/>
      <c r="E70" s="20">
        <v>68</v>
      </c>
      <c r="F70" s="1" t="s">
        <v>1103</v>
      </c>
      <c r="G70" s="1" t="s">
        <v>29</v>
      </c>
      <c r="H70" s="18" t="s">
        <v>27</v>
      </c>
      <c r="I70" s="32">
        <v>10</v>
      </c>
      <c r="J70" s="32"/>
      <c r="K70" s="1">
        <f t="shared" si="1"/>
        <v>0</v>
      </c>
      <c r="L70" s="18">
        <v>1000574120</v>
      </c>
      <c r="M70" s="18"/>
    </row>
    <row r="71" customHeight="1" spans="1:13">
      <c r="A71" s="18"/>
      <c r="B71" s="18"/>
      <c r="C71" s="18"/>
      <c r="D71" s="19"/>
      <c r="E71" s="20">
        <v>69</v>
      </c>
      <c r="F71" s="1" t="s">
        <v>1104</v>
      </c>
      <c r="G71" s="1" t="s">
        <v>1033</v>
      </c>
      <c r="H71" s="18" t="s">
        <v>27</v>
      </c>
      <c r="I71" s="31">
        <v>30</v>
      </c>
      <c r="J71" s="31"/>
      <c r="K71" s="1">
        <f t="shared" si="1"/>
        <v>0</v>
      </c>
      <c r="L71" s="18">
        <v>1000574121</v>
      </c>
      <c r="M71" s="18"/>
    </row>
    <row r="72" customHeight="1" spans="1:13">
      <c r="A72" s="18"/>
      <c r="B72" s="18"/>
      <c r="C72" s="18"/>
      <c r="D72" s="19"/>
      <c r="E72" s="20">
        <v>70</v>
      </c>
      <c r="F72" s="1" t="s">
        <v>461</v>
      </c>
      <c r="G72" s="1" t="s">
        <v>1033</v>
      </c>
      <c r="H72" s="18" t="s">
        <v>27</v>
      </c>
      <c r="I72" s="31">
        <v>50</v>
      </c>
      <c r="J72" s="31"/>
      <c r="K72" s="1">
        <f t="shared" si="1"/>
        <v>0</v>
      </c>
      <c r="L72" s="18">
        <v>1000574122</v>
      </c>
      <c r="M72" s="18"/>
    </row>
    <row r="73" customHeight="1" spans="1:13">
      <c r="A73" s="18"/>
      <c r="B73" s="18"/>
      <c r="C73" s="18"/>
      <c r="D73" s="19"/>
      <c r="E73" s="20">
        <v>71</v>
      </c>
      <c r="F73" s="1" t="s">
        <v>1105</v>
      </c>
      <c r="G73" s="1" t="s">
        <v>1057</v>
      </c>
      <c r="H73" s="18" t="s">
        <v>27</v>
      </c>
      <c r="I73" s="32">
        <v>2</v>
      </c>
      <c r="J73" s="32"/>
      <c r="K73" s="1">
        <f t="shared" si="1"/>
        <v>0</v>
      </c>
      <c r="L73" s="18">
        <v>1000574167</v>
      </c>
      <c r="M73" s="18"/>
    </row>
    <row r="74" customHeight="1" spans="1:13">
      <c r="A74" s="18"/>
      <c r="B74" s="18"/>
      <c r="C74" s="18"/>
      <c r="D74" s="19"/>
      <c r="E74" s="20">
        <v>72</v>
      </c>
      <c r="F74" s="1" t="s">
        <v>1106</v>
      </c>
      <c r="G74" s="1" t="s">
        <v>1035</v>
      </c>
      <c r="H74" s="18" t="s">
        <v>27</v>
      </c>
      <c r="I74" s="31">
        <v>1</v>
      </c>
      <c r="J74" s="31"/>
      <c r="K74" s="1">
        <f t="shared" si="1"/>
        <v>0</v>
      </c>
      <c r="L74" s="18">
        <v>1000574168</v>
      </c>
      <c r="M74" s="18"/>
    </row>
    <row r="75" customHeight="1" spans="1:13">
      <c r="A75" s="18"/>
      <c r="B75" s="18"/>
      <c r="C75" s="18"/>
      <c r="D75" s="19"/>
      <c r="E75" s="20">
        <v>73</v>
      </c>
      <c r="F75" s="1" t="s">
        <v>1107</v>
      </c>
      <c r="G75" s="1" t="s">
        <v>1035</v>
      </c>
      <c r="H75" s="18" t="s">
        <v>27</v>
      </c>
      <c r="I75" s="32">
        <v>5</v>
      </c>
      <c r="J75" s="32"/>
      <c r="K75" s="1">
        <f t="shared" si="1"/>
        <v>0</v>
      </c>
      <c r="L75" s="18">
        <v>1000574169</v>
      </c>
      <c r="M75" s="18"/>
    </row>
    <row r="76" customHeight="1" spans="1:13">
      <c r="A76" s="18"/>
      <c r="B76" s="18"/>
      <c r="C76" s="18"/>
      <c r="D76" s="19"/>
      <c r="E76" s="20">
        <v>74</v>
      </c>
      <c r="F76" s="1" t="s">
        <v>1108</v>
      </c>
      <c r="G76" s="1" t="s">
        <v>29</v>
      </c>
      <c r="H76" s="18" t="s">
        <v>27</v>
      </c>
      <c r="I76" s="32">
        <v>1</v>
      </c>
      <c r="J76" s="32"/>
      <c r="K76" s="1">
        <f t="shared" si="1"/>
        <v>0</v>
      </c>
      <c r="L76" s="18">
        <v>1000574123</v>
      </c>
      <c r="M76" s="18"/>
    </row>
    <row r="77" customHeight="1" spans="1:13">
      <c r="A77" s="18"/>
      <c r="B77" s="18"/>
      <c r="C77" s="18"/>
      <c r="D77" s="19"/>
      <c r="E77" s="20">
        <v>75</v>
      </c>
      <c r="F77" s="1" t="s">
        <v>1109</v>
      </c>
      <c r="G77" s="1" t="s">
        <v>1039</v>
      </c>
      <c r="H77" s="18" t="s">
        <v>27</v>
      </c>
      <c r="I77" s="31">
        <v>4</v>
      </c>
      <c r="J77" s="31"/>
      <c r="K77" s="1">
        <f t="shared" si="1"/>
        <v>0</v>
      </c>
      <c r="L77" s="18">
        <v>1000558556</v>
      </c>
      <c r="M77" s="18"/>
    </row>
    <row r="78" customHeight="1" spans="1:13">
      <c r="A78" s="18"/>
      <c r="B78" s="18"/>
      <c r="C78" s="18"/>
      <c r="D78" s="19"/>
      <c r="E78" s="20">
        <v>76</v>
      </c>
      <c r="F78" s="1" t="s">
        <v>1110</v>
      </c>
      <c r="G78" s="1" t="s">
        <v>426</v>
      </c>
      <c r="H78" s="18" t="s">
        <v>27</v>
      </c>
      <c r="I78" s="31">
        <v>30</v>
      </c>
      <c r="J78" s="31"/>
      <c r="K78" s="1">
        <f t="shared" si="1"/>
        <v>0</v>
      </c>
      <c r="L78" s="18">
        <v>1000574124</v>
      </c>
      <c r="M78" s="18"/>
    </row>
    <row r="79" customHeight="1" spans="1:13">
      <c r="A79" s="18"/>
      <c r="B79" s="18"/>
      <c r="C79" s="18"/>
      <c r="D79" s="19"/>
      <c r="E79" s="20">
        <v>77</v>
      </c>
      <c r="F79" s="1" t="s">
        <v>1111</v>
      </c>
      <c r="G79" s="1" t="s">
        <v>115</v>
      </c>
      <c r="H79" s="18" t="s">
        <v>116</v>
      </c>
      <c r="I79" s="32">
        <v>10</v>
      </c>
      <c r="J79" s="32"/>
      <c r="K79" s="1">
        <f t="shared" si="1"/>
        <v>0</v>
      </c>
      <c r="L79" s="18">
        <v>1000574125</v>
      </c>
      <c r="M79" s="18"/>
    </row>
    <row r="80" customHeight="1" spans="1:13">
      <c r="A80" s="18"/>
      <c r="B80" s="18"/>
      <c r="C80" s="18"/>
      <c r="D80" s="19"/>
      <c r="E80" s="20">
        <v>78</v>
      </c>
      <c r="F80" s="18" t="s">
        <v>1112</v>
      </c>
      <c r="G80" s="18" t="s">
        <v>426</v>
      </c>
      <c r="H80" s="18" t="s">
        <v>27</v>
      </c>
      <c r="I80" s="32">
        <v>80</v>
      </c>
      <c r="J80" s="32"/>
      <c r="K80" s="1">
        <f t="shared" si="1"/>
        <v>0</v>
      </c>
      <c r="L80" s="18">
        <v>1000558524</v>
      </c>
      <c r="M80" s="18"/>
    </row>
    <row r="81" customHeight="1" spans="1:13">
      <c r="A81" s="18"/>
      <c r="B81" s="18"/>
      <c r="C81" s="18"/>
      <c r="D81" s="19"/>
      <c r="E81" s="20">
        <v>79</v>
      </c>
      <c r="F81" s="1" t="s">
        <v>1113</v>
      </c>
      <c r="G81" s="1" t="s">
        <v>29</v>
      </c>
      <c r="H81" s="18" t="s">
        <v>27</v>
      </c>
      <c r="I81" s="32">
        <v>20</v>
      </c>
      <c r="J81" s="32"/>
      <c r="K81" s="1">
        <f t="shared" si="1"/>
        <v>0</v>
      </c>
      <c r="L81" s="18">
        <v>1000574126</v>
      </c>
      <c r="M81" s="18"/>
    </row>
    <row r="82" customHeight="1" spans="1:13">
      <c r="A82" s="18"/>
      <c r="B82" s="18"/>
      <c r="C82" s="18"/>
      <c r="D82" s="19"/>
      <c r="E82" s="20">
        <v>80</v>
      </c>
      <c r="F82" s="1" t="s">
        <v>1114</v>
      </c>
      <c r="G82" s="1" t="s">
        <v>115</v>
      </c>
      <c r="H82" s="18" t="s">
        <v>116</v>
      </c>
      <c r="I82" s="31">
        <v>6</v>
      </c>
      <c r="J82" s="31"/>
      <c r="K82" s="1">
        <f t="shared" si="1"/>
        <v>0</v>
      </c>
      <c r="L82" s="18">
        <v>1000574127</v>
      </c>
      <c r="M82" s="18"/>
    </row>
    <row r="83" customHeight="1" spans="1:13">
      <c r="A83" s="18"/>
      <c r="B83" s="18"/>
      <c r="C83" s="18"/>
      <c r="D83" s="19"/>
      <c r="E83" s="20">
        <v>81</v>
      </c>
      <c r="F83" s="1" t="s">
        <v>1115</v>
      </c>
      <c r="G83" s="1" t="s">
        <v>1116</v>
      </c>
      <c r="H83" s="18" t="s">
        <v>116</v>
      </c>
      <c r="I83" s="31">
        <v>30</v>
      </c>
      <c r="J83" s="31"/>
      <c r="K83" s="1">
        <f t="shared" si="1"/>
        <v>0</v>
      </c>
      <c r="L83" s="18">
        <v>1000574128</v>
      </c>
      <c r="M83" s="18"/>
    </row>
    <row r="84" customHeight="1" spans="1:13">
      <c r="A84" s="18"/>
      <c r="B84" s="18"/>
      <c r="C84" s="18"/>
      <c r="D84" s="19"/>
      <c r="E84" s="20">
        <v>82</v>
      </c>
      <c r="F84" s="1" t="s">
        <v>1117</v>
      </c>
      <c r="G84" s="1" t="s">
        <v>115</v>
      </c>
      <c r="H84" s="18" t="s">
        <v>116</v>
      </c>
      <c r="I84" s="32">
        <v>6</v>
      </c>
      <c r="J84" s="32"/>
      <c r="K84" s="1">
        <f t="shared" si="1"/>
        <v>0</v>
      </c>
      <c r="L84" s="18">
        <v>1000574129</v>
      </c>
      <c r="M84" s="18"/>
    </row>
    <row r="85" customHeight="1" spans="1:13">
      <c r="A85" s="18"/>
      <c r="B85" s="18"/>
      <c r="C85" s="18"/>
      <c r="D85" s="19"/>
      <c r="E85" s="20">
        <v>83</v>
      </c>
      <c r="F85" s="1" t="s">
        <v>1118</v>
      </c>
      <c r="G85" s="1" t="s">
        <v>426</v>
      </c>
      <c r="H85" s="18" t="s">
        <v>27</v>
      </c>
      <c r="I85" s="32">
        <v>2</v>
      </c>
      <c r="J85" s="32"/>
      <c r="K85" s="1">
        <f t="shared" si="1"/>
        <v>0</v>
      </c>
      <c r="L85" s="18">
        <v>1000574130</v>
      </c>
      <c r="M85" s="18"/>
    </row>
    <row r="86" customHeight="1" spans="1:13">
      <c r="A86" s="18"/>
      <c r="B86" s="18"/>
      <c r="C86" s="18"/>
      <c r="D86" s="19"/>
      <c r="E86" s="20">
        <v>84</v>
      </c>
      <c r="F86" s="23" t="s">
        <v>1119</v>
      </c>
      <c r="G86" s="23" t="s">
        <v>426</v>
      </c>
      <c r="H86" s="23" t="s">
        <v>27</v>
      </c>
      <c r="I86" s="32">
        <v>4</v>
      </c>
      <c r="J86" s="32"/>
      <c r="K86" s="1">
        <f t="shared" si="1"/>
        <v>0</v>
      </c>
      <c r="L86" s="18">
        <v>1000574131</v>
      </c>
      <c r="M86" s="18"/>
    </row>
    <row r="87" customHeight="1" spans="1:13">
      <c r="A87" s="18"/>
      <c r="B87" s="18"/>
      <c r="C87" s="18"/>
      <c r="D87" s="19"/>
      <c r="E87" s="20">
        <v>85</v>
      </c>
      <c r="F87" s="23" t="s">
        <v>1120</v>
      </c>
      <c r="G87" s="23" t="s">
        <v>426</v>
      </c>
      <c r="H87" s="23" t="s">
        <v>27</v>
      </c>
      <c r="I87" s="31">
        <v>60</v>
      </c>
      <c r="J87" s="31"/>
      <c r="K87" s="1">
        <f t="shared" si="1"/>
        <v>0</v>
      </c>
      <c r="L87" s="18">
        <v>1000574132</v>
      </c>
      <c r="M87" s="18"/>
    </row>
    <row r="88" customHeight="1" spans="1:13">
      <c r="A88" s="18"/>
      <c r="B88" s="18"/>
      <c r="C88" s="18"/>
      <c r="D88" s="19"/>
      <c r="E88" s="20">
        <v>86</v>
      </c>
      <c r="F88" s="23" t="s">
        <v>1121</v>
      </c>
      <c r="G88" s="1" t="s">
        <v>29</v>
      </c>
      <c r="H88" s="23" t="s">
        <v>27</v>
      </c>
      <c r="I88" s="32">
        <v>10</v>
      </c>
      <c r="J88" s="32"/>
      <c r="K88" s="1">
        <f t="shared" si="1"/>
        <v>0</v>
      </c>
      <c r="L88" s="18">
        <v>1000574133</v>
      </c>
      <c r="M88" s="18"/>
    </row>
    <row r="89" customHeight="1" spans="1:13">
      <c r="A89" s="18"/>
      <c r="B89" s="18"/>
      <c r="C89" s="18"/>
      <c r="D89" s="19"/>
      <c r="E89" s="20">
        <v>87</v>
      </c>
      <c r="F89" s="1" t="s">
        <v>1122</v>
      </c>
      <c r="G89" s="1" t="s">
        <v>232</v>
      </c>
      <c r="H89" s="18" t="s">
        <v>233</v>
      </c>
      <c r="I89" s="32">
        <v>5</v>
      </c>
      <c r="J89" s="32"/>
      <c r="K89" s="1">
        <f t="shared" si="1"/>
        <v>0</v>
      </c>
      <c r="L89" s="18">
        <v>1000574134</v>
      </c>
      <c r="M89" s="18"/>
    </row>
    <row r="90" customHeight="1" spans="1:13">
      <c r="A90" s="18"/>
      <c r="B90" s="18"/>
      <c r="C90" s="18"/>
      <c r="D90" s="19"/>
      <c r="E90" s="20">
        <v>88</v>
      </c>
      <c r="F90" s="1" t="s">
        <v>1123</v>
      </c>
      <c r="G90" s="1" t="s">
        <v>29</v>
      </c>
      <c r="H90" s="1" t="s">
        <v>27</v>
      </c>
      <c r="I90" s="31">
        <v>400</v>
      </c>
      <c r="J90" s="31"/>
      <c r="K90" s="1">
        <f t="shared" si="1"/>
        <v>0</v>
      </c>
      <c r="L90" s="18">
        <v>1000557050</v>
      </c>
      <c r="M90" s="18"/>
    </row>
    <row r="91" customHeight="1" spans="1:13">
      <c r="A91" s="18"/>
      <c r="B91" s="18"/>
      <c r="C91" s="18"/>
      <c r="D91" s="19"/>
      <c r="E91" s="20">
        <v>89</v>
      </c>
      <c r="F91" s="18" t="s">
        <v>1124</v>
      </c>
      <c r="G91" s="1" t="s">
        <v>29</v>
      </c>
      <c r="H91" s="18" t="s">
        <v>27</v>
      </c>
      <c r="I91" s="32">
        <v>10</v>
      </c>
      <c r="J91" s="32"/>
      <c r="K91" s="1">
        <f t="shared" si="1"/>
        <v>0</v>
      </c>
      <c r="L91" s="18">
        <v>1000574135</v>
      </c>
      <c r="M91" s="18"/>
    </row>
    <row r="92" customHeight="1" spans="1:13">
      <c r="A92" s="18"/>
      <c r="B92" s="18"/>
      <c r="C92" s="18"/>
      <c r="D92" s="19"/>
      <c r="E92" s="20">
        <v>90</v>
      </c>
      <c r="F92" s="1" t="s">
        <v>1125</v>
      </c>
      <c r="G92" s="18" t="s">
        <v>426</v>
      </c>
      <c r="H92" s="18" t="s">
        <v>27</v>
      </c>
      <c r="I92" s="32">
        <v>100</v>
      </c>
      <c r="J92" s="32"/>
      <c r="K92" s="1">
        <f t="shared" si="1"/>
        <v>0</v>
      </c>
      <c r="L92" s="18">
        <v>1000558533</v>
      </c>
      <c r="M92" s="18"/>
    </row>
    <row r="93" customHeight="1" spans="1:13">
      <c r="A93" s="18"/>
      <c r="B93" s="18"/>
      <c r="C93" s="18"/>
      <c r="D93" s="19"/>
      <c r="E93" s="20">
        <v>91</v>
      </c>
      <c r="F93" s="1" t="s">
        <v>1126</v>
      </c>
      <c r="G93" s="1" t="s">
        <v>29</v>
      </c>
      <c r="H93" s="18" t="s">
        <v>27</v>
      </c>
      <c r="I93" s="31">
        <v>50</v>
      </c>
      <c r="J93" s="31"/>
      <c r="K93" s="1">
        <f t="shared" si="1"/>
        <v>0</v>
      </c>
      <c r="L93" s="18">
        <v>1000574465</v>
      </c>
      <c r="M93" s="18"/>
    </row>
    <row r="94" customHeight="1" spans="1:13">
      <c r="A94" s="18"/>
      <c r="B94" s="18"/>
      <c r="C94" s="18"/>
      <c r="D94" s="19"/>
      <c r="E94" s="20">
        <v>92</v>
      </c>
      <c r="F94" s="18" t="s">
        <v>314</v>
      </c>
      <c r="G94" s="18" t="s">
        <v>426</v>
      </c>
      <c r="H94" s="18" t="s">
        <v>27</v>
      </c>
      <c r="I94" s="32">
        <v>20</v>
      </c>
      <c r="J94" s="32"/>
      <c r="K94" s="1">
        <f t="shared" si="1"/>
        <v>0</v>
      </c>
      <c r="L94" s="18">
        <v>1000574136</v>
      </c>
      <c r="M94" s="18"/>
    </row>
    <row r="95" customHeight="1" spans="1:13">
      <c r="A95" s="18"/>
      <c r="B95" s="18"/>
      <c r="C95" s="18"/>
      <c r="D95" s="19"/>
      <c r="E95" s="20">
        <v>93</v>
      </c>
      <c r="F95" s="18" t="s">
        <v>1127</v>
      </c>
      <c r="G95" s="18" t="s">
        <v>426</v>
      </c>
      <c r="H95" s="18" t="s">
        <v>27</v>
      </c>
      <c r="I95" s="32">
        <v>10</v>
      </c>
      <c r="J95" s="32"/>
      <c r="K95" s="1">
        <f t="shared" si="1"/>
        <v>0</v>
      </c>
      <c r="L95" s="18">
        <v>1000574137</v>
      </c>
      <c r="M95" s="18"/>
    </row>
    <row r="96" customHeight="1" spans="1:13">
      <c r="A96" s="18"/>
      <c r="B96" s="18"/>
      <c r="C96" s="18"/>
      <c r="D96" s="19"/>
      <c r="E96" s="20">
        <v>94</v>
      </c>
      <c r="F96" s="1" t="s">
        <v>1128</v>
      </c>
      <c r="G96" s="1" t="s">
        <v>1129</v>
      </c>
      <c r="H96" s="1" t="s">
        <v>27</v>
      </c>
      <c r="I96" s="31">
        <v>10</v>
      </c>
      <c r="J96" s="31"/>
      <c r="K96" s="1">
        <f t="shared" si="1"/>
        <v>0</v>
      </c>
      <c r="L96" s="18">
        <v>1000574138</v>
      </c>
      <c r="M96" s="18"/>
    </row>
    <row r="97" customHeight="1" spans="1:13">
      <c r="A97" s="18"/>
      <c r="B97" s="18"/>
      <c r="C97" s="18"/>
      <c r="D97" s="19"/>
      <c r="E97" s="20">
        <v>95</v>
      </c>
      <c r="F97" s="23" t="s">
        <v>1130</v>
      </c>
      <c r="G97" s="23" t="s">
        <v>1033</v>
      </c>
      <c r="H97" s="23" t="s">
        <v>27</v>
      </c>
      <c r="I97" s="32">
        <v>10</v>
      </c>
      <c r="J97" s="32"/>
      <c r="K97" s="1">
        <f t="shared" si="1"/>
        <v>0</v>
      </c>
      <c r="L97" s="18">
        <v>1000574139</v>
      </c>
      <c r="M97" s="18"/>
    </row>
    <row r="98" customHeight="1" spans="1:13">
      <c r="A98" s="18"/>
      <c r="B98" s="18"/>
      <c r="C98" s="18"/>
      <c r="D98" s="19"/>
      <c r="E98" s="20">
        <v>96</v>
      </c>
      <c r="F98" s="23" t="s">
        <v>1131</v>
      </c>
      <c r="G98" s="23" t="s">
        <v>1033</v>
      </c>
      <c r="H98" s="23" t="s">
        <v>27</v>
      </c>
      <c r="I98" s="32">
        <v>10</v>
      </c>
      <c r="J98" s="32"/>
      <c r="K98" s="1">
        <f t="shared" si="1"/>
        <v>0</v>
      </c>
      <c r="L98" s="18">
        <v>1000574140</v>
      </c>
      <c r="M98" s="18"/>
    </row>
    <row r="99" customHeight="1" spans="1:13">
      <c r="A99" s="18"/>
      <c r="B99" s="18"/>
      <c r="C99" s="18"/>
      <c r="D99" s="19"/>
      <c r="E99" s="20">
        <v>97</v>
      </c>
      <c r="F99" s="23" t="s">
        <v>1132</v>
      </c>
      <c r="G99" s="23" t="s">
        <v>1033</v>
      </c>
      <c r="H99" s="23" t="s">
        <v>27</v>
      </c>
      <c r="I99" s="32">
        <v>10</v>
      </c>
      <c r="J99" s="32"/>
      <c r="K99" s="1">
        <f t="shared" si="1"/>
        <v>0</v>
      </c>
      <c r="L99" s="18">
        <v>1000574141</v>
      </c>
      <c r="M99" s="18"/>
    </row>
    <row r="100" customHeight="1" spans="1:13">
      <c r="A100" s="18"/>
      <c r="B100" s="18"/>
      <c r="C100" s="18"/>
      <c r="D100" s="19"/>
      <c r="E100" s="20">
        <v>98</v>
      </c>
      <c r="F100" s="23" t="s">
        <v>1133</v>
      </c>
      <c r="G100" s="23" t="s">
        <v>474</v>
      </c>
      <c r="H100" s="23" t="s">
        <v>73</v>
      </c>
      <c r="I100" s="32">
        <v>50</v>
      </c>
      <c r="J100" s="32"/>
      <c r="K100" s="1">
        <f t="shared" si="1"/>
        <v>0</v>
      </c>
      <c r="L100" s="18">
        <v>1000574142</v>
      </c>
      <c r="M100" s="18"/>
    </row>
    <row r="101" customHeight="1" spans="1:13">
      <c r="A101" s="18"/>
      <c r="B101" s="18"/>
      <c r="C101" s="18"/>
      <c r="D101" s="19"/>
      <c r="E101" s="20">
        <v>99</v>
      </c>
      <c r="F101" s="23" t="s">
        <v>1134</v>
      </c>
      <c r="G101" s="23" t="s">
        <v>1033</v>
      </c>
      <c r="H101" s="23" t="s">
        <v>27</v>
      </c>
      <c r="I101" s="32">
        <v>10</v>
      </c>
      <c r="J101" s="32"/>
      <c r="K101" s="1">
        <f t="shared" si="1"/>
        <v>0</v>
      </c>
      <c r="L101" s="18">
        <v>1000574143</v>
      </c>
      <c r="M101" s="18"/>
    </row>
    <row r="102" customHeight="1" spans="1:13">
      <c r="A102" s="18"/>
      <c r="B102" s="18"/>
      <c r="C102" s="18"/>
      <c r="D102" s="19"/>
      <c r="E102" s="20">
        <v>100</v>
      </c>
      <c r="F102" s="23" t="s">
        <v>1135</v>
      </c>
      <c r="G102" s="23" t="s">
        <v>474</v>
      </c>
      <c r="H102" s="23" t="s">
        <v>73</v>
      </c>
      <c r="I102" s="32">
        <v>50</v>
      </c>
      <c r="J102" s="32"/>
      <c r="K102" s="1">
        <f t="shared" si="1"/>
        <v>0</v>
      </c>
      <c r="L102" s="18">
        <v>1000574144</v>
      </c>
      <c r="M102" s="18"/>
    </row>
    <row r="103" customHeight="1" spans="1:13">
      <c r="A103" s="18"/>
      <c r="B103" s="18"/>
      <c r="C103" s="18"/>
      <c r="D103" s="19"/>
      <c r="E103" s="20">
        <v>101</v>
      </c>
      <c r="F103" s="23" t="s">
        <v>1136</v>
      </c>
      <c r="G103" s="23" t="s">
        <v>1137</v>
      </c>
      <c r="H103" s="23" t="s">
        <v>1138</v>
      </c>
      <c r="I103" s="32">
        <v>20</v>
      </c>
      <c r="J103" s="32"/>
      <c r="K103" s="1">
        <f t="shared" si="1"/>
        <v>0</v>
      </c>
      <c r="L103" s="18">
        <v>1000574145</v>
      </c>
      <c r="M103" s="18"/>
    </row>
    <row r="104" customHeight="1" spans="1:13">
      <c r="A104" s="18"/>
      <c r="B104" s="18"/>
      <c r="C104" s="18"/>
      <c r="D104" s="19"/>
      <c r="E104" s="20">
        <v>102</v>
      </c>
      <c r="F104" s="33" t="s">
        <v>1139</v>
      </c>
      <c r="G104" s="23" t="s">
        <v>29</v>
      </c>
      <c r="H104" s="18" t="s">
        <v>27</v>
      </c>
      <c r="I104" s="31">
        <v>300</v>
      </c>
      <c r="J104" s="31"/>
      <c r="K104" s="1">
        <f t="shared" si="1"/>
        <v>0</v>
      </c>
      <c r="L104" s="18">
        <v>1000574146</v>
      </c>
      <c r="M104" s="18"/>
    </row>
    <row r="105" customHeight="1" spans="1:13">
      <c r="A105" s="18"/>
      <c r="B105" s="18"/>
      <c r="C105" s="18"/>
      <c r="D105" s="19"/>
      <c r="E105" s="20">
        <v>104</v>
      </c>
      <c r="F105" s="1" t="s">
        <v>1140</v>
      </c>
      <c r="G105" s="1" t="s">
        <v>680</v>
      </c>
      <c r="H105" s="18" t="s">
        <v>38</v>
      </c>
      <c r="I105" s="32">
        <v>5</v>
      </c>
      <c r="J105" s="32"/>
      <c r="K105" s="1">
        <f t="shared" si="1"/>
        <v>0</v>
      </c>
      <c r="L105" s="18">
        <v>1000574147</v>
      </c>
      <c r="M105" s="18"/>
    </row>
    <row r="106" customHeight="1" spans="1:13">
      <c r="A106" s="18"/>
      <c r="B106" s="18"/>
      <c r="C106" s="18"/>
      <c r="D106" s="19"/>
      <c r="E106" s="20">
        <v>105</v>
      </c>
      <c r="F106" s="1" t="s">
        <v>1141</v>
      </c>
      <c r="G106" s="1" t="s">
        <v>784</v>
      </c>
      <c r="H106" s="18" t="s">
        <v>45</v>
      </c>
      <c r="I106" s="31">
        <v>2</v>
      </c>
      <c r="J106" s="31"/>
      <c r="K106" s="1">
        <f t="shared" si="1"/>
        <v>0</v>
      </c>
      <c r="L106" s="18">
        <v>1000574148</v>
      </c>
      <c r="M106" s="18"/>
    </row>
    <row r="107" customHeight="1" spans="1:13">
      <c r="A107" s="18"/>
      <c r="B107" s="18"/>
      <c r="C107" s="18"/>
      <c r="D107" s="19"/>
      <c r="E107" s="20">
        <v>106</v>
      </c>
      <c r="F107" s="1" t="s">
        <v>1142</v>
      </c>
      <c r="G107" s="1" t="s">
        <v>684</v>
      </c>
      <c r="H107" s="18" t="s">
        <v>45</v>
      </c>
      <c r="I107" s="32">
        <v>1</v>
      </c>
      <c r="J107" s="32"/>
      <c r="K107" s="1">
        <f t="shared" si="1"/>
        <v>0</v>
      </c>
      <c r="L107" s="18">
        <v>1000574149</v>
      </c>
      <c r="M107" s="18"/>
    </row>
    <row r="108" customHeight="1" spans="1:13">
      <c r="A108" s="18"/>
      <c r="B108" s="18"/>
      <c r="C108" s="18"/>
      <c r="D108" s="19"/>
      <c r="E108" s="20">
        <v>107</v>
      </c>
      <c r="F108" s="1" t="s">
        <v>1143</v>
      </c>
      <c r="G108" s="1" t="s">
        <v>1144</v>
      </c>
      <c r="H108" s="18" t="s">
        <v>73</v>
      </c>
      <c r="I108" s="32">
        <v>20</v>
      </c>
      <c r="J108" s="32"/>
      <c r="K108" s="1">
        <f t="shared" si="1"/>
        <v>0</v>
      </c>
      <c r="L108" s="18">
        <v>1000574216</v>
      </c>
      <c r="M108" s="18"/>
    </row>
    <row r="109" customHeight="1" spans="1:13">
      <c r="A109" s="18"/>
      <c r="B109" s="18"/>
      <c r="C109" s="18"/>
      <c r="D109" s="19"/>
      <c r="E109" s="20">
        <v>108</v>
      </c>
      <c r="F109" s="21" t="s">
        <v>1145</v>
      </c>
      <c r="G109" s="21" t="s">
        <v>1057</v>
      </c>
      <c r="H109" s="18" t="s">
        <v>27</v>
      </c>
      <c r="I109" s="32">
        <v>5</v>
      </c>
      <c r="J109" s="32"/>
      <c r="K109" s="1">
        <f t="shared" si="1"/>
        <v>0</v>
      </c>
      <c r="L109" s="19">
        <v>1000574150</v>
      </c>
      <c r="M109" s="18"/>
    </row>
    <row r="110" customHeight="1" spans="1:13">
      <c r="A110" s="18"/>
      <c r="B110" s="18"/>
      <c r="C110" s="18"/>
      <c r="D110" s="19"/>
      <c r="E110" s="20">
        <v>109</v>
      </c>
      <c r="F110" s="23" t="s">
        <v>1146</v>
      </c>
      <c r="G110" s="23" t="s">
        <v>232</v>
      </c>
      <c r="H110" s="23" t="s">
        <v>233</v>
      </c>
      <c r="I110" s="32">
        <v>10</v>
      </c>
      <c r="J110" s="32"/>
      <c r="K110" s="1">
        <f t="shared" si="1"/>
        <v>0</v>
      </c>
      <c r="L110" s="18">
        <v>1000574151</v>
      </c>
      <c r="M110" s="35"/>
    </row>
    <row r="111" customHeight="1" spans="1:13">
      <c r="A111" s="18"/>
      <c r="B111" s="18"/>
      <c r="C111" s="18"/>
      <c r="D111" s="19"/>
      <c r="E111" s="20">
        <v>110</v>
      </c>
      <c r="F111" s="1" t="s">
        <v>1147</v>
      </c>
      <c r="G111" s="33" t="s">
        <v>1039</v>
      </c>
      <c r="H111" s="1" t="s">
        <v>27</v>
      </c>
      <c r="I111" s="31">
        <v>300</v>
      </c>
      <c r="J111" s="31"/>
      <c r="K111" s="1">
        <f t="shared" si="1"/>
        <v>0</v>
      </c>
      <c r="L111" s="18">
        <v>1000558381</v>
      </c>
      <c r="M111" s="18"/>
    </row>
    <row r="112" s="1" customFormat="1" customHeight="1" spans="1:104">
      <c r="A112" s="18"/>
      <c r="B112" s="18"/>
      <c r="C112" s="18"/>
      <c r="D112" s="19"/>
      <c r="E112" s="1">
        <v>111</v>
      </c>
      <c r="F112" s="1" t="s">
        <v>1148</v>
      </c>
      <c r="G112" s="1" t="s">
        <v>426</v>
      </c>
      <c r="H112" s="1" t="s">
        <v>27</v>
      </c>
      <c r="I112" s="31">
        <v>5</v>
      </c>
      <c r="J112" s="31"/>
      <c r="K112" s="1">
        <f t="shared" si="1"/>
        <v>0</v>
      </c>
      <c r="L112" s="1">
        <v>1000574965</v>
      </c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</row>
    <row r="113" s="1" customFormat="1" customHeight="1" spans="1:104">
      <c r="A113" s="18"/>
      <c r="B113" s="18"/>
      <c r="C113" s="18"/>
      <c r="D113" s="19"/>
      <c r="E113" s="1">
        <v>112</v>
      </c>
      <c r="F113" s="1" t="s">
        <v>1149</v>
      </c>
      <c r="G113" s="1" t="s">
        <v>1150</v>
      </c>
      <c r="H113" s="1" t="s">
        <v>742</v>
      </c>
      <c r="I113" s="31">
        <v>2</v>
      </c>
      <c r="J113" s="31"/>
      <c r="K113" s="1">
        <f t="shared" si="1"/>
        <v>0</v>
      </c>
      <c r="L113" s="1">
        <v>1000574972</v>
      </c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</row>
    <row r="114" s="1" customFormat="1" customHeight="1" spans="1:104">
      <c r="A114" s="18"/>
      <c r="B114" s="18"/>
      <c r="C114" s="18"/>
      <c r="D114" s="19"/>
      <c r="E114" s="1">
        <v>113</v>
      </c>
      <c r="F114" s="1" t="s">
        <v>1151</v>
      </c>
      <c r="G114" s="1" t="s">
        <v>152</v>
      </c>
      <c r="H114" s="1" t="s">
        <v>73</v>
      </c>
      <c r="I114" s="31">
        <v>20</v>
      </c>
      <c r="J114" s="31"/>
      <c r="K114" s="1">
        <f t="shared" si="1"/>
        <v>0</v>
      </c>
      <c r="L114" s="1">
        <v>1000465620</v>
      </c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</row>
    <row r="115" s="1" customFormat="1" customHeight="1" spans="1:104">
      <c r="A115" s="18"/>
      <c r="B115" s="18"/>
      <c r="C115" s="18"/>
      <c r="D115" s="19"/>
      <c r="E115" s="1">
        <v>114</v>
      </c>
      <c r="F115" s="1" t="s">
        <v>1152</v>
      </c>
      <c r="G115" s="1" t="s">
        <v>784</v>
      </c>
      <c r="H115" s="1" t="s">
        <v>45</v>
      </c>
      <c r="I115" s="31">
        <v>10</v>
      </c>
      <c r="J115" s="31"/>
      <c r="K115" s="1">
        <f t="shared" si="1"/>
        <v>0</v>
      </c>
      <c r="L115" s="1">
        <v>1000574973</v>
      </c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</row>
    <row r="116" s="1" customFormat="1" customHeight="1" spans="1:104">
      <c r="A116" s="18"/>
      <c r="B116" s="18"/>
      <c r="C116" s="18"/>
      <c r="D116" s="19"/>
      <c r="E116" s="1">
        <v>115</v>
      </c>
      <c r="F116" s="1" t="s">
        <v>1153</v>
      </c>
      <c r="G116" s="1" t="s">
        <v>903</v>
      </c>
      <c r="H116" s="1" t="s">
        <v>742</v>
      </c>
      <c r="I116" s="31">
        <v>5</v>
      </c>
      <c r="J116" s="31"/>
      <c r="K116" s="1">
        <f t="shared" si="1"/>
        <v>0</v>
      </c>
      <c r="L116" s="1">
        <v>1000574975</v>
      </c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</row>
    <row r="117" s="1" customFormat="1" customHeight="1" spans="1:104">
      <c r="A117" s="18"/>
      <c r="B117" s="18"/>
      <c r="C117" s="18"/>
      <c r="D117" s="19"/>
      <c r="E117" s="1">
        <v>116</v>
      </c>
      <c r="F117" s="1" t="s">
        <v>1154</v>
      </c>
      <c r="G117" s="1" t="s">
        <v>1155</v>
      </c>
      <c r="H117" s="1" t="s">
        <v>73</v>
      </c>
      <c r="I117" s="31">
        <v>5</v>
      </c>
      <c r="J117" s="31"/>
      <c r="K117" s="1">
        <f t="shared" si="1"/>
        <v>0</v>
      </c>
      <c r="L117" s="1">
        <v>1000574974</v>
      </c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</row>
    <row r="118" s="2" customFormat="1" customHeight="1" spans="1:13">
      <c r="A118" s="18"/>
      <c r="B118" s="18"/>
      <c r="C118" s="18"/>
      <c r="D118" s="19"/>
      <c r="E118" s="1">
        <v>117</v>
      </c>
      <c r="F118" s="1" t="s">
        <v>1156</v>
      </c>
      <c r="G118" s="1" t="s">
        <v>1157</v>
      </c>
      <c r="H118" s="18" t="s">
        <v>116</v>
      </c>
      <c r="I118" s="31">
        <v>10</v>
      </c>
      <c r="J118" s="31"/>
      <c r="K118" s="1">
        <f t="shared" si="1"/>
        <v>0</v>
      </c>
      <c r="L118" s="36"/>
      <c r="M118" s="1" t="s">
        <v>1158</v>
      </c>
    </row>
    <row r="119" s="2" customFormat="1" customHeight="1" spans="1:13">
      <c r="A119" s="18"/>
      <c r="B119" s="18"/>
      <c r="C119" s="18"/>
      <c r="D119" s="19"/>
      <c r="E119" s="1">
        <v>118</v>
      </c>
      <c r="F119" s="23" t="s">
        <v>1159</v>
      </c>
      <c r="G119" s="23" t="s">
        <v>1160</v>
      </c>
      <c r="H119" s="23" t="s">
        <v>116</v>
      </c>
      <c r="I119" s="32">
        <v>30</v>
      </c>
      <c r="J119" s="18"/>
      <c r="K119" s="1">
        <f t="shared" si="1"/>
        <v>0</v>
      </c>
      <c r="L119" s="36"/>
      <c r="M119" s="23" t="s">
        <v>1161</v>
      </c>
    </row>
    <row r="120" s="2" customFormat="1" customHeight="1" spans="1:13">
      <c r="A120" s="18"/>
      <c r="B120" s="18"/>
      <c r="C120" s="18"/>
      <c r="D120" s="19"/>
      <c r="E120" s="1">
        <v>119</v>
      </c>
      <c r="F120" s="1" t="s">
        <v>1162</v>
      </c>
      <c r="G120" s="1" t="s">
        <v>1163</v>
      </c>
      <c r="H120" s="18" t="s">
        <v>116</v>
      </c>
      <c r="I120" s="31">
        <v>5</v>
      </c>
      <c r="J120" s="1"/>
      <c r="K120" s="1">
        <f t="shared" si="1"/>
        <v>0</v>
      </c>
      <c r="L120" s="36"/>
      <c r="M120" s="1" t="s">
        <v>1164</v>
      </c>
    </row>
    <row r="121" s="2" customFormat="1" customHeight="1" spans="1:13">
      <c r="A121" s="18"/>
      <c r="B121" s="18"/>
      <c r="C121" s="18"/>
      <c r="D121" s="19"/>
      <c r="E121" s="1">
        <v>120</v>
      </c>
      <c r="F121" s="1" t="s">
        <v>1165</v>
      </c>
      <c r="G121" s="1" t="s">
        <v>1166</v>
      </c>
      <c r="H121" s="18" t="s">
        <v>38</v>
      </c>
      <c r="I121" s="31">
        <v>130</v>
      </c>
      <c r="J121" s="1"/>
      <c r="K121" s="1">
        <f t="shared" si="1"/>
        <v>0</v>
      </c>
      <c r="L121" s="36"/>
      <c r="M121" s="1" t="s">
        <v>1167</v>
      </c>
    </row>
    <row r="122" s="2" customFormat="1" customHeight="1" spans="1:13">
      <c r="A122" s="18"/>
      <c r="B122" s="18"/>
      <c r="C122" s="18"/>
      <c r="D122" s="19"/>
      <c r="E122" s="1">
        <v>121</v>
      </c>
      <c r="F122" s="23" t="s">
        <v>1168</v>
      </c>
      <c r="G122" s="23" t="s">
        <v>689</v>
      </c>
      <c r="H122" s="23" t="s">
        <v>38</v>
      </c>
      <c r="I122" s="32">
        <v>155</v>
      </c>
      <c r="J122" s="18"/>
      <c r="K122" s="1">
        <f t="shared" si="1"/>
        <v>0</v>
      </c>
      <c r="L122" s="36"/>
      <c r="M122" s="1" t="s">
        <v>1167</v>
      </c>
    </row>
    <row r="123" s="2" customFormat="1" customHeight="1" spans="1:13">
      <c r="A123" s="18"/>
      <c r="B123" s="18"/>
      <c r="C123" s="18"/>
      <c r="D123" s="19"/>
      <c r="E123" s="1">
        <v>122</v>
      </c>
      <c r="F123" s="1" t="s">
        <v>1169</v>
      </c>
      <c r="G123" s="1" t="s">
        <v>1170</v>
      </c>
      <c r="H123" s="18" t="s">
        <v>742</v>
      </c>
      <c r="I123" s="32">
        <v>50</v>
      </c>
      <c r="J123" s="18"/>
      <c r="K123" s="1">
        <f t="shared" si="1"/>
        <v>0</v>
      </c>
      <c r="L123" s="36"/>
      <c r="M123" s="1" t="s">
        <v>1171</v>
      </c>
    </row>
    <row r="124" s="2" customFormat="1" customHeight="1" spans="1:13">
      <c r="A124" s="18"/>
      <c r="B124" s="18"/>
      <c r="C124" s="18"/>
      <c r="D124" s="19"/>
      <c r="E124" s="1">
        <v>123</v>
      </c>
      <c r="F124" s="1" t="s">
        <v>1172</v>
      </c>
      <c r="G124" s="1" t="s">
        <v>1173</v>
      </c>
      <c r="H124" s="18" t="s">
        <v>116</v>
      </c>
      <c r="I124" s="32">
        <v>3</v>
      </c>
      <c r="J124" s="18"/>
      <c r="K124" s="1">
        <f t="shared" si="1"/>
        <v>0</v>
      </c>
      <c r="L124" s="36"/>
      <c r="M124" s="1" t="s">
        <v>1174</v>
      </c>
    </row>
    <row r="125" s="2" customFormat="1" customHeight="1" spans="1:13">
      <c r="A125" s="18"/>
      <c r="B125" s="18"/>
      <c r="C125" s="18"/>
      <c r="D125" s="19"/>
      <c r="E125" s="1">
        <v>124</v>
      </c>
      <c r="F125" s="23" t="s">
        <v>1175</v>
      </c>
      <c r="G125" s="23" t="s">
        <v>1176</v>
      </c>
      <c r="H125" s="23" t="s">
        <v>233</v>
      </c>
      <c r="I125" s="32">
        <v>95</v>
      </c>
      <c r="J125" s="18"/>
      <c r="K125" s="1">
        <f t="shared" si="1"/>
        <v>0</v>
      </c>
      <c r="L125" s="36"/>
      <c r="M125" s="23" t="s">
        <v>1177</v>
      </c>
    </row>
    <row r="126" s="2" customFormat="1" customHeight="1" spans="1:13">
      <c r="A126" s="18"/>
      <c r="B126" s="18"/>
      <c r="C126" s="18"/>
      <c r="D126" s="19"/>
      <c r="E126" s="1">
        <v>125</v>
      </c>
      <c r="F126" s="1" t="s">
        <v>1178</v>
      </c>
      <c r="G126" s="1" t="s">
        <v>1179</v>
      </c>
      <c r="H126" s="18" t="s">
        <v>116</v>
      </c>
      <c r="I126" s="32">
        <v>10</v>
      </c>
      <c r="J126" s="18"/>
      <c r="K126" s="1">
        <f t="shared" si="1"/>
        <v>0</v>
      </c>
      <c r="L126" s="36"/>
      <c r="M126" s="1" t="s">
        <v>1180</v>
      </c>
    </row>
    <row r="127" s="2" customFormat="1" customHeight="1" spans="1:13">
      <c r="A127" s="18"/>
      <c r="B127" s="18"/>
      <c r="C127" s="18"/>
      <c r="D127" s="19"/>
      <c r="E127" s="1">
        <v>126</v>
      </c>
      <c r="F127" s="23" t="s">
        <v>1181</v>
      </c>
      <c r="G127" s="23" t="s">
        <v>1182</v>
      </c>
      <c r="H127" s="23" t="s">
        <v>233</v>
      </c>
      <c r="I127" s="32">
        <v>50</v>
      </c>
      <c r="J127" s="18"/>
      <c r="K127" s="1">
        <f t="shared" si="1"/>
        <v>0</v>
      </c>
      <c r="L127" s="36"/>
      <c r="M127" s="23" t="s">
        <v>1183</v>
      </c>
    </row>
    <row r="128" s="2" customFormat="1" customHeight="1" spans="1:13">
      <c r="A128" s="18"/>
      <c r="B128" s="18"/>
      <c r="C128" s="18"/>
      <c r="D128" s="19"/>
      <c r="E128" s="1">
        <v>127</v>
      </c>
      <c r="F128" s="21" t="s">
        <v>1184</v>
      </c>
      <c r="G128" s="34" t="s">
        <v>1185</v>
      </c>
      <c r="H128" s="22" t="s">
        <v>116</v>
      </c>
      <c r="I128" s="31">
        <v>40</v>
      </c>
      <c r="J128" s="21"/>
      <c r="K128" s="1">
        <f t="shared" si="1"/>
        <v>0</v>
      </c>
      <c r="L128" s="36"/>
      <c r="M128" s="21" t="s">
        <v>1186</v>
      </c>
    </row>
    <row r="129" s="2" customFormat="1" customHeight="1" spans="1:13">
      <c r="A129" s="18"/>
      <c r="B129" s="18"/>
      <c r="C129" s="18"/>
      <c r="D129" s="19"/>
      <c r="E129" s="1">
        <v>128</v>
      </c>
      <c r="F129" s="23" t="s">
        <v>1187</v>
      </c>
      <c r="G129" s="23" t="s">
        <v>232</v>
      </c>
      <c r="H129" s="23" t="s">
        <v>233</v>
      </c>
      <c r="I129" s="32">
        <v>200</v>
      </c>
      <c r="J129" s="18"/>
      <c r="K129" s="1">
        <f t="shared" si="1"/>
        <v>0</v>
      </c>
      <c r="L129" s="36"/>
      <c r="M129" s="23" t="s">
        <v>1188</v>
      </c>
    </row>
    <row r="130" s="2" customFormat="1" customHeight="1" spans="1:13">
      <c r="A130" s="18"/>
      <c r="B130" s="18"/>
      <c r="C130" s="18"/>
      <c r="D130" s="19"/>
      <c r="E130" s="1">
        <v>129</v>
      </c>
      <c r="F130" s="1" t="s">
        <v>1189</v>
      </c>
      <c r="G130" s="1" t="s">
        <v>1190</v>
      </c>
      <c r="H130" s="18" t="s">
        <v>116</v>
      </c>
      <c r="I130" s="32">
        <v>10</v>
      </c>
      <c r="J130" s="18"/>
      <c r="K130" s="1">
        <f t="shared" si="1"/>
        <v>0</v>
      </c>
      <c r="L130" s="36"/>
      <c r="M130" s="1" t="s">
        <v>1191</v>
      </c>
    </row>
    <row r="131" s="2" customFormat="1" customHeight="1" spans="1:13">
      <c r="A131" s="18"/>
      <c r="B131" s="18"/>
      <c r="C131" s="18"/>
      <c r="D131" s="19"/>
      <c r="E131" s="1">
        <v>130</v>
      </c>
      <c r="F131" s="1" t="s">
        <v>1192</v>
      </c>
      <c r="G131" s="1" t="s">
        <v>1193</v>
      </c>
      <c r="H131" s="18" t="s">
        <v>233</v>
      </c>
      <c r="I131" s="32">
        <v>300</v>
      </c>
      <c r="J131" s="18"/>
      <c r="K131" s="1">
        <f t="shared" ref="K131:K194" si="2">I131*J131</f>
        <v>0</v>
      </c>
      <c r="L131" s="36"/>
      <c r="M131" s="1" t="s">
        <v>1194</v>
      </c>
    </row>
    <row r="132" s="2" customFormat="1" customHeight="1" spans="1:13">
      <c r="A132" s="18"/>
      <c r="B132" s="18"/>
      <c r="C132" s="18"/>
      <c r="D132" s="19"/>
      <c r="E132" s="1">
        <v>131</v>
      </c>
      <c r="F132" s="23" t="s">
        <v>1195</v>
      </c>
      <c r="G132" s="23" t="s">
        <v>1196</v>
      </c>
      <c r="H132" s="23" t="s">
        <v>116</v>
      </c>
      <c r="I132" s="32">
        <v>10</v>
      </c>
      <c r="J132" s="18"/>
      <c r="K132" s="1">
        <f t="shared" si="2"/>
        <v>0</v>
      </c>
      <c r="L132" s="36"/>
      <c r="M132" s="23" t="s">
        <v>1197</v>
      </c>
    </row>
    <row r="133" s="2" customFormat="1" customHeight="1" spans="1:13">
      <c r="A133" s="18"/>
      <c r="B133" s="18"/>
      <c r="C133" s="18"/>
      <c r="D133" s="19"/>
      <c r="E133" s="1">
        <v>132</v>
      </c>
      <c r="F133" s="21" t="s">
        <v>1198</v>
      </c>
      <c r="G133" s="21" t="s">
        <v>1199</v>
      </c>
      <c r="H133" s="22" t="s">
        <v>1200</v>
      </c>
      <c r="I133" s="32">
        <v>20</v>
      </c>
      <c r="J133" s="22"/>
      <c r="K133" s="1">
        <f t="shared" si="2"/>
        <v>0</v>
      </c>
      <c r="L133" s="36"/>
      <c r="M133" s="21" t="s">
        <v>1201</v>
      </c>
    </row>
    <row r="134" s="2" customFormat="1" customHeight="1" spans="1:13">
      <c r="A134" s="18"/>
      <c r="B134" s="18"/>
      <c r="C134" s="18"/>
      <c r="D134" s="19"/>
      <c r="E134" s="1">
        <v>133</v>
      </c>
      <c r="F134" s="1" t="s">
        <v>1202</v>
      </c>
      <c r="G134" s="33" t="s">
        <v>1203</v>
      </c>
      <c r="H134" s="1" t="s">
        <v>45</v>
      </c>
      <c r="I134" s="32">
        <v>5</v>
      </c>
      <c r="J134" s="18"/>
      <c r="K134" s="1">
        <f t="shared" si="2"/>
        <v>0</v>
      </c>
      <c r="L134" s="36"/>
      <c r="M134" s="1" t="s">
        <v>1204</v>
      </c>
    </row>
    <row r="135" s="2" customFormat="1" customHeight="1" spans="1:13">
      <c r="A135" s="18"/>
      <c r="B135" s="18"/>
      <c r="C135" s="18"/>
      <c r="D135" s="19"/>
      <c r="E135" s="1">
        <v>134</v>
      </c>
      <c r="F135" s="21" t="s">
        <v>1205</v>
      </c>
      <c r="G135" s="21" t="s">
        <v>1206</v>
      </c>
      <c r="H135" s="22" t="s">
        <v>38</v>
      </c>
      <c r="I135" s="31">
        <v>50</v>
      </c>
      <c r="J135" s="21"/>
      <c r="K135" s="1">
        <f t="shared" si="2"/>
        <v>0</v>
      </c>
      <c r="L135" s="36"/>
      <c r="M135" s="21" t="s">
        <v>1207</v>
      </c>
    </row>
    <row r="136" s="2" customFormat="1" customHeight="1" spans="1:13">
      <c r="A136" s="18"/>
      <c r="B136" s="18"/>
      <c r="C136" s="18"/>
      <c r="D136" s="19"/>
      <c r="E136" s="1">
        <v>135</v>
      </c>
      <c r="F136" s="1" t="s">
        <v>1208</v>
      </c>
      <c r="G136" s="1" t="s">
        <v>1209</v>
      </c>
      <c r="H136" s="18" t="s">
        <v>233</v>
      </c>
      <c r="I136" s="32">
        <v>200</v>
      </c>
      <c r="J136" s="18"/>
      <c r="K136" s="1">
        <f t="shared" si="2"/>
        <v>0</v>
      </c>
      <c r="L136" s="36"/>
      <c r="M136" s="1" t="s">
        <v>1210</v>
      </c>
    </row>
    <row r="137" s="2" customFormat="1" customHeight="1" spans="1:13">
      <c r="A137" s="18"/>
      <c r="B137" s="18"/>
      <c r="C137" s="18"/>
      <c r="D137" s="19"/>
      <c r="E137" s="1">
        <v>136</v>
      </c>
      <c r="F137" s="21" t="s">
        <v>1211</v>
      </c>
      <c r="G137" s="21" t="s">
        <v>817</v>
      </c>
      <c r="H137" s="22" t="s">
        <v>116</v>
      </c>
      <c r="I137" s="31">
        <v>30</v>
      </c>
      <c r="J137" s="21"/>
      <c r="K137" s="1">
        <f t="shared" si="2"/>
        <v>0</v>
      </c>
      <c r="L137" s="36"/>
      <c r="M137" s="21" t="s">
        <v>1212</v>
      </c>
    </row>
    <row r="138" s="2" customFormat="1" customHeight="1" spans="1:13">
      <c r="A138" s="18"/>
      <c r="B138" s="18"/>
      <c r="C138" s="18"/>
      <c r="D138" s="19"/>
      <c r="E138" s="1">
        <v>137</v>
      </c>
      <c r="F138" s="1" t="s">
        <v>1213</v>
      </c>
      <c r="G138" s="1" t="s">
        <v>1214</v>
      </c>
      <c r="H138" s="18" t="s">
        <v>233</v>
      </c>
      <c r="I138" s="32">
        <v>5</v>
      </c>
      <c r="J138" s="18"/>
      <c r="K138" s="1">
        <f t="shared" si="2"/>
        <v>0</v>
      </c>
      <c r="L138" s="36"/>
      <c r="M138" s="1" t="s">
        <v>1215</v>
      </c>
    </row>
    <row r="139" s="2" customFormat="1" customHeight="1" spans="1:13">
      <c r="A139" s="18"/>
      <c r="B139" s="18"/>
      <c r="C139" s="18"/>
      <c r="D139" s="19"/>
      <c r="E139" s="1">
        <v>138</v>
      </c>
      <c r="F139" s="23" t="s">
        <v>1216</v>
      </c>
      <c r="G139" s="23" t="s">
        <v>689</v>
      </c>
      <c r="H139" s="23" t="s">
        <v>38</v>
      </c>
      <c r="I139" s="32">
        <v>5</v>
      </c>
      <c r="J139" s="18"/>
      <c r="K139" s="1">
        <f t="shared" si="2"/>
        <v>0</v>
      </c>
      <c r="L139" s="36"/>
      <c r="M139" s="1" t="s">
        <v>1217</v>
      </c>
    </row>
    <row r="140" s="2" customFormat="1" customHeight="1" spans="1:13">
      <c r="A140" s="18"/>
      <c r="B140" s="18"/>
      <c r="C140" s="18"/>
      <c r="D140" s="19"/>
      <c r="E140" s="1">
        <v>139</v>
      </c>
      <c r="F140" s="23" t="s">
        <v>1218</v>
      </c>
      <c r="G140" s="23" t="s">
        <v>232</v>
      </c>
      <c r="H140" s="23" t="s">
        <v>233</v>
      </c>
      <c r="I140" s="37">
        <v>50</v>
      </c>
      <c r="J140" s="38"/>
      <c r="K140" s="1">
        <f t="shared" si="2"/>
        <v>0</v>
      </c>
      <c r="L140" s="36"/>
      <c r="M140" s="1" t="s">
        <v>1219</v>
      </c>
    </row>
    <row r="141" s="2" customFormat="1" customHeight="1" spans="1:13">
      <c r="A141" s="18"/>
      <c r="B141" s="18"/>
      <c r="C141" s="18"/>
      <c r="D141" s="19"/>
      <c r="E141" s="1">
        <v>140</v>
      </c>
      <c r="F141" s="21" t="s">
        <v>1220</v>
      </c>
      <c r="G141" s="21" t="s">
        <v>1221</v>
      </c>
      <c r="H141" s="22" t="s">
        <v>233</v>
      </c>
      <c r="I141" s="32">
        <v>10</v>
      </c>
      <c r="J141" s="22"/>
      <c r="K141" s="1">
        <f t="shared" si="2"/>
        <v>0</v>
      </c>
      <c r="L141" s="36"/>
      <c r="M141" s="21" t="s">
        <v>1222</v>
      </c>
    </row>
    <row r="142" s="2" customFormat="1" customHeight="1" spans="1:13">
      <c r="A142" s="18"/>
      <c r="B142" s="18"/>
      <c r="C142" s="18"/>
      <c r="D142" s="19"/>
      <c r="E142" s="1">
        <v>141</v>
      </c>
      <c r="F142" s="1" t="s">
        <v>1223</v>
      </c>
      <c r="G142" s="1" t="s">
        <v>1224</v>
      </c>
      <c r="H142" s="18" t="s">
        <v>116</v>
      </c>
      <c r="I142" s="32">
        <v>3</v>
      </c>
      <c r="J142" s="18"/>
      <c r="K142" s="1">
        <f t="shared" si="2"/>
        <v>0</v>
      </c>
      <c r="L142" s="36"/>
      <c r="M142" s="1" t="s">
        <v>1225</v>
      </c>
    </row>
    <row r="143" s="2" customFormat="1" customHeight="1" spans="1:13">
      <c r="A143" s="18"/>
      <c r="B143" s="18"/>
      <c r="C143" s="18"/>
      <c r="D143" s="19"/>
      <c r="E143" s="1">
        <v>142</v>
      </c>
      <c r="F143" s="21" t="s">
        <v>1226</v>
      </c>
      <c r="G143" s="1" t="s">
        <v>1227</v>
      </c>
      <c r="H143" s="22" t="s">
        <v>116</v>
      </c>
      <c r="I143" s="32">
        <v>10</v>
      </c>
      <c r="J143" s="22"/>
      <c r="K143" s="1">
        <f t="shared" si="2"/>
        <v>0</v>
      </c>
      <c r="L143" s="36"/>
      <c r="M143" s="21" t="s">
        <v>1228</v>
      </c>
    </row>
    <row r="144" s="2" customFormat="1" customHeight="1" spans="1:13">
      <c r="A144" s="18"/>
      <c r="B144" s="18"/>
      <c r="C144" s="18"/>
      <c r="D144" s="19"/>
      <c r="E144" s="1">
        <v>143</v>
      </c>
      <c r="F144" s="23" t="s">
        <v>1229</v>
      </c>
      <c r="G144" s="23" t="s">
        <v>1230</v>
      </c>
      <c r="H144" s="23" t="s">
        <v>45</v>
      </c>
      <c r="I144" s="32">
        <v>305</v>
      </c>
      <c r="J144" s="18"/>
      <c r="K144" s="1">
        <f t="shared" si="2"/>
        <v>0</v>
      </c>
      <c r="L144" s="36"/>
      <c r="M144" s="23" t="s">
        <v>1228</v>
      </c>
    </row>
    <row r="145" s="2" customFormat="1" customHeight="1" spans="1:13">
      <c r="A145" s="18"/>
      <c r="B145" s="18"/>
      <c r="C145" s="18"/>
      <c r="D145" s="19"/>
      <c r="E145" s="1">
        <v>144</v>
      </c>
      <c r="F145" s="1" t="s">
        <v>1231</v>
      </c>
      <c r="G145" s="1" t="s">
        <v>1232</v>
      </c>
      <c r="H145" s="18" t="s">
        <v>233</v>
      </c>
      <c r="I145" s="32">
        <v>200</v>
      </c>
      <c r="J145" s="18"/>
      <c r="K145" s="1">
        <f t="shared" si="2"/>
        <v>0</v>
      </c>
      <c r="L145" s="36"/>
      <c r="M145" s="1" t="s">
        <v>1233</v>
      </c>
    </row>
    <row r="146" s="2" customFormat="1" customHeight="1" spans="1:13">
      <c r="A146" s="18"/>
      <c r="B146" s="18"/>
      <c r="C146" s="18"/>
      <c r="D146" s="19"/>
      <c r="E146" s="1">
        <v>145</v>
      </c>
      <c r="F146" s="1" t="s">
        <v>1234</v>
      </c>
      <c r="G146" s="1" t="s">
        <v>1193</v>
      </c>
      <c r="H146" s="18" t="s">
        <v>233</v>
      </c>
      <c r="I146" s="32">
        <v>500</v>
      </c>
      <c r="J146" s="18"/>
      <c r="K146" s="1">
        <f t="shared" si="2"/>
        <v>0</v>
      </c>
      <c r="L146" s="36"/>
      <c r="M146" s="1" t="s">
        <v>1188</v>
      </c>
    </row>
    <row r="147" s="2" customFormat="1" customHeight="1" spans="1:13">
      <c r="A147" s="18"/>
      <c r="B147" s="18"/>
      <c r="C147" s="18"/>
      <c r="D147" s="19"/>
      <c r="E147" s="1">
        <v>146</v>
      </c>
      <c r="F147" s="1" t="s">
        <v>1235</v>
      </c>
      <c r="G147" s="1" t="s">
        <v>1236</v>
      </c>
      <c r="H147" s="18" t="s">
        <v>233</v>
      </c>
      <c r="I147" s="32">
        <v>400</v>
      </c>
      <c r="J147" s="18"/>
      <c r="K147" s="1">
        <f t="shared" si="2"/>
        <v>0</v>
      </c>
      <c r="L147" s="36"/>
      <c r="M147" s="1" t="s">
        <v>1237</v>
      </c>
    </row>
    <row r="148" s="2" customFormat="1" customHeight="1" spans="1:13">
      <c r="A148" s="18"/>
      <c r="B148" s="18"/>
      <c r="C148" s="18"/>
      <c r="D148" s="19"/>
      <c r="E148" s="1">
        <v>147</v>
      </c>
      <c r="F148" s="1" t="s">
        <v>1238</v>
      </c>
      <c r="G148" s="1" t="s">
        <v>1193</v>
      </c>
      <c r="H148" s="18" t="s">
        <v>233</v>
      </c>
      <c r="I148" s="32">
        <v>200</v>
      </c>
      <c r="J148" s="18"/>
      <c r="K148" s="1">
        <f t="shared" si="2"/>
        <v>0</v>
      </c>
      <c r="L148" s="36"/>
      <c r="M148" s="1" t="s">
        <v>1239</v>
      </c>
    </row>
    <row r="149" s="2" customFormat="1" customHeight="1" spans="1:13">
      <c r="A149" s="18"/>
      <c r="B149" s="18"/>
      <c r="C149" s="18"/>
      <c r="D149" s="19"/>
      <c r="E149" s="1">
        <v>148</v>
      </c>
      <c r="F149" s="23" t="s">
        <v>1240</v>
      </c>
      <c r="G149" s="23" t="s">
        <v>1241</v>
      </c>
      <c r="H149" s="23" t="s">
        <v>116</v>
      </c>
      <c r="I149" s="32">
        <v>10</v>
      </c>
      <c r="J149" s="18"/>
      <c r="K149" s="1">
        <f t="shared" si="2"/>
        <v>0</v>
      </c>
      <c r="L149" s="36"/>
      <c r="M149" s="23" t="s">
        <v>1242</v>
      </c>
    </row>
    <row r="150" s="2" customFormat="1" customHeight="1" spans="1:13">
      <c r="A150" s="18"/>
      <c r="B150" s="18"/>
      <c r="C150" s="18"/>
      <c r="D150" s="19"/>
      <c r="E150" s="1">
        <v>149</v>
      </c>
      <c r="F150" s="23" t="s">
        <v>1243</v>
      </c>
      <c r="G150" s="23" t="s">
        <v>1244</v>
      </c>
      <c r="H150" s="23" t="s">
        <v>116</v>
      </c>
      <c r="I150" s="32">
        <v>20</v>
      </c>
      <c r="J150" s="18"/>
      <c r="K150" s="1">
        <f t="shared" si="2"/>
        <v>0</v>
      </c>
      <c r="L150" s="36"/>
      <c r="M150" s="23" t="s">
        <v>1245</v>
      </c>
    </row>
    <row r="151" s="2" customFormat="1" customHeight="1" spans="1:13">
      <c r="A151" s="18"/>
      <c r="B151" s="18"/>
      <c r="C151" s="18"/>
      <c r="D151" s="19"/>
      <c r="E151" s="1">
        <v>150</v>
      </c>
      <c r="F151" s="1" t="s">
        <v>1246</v>
      </c>
      <c r="G151" s="1" t="s">
        <v>1247</v>
      </c>
      <c r="H151" s="18" t="s">
        <v>116</v>
      </c>
      <c r="I151" s="32">
        <v>6</v>
      </c>
      <c r="J151" s="18"/>
      <c r="K151" s="1">
        <f t="shared" si="2"/>
        <v>0</v>
      </c>
      <c r="L151" s="36"/>
      <c r="M151" s="1" t="s">
        <v>1245</v>
      </c>
    </row>
    <row r="152" s="2" customFormat="1" customHeight="1" spans="1:13">
      <c r="A152" s="18"/>
      <c r="B152" s="18"/>
      <c r="C152" s="18"/>
      <c r="D152" s="19"/>
      <c r="E152" s="1">
        <v>151</v>
      </c>
      <c r="F152" s="1" t="s">
        <v>1248</v>
      </c>
      <c r="G152" s="1" t="s">
        <v>1249</v>
      </c>
      <c r="H152" s="18" t="s">
        <v>742</v>
      </c>
      <c r="I152" s="31">
        <v>15</v>
      </c>
      <c r="J152" s="1"/>
      <c r="K152" s="1">
        <f t="shared" si="2"/>
        <v>0</v>
      </c>
      <c r="L152" s="36"/>
      <c r="M152" s="1" t="s">
        <v>1250</v>
      </c>
    </row>
    <row r="153" s="2" customFormat="1" customHeight="1" spans="1:13">
      <c r="A153" s="18"/>
      <c r="B153" s="18"/>
      <c r="C153" s="18"/>
      <c r="D153" s="19"/>
      <c r="E153" s="1">
        <v>152</v>
      </c>
      <c r="F153" s="1" t="s">
        <v>1251</v>
      </c>
      <c r="G153" s="1" t="s">
        <v>1252</v>
      </c>
      <c r="H153" s="18" t="s">
        <v>116</v>
      </c>
      <c r="I153" s="32">
        <v>20</v>
      </c>
      <c r="J153" s="18"/>
      <c r="K153" s="1">
        <f t="shared" si="2"/>
        <v>0</v>
      </c>
      <c r="L153" s="36"/>
      <c r="M153" s="1" t="s">
        <v>1253</v>
      </c>
    </row>
    <row r="154" s="2" customFormat="1" customHeight="1" spans="1:13">
      <c r="A154" s="18"/>
      <c r="B154" s="18"/>
      <c r="C154" s="18"/>
      <c r="D154" s="19"/>
      <c r="E154" s="1">
        <v>153</v>
      </c>
      <c r="F154" s="23" t="s">
        <v>1254</v>
      </c>
      <c r="G154" s="23" t="s">
        <v>29</v>
      </c>
      <c r="H154" s="23" t="s">
        <v>233</v>
      </c>
      <c r="I154" s="32">
        <v>10</v>
      </c>
      <c r="J154" s="18"/>
      <c r="K154" s="1">
        <f t="shared" si="2"/>
        <v>0</v>
      </c>
      <c r="L154" s="36"/>
      <c r="M154" s="1" t="s">
        <v>1253</v>
      </c>
    </row>
    <row r="155" s="2" customFormat="1" customHeight="1" spans="1:13">
      <c r="A155" s="18"/>
      <c r="B155" s="18"/>
      <c r="C155" s="18"/>
      <c r="D155" s="19"/>
      <c r="E155" s="1">
        <v>154</v>
      </c>
      <c r="F155" s="1" t="s">
        <v>1255</v>
      </c>
      <c r="G155" s="1" t="s">
        <v>1256</v>
      </c>
      <c r="H155" s="18" t="s">
        <v>1138</v>
      </c>
      <c r="I155" s="32">
        <v>5</v>
      </c>
      <c r="J155" s="18"/>
      <c r="K155" s="1">
        <f t="shared" si="2"/>
        <v>0</v>
      </c>
      <c r="L155" s="36"/>
      <c r="M155" s="1" t="s">
        <v>1215</v>
      </c>
    </row>
    <row r="156" s="2" customFormat="1" customHeight="1" spans="1:13">
      <c r="A156" s="18"/>
      <c r="B156" s="18"/>
      <c r="C156" s="18"/>
      <c r="D156" s="19"/>
      <c r="E156" s="1">
        <v>155</v>
      </c>
      <c r="F156" s="1" t="s">
        <v>1257</v>
      </c>
      <c r="G156" s="1" t="s">
        <v>1258</v>
      </c>
      <c r="H156" s="18" t="s">
        <v>116</v>
      </c>
      <c r="I156" s="32">
        <v>2</v>
      </c>
      <c r="J156" s="18"/>
      <c r="K156" s="1">
        <f t="shared" si="2"/>
        <v>0</v>
      </c>
      <c r="L156" s="36"/>
      <c r="M156" s="1" t="s">
        <v>1183</v>
      </c>
    </row>
    <row r="157" s="2" customFormat="1" customHeight="1" spans="1:13">
      <c r="A157" s="18"/>
      <c r="B157" s="18"/>
      <c r="C157" s="18"/>
      <c r="D157" s="19"/>
      <c r="E157" s="1">
        <v>156</v>
      </c>
      <c r="F157" s="1" t="s">
        <v>1259</v>
      </c>
      <c r="G157" s="1" t="s">
        <v>1260</v>
      </c>
      <c r="H157" s="18" t="s">
        <v>233</v>
      </c>
      <c r="I157" s="32">
        <v>300</v>
      </c>
      <c r="J157" s="18"/>
      <c r="K157" s="1">
        <f t="shared" si="2"/>
        <v>0</v>
      </c>
      <c r="L157" s="36"/>
      <c r="M157" s="1" t="s">
        <v>1261</v>
      </c>
    </row>
    <row r="158" s="2" customFormat="1" customHeight="1" spans="1:13">
      <c r="A158" s="18"/>
      <c r="B158" s="18"/>
      <c r="C158" s="18"/>
      <c r="D158" s="19"/>
      <c r="E158" s="1">
        <v>157</v>
      </c>
      <c r="F158" s="1" t="s">
        <v>1262</v>
      </c>
      <c r="G158" s="1" t="s">
        <v>1263</v>
      </c>
      <c r="H158" s="18" t="s">
        <v>45</v>
      </c>
      <c r="I158" s="31">
        <v>12</v>
      </c>
      <c r="J158" s="1"/>
      <c r="K158" s="1">
        <f t="shared" si="2"/>
        <v>0</v>
      </c>
      <c r="L158" s="36"/>
      <c r="M158" s="1" t="s">
        <v>1264</v>
      </c>
    </row>
    <row r="159" s="2" customFormat="1" customHeight="1" spans="1:13">
      <c r="A159" s="18"/>
      <c r="B159" s="18"/>
      <c r="C159" s="18"/>
      <c r="D159" s="19"/>
      <c r="E159" s="1">
        <v>158</v>
      </c>
      <c r="F159" s="1" t="s">
        <v>1265</v>
      </c>
      <c r="G159" s="1" t="s">
        <v>1266</v>
      </c>
      <c r="H159" s="18" t="s">
        <v>831</v>
      </c>
      <c r="I159" s="32">
        <v>6</v>
      </c>
      <c r="J159" s="18"/>
      <c r="K159" s="1">
        <f t="shared" si="2"/>
        <v>0</v>
      </c>
      <c r="L159" s="36"/>
      <c r="M159" s="1" t="s">
        <v>1267</v>
      </c>
    </row>
    <row r="160" s="2" customFormat="1" customHeight="1" spans="1:13">
      <c r="A160" s="18"/>
      <c r="B160" s="18"/>
      <c r="C160" s="18"/>
      <c r="D160" s="19"/>
      <c r="E160" s="1">
        <v>159</v>
      </c>
      <c r="F160" s="23" t="s">
        <v>1268</v>
      </c>
      <c r="G160" s="23" t="s">
        <v>77</v>
      </c>
      <c r="H160" s="23" t="s">
        <v>38</v>
      </c>
      <c r="I160" s="32">
        <v>95</v>
      </c>
      <c r="J160" s="18"/>
      <c r="K160" s="1">
        <f t="shared" si="2"/>
        <v>0</v>
      </c>
      <c r="L160" s="36"/>
      <c r="M160" s="1" t="s">
        <v>1267</v>
      </c>
    </row>
    <row r="161" s="2" customFormat="1" customHeight="1" spans="1:13">
      <c r="A161" s="18"/>
      <c r="B161" s="18"/>
      <c r="C161" s="18"/>
      <c r="D161" s="19"/>
      <c r="E161" s="1">
        <v>160</v>
      </c>
      <c r="F161" s="1" t="s">
        <v>1269</v>
      </c>
      <c r="G161" s="1" t="s">
        <v>1270</v>
      </c>
      <c r="H161" s="18" t="s">
        <v>116</v>
      </c>
      <c r="I161" s="32">
        <v>20</v>
      </c>
      <c r="J161" s="18"/>
      <c r="K161" s="1">
        <f t="shared" si="2"/>
        <v>0</v>
      </c>
      <c r="L161" s="36"/>
      <c r="M161" s="1" t="s">
        <v>1271</v>
      </c>
    </row>
    <row r="162" s="2" customFormat="1" customHeight="1" spans="1:13">
      <c r="A162" s="18"/>
      <c r="B162" s="18"/>
      <c r="C162" s="18"/>
      <c r="D162" s="19"/>
      <c r="E162" s="1">
        <v>161</v>
      </c>
      <c r="F162" s="18" t="s">
        <v>1272</v>
      </c>
      <c r="G162" s="1" t="s">
        <v>1273</v>
      </c>
      <c r="H162" s="18" t="s">
        <v>38</v>
      </c>
      <c r="I162" s="32">
        <v>1200</v>
      </c>
      <c r="J162" s="18"/>
      <c r="K162" s="1">
        <f t="shared" si="2"/>
        <v>0</v>
      </c>
      <c r="L162" s="36"/>
      <c r="M162" s="18" t="s">
        <v>1274</v>
      </c>
    </row>
    <row r="163" s="2" customFormat="1" customHeight="1" spans="1:13">
      <c r="A163" s="18"/>
      <c r="B163" s="18"/>
      <c r="C163" s="18"/>
      <c r="D163" s="19"/>
      <c r="E163" s="1">
        <v>162</v>
      </c>
      <c r="F163" s="1" t="s">
        <v>1275</v>
      </c>
      <c r="G163" s="33" t="s">
        <v>1276</v>
      </c>
      <c r="H163" s="18" t="s">
        <v>38</v>
      </c>
      <c r="I163" s="32">
        <v>200</v>
      </c>
      <c r="J163" s="18"/>
      <c r="K163" s="1">
        <f t="shared" si="2"/>
        <v>0</v>
      </c>
      <c r="L163" s="36"/>
      <c r="M163" s="1" t="s">
        <v>1277</v>
      </c>
    </row>
    <row r="164" s="2" customFormat="1" customHeight="1" spans="1:13">
      <c r="A164" s="18"/>
      <c r="B164" s="18"/>
      <c r="C164" s="18"/>
      <c r="D164" s="19"/>
      <c r="E164" s="1">
        <v>163</v>
      </c>
      <c r="F164" s="23" t="s">
        <v>1278</v>
      </c>
      <c r="G164" s="23" t="s">
        <v>483</v>
      </c>
      <c r="H164" s="23" t="s">
        <v>38</v>
      </c>
      <c r="I164" s="32">
        <v>200</v>
      </c>
      <c r="J164" s="18"/>
      <c r="K164" s="1">
        <f t="shared" si="2"/>
        <v>0</v>
      </c>
      <c r="L164" s="36"/>
      <c r="M164" s="23" t="s">
        <v>1279</v>
      </c>
    </row>
    <row r="165" s="2" customFormat="1" customHeight="1" spans="1:13">
      <c r="A165" s="18"/>
      <c r="B165" s="18"/>
      <c r="C165" s="18"/>
      <c r="D165" s="19"/>
      <c r="E165" s="1">
        <v>164</v>
      </c>
      <c r="F165" s="1" t="s">
        <v>1280</v>
      </c>
      <c r="G165" s="1" t="s">
        <v>789</v>
      </c>
      <c r="H165" s="18" t="s">
        <v>38</v>
      </c>
      <c r="I165" s="32">
        <v>60</v>
      </c>
      <c r="J165" s="18"/>
      <c r="K165" s="1">
        <f t="shared" si="2"/>
        <v>0</v>
      </c>
      <c r="L165" s="36"/>
      <c r="M165" s="1" t="s">
        <v>1281</v>
      </c>
    </row>
    <row r="166" s="2" customFormat="1" customHeight="1" spans="1:13">
      <c r="A166" s="18"/>
      <c r="B166" s="18"/>
      <c r="C166" s="18"/>
      <c r="D166" s="19"/>
      <c r="E166" s="1">
        <v>165</v>
      </c>
      <c r="F166" s="1" t="s">
        <v>1282</v>
      </c>
      <c r="G166" s="1" t="s">
        <v>1283</v>
      </c>
      <c r="H166" s="18" t="s">
        <v>233</v>
      </c>
      <c r="I166" s="32">
        <v>20</v>
      </c>
      <c r="J166" s="18"/>
      <c r="K166" s="1">
        <f t="shared" si="2"/>
        <v>0</v>
      </c>
      <c r="L166" s="36"/>
      <c r="M166" s="1" t="s">
        <v>1284</v>
      </c>
    </row>
    <row r="167" s="2" customFormat="1" customHeight="1" spans="1:13">
      <c r="A167" s="18"/>
      <c r="B167" s="18"/>
      <c r="C167" s="18"/>
      <c r="D167" s="19"/>
      <c r="E167" s="1">
        <v>166</v>
      </c>
      <c r="F167" s="1" t="s">
        <v>1285</v>
      </c>
      <c r="G167" s="1" t="s">
        <v>680</v>
      </c>
      <c r="H167" s="18" t="s">
        <v>38</v>
      </c>
      <c r="I167" s="32">
        <v>6</v>
      </c>
      <c r="J167" s="18"/>
      <c r="K167" s="1">
        <f t="shared" si="2"/>
        <v>0</v>
      </c>
      <c r="L167" s="36"/>
      <c r="M167" s="1" t="s">
        <v>1286</v>
      </c>
    </row>
    <row r="168" s="2" customFormat="1" customHeight="1" spans="1:13">
      <c r="A168" s="18"/>
      <c r="B168" s="18"/>
      <c r="C168" s="18"/>
      <c r="D168" s="19"/>
      <c r="E168" s="1">
        <v>167</v>
      </c>
      <c r="F168" s="21" t="s">
        <v>1287</v>
      </c>
      <c r="G168" s="21" t="s">
        <v>483</v>
      </c>
      <c r="H168" s="22" t="s">
        <v>38</v>
      </c>
      <c r="I168" s="32">
        <v>20</v>
      </c>
      <c r="J168" s="22"/>
      <c r="K168" s="1">
        <f t="shared" si="2"/>
        <v>0</v>
      </c>
      <c r="L168" s="36"/>
      <c r="M168" s="21" t="s">
        <v>1288</v>
      </c>
    </row>
    <row r="169" s="2" customFormat="1" customHeight="1" spans="1:13">
      <c r="A169" s="18"/>
      <c r="B169" s="18"/>
      <c r="C169" s="18"/>
      <c r="D169" s="19"/>
      <c r="E169" s="1">
        <v>168</v>
      </c>
      <c r="F169" s="1" t="s">
        <v>1289</v>
      </c>
      <c r="G169" s="1" t="s">
        <v>1290</v>
      </c>
      <c r="H169" s="18" t="s">
        <v>38</v>
      </c>
      <c r="I169" s="31">
        <v>10</v>
      </c>
      <c r="J169" s="1"/>
      <c r="K169" s="1">
        <f t="shared" si="2"/>
        <v>0</v>
      </c>
      <c r="L169" s="36"/>
      <c r="M169" s="1" t="s">
        <v>1291</v>
      </c>
    </row>
    <row r="170" s="2" customFormat="1" customHeight="1" spans="1:13">
      <c r="A170" s="18"/>
      <c r="B170" s="18"/>
      <c r="C170" s="18"/>
      <c r="D170" s="19"/>
      <c r="E170" s="1">
        <v>169</v>
      </c>
      <c r="F170" s="1" t="s">
        <v>1292</v>
      </c>
      <c r="G170" s="1" t="s">
        <v>1293</v>
      </c>
      <c r="H170" s="18" t="s">
        <v>116</v>
      </c>
      <c r="I170" s="32">
        <v>6</v>
      </c>
      <c r="J170" s="18"/>
      <c r="K170" s="1">
        <f t="shared" si="2"/>
        <v>0</v>
      </c>
      <c r="L170" s="36"/>
      <c r="M170" s="1" t="s">
        <v>1294</v>
      </c>
    </row>
    <row r="171" s="2" customFormat="1" customHeight="1" spans="1:13">
      <c r="A171" s="18"/>
      <c r="B171" s="18"/>
      <c r="C171" s="18"/>
      <c r="D171" s="19"/>
      <c r="E171" s="1">
        <v>170</v>
      </c>
      <c r="F171" s="1" t="s">
        <v>1295</v>
      </c>
      <c r="G171" s="1" t="s">
        <v>1296</v>
      </c>
      <c r="H171" s="18" t="s">
        <v>73</v>
      </c>
      <c r="I171" s="32">
        <v>60</v>
      </c>
      <c r="J171" s="18"/>
      <c r="K171" s="1">
        <f t="shared" si="2"/>
        <v>0</v>
      </c>
      <c r="L171" s="36"/>
      <c r="M171" s="1" t="s">
        <v>1207</v>
      </c>
    </row>
    <row r="172" s="2" customFormat="1" customHeight="1" spans="1:13">
      <c r="A172" s="18"/>
      <c r="B172" s="18"/>
      <c r="C172" s="18"/>
      <c r="D172" s="19"/>
      <c r="E172" s="1">
        <v>171</v>
      </c>
      <c r="F172" s="21" t="s">
        <v>1297</v>
      </c>
      <c r="G172" s="21" t="s">
        <v>483</v>
      </c>
      <c r="H172" s="22" t="s">
        <v>38</v>
      </c>
      <c r="I172" s="32">
        <v>10</v>
      </c>
      <c r="J172" s="22"/>
      <c r="K172" s="1">
        <f t="shared" si="2"/>
        <v>0</v>
      </c>
      <c r="L172" s="36"/>
      <c r="M172" s="1" t="s">
        <v>1298</v>
      </c>
    </row>
    <row r="173" s="2" customFormat="1" customHeight="1" spans="1:13">
      <c r="A173" s="18"/>
      <c r="B173" s="18"/>
      <c r="C173" s="18"/>
      <c r="D173" s="19"/>
      <c r="E173" s="1">
        <v>172</v>
      </c>
      <c r="F173" s="1" t="s">
        <v>1299</v>
      </c>
      <c r="G173" s="1" t="s">
        <v>77</v>
      </c>
      <c r="H173" s="18" t="s">
        <v>38</v>
      </c>
      <c r="I173" s="32">
        <v>10</v>
      </c>
      <c r="J173" s="18"/>
      <c r="K173" s="1">
        <f t="shared" si="2"/>
        <v>0</v>
      </c>
      <c r="L173" s="36"/>
      <c r="M173" s="1" t="s">
        <v>1300</v>
      </c>
    </row>
    <row r="174" s="2" customFormat="1" customHeight="1" spans="1:13">
      <c r="A174" s="18"/>
      <c r="B174" s="18"/>
      <c r="C174" s="18"/>
      <c r="D174" s="19"/>
      <c r="E174" s="1">
        <v>173</v>
      </c>
      <c r="F174" s="1" t="s">
        <v>1301</v>
      </c>
      <c r="G174" s="1" t="s">
        <v>169</v>
      </c>
      <c r="H174" s="18" t="s">
        <v>116</v>
      </c>
      <c r="I174" s="32">
        <v>3</v>
      </c>
      <c r="J174" s="18"/>
      <c r="K174" s="1">
        <f t="shared" si="2"/>
        <v>0</v>
      </c>
      <c r="L174" s="36"/>
      <c r="M174" s="1" t="s">
        <v>1302</v>
      </c>
    </row>
    <row r="175" s="2" customFormat="1" customHeight="1" spans="1:13">
      <c r="A175" s="18"/>
      <c r="B175" s="18"/>
      <c r="C175" s="18"/>
      <c r="D175" s="19"/>
      <c r="E175" s="1">
        <v>174</v>
      </c>
      <c r="F175" s="1" t="s">
        <v>1303</v>
      </c>
      <c r="G175" s="1" t="s">
        <v>1304</v>
      </c>
      <c r="H175" s="18" t="s">
        <v>742</v>
      </c>
      <c r="I175" s="32">
        <v>1</v>
      </c>
      <c r="J175" s="18"/>
      <c r="K175" s="1">
        <f t="shared" si="2"/>
        <v>0</v>
      </c>
      <c r="L175" s="36"/>
      <c r="M175" s="1" t="s">
        <v>1305</v>
      </c>
    </row>
    <row r="176" s="2" customFormat="1" customHeight="1" spans="1:13">
      <c r="A176" s="18"/>
      <c r="B176" s="18"/>
      <c r="C176" s="18"/>
      <c r="D176" s="19"/>
      <c r="E176" s="1">
        <v>175</v>
      </c>
      <c r="F176" s="1" t="s">
        <v>1306</v>
      </c>
      <c r="G176" s="1" t="s">
        <v>132</v>
      </c>
      <c r="H176" s="18" t="s">
        <v>38</v>
      </c>
      <c r="I176" s="32">
        <v>10</v>
      </c>
      <c r="J176" s="18"/>
      <c r="K176" s="1">
        <f t="shared" si="2"/>
        <v>0</v>
      </c>
      <c r="L176" s="36"/>
      <c r="M176" s="1" t="s">
        <v>1204</v>
      </c>
    </row>
    <row r="177" s="2" customFormat="1" customHeight="1" spans="1:13">
      <c r="A177" s="18"/>
      <c r="B177" s="18"/>
      <c r="C177" s="18"/>
      <c r="D177" s="19"/>
      <c r="E177" s="1">
        <v>176</v>
      </c>
      <c r="F177" s="23" t="s">
        <v>1307</v>
      </c>
      <c r="G177" s="23" t="s">
        <v>1308</v>
      </c>
      <c r="H177" s="23" t="s">
        <v>116</v>
      </c>
      <c r="I177" s="32">
        <v>15</v>
      </c>
      <c r="J177" s="18"/>
      <c r="K177" s="1">
        <f t="shared" si="2"/>
        <v>0</v>
      </c>
      <c r="L177" s="36"/>
      <c r="M177" s="1" t="s">
        <v>1309</v>
      </c>
    </row>
    <row r="178" s="2" customFormat="1" customHeight="1" spans="1:13">
      <c r="A178" s="18"/>
      <c r="B178" s="18"/>
      <c r="C178" s="18"/>
      <c r="D178" s="19"/>
      <c r="E178" s="1">
        <v>177</v>
      </c>
      <c r="F178" s="1" t="s">
        <v>1310</v>
      </c>
      <c r="G178" s="1" t="s">
        <v>1311</v>
      </c>
      <c r="H178" s="18" t="s">
        <v>233</v>
      </c>
      <c r="I178" s="31">
        <v>24</v>
      </c>
      <c r="J178" s="1"/>
      <c r="K178" s="1">
        <f t="shared" si="2"/>
        <v>0</v>
      </c>
      <c r="L178" s="36"/>
      <c r="M178" s="1" t="s">
        <v>1204</v>
      </c>
    </row>
    <row r="179" s="2" customFormat="1" customHeight="1" spans="1:13">
      <c r="A179" s="18"/>
      <c r="B179" s="18"/>
      <c r="C179" s="18"/>
      <c r="D179" s="19"/>
      <c r="E179" s="1">
        <v>178</v>
      </c>
      <c r="F179" s="21" t="s">
        <v>1312</v>
      </c>
      <c r="G179" s="21" t="s">
        <v>1313</v>
      </c>
      <c r="H179" s="22" t="s">
        <v>116</v>
      </c>
      <c r="I179" s="31">
        <v>15</v>
      </c>
      <c r="J179" s="21"/>
      <c r="K179" s="1">
        <f t="shared" si="2"/>
        <v>0</v>
      </c>
      <c r="L179" s="36"/>
      <c r="M179" s="1" t="s">
        <v>1314</v>
      </c>
    </row>
    <row r="180" s="2" customFormat="1" customHeight="1" spans="1:13">
      <c r="A180" s="18"/>
      <c r="B180" s="18"/>
      <c r="C180" s="18"/>
      <c r="D180" s="19"/>
      <c r="E180" s="1">
        <v>179</v>
      </c>
      <c r="F180" s="23" t="s">
        <v>1312</v>
      </c>
      <c r="G180" s="23" t="s">
        <v>1193</v>
      </c>
      <c r="H180" s="23" t="s">
        <v>233</v>
      </c>
      <c r="I180" s="32">
        <v>1</v>
      </c>
      <c r="J180" s="18"/>
      <c r="K180" s="1">
        <f t="shared" si="2"/>
        <v>0</v>
      </c>
      <c r="L180" s="36"/>
      <c r="M180" s="1" t="s">
        <v>1314</v>
      </c>
    </row>
    <row r="181" s="2" customFormat="1" customHeight="1" spans="1:13">
      <c r="A181" s="18"/>
      <c r="B181" s="18"/>
      <c r="C181" s="18"/>
      <c r="D181" s="19"/>
      <c r="E181" s="1">
        <v>180</v>
      </c>
      <c r="F181" s="1" t="s">
        <v>1315</v>
      </c>
      <c r="G181" s="1" t="s">
        <v>1247</v>
      </c>
      <c r="H181" s="18" t="s">
        <v>116</v>
      </c>
      <c r="I181" s="32">
        <v>2</v>
      </c>
      <c r="J181" s="18"/>
      <c r="K181" s="1">
        <f t="shared" si="2"/>
        <v>0</v>
      </c>
      <c r="L181" s="36"/>
      <c r="M181" s="1" t="s">
        <v>1316</v>
      </c>
    </row>
    <row r="182" s="2" customFormat="1" customHeight="1" spans="1:13">
      <c r="A182" s="18"/>
      <c r="B182" s="18"/>
      <c r="C182" s="18"/>
      <c r="D182" s="19"/>
      <c r="E182" s="1">
        <v>181</v>
      </c>
      <c r="F182" s="1" t="s">
        <v>1317</v>
      </c>
      <c r="G182" s="1" t="s">
        <v>1318</v>
      </c>
      <c r="H182" s="18" t="s">
        <v>233</v>
      </c>
      <c r="I182" s="32">
        <v>20</v>
      </c>
      <c r="J182" s="18"/>
      <c r="K182" s="1">
        <f t="shared" si="2"/>
        <v>0</v>
      </c>
      <c r="L182" s="36"/>
      <c r="M182" s="1" t="s">
        <v>1319</v>
      </c>
    </row>
    <row r="183" s="2" customFormat="1" customHeight="1" spans="1:13">
      <c r="A183" s="18"/>
      <c r="B183" s="18"/>
      <c r="C183" s="18"/>
      <c r="D183" s="19"/>
      <c r="E183" s="1">
        <v>182</v>
      </c>
      <c r="F183" s="21" t="s">
        <v>1320</v>
      </c>
      <c r="G183" s="21" t="s">
        <v>1321</v>
      </c>
      <c r="H183" s="22" t="s">
        <v>742</v>
      </c>
      <c r="I183" s="32">
        <v>5</v>
      </c>
      <c r="J183" s="22"/>
      <c r="K183" s="1">
        <f t="shared" si="2"/>
        <v>0</v>
      </c>
      <c r="L183" s="36"/>
      <c r="M183" s="21" t="s">
        <v>1322</v>
      </c>
    </row>
    <row r="184" s="2" customFormat="1" customHeight="1" spans="1:13">
      <c r="A184" s="18"/>
      <c r="B184" s="18"/>
      <c r="C184" s="18"/>
      <c r="D184" s="19"/>
      <c r="E184" s="1">
        <v>183</v>
      </c>
      <c r="F184" s="1" t="s">
        <v>1323</v>
      </c>
      <c r="G184" s="1" t="s">
        <v>593</v>
      </c>
      <c r="H184" s="18" t="s">
        <v>233</v>
      </c>
      <c r="I184" s="32">
        <v>60</v>
      </c>
      <c r="J184" s="18"/>
      <c r="K184" s="1">
        <f t="shared" si="2"/>
        <v>0</v>
      </c>
      <c r="L184" s="36"/>
      <c r="M184" s="1" t="s">
        <v>1215</v>
      </c>
    </row>
    <row r="185" s="2" customFormat="1" customHeight="1" spans="1:13">
      <c r="A185" s="18"/>
      <c r="B185" s="18"/>
      <c r="C185" s="18"/>
      <c r="D185" s="19"/>
      <c r="E185" s="1">
        <v>184</v>
      </c>
      <c r="F185" s="21" t="s">
        <v>1324</v>
      </c>
      <c r="G185" s="21" t="s">
        <v>1325</v>
      </c>
      <c r="H185" s="22" t="s">
        <v>116</v>
      </c>
      <c r="I185" s="32">
        <v>2</v>
      </c>
      <c r="J185" s="22"/>
      <c r="K185" s="1">
        <f t="shared" si="2"/>
        <v>0</v>
      </c>
      <c r="L185" s="36"/>
      <c r="M185" s="21" t="s">
        <v>1326</v>
      </c>
    </row>
    <row r="186" s="2" customFormat="1" customHeight="1" spans="1:13">
      <c r="A186" s="18"/>
      <c r="B186" s="18"/>
      <c r="C186" s="18"/>
      <c r="D186" s="19"/>
      <c r="E186" s="1">
        <v>185</v>
      </c>
      <c r="F186" s="1" t="s">
        <v>1327</v>
      </c>
      <c r="G186" s="1" t="s">
        <v>1328</v>
      </c>
      <c r="H186" s="22" t="s">
        <v>233</v>
      </c>
      <c r="I186" s="32">
        <v>20</v>
      </c>
      <c r="J186" s="18"/>
      <c r="K186" s="1">
        <f t="shared" si="2"/>
        <v>0</v>
      </c>
      <c r="L186" s="36"/>
      <c r="M186" s="1" t="s">
        <v>1174</v>
      </c>
    </row>
    <row r="187" s="2" customFormat="1" customHeight="1" spans="1:13">
      <c r="A187" s="18"/>
      <c r="B187" s="18"/>
      <c r="C187" s="18"/>
      <c r="D187" s="19"/>
      <c r="E187" s="1">
        <v>186</v>
      </c>
      <c r="F187" s="1" t="s">
        <v>1329</v>
      </c>
      <c r="G187" s="1" t="s">
        <v>1330</v>
      </c>
      <c r="H187" s="18" t="s">
        <v>1138</v>
      </c>
      <c r="I187" s="32">
        <v>30</v>
      </c>
      <c r="J187" s="18"/>
      <c r="K187" s="1">
        <f t="shared" si="2"/>
        <v>0</v>
      </c>
      <c r="L187" s="36"/>
      <c r="M187" s="1" t="s">
        <v>1180</v>
      </c>
    </row>
    <row r="188" s="2" customFormat="1" customHeight="1" spans="1:13">
      <c r="A188" s="18"/>
      <c r="B188" s="18"/>
      <c r="C188" s="18"/>
      <c r="D188" s="19"/>
      <c r="E188" s="1">
        <v>187</v>
      </c>
      <c r="F188" s="1" t="s">
        <v>1331</v>
      </c>
      <c r="G188" s="1" t="s">
        <v>684</v>
      </c>
      <c r="H188" s="18" t="s">
        <v>45</v>
      </c>
      <c r="I188" s="31">
        <v>50</v>
      </c>
      <c r="J188" s="1"/>
      <c r="K188" s="1">
        <f t="shared" si="2"/>
        <v>0</v>
      </c>
      <c r="L188" s="36"/>
      <c r="M188" s="1" t="s">
        <v>1332</v>
      </c>
    </row>
    <row r="189" s="2" customFormat="1" customHeight="1" spans="1:13">
      <c r="A189" s="18"/>
      <c r="B189" s="18"/>
      <c r="C189" s="18"/>
      <c r="D189" s="19"/>
      <c r="E189" s="1">
        <v>188</v>
      </c>
      <c r="F189" s="23" t="s">
        <v>1333</v>
      </c>
      <c r="G189" s="23" t="s">
        <v>269</v>
      </c>
      <c r="H189" s="23" t="s">
        <v>38</v>
      </c>
      <c r="I189" s="32">
        <v>50</v>
      </c>
      <c r="J189" s="18"/>
      <c r="K189" s="1">
        <f t="shared" si="2"/>
        <v>0</v>
      </c>
      <c r="L189" s="36"/>
      <c r="M189" s="23" t="s">
        <v>1332</v>
      </c>
    </row>
    <row r="190" s="2" customFormat="1" customHeight="1" spans="1:13">
      <c r="A190" s="18"/>
      <c r="B190" s="18"/>
      <c r="C190" s="18"/>
      <c r="D190" s="19"/>
      <c r="E190" s="1">
        <v>189</v>
      </c>
      <c r="F190" s="1" t="s">
        <v>1334</v>
      </c>
      <c r="G190" s="1" t="s">
        <v>1335</v>
      </c>
      <c r="H190" s="18" t="s">
        <v>116</v>
      </c>
      <c r="I190" s="31">
        <v>15</v>
      </c>
      <c r="J190" s="1"/>
      <c r="K190" s="1">
        <f t="shared" si="2"/>
        <v>0</v>
      </c>
      <c r="L190" s="36"/>
      <c r="M190" s="1" t="s">
        <v>1336</v>
      </c>
    </row>
    <row r="191" s="2" customFormat="1" customHeight="1" spans="1:13">
      <c r="A191" s="18"/>
      <c r="B191" s="18"/>
      <c r="C191" s="18"/>
      <c r="D191" s="19"/>
      <c r="E191" s="1">
        <v>190</v>
      </c>
      <c r="F191" s="21" t="s">
        <v>1337</v>
      </c>
      <c r="G191" s="21" t="s">
        <v>1338</v>
      </c>
      <c r="H191" s="22" t="s">
        <v>116</v>
      </c>
      <c r="I191" s="32">
        <v>1</v>
      </c>
      <c r="J191" s="22"/>
      <c r="K191" s="1">
        <f t="shared" si="2"/>
        <v>0</v>
      </c>
      <c r="L191" s="36"/>
      <c r="M191" s="21" t="s">
        <v>1174</v>
      </c>
    </row>
    <row r="192" s="2" customFormat="1" customHeight="1" spans="1:13">
      <c r="A192" s="18"/>
      <c r="B192" s="18"/>
      <c r="C192" s="18"/>
      <c r="D192" s="19"/>
      <c r="E192" s="1">
        <v>191</v>
      </c>
      <c r="F192" s="21" t="s">
        <v>1339</v>
      </c>
      <c r="G192" s="21" t="s">
        <v>1340</v>
      </c>
      <c r="H192" s="22" t="s">
        <v>116</v>
      </c>
      <c r="I192" s="32">
        <v>10</v>
      </c>
      <c r="J192" s="22"/>
      <c r="K192" s="1">
        <f t="shared" si="2"/>
        <v>0</v>
      </c>
      <c r="L192" s="36"/>
      <c r="M192" s="21" t="s">
        <v>1174</v>
      </c>
    </row>
    <row r="193" s="2" customFormat="1" customHeight="1" spans="1:13">
      <c r="A193" s="18"/>
      <c r="B193" s="18"/>
      <c r="C193" s="18"/>
      <c r="D193" s="19"/>
      <c r="E193" s="1">
        <v>193</v>
      </c>
      <c r="F193" s="21" t="s">
        <v>1341</v>
      </c>
      <c r="G193" s="21" t="s">
        <v>77</v>
      </c>
      <c r="H193" s="22" t="s">
        <v>38</v>
      </c>
      <c r="I193" s="32">
        <v>10</v>
      </c>
      <c r="J193" s="22"/>
      <c r="K193" s="1">
        <f t="shared" si="2"/>
        <v>0</v>
      </c>
      <c r="L193" s="36"/>
      <c r="M193" s="1" t="s">
        <v>1298</v>
      </c>
    </row>
    <row r="194" s="2" customFormat="1" customHeight="1" spans="1:13">
      <c r="A194" s="18"/>
      <c r="B194" s="18"/>
      <c r="C194" s="18"/>
      <c r="D194" s="19"/>
      <c r="E194" s="1">
        <v>194</v>
      </c>
      <c r="F194" s="1" t="s">
        <v>1342</v>
      </c>
      <c r="G194" s="23" t="s">
        <v>1343</v>
      </c>
      <c r="H194" s="18" t="s">
        <v>116</v>
      </c>
      <c r="I194" s="32">
        <v>5</v>
      </c>
      <c r="J194" s="18"/>
      <c r="K194" s="1">
        <f t="shared" si="2"/>
        <v>0</v>
      </c>
      <c r="L194" s="36"/>
      <c r="M194" s="1" t="s">
        <v>1332</v>
      </c>
    </row>
    <row r="195" s="2" customFormat="1" customHeight="1" spans="1:13">
      <c r="A195" s="18"/>
      <c r="B195" s="18"/>
      <c r="C195" s="18"/>
      <c r="D195" s="19"/>
      <c r="E195" s="1">
        <v>196</v>
      </c>
      <c r="F195" s="1" t="s">
        <v>1231</v>
      </c>
      <c r="G195" s="1" t="s">
        <v>1344</v>
      </c>
      <c r="H195" s="18" t="s">
        <v>116</v>
      </c>
      <c r="I195" s="32">
        <v>5</v>
      </c>
      <c r="J195" s="18"/>
      <c r="K195" s="1">
        <f t="shared" ref="K195:K208" si="3">I195*J195</f>
        <v>0</v>
      </c>
      <c r="L195" s="36"/>
      <c r="M195" s="1" t="s">
        <v>1233</v>
      </c>
    </row>
    <row r="196" s="2" customFormat="1" customHeight="1" spans="1:13">
      <c r="A196" s="18"/>
      <c r="B196" s="18"/>
      <c r="C196" s="18"/>
      <c r="D196" s="19"/>
      <c r="E196" s="1">
        <v>197</v>
      </c>
      <c r="F196" s="1" t="s">
        <v>1345</v>
      </c>
      <c r="G196" s="1" t="s">
        <v>1346</v>
      </c>
      <c r="H196" s="18" t="s">
        <v>116</v>
      </c>
      <c r="I196" s="32">
        <v>5</v>
      </c>
      <c r="J196" s="18"/>
      <c r="K196" s="1">
        <f t="shared" si="3"/>
        <v>0</v>
      </c>
      <c r="L196" s="36"/>
      <c r="M196" s="1" t="s">
        <v>1347</v>
      </c>
    </row>
    <row r="197" s="2" customFormat="1" customHeight="1" spans="1:13">
      <c r="A197" s="18"/>
      <c r="B197" s="18"/>
      <c r="C197" s="18"/>
      <c r="D197" s="19"/>
      <c r="E197" s="1">
        <v>198</v>
      </c>
      <c r="F197" s="21" t="s">
        <v>1348</v>
      </c>
      <c r="G197" s="21" t="s">
        <v>593</v>
      </c>
      <c r="H197" s="22" t="s">
        <v>233</v>
      </c>
      <c r="I197" s="32">
        <v>5</v>
      </c>
      <c r="J197" s="22"/>
      <c r="K197" s="1">
        <f t="shared" si="3"/>
        <v>0</v>
      </c>
      <c r="L197" s="36"/>
      <c r="M197" s="1" t="s">
        <v>1349</v>
      </c>
    </row>
    <row r="198" s="2" customFormat="1" customHeight="1" spans="1:13">
      <c r="A198" s="18"/>
      <c r="B198" s="18"/>
      <c r="C198" s="18"/>
      <c r="D198" s="19"/>
      <c r="E198" s="1">
        <v>199</v>
      </c>
      <c r="F198" s="1" t="s">
        <v>1350</v>
      </c>
      <c r="G198" s="1" t="s">
        <v>483</v>
      </c>
      <c r="H198" s="18" t="s">
        <v>38</v>
      </c>
      <c r="I198" s="32">
        <v>5</v>
      </c>
      <c r="J198" s="18"/>
      <c r="K198" s="1">
        <f t="shared" si="3"/>
        <v>0</v>
      </c>
      <c r="L198" s="36"/>
      <c r="M198" s="1" t="s">
        <v>1351</v>
      </c>
    </row>
    <row r="199" s="2" customFormat="1" customHeight="1" spans="1:13">
      <c r="A199" s="18"/>
      <c r="B199" s="18"/>
      <c r="C199" s="18"/>
      <c r="D199" s="19"/>
      <c r="E199" s="1">
        <v>200</v>
      </c>
      <c r="F199" s="1" t="s">
        <v>1352</v>
      </c>
      <c r="G199" s="1" t="s">
        <v>712</v>
      </c>
      <c r="H199" s="18" t="s">
        <v>38</v>
      </c>
      <c r="I199" s="31">
        <v>5</v>
      </c>
      <c r="J199" s="1"/>
      <c r="K199" s="1">
        <f t="shared" si="3"/>
        <v>0</v>
      </c>
      <c r="L199" s="36"/>
      <c r="M199" s="1" t="s">
        <v>1353</v>
      </c>
    </row>
    <row r="200" s="2" customFormat="1" customHeight="1" spans="1:13">
      <c r="A200" s="18"/>
      <c r="B200" s="18"/>
      <c r="C200" s="18"/>
      <c r="D200" s="19"/>
      <c r="E200" s="1">
        <v>201</v>
      </c>
      <c r="F200" s="21" t="s">
        <v>1354</v>
      </c>
      <c r="G200" s="21" t="s">
        <v>232</v>
      </c>
      <c r="H200" s="18" t="s">
        <v>233</v>
      </c>
      <c r="I200" s="32">
        <v>5</v>
      </c>
      <c r="J200" s="18"/>
      <c r="K200" s="1">
        <f t="shared" si="3"/>
        <v>0</v>
      </c>
      <c r="L200" s="36"/>
      <c r="M200" s="21" t="s">
        <v>1351</v>
      </c>
    </row>
    <row r="201" s="2" customFormat="1" customHeight="1" spans="1:13">
      <c r="A201" s="18"/>
      <c r="B201" s="18"/>
      <c r="C201" s="18"/>
      <c r="D201" s="19"/>
      <c r="E201" s="1">
        <v>202</v>
      </c>
      <c r="F201" s="21" t="s">
        <v>1355</v>
      </c>
      <c r="G201" s="21" t="s">
        <v>1356</v>
      </c>
      <c r="H201" s="22" t="s">
        <v>831</v>
      </c>
      <c r="I201" s="32">
        <v>10</v>
      </c>
      <c r="J201" s="22"/>
      <c r="K201" s="1">
        <f t="shared" si="3"/>
        <v>0</v>
      </c>
      <c r="L201" s="36"/>
      <c r="M201" s="21" t="s">
        <v>1357</v>
      </c>
    </row>
    <row r="202" s="2" customFormat="1" customHeight="1" spans="1:13">
      <c r="A202" s="18"/>
      <c r="B202" s="18"/>
      <c r="C202" s="18"/>
      <c r="D202" s="19"/>
      <c r="E202" s="1">
        <v>204</v>
      </c>
      <c r="F202" s="21" t="s">
        <v>1358</v>
      </c>
      <c r="G202" s="21" t="s">
        <v>483</v>
      </c>
      <c r="H202" s="22" t="s">
        <v>38</v>
      </c>
      <c r="I202" s="32">
        <v>5</v>
      </c>
      <c r="J202" s="22"/>
      <c r="K202" s="1">
        <f t="shared" si="3"/>
        <v>0</v>
      </c>
      <c r="L202" s="36"/>
      <c r="M202" s="21" t="s">
        <v>1359</v>
      </c>
    </row>
    <row r="203" s="2" customFormat="1" customHeight="1" spans="1:13">
      <c r="A203" s="18"/>
      <c r="B203" s="18"/>
      <c r="C203" s="18"/>
      <c r="D203" s="19"/>
      <c r="E203" s="1">
        <v>205</v>
      </c>
      <c r="F203" s="21" t="s">
        <v>1360</v>
      </c>
      <c r="G203" s="21" t="s">
        <v>1361</v>
      </c>
      <c r="H203" s="22" t="s">
        <v>38</v>
      </c>
      <c r="I203" s="31">
        <v>250</v>
      </c>
      <c r="J203" s="21"/>
      <c r="K203" s="1">
        <f t="shared" si="3"/>
        <v>0</v>
      </c>
      <c r="L203" s="36"/>
      <c r="M203" s="21" t="s">
        <v>1217</v>
      </c>
    </row>
    <row r="204" s="2" customFormat="1" customHeight="1" spans="1:13">
      <c r="A204" s="18"/>
      <c r="B204" s="18"/>
      <c r="C204" s="18"/>
      <c r="D204" s="19"/>
      <c r="E204" s="1">
        <v>206</v>
      </c>
      <c r="F204" s="1" t="s">
        <v>1362</v>
      </c>
      <c r="G204" s="1" t="s">
        <v>1363</v>
      </c>
      <c r="H204" s="18" t="s">
        <v>116</v>
      </c>
      <c r="I204" s="31">
        <v>10</v>
      </c>
      <c r="J204" s="1"/>
      <c r="K204" s="1">
        <f t="shared" si="3"/>
        <v>0</v>
      </c>
      <c r="L204" s="36"/>
      <c r="M204" s="1" t="s">
        <v>1364</v>
      </c>
    </row>
    <row r="205" s="2" customFormat="1" customHeight="1" spans="1:13">
      <c r="A205" s="18"/>
      <c r="B205" s="18"/>
      <c r="C205" s="18"/>
      <c r="D205" s="19"/>
      <c r="E205" s="1">
        <v>207</v>
      </c>
      <c r="F205" s="1" t="s">
        <v>1365</v>
      </c>
      <c r="G205" s="1" t="s">
        <v>1209</v>
      </c>
      <c r="H205" s="18" t="s">
        <v>233</v>
      </c>
      <c r="I205" s="31">
        <v>10</v>
      </c>
      <c r="J205" s="1"/>
      <c r="K205" s="1">
        <f t="shared" si="3"/>
        <v>0</v>
      </c>
      <c r="L205" s="36"/>
      <c r="M205" s="1" t="s">
        <v>1332</v>
      </c>
    </row>
    <row r="206" s="2" customFormat="1" customHeight="1" spans="1:13">
      <c r="A206" s="18"/>
      <c r="B206" s="18"/>
      <c r="C206" s="18"/>
      <c r="D206" s="19"/>
      <c r="E206" s="1">
        <v>208</v>
      </c>
      <c r="F206" s="21" t="s">
        <v>1366</v>
      </c>
      <c r="G206" s="21" t="s">
        <v>1367</v>
      </c>
      <c r="H206" s="22" t="s">
        <v>233</v>
      </c>
      <c r="I206" s="32">
        <v>10</v>
      </c>
      <c r="J206" s="22"/>
      <c r="K206" s="1">
        <f t="shared" si="3"/>
        <v>0</v>
      </c>
      <c r="L206" s="36"/>
      <c r="M206" s="21" t="s">
        <v>1368</v>
      </c>
    </row>
    <row r="207" s="2" customFormat="1" customHeight="1" spans="1:13">
      <c r="A207" s="18"/>
      <c r="B207" s="18"/>
      <c r="C207" s="18"/>
      <c r="D207" s="19"/>
      <c r="E207" s="1">
        <v>209</v>
      </c>
      <c r="F207" s="21" t="s">
        <v>1369</v>
      </c>
      <c r="G207" s="21" t="s">
        <v>483</v>
      </c>
      <c r="H207" s="22" t="s">
        <v>38</v>
      </c>
      <c r="I207" s="31">
        <v>10</v>
      </c>
      <c r="J207" s="21"/>
      <c r="K207" s="1">
        <f t="shared" si="3"/>
        <v>0</v>
      </c>
      <c r="L207" s="36"/>
      <c r="M207" s="21" t="s">
        <v>1180</v>
      </c>
    </row>
    <row r="208" s="2" customFormat="1" customHeight="1" spans="1:13">
      <c r="A208" s="18"/>
      <c r="B208" s="18"/>
      <c r="C208" s="18"/>
      <c r="D208" s="19"/>
      <c r="E208" s="1">
        <v>210</v>
      </c>
      <c r="F208" s="1" t="s">
        <v>1370</v>
      </c>
      <c r="G208" s="1" t="s">
        <v>1371</v>
      </c>
      <c r="H208" s="18" t="s">
        <v>1372</v>
      </c>
      <c r="I208" s="32">
        <v>20</v>
      </c>
      <c r="J208" s="18"/>
      <c r="K208" s="1">
        <f t="shared" si="3"/>
        <v>0</v>
      </c>
      <c r="L208" s="36"/>
      <c r="M208" s="1" t="s">
        <v>1373</v>
      </c>
    </row>
    <row r="209" s="2" customFormat="1" customHeight="1" spans="1:13">
      <c r="A209" s="18"/>
      <c r="B209" s="18"/>
      <c r="C209" s="18"/>
      <c r="D209" s="19"/>
      <c r="E209" s="1">
        <v>212</v>
      </c>
      <c r="F209" s="1" t="s">
        <v>1374</v>
      </c>
      <c r="G209" s="1" t="s">
        <v>483</v>
      </c>
      <c r="H209" s="18" t="s">
        <v>38</v>
      </c>
      <c r="I209" s="32">
        <v>1</v>
      </c>
      <c r="J209" s="18"/>
      <c r="K209" s="1">
        <f t="shared" ref="K209:K254" si="4">I209*J209</f>
        <v>0</v>
      </c>
      <c r="L209" s="36"/>
      <c r="M209" s="1" t="s">
        <v>1375</v>
      </c>
    </row>
    <row r="210" s="2" customFormat="1" customHeight="1" spans="1:13">
      <c r="A210" s="18"/>
      <c r="B210" s="18"/>
      <c r="C210" s="18"/>
      <c r="D210" s="19"/>
      <c r="E210" s="1">
        <v>213</v>
      </c>
      <c r="F210" s="1" t="s">
        <v>1376</v>
      </c>
      <c r="G210" s="1" t="s">
        <v>1193</v>
      </c>
      <c r="H210" s="18" t="s">
        <v>233</v>
      </c>
      <c r="I210" s="32">
        <v>50</v>
      </c>
      <c r="J210" s="18"/>
      <c r="K210" s="1">
        <f t="shared" si="4"/>
        <v>0</v>
      </c>
      <c r="L210" s="36"/>
      <c r="M210" s="1" t="s">
        <v>1377</v>
      </c>
    </row>
    <row r="211" s="2" customFormat="1" customHeight="1" spans="1:13">
      <c r="A211" s="18"/>
      <c r="B211" s="18"/>
      <c r="C211" s="18"/>
      <c r="D211" s="19"/>
      <c r="E211" s="1">
        <v>214</v>
      </c>
      <c r="F211" s="21" t="s">
        <v>1378</v>
      </c>
      <c r="G211" s="21" t="s">
        <v>1379</v>
      </c>
      <c r="H211" s="22" t="s">
        <v>233</v>
      </c>
      <c r="I211" s="32">
        <v>50</v>
      </c>
      <c r="J211" s="22"/>
      <c r="K211" s="1">
        <f t="shared" si="4"/>
        <v>0</v>
      </c>
      <c r="L211" s="36"/>
      <c r="M211" s="21" t="s">
        <v>1380</v>
      </c>
    </row>
    <row r="212" s="2" customFormat="1" customHeight="1" spans="1:13">
      <c r="A212" s="18"/>
      <c r="B212" s="18"/>
      <c r="C212" s="18"/>
      <c r="D212" s="19"/>
      <c r="E212" s="1">
        <v>215</v>
      </c>
      <c r="F212" s="21" t="s">
        <v>1381</v>
      </c>
      <c r="G212" s="21" t="s">
        <v>1382</v>
      </c>
      <c r="H212" s="22" t="s">
        <v>116</v>
      </c>
      <c r="I212" s="32">
        <v>1</v>
      </c>
      <c r="J212" s="22"/>
      <c r="K212" s="1">
        <f t="shared" si="4"/>
        <v>0</v>
      </c>
      <c r="L212" s="36"/>
      <c r="M212" s="21" t="s">
        <v>1383</v>
      </c>
    </row>
    <row r="213" s="2" customFormat="1" customHeight="1" spans="1:13">
      <c r="A213" s="18"/>
      <c r="B213" s="18"/>
      <c r="C213" s="18"/>
      <c r="D213" s="19"/>
      <c r="E213" s="1">
        <v>216</v>
      </c>
      <c r="F213" s="1" t="s">
        <v>1384</v>
      </c>
      <c r="G213" s="1" t="s">
        <v>232</v>
      </c>
      <c r="H213" s="18" t="s">
        <v>233</v>
      </c>
      <c r="I213" s="32">
        <v>10</v>
      </c>
      <c r="J213" s="18"/>
      <c r="K213" s="1">
        <f t="shared" si="4"/>
        <v>0</v>
      </c>
      <c r="L213" s="36"/>
      <c r="M213" s="1" t="s">
        <v>1353</v>
      </c>
    </row>
    <row r="214" s="2" customFormat="1" customHeight="1" spans="1:13">
      <c r="A214" s="18"/>
      <c r="B214" s="18"/>
      <c r="C214" s="18"/>
      <c r="D214" s="19"/>
      <c r="E214" s="1">
        <v>217</v>
      </c>
      <c r="F214" s="1" t="s">
        <v>1385</v>
      </c>
      <c r="G214" s="1" t="s">
        <v>680</v>
      </c>
      <c r="H214" s="18" t="s">
        <v>38</v>
      </c>
      <c r="I214" s="32">
        <v>15</v>
      </c>
      <c r="J214" s="18"/>
      <c r="K214" s="1">
        <f t="shared" si="4"/>
        <v>0</v>
      </c>
      <c r="L214" s="36"/>
      <c r="M214" s="1" t="s">
        <v>1386</v>
      </c>
    </row>
    <row r="215" s="2" customFormat="1" customHeight="1" spans="1:13">
      <c r="A215" s="18"/>
      <c r="B215" s="18"/>
      <c r="C215" s="18"/>
      <c r="D215" s="19"/>
      <c r="E215" s="1">
        <v>218</v>
      </c>
      <c r="F215" s="1" t="s">
        <v>1387</v>
      </c>
      <c r="G215" s="1" t="s">
        <v>483</v>
      </c>
      <c r="H215" s="18" t="s">
        <v>38</v>
      </c>
      <c r="I215" s="31">
        <v>1</v>
      </c>
      <c r="J215" s="1"/>
      <c r="K215" s="1">
        <f t="shared" si="4"/>
        <v>0</v>
      </c>
      <c r="L215" s="36"/>
      <c r="M215" s="1" t="s">
        <v>1388</v>
      </c>
    </row>
    <row r="216" s="2" customFormat="1" customHeight="1" spans="1:13">
      <c r="A216" s="18"/>
      <c r="B216" s="18"/>
      <c r="C216" s="18"/>
      <c r="D216" s="19"/>
      <c r="E216" s="1">
        <v>219</v>
      </c>
      <c r="F216" s="1" t="s">
        <v>1389</v>
      </c>
      <c r="G216" s="1" t="s">
        <v>1390</v>
      </c>
      <c r="H216" s="18" t="s">
        <v>116</v>
      </c>
      <c r="I216" s="32">
        <v>10</v>
      </c>
      <c r="J216" s="18"/>
      <c r="K216" s="1">
        <f t="shared" si="4"/>
        <v>0</v>
      </c>
      <c r="L216" s="36"/>
      <c r="M216" s="1" t="s">
        <v>1347</v>
      </c>
    </row>
    <row r="217" s="2" customFormat="1" customHeight="1" spans="1:13">
      <c r="A217" s="18"/>
      <c r="B217" s="18"/>
      <c r="C217" s="18"/>
      <c r="D217" s="19"/>
      <c r="E217" s="1">
        <v>220</v>
      </c>
      <c r="F217" s="23" t="s">
        <v>1391</v>
      </c>
      <c r="G217" s="23" t="s">
        <v>1392</v>
      </c>
      <c r="H217" s="23" t="s">
        <v>233</v>
      </c>
      <c r="I217" s="32">
        <v>10</v>
      </c>
      <c r="J217" s="18"/>
      <c r="K217" s="1">
        <f t="shared" si="4"/>
        <v>0</v>
      </c>
      <c r="L217" s="36"/>
      <c r="M217" s="23" t="s">
        <v>1393</v>
      </c>
    </row>
    <row r="218" s="2" customFormat="1" customHeight="1" spans="1:13">
      <c r="A218" s="18"/>
      <c r="B218" s="18"/>
      <c r="C218" s="18"/>
      <c r="D218" s="19"/>
      <c r="E218" s="1">
        <v>221</v>
      </c>
      <c r="F218" s="1" t="s">
        <v>1394</v>
      </c>
      <c r="G218" s="1" t="s">
        <v>1395</v>
      </c>
      <c r="H218" s="18" t="s">
        <v>742</v>
      </c>
      <c r="I218" s="32">
        <v>1</v>
      </c>
      <c r="J218" s="18"/>
      <c r="K218" s="1">
        <f t="shared" si="4"/>
        <v>0</v>
      </c>
      <c r="L218" s="36"/>
      <c r="M218" s="1" t="s">
        <v>1396</v>
      </c>
    </row>
    <row r="219" s="2" customFormat="1" customHeight="1" spans="1:13">
      <c r="A219" s="18"/>
      <c r="B219" s="18"/>
      <c r="C219" s="18"/>
      <c r="D219" s="19"/>
      <c r="E219" s="1">
        <v>222</v>
      </c>
      <c r="F219" s="1" t="s">
        <v>1397</v>
      </c>
      <c r="G219" s="1" t="s">
        <v>1398</v>
      </c>
      <c r="H219" s="18" t="s">
        <v>742</v>
      </c>
      <c r="I219" s="32">
        <v>6</v>
      </c>
      <c r="J219" s="18"/>
      <c r="K219" s="1">
        <f t="shared" si="4"/>
        <v>0</v>
      </c>
      <c r="L219" s="36"/>
      <c r="M219" s="1" t="s">
        <v>1399</v>
      </c>
    </row>
    <row r="220" s="2" customFormat="1" customHeight="1" spans="1:13">
      <c r="A220" s="18"/>
      <c r="B220" s="18"/>
      <c r="C220" s="18"/>
      <c r="D220" s="19"/>
      <c r="E220" s="1">
        <v>223</v>
      </c>
      <c r="F220" s="1" t="s">
        <v>1400</v>
      </c>
      <c r="G220" s="1" t="s">
        <v>1401</v>
      </c>
      <c r="H220" s="18" t="s">
        <v>38</v>
      </c>
      <c r="I220" s="32">
        <v>50</v>
      </c>
      <c r="J220" s="18"/>
      <c r="K220" s="1">
        <f t="shared" si="4"/>
        <v>0</v>
      </c>
      <c r="L220" s="36"/>
      <c r="M220" s="1" t="s">
        <v>1402</v>
      </c>
    </row>
    <row r="221" s="2" customFormat="1" customHeight="1" spans="1:13">
      <c r="A221" s="18"/>
      <c r="B221" s="18"/>
      <c r="C221" s="18"/>
      <c r="D221" s="19"/>
      <c r="E221" s="1">
        <v>224</v>
      </c>
      <c r="F221" s="1" t="s">
        <v>1403</v>
      </c>
      <c r="G221" s="1" t="s">
        <v>1404</v>
      </c>
      <c r="H221" s="18" t="s">
        <v>116</v>
      </c>
      <c r="I221" s="32">
        <v>3</v>
      </c>
      <c r="J221" s="18"/>
      <c r="K221" s="1">
        <f t="shared" si="4"/>
        <v>0</v>
      </c>
      <c r="L221" s="36"/>
      <c r="M221" s="1" t="s">
        <v>1405</v>
      </c>
    </row>
    <row r="222" s="2" customFormat="1" customHeight="1" spans="1:13">
      <c r="A222" s="18"/>
      <c r="B222" s="18"/>
      <c r="C222" s="18"/>
      <c r="D222" s="19"/>
      <c r="E222" s="1">
        <v>225</v>
      </c>
      <c r="F222" s="21" t="s">
        <v>1406</v>
      </c>
      <c r="G222" s="21" t="s">
        <v>1407</v>
      </c>
      <c r="H222" s="22" t="s">
        <v>1408</v>
      </c>
      <c r="I222" s="32">
        <v>50</v>
      </c>
      <c r="J222" s="22"/>
      <c r="K222" s="1">
        <f t="shared" si="4"/>
        <v>0</v>
      </c>
      <c r="L222" s="36"/>
      <c r="M222" s="21" t="s">
        <v>1409</v>
      </c>
    </row>
    <row r="223" s="2" customFormat="1" customHeight="1" spans="1:13">
      <c r="A223" s="18"/>
      <c r="B223" s="18"/>
      <c r="C223" s="18"/>
      <c r="D223" s="19"/>
      <c r="E223" s="1">
        <v>226</v>
      </c>
      <c r="F223" s="1" t="s">
        <v>1410</v>
      </c>
      <c r="G223" s="1" t="s">
        <v>1411</v>
      </c>
      <c r="H223" s="18" t="s">
        <v>233</v>
      </c>
      <c r="I223" s="32">
        <v>24</v>
      </c>
      <c r="J223" s="18"/>
      <c r="K223" s="1">
        <f t="shared" si="4"/>
        <v>0</v>
      </c>
      <c r="L223" s="36"/>
      <c r="M223" s="1" t="s">
        <v>1412</v>
      </c>
    </row>
    <row r="224" s="2" customFormat="1" customHeight="1" spans="1:13">
      <c r="A224" s="18"/>
      <c r="B224" s="18"/>
      <c r="C224" s="18"/>
      <c r="D224" s="19"/>
      <c r="E224" s="1">
        <v>227</v>
      </c>
      <c r="F224" s="1" t="s">
        <v>1413</v>
      </c>
      <c r="G224" s="1" t="s">
        <v>1414</v>
      </c>
      <c r="H224" s="18" t="s">
        <v>116</v>
      </c>
      <c r="I224" s="32">
        <v>1</v>
      </c>
      <c r="J224" s="18"/>
      <c r="K224" s="1">
        <f t="shared" si="4"/>
        <v>0</v>
      </c>
      <c r="L224" s="36"/>
      <c r="M224" s="1" t="s">
        <v>1415</v>
      </c>
    </row>
    <row r="225" s="2" customFormat="1" customHeight="1" spans="1:13">
      <c r="A225" s="18"/>
      <c r="B225" s="18"/>
      <c r="C225" s="18"/>
      <c r="D225" s="19"/>
      <c r="E225" s="1">
        <v>228</v>
      </c>
      <c r="F225" s="1" t="s">
        <v>1416</v>
      </c>
      <c r="G225" s="1" t="s">
        <v>1417</v>
      </c>
      <c r="H225" s="18" t="s">
        <v>1418</v>
      </c>
      <c r="I225" s="32">
        <v>4</v>
      </c>
      <c r="J225" s="18"/>
      <c r="K225" s="1">
        <f t="shared" si="4"/>
        <v>0</v>
      </c>
      <c r="L225" s="36"/>
      <c r="M225" s="1" t="s">
        <v>1174</v>
      </c>
    </row>
    <row r="226" s="2" customFormat="1" customHeight="1" spans="1:13">
      <c r="A226" s="18"/>
      <c r="B226" s="18"/>
      <c r="C226" s="18"/>
      <c r="D226" s="19"/>
      <c r="E226" s="1">
        <v>229</v>
      </c>
      <c r="F226" s="21" t="s">
        <v>1419</v>
      </c>
      <c r="G226" s="21" t="s">
        <v>483</v>
      </c>
      <c r="H226" s="22" t="s">
        <v>38</v>
      </c>
      <c r="I226" s="31">
        <v>20</v>
      </c>
      <c r="J226" s="1"/>
      <c r="K226" s="1">
        <f t="shared" si="4"/>
        <v>0</v>
      </c>
      <c r="L226" s="36"/>
      <c r="M226" s="21" t="s">
        <v>1420</v>
      </c>
    </row>
    <row r="227" s="2" customFormat="1" customHeight="1" spans="1:13">
      <c r="A227" s="18"/>
      <c r="B227" s="18"/>
      <c r="C227" s="18"/>
      <c r="D227" s="19"/>
      <c r="E227" s="1">
        <v>230</v>
      </c>
      <c r="F227" s="1" t="s">
        <v>1421</v>
      </c>
      <c r="G227" s="1" t="s">
        <v>1422</v>
      </c>
      <c r="H227" s="18" t="s">
        <v>38</v>
      </c>
      <c r="I227" s="32">
        <v>10</v>
      </c>
      <c r="J227" s="18"/>
      <c r="K227" s="1">
        <f t="shared" si="4"/>
        <v>0</v>
      </c>
      <c r="L227" s="36"/>
      <c r="M227" s="1" t="s">
        <v>1423</v>
      </c>
    </row>
    <row r="228" s="2" customFormat="1" customHeight="1" spans="1:13">
      <c r="A228" s="18"/>
      <c r="B228" s="18"/>
      <c r="C228" s="18"/>
      <c r="D228" s="19"/>
      <c r="E228" s="1">
        <v>231</v>
      </c>
      <c r="F228" s="1" t="s">
        <v>1424</v>
      </c>
      <c r="G228" s="1" t="s">
        <v>1425</v>
      </c>
      <c r="H228" s="18" t="s">
        <v>233</v>
      </c>
      <c r="I228" s="32">
        <v>2</v>
      </c>
      <c r="J228" s="18"/>
      <c r="K228" s="1">
        <f t="shared" si="4"/>
        <v>0</v>
      </c>
      <c r="L228" s="36"/>
      <c r="M228" s="1" t="s">
        <v>1426</v>
      </c>
    </row>
    <row r="229" s="2" customFormat="1" customHeight="1" spans="1:13">
      <c r="A229" s="18"/>
      <c r="B229" s="18"/>
      <c r="C229" s="18"/>
      <c r="D229" s="19"/>
      <c r="E229" s="1">
        <v>232</v>
      </c>
      <c r="F229" s="1" t="s">
        <v>1427</v>
      </c>
      <c r="G229" s="1" t="s">
        <v>1428</v>
      </c>
      <c r="H229" s="18" t="s">
        <v>73</v>
      </c>
      <c r="I229" s="32">
        <v>6</v>
      </c>
      <c r="J229" s="18"/>
      <c r="K229" s="1">
        <f t="shared" si="4"/>
        <v>0</v>
      </c>
      <c r="L229" s="36"/>
      <c r="M229" s="1" t="s">
        <v>1180</v>
      </c>
    </row>
    <row r="230" s="2" customFormat="1" customHeight="1" spans="1:13">
      <c r="A230" s="18"/>
      <c r="B230" s="18"/>
      <c r="C230" s="18"/>
      <c r="D230" s="19"/>
      <c r="E230" s="1">
        <v>233</v>
      </c>
      <c r="F230" s="1" t="s">
        <v>1429</v>
      </c>
      <c r="G230" s="1" t="s">
        <v>1428</v>
      </c>
      <c r="H230" s="18" t="s">
        <v>73</v>
      </c>
      <c r="I230" s="32">
        <v>6</v>
      </c>
      <c r="J230" s="18"/>
      <c r="K230" s="1">
        <f t="shared" si="4"/>
        <v>0</v>
      </c>
      <c r="L230" s="36"/>
      <c r="M230" s="1" t="s">
        <v>1180</v>
      </c>
    </row>
    <row r="231" s="2" customFormat="1" customHeight="1" spans="1:13">
      <c r="A231" s="18"/>
      <c r="B231" s="18"/>
      <c r="C231" s="18"/>
      <c r="D231" s="19"/>
      <c r="E231" s="1">
        <v>234</v>
      </c>
      <c r="F231" s="21" t="s">
        <v>1430</v>
      </c>
      <c r="G231" s="21" t="s">
        <v>1431</v>
      </c>
      <c r="H231" s="22" t="s">
        <v>116</v>
      </c>
      <c r="I231" s="32">
        <v>5</v>
      </c>
      <c r="J231" s="18"/>
      <c r="K231" s="1">
        <f t="shared" si="4"/>
        <v>0</v>
      </c>
      <c r="L231" s="36"/>
      <c r="M231" s="21" t="s">
        <v>1215</v>
      </c>
    </row>
    <row r="232" s="2" customFormat="1" customHeight="1" spans="1:13">
      <c r="A232" s="18"/>
      <c r="B232" s="18"/>
      <c r="C232" s="18"/>
      <c r="D232" s="19"/>
      <c r="E232" s="1">
        <v>235</v>
      </c>
      <c r="F232" s="23" t="s">
        <v>1432</v>
      </c>
      <c r="G232" s="23" t="s">
        <v>1433</v>
      </c>
      <c r="H232" s="23" t="s">
        <v>233</v>
      </c>
      <c r="I232" s="32">
        <v>55</v>
      </c>
      <c r="J232" s="18"/>
      <c r="K232" s="1">
        <f t="shared" si="4"/>
        <v>0</v>
      </c>
      <c r="L232" s="36"/>
      <c r="M232" s="23" t="s">
        <v>1177</v>
      </c>
    </row>
    <row r="233" s="2" customFormat="1" customHeight="1" spans="1:13">
      <c r="A233" s="18"/>
      <c r="B233" s="18"/>
      <c r="C233" s="18"/>
      <c r="D233" s="19"/>
      <c r="E233" s="1">
        <v>236</v>
      </c>
      <c r="F233" s="1" t="s">
        <v>1434</v>
      </c>
      <c r="G233" s="1" t="s">
        <v>1435</v>
      </c>
      <c r="H233" s="18" t="s">
        <v>233</v>
      </c>
      <c r="I233" s="32">
        <v>5</v>
      </c>
      <c r="J233" s="18"/>
      <c r="K233" s="1">
        <f t="shared" si="4"/>
        <v>0</v>
      </c>
      <c r="L233" s="36"/>
      <c r="M233" s="1" t="s">
        <v>1436</v>
      </c>
    </row>
    <row r="234" s="2" customFormat="1" customHeight="1" spans="1:13">
      <c r="A234" s="18"/>
      <c r="B234" s="18"/>
      <c r="C234" s="18"/>
      <c r="D234" s="19"/>
      <c r="E234" s="1">
        <v>237</v>
      </c>
      <c r="F234" s="1" t="s">
        <v>1437</v>
      </c>
      <c r="G234" s="1" t="s">
        <v>483</v>
      </c>
      <c r="H234" s="18" t="s">
        <v>38</v>
      </c>
      <c r="I234" s="31">
        <v>10</v>
      </c>
      <c r="J234" s="18"/>
      <c r="K234" s="1">
        <f t="shared" si="4"/>
        <v>0</v>
      </c>
      <c r="L234" s="36"/>
      <c r="M234" s="1" t="s">
        <v>1438</v>
      </c>
    </row>
    <row r="235" s="2" customFormat="1" customHeight="1" spans="1:13">
      <c r="A235" s="18"/>
      <c r="B235" s="18"/>
      <c r="C235" s="18"/>
      <c r="D235" s="19"/>
      <c r="E235" s="1">
        <v>238</v>
      </c>
      <c r="F235" s="1" t="s">
        <v>1439</v>
      </c>
      <c r="G235" s="1" t="s">
        <v>712</v>
      </c>
      <c r="H235" s="18" t="s">
        <v>38</v>
      </c>
      <c r="I235" s="32">
        <v>10</v>
      </c>
      <c r="J235" s="18"/>
      <c r="K235" s="1">
        <f t="shared" si="4"/>
        <v>0</v>
      </c>
      <c r="L235" s="36"/>
      <c r="M235" s="1" t="s">
        <v>1440</v>
      </c>
    </row>
    <row r="236" s="2" customFormat="1" customHeight="1" spans="1:13">
      <c r="A236" s="18"/>
      <c r="B236" s="18"/>
      <c r="C236" s="18"/>
      <c r="D236" s="19"/>
      <c r="E236" s="1">
        <v>239</v>
      </c>
      <c r="F236" s="21" t="s">
        <v>1441</v>
      </c>
      <c r="G236" s="21" t="s">
        <v>1221</v>
      </c>
      <c r="H236" s="22" t="s">
        <v>233</v>
      </c>
      <c r="I236" s="31">
        <v>10</v>
      </c>
      <c r="J236" s="18"/>
      <c r="K236" s="1">
        <f t="shared" si="4"/>
        <v>0</v>
      </c>
      <c r="L236" s="36"/>
      <c r="M236" s="21" t="s">
        <v>1332</v>
      </c>
    </row>
    <row r="237" s="2" customFormat="1" customHeight="1" spans="1:13">
      <c r="A237" s="18"/>
      <c r="B237" s="18"/>
      <c r="C237" s="18"/>
      <c r="D237" s="19"/>
      <c r="E237" s="1">
        <v>240</v>
      </c>
      <c r="F237" s="18" t="s">
        <v>1442</v>
      </c>
      <c r="G237" s="1" t="s">
        <v>232</v>
      </c>
      <c r="H237" s="18" t="s">
        <v>233</v>
      </c>
      <c r="I237" s="32">
        <v>5</v>
      </c>
      <c r="J237" s="18"/>
      <c r="K237" s="1">
        <f t="shared" si="4"/>
        <v>0</v>
      </c>
      <c r="L237" s="36"/>
      <c r="M237" s="18" t="s">
        <v>1443</v>
      </c>
    </row>
    <row r="238" s="2" customFormat="1" customHeight="1" spans="1:13">
      <c r="A238" s="18"/>
      <c r="B238" s="18"/>
      <c r="C238" s="18"/>
      <c r="D238" s="19"/>
      <c r="E238" s="1">
        <v>241</v>
      </c>
      <c r="F238" s="1" t="s">
        <v>1444</v>
      </c>
      <c r="G238" s="1" t="s">
        <v>797</v>
      </c>
      <c r="H238" s="18" t="s">
        <v>38</v>
      </c>
      <c r="I238" s="32">
        <v>5</v>
      </c>
      <c r="J238" s="18"/>
      <c r="K238" s="1">
        <f t="shared" si="4"/>
        <v>0</v>
      </c>
      <c r="L238" s="36"/>
      <c r="M238" s="1" t="s">
        <v>1445</v>
      </c>
    </row>
    <row r="239" s="2" customFormat="1" customHeight="1" spans="1:13">
      <c r="A239" s="18"/>
      <c r="B239" s="18"/>
      <c r="C239" s="18"/>
      <c r="D239" s="19"/>
      <c r="E239" s="1">
        <v>242</v>
      </c>
      <c r="F239" s="21" t="s">
        <v>1446</v>
      </c>
      <c r="G239" s="21" t="s">
        <v>77</v>
      </c>
      <c r="H239" s="22" t="s">
        <v>38</v>
      </c>
      <c r="I239" s="32">
        <v>5</v>
      </c>
      <c r="J239" s="18"/>
      <c r="K239" s="1">
        <f t="shared" si="4"/>
        <v>0</v>
      </c>
      <c r="L239" s="36"/>
      <c r="M239" s="21" t="s">
        <v>1447</v>
      </c>
    </row>
    <row r="240" s="2" customFormat="1" customHeight="1" spans="1:13">
      <c r="A240" s="18"/>
      <c r="B240" s="18"/>
      <c r="C240" s="18"/>
      <c r="D240" s="19"/>
      <c r="E240" s="1">
        <v>243</v>
      </c>
      <c r="F240" s="1" t="s">
        <v>1448</v>
      </c>
      <c r="G240" s="1" t="s">
        <v>1449</v>
      </c>
      <c r="H240" s="18" t="s">
        <v>233</v>
      </c>
      <c r="I240" s="32">
        <v>12</v>
      </c>
      <c r="J240" s="18"/>
      <c r="K240" s="1">
        <f t="shared" si="4"/>
        <v>0</v>
      </c>
      <c r="L240" s="36"/>
      <c r="M240" s="1" t="s">
        <v>1450</v>
      </c>
    </row>
    <row r="241" s="2" customFormat="1" customHeight="1" spans="1:13">
      <c r="A241" s="18"/>
      <c r="B241" s="18"/>
      <c r="C241" s="18"/>
      <c r="D241" s="19"/>
      <c r="E241" s="1">
        <v>244</v>
      </c>
      <c r="F241" s="21" t="s">
        <v>1451</v>
      </c>
      <c r="G241" s="21" t="s">
        <v>37</v>
      </c>
      <c r="H241" s="22" t="s">
        <v>38</v>
      </c>
      <c r="I241" s="32">
        <v>10</v>
      </c>
      <c r="J241" s="18"/>
      <c r="K241" s="1">
        <f t="shared" si="4"/>
        <v>0</v>
      </c>
      <c r="L241" s="36"/>
      <c r="M241" s="21" t="s">
        <v>1452</v>
      </c>
    </row>
    <row r="242" s="2" customFormat="1" customHeight="1" spans="1:13">
      <c r="A242" s="18"/>
      <c r="B242" s="18"/>
      <c r="C242" s="18"/>
      <c r="D242" s="19"/>
      <c r="E242" s="1">
        <v>245</v>
      </c>
      <c r="F242" s="1" t="s">
        <v>1453</v>
      </c>
      <c r="G242" s="1" t="s">
        <v>680</v>
      </c>
      <c r="H242" s="18" t="s">
        <v>38</v>
      </c>
      <c r="I242" s="32">
        <v>10</v>
      </c>
      <c r="J242" s="18"/>
      <c r="K242" s="1">
        <f t="shared" si="4"/>
        <v>0</v>
      </c>
      <c r="L242" s="36"/>
      <c r="M242" s="1" t="s">
        <v>1454</v>
      </c>
    </row>
    <row r="243" s="2" customFormat="1" customHeight="1" spans="1:13">
      <c r="A243" s="18"/>
      <c r="B243" s="18"/>
      <c r="C243" s="18"/>
      <c r="D243" s="19"/>
      <c r="E243" s="1">
        <v>246</v>
      </c>
      <c r="F243" s="1" t="s">
        <v>1455</v>
      </c>
      <c r="G243" s="1" t="s">
        <v>77</v>
      </c>
      <c r="H243" s="18" t="s">
        <v>38</v>
      </c>
      <c r="I243" s="32">
        <v>5</v>
      </c>
      <c r="J243" s="18"/>
      <c r="K243" s="1">
        <f t="shared" si="4"/>
        <v>0</v>
      </c>
      <c r="L243" s="36"/>
      <c r="M243" s="1" t="s">
        <v>1445</v>
      </c>
    </row>
    <row r="244" s="2" customFormat="1" customHeight="1" spans="1:13">
      <c r="A244" s="18"/>
      <c r="B244" s="18"/>
      <c r="C244" s="18"/>
      <c r="D244" s="19"/>
      <c r="E244" s="1">
        <v>247</v>
      </c>
      <c r="F244" s="1" t="s">
        <v>1456</v>
      </c>
      <c r="G244" s="1" t="s">
        <v>1457</v>
      </c>
      <c r="H244" s="18" t="s">
        <v>116</v>
      </c>
      <c r="I244" s="31">
        <v>2</v>
      </c>
      <c r="J244" s="18"/>
      <c r="K244" s="1">
        <f t="shared" si="4"/>
        <v>0</v>
      </c>
      <c r="L244" s="36"/>
      <c r="M244" s="1" t="s">
        <v>1402</v>
      </c>
    </row>
    <row r="245" s="2" customFormat="1" customHeight="1" spans="1:13">
      <c r="A245" s="18"/>
      <c r="B245" s="18"/>
      <c r="C245" s="18"/>
      <c r="D245" s="19"/>
      <c r="E245" s="1">
        <v>248</v>
      </c>
      <c r="F245" s="1" t="s">
        <v>1458</v>
      </c>
      <c r="G245" s="1" t="s">
        <v>1459</v>
      </c>
      <c r="H245" s="18" t="s">
        <v>116</v>
      </c>
      <c r="I245" s="32">
        <v>1</v>
      </c>
      <c r="J245" s="18"/>
      <c r="K245" s="1">
        <f t="shared" si="4"/>
        <v>0</v>
      </c>
      <c r="L245" s="36"/>
      <c r="M245" s="1" t="s">
        <v>1460</v>
      </c>
    </row>
    <row r="246" s="2" customFormat="1" customHeight="1" spans="1:13">
      <c r="A246" s="18"/>
      <c r="B246" s="18"/>
      <c r="C246" s="18"/>
      <c r="D246" s="19"/>
      <c r="E246" s="1">
        <v>249</v>
      </c>
      <c r="F246" s="1" t="s">
        <v>1461</v>
      </c>
      <c r="G246" s="1" t="s">
        <v>1459</v>
      </c>
      <c r="H246" s="18" t="s">
        <v>116</v>
      </c>
      <c r="I246" s="32">
        <v>1</v>
      </c>
      <c r="J246" s="18"/>
      <c r="K246" s="1">
        <f t="shared" si="4"/>
        <v>0</v>
      </c>
      <c r="L246" s="36"/>
      <c r="M246" s="1" t="s">
        <v>1460</v>
      </c>
    </row>
    <row r="247" s="2" customFormat="1" customHeight="1" spans="1:13">
      <c r="A247" s="18"/>
      <c r="B247" s="18"/>
      <c r="C247" s="18"/>
      <c r="D247" s="19"/>
      <c r="E247" s="1">
        <v>250</v>
      </c>
      <c r="F247" s="23" t="s">
        <v>1462</v>
      </c>
      <c r="G247" s="23" t="s">
        <v>1463</v>
      </c>
      <c r="H247" s="23" t="s">
        <v>742</v>
      </c>
      <c r="I247" s="32">
        <v>100</v>
      </c>
      <c r="J247" s="18"/>
      <c r="K247" s="1">
        <f t="shared" si="4"/>
        <v>0</v>
      </c>
      <c r="L247" s="36"/>
      <c r="M247" s="23" t="s">
        <v>1177</v>
      </c>
    </row>
    <row r="248" s="2" customFormat="1" customHeight="1" spans="1:13">
      <c r="A248" s="18"/>
      <c r="B248" s="18"/>
      <c r="C248" s="18"/>
      <c r="D248" s="19"/>
      <c r="E248" s="1">
        <v>252</v>
      </c>
      <c r="F248" s="1" t="s">
        <v>1464</v>
      </c>
      <c r="G248" s="1" t="s">
        <v>1465</v>
      </c>
      <c r="H248" s="18" t="s">
        <v>233</v>
      </c>
      <c r="I248" s="32">
        <v>12</v>
      </c>
      <c r="J248" s="18"/>
      <c r="K248" s="1">
        <f t="shared" si="4"/>
        <v>0</v>
      </c>
      <c r="L248" s="36"/>
      <c r="M248" s="1" t="s">
        <v>1466</v>
      </c>
    </row>
    <row r="249" s="2" customFormat="1" customHeight="1" spans="1:13">
      <c r="A249" s="18"/>
      <c r="B249" s="18"/>
      <c r="C249" s="18"/>
      <c r="D249" s="19"/>
      <c r="E249" s="1">
        <v>253</v>
      </c>
      <c r="F249" s="1" t="s">
        <v>1467</v>
      </c>
      <c r="G249" s="1" t="s">
        <v>1459</v>
      </c>
      <c r="H249" s="18" t="s">
        <v>233</v>
      </c>
      <c r="I249" s="32">
        <v>10</v>
      </c>
      <c r="J249" s="18"/>
      <c r="K249" s="1">
        <f t="shared" si="4"/>
        <v>0</v>
      </c>
      <c r="L249" s="36"/>
      <c r="M249" s="1" t="s">
        <v>1468</v>
      </c>
    </row>
    <row r="250" s="2" customFormat="1" customHeight="1" spans="1:13">
      <c r="A250" s="18"/>
      <c r="B250" s="18"/>
      <c r="C250" s="18"/>
      <c r="D250" s="19"/>
      <c r="E250" s="1">
        <v>254</v>
      </c>
      <c r="F250" s="21" t="s">
        <v>1469</v>
      </c>
      <c r="G250" s="21" t="s">
        <v>680</v>
      </c>
      <c r="H250" s="22" t="s">
        <v>38</v>
      </c>
      <c r="I250" s="31">
        <v>20</v>
      </c>
      <c r="J250" s="18"/>
      <c r="K250" s="1">
        <f t="shared" si="4"/>
        <v>0</v>
      </c>
      <c r="L250" s="36"/>
      <c r="M250" s="21" t="s">
        <v>1357</v>
      </c>
    </row>
    <row r="251" s="2" customFormat="1" customHeight="1" spans="1:13">
      <c r="A251" s="18"/>
      <c r="B251" s="18"/>
      <c r="C251" s="18"/>
      <c r="D251" s="19"/>
      <c r="E251" s="1">
        <v>255</v>
      </c>
      <c r="F251" s="1" t="s">
        <v>1470</v>
      </c>
      <c r="G251" s="1" t="s">
        <v>1471</v>
      </c>
      <c r="H251" s="18" t="s">
        <v>742</v>
      </c>
      <c r="I251" s="32">
        <v>2</v>
      </c>
      <c r="J251" s="18"/>
      <c r="K251" s="1">
        <f t="shared" si="4"/>
        <v>0</v>
      </c>
      <c r="L251" s="36"/>
      <c r="M251" s="1" t="s">
        <v>1472</v>
      </c>
    </row>
    <row r="252" s="2" customFormat="1" customHeight="1" spans="1:13">
      <c r="A252" s="18"/>
      <c r="B252" s="18"/>
      <c r="C252" s="18"/>
      <c r="D252" s="19"/>
      <c r="E252" s="1">
        <v>256</v>
      </c>
      <c r="F252" s="23" t="s">
        <v>1473</v>
      </c>
      <c r="G252" s="23" t="s">
        <v>1474</v>
      </c>
      <c r="H252" s="23" t="s">
        <v>1408</v>
      </c>
      <c r="I252" s="37">
        <v>50</v>
      </c>
      <c r="J252" s="18"/>
      <c r="K252" s="1">
        <f t="shared" si="4"/>
        <v>0</v>
      </c>
      <c r="L252" s="36"/>
      <c r="M252" s="23" t="s">
        <v>1177</v>
      </c>
    </row>
    <row r="253" s="2" customFormat="1" customHeight="1" spans="1:13">
      <c r="A253" s="18"/>
      <c r="B253" s="18"/>
      <c r="C253" s="18"/>
      <c r="D253" s="19"/>
      <c r="E253" s="1">
        <v>257</v>
      </c>
      <c r="F253" s="21" t="s">
        <v>1475</v>
      </c>
      <c r="G253" s="21" t="s">
        <v>1476</v>
      </c>
      <c r="H253" s="22" t="s">
        <v>233</v>
      </c>
      <c r="I253" s="32">
        <v>1</v>
      </c>
      <c r="J253" s="18"/>
      <c r="K253" s="1">
        <f t="shared" si="4"/>
        <v>0</v>
      </c>
      <c r="L253" s="36"/>
      <c r="M253" s="21" t="s">
        <v>1477</v>
      </c>
    </row>
    <row r="254" s="2" customFormat="1" customHeight="1" spans="1:13">
      <c r="A254" s="18"/>
      <c r="B254" s="18"/>
      <c r="C254" s="18"/>
      <c r="D254" s="19"/>
      <c r="E254" s="1">
        <v>259</v>
      </c>
      <c r="F254" s="1" t="s">
        <v>1478</v>
      </c>
      <c r="G254" s="1" t="s">
        <v>689</v>
      </c>
      <c r="H254" s="18" t="s">
        <v>38</v>
      </c>
      <c r="I254" s="31">
        <v>50</v>
      </c>
      <c r="J254" s="18"/>
      <c r="K254" s="1">
        <f t="shared" ref="K254:K317" si="5">I254*J254</f>
        <v>0</v>
      </c>
      <c r="L254" s="36"/>
      <c r="M254" s="1" t="s">
        <v>1217</v>
      </c>
    </row>
    <row r="255" s="2" customFormat="1" customHeight="1" spans="1:13">
      <c r="A255" s="18"/>
      <c r="B255" s="18"/>
      <c r="C255" s="18"/>
      <c r="D255" s="19"/>
      <c r="E255" s="1">
        <v>260</v>
      </c>
      <c r="F255" s="1" t="s">
        <v>1479</v>
      </c>
      <c r="G255" s="1" t="s">
        <v>1328</v>
      </c>
      <c r="H255" s="18" t="s">
        <v>233</v>
      </c>
      <c r="I255" s="32">
        <v>12</v>
      </c>
      <c r="J255" s="18"/>
      <c r="K255" s="1">
        <f t="shared" si="5"/>
        <v>0</v>
      </c>
      <c r="L255" s="36"/>
      <c r="M255" s="1" t="s">
        <v>1174</v>
      </c>
    </row>
    <row r="256" s="2" customFormat="1" customHeight="1" spans="1:13">
      <c r="A256" s="18"/>
      <c r="B256" s="18"/>
      <c r="C256" s="18"/>
      <c r="D256" s="19"/>
      <c r="E256" s="1">
        <v>261</v>
      </c>
      <c r="F256" s="21" t="s">
        <v>1480</v>
      </c>
      <c r="G256" s="21" t="s">
        <v>901</v>
      </c>
      <c r="H256" s="22" t="s">
        <v>45</v>
      </c>
      <c r="I256" s="31">
        <v>15</v>
      </c>
      <c r="J256" s="18"/>
      <c r="K256" s="1">
        <f t="shared" si="5"/>
        <v>0</v>
      </c>
      <c r="L256" s="36"/>
      <c r="M256" s="21" t="s">
        <v>1298</v>
      </c>
    </row>
    <row r="257" s="2" customFormat="1" customHeight="1" spans="1:13">
      <c r="A257" s="18"/>
      <c r="B257" s="18"/>
      <c r="C257" s="18"/>
      <c r="D257" s="19"/>
      <c r="E257" s="1">
        <v>262</v>
      </c>
      <c r="F257" s="21" t="s">
        <v>1481</v>
      </c>
      <c r="G257" s="21" t="s">
        <v>1482</v>
      </c>
      <c r="H257" s="22" t="s">
        <v>38</v>
      </c>
      <c r="I257" s="31">
        <v>25</v>
      </c>
      <c r="J257" s="18"/>
      <c r="K257" s="1">
        <f t="shared" si="5"/>
        <v>0</v>
      </c>
      <c r="L257" s="36"/>
      <c r="M257" s="21" t="s">
        <v>1298</v>
      </c>
    </row>
    <row r="258" s="2" customFormat="1" customHeight="1" spans="1:13">
      <c r="A258" s="18"/>
      <c r="B258" s="18"/>
      <c r="C258" s="18"/>
      <c r="D258" s="19"/>
      <c r="E258" s="1">
        <v>263</v>
      </c>
      <c r="F258" s="1" t="s">
        <v>1483</v>
      </c>
      <c r="G258" s="1" t="s">
        <v>1484</v>
      </c>
      <c r="H258" s="18" t="s">
        <v>233</v>
      </c>
      <c r="I258" s="32">
        <v>1</v>
      </c>
      <c r="J258" s="18"/>
      <c r="K258" s="1">
        <f t="shared" si="5"/>
        <v>0</v>
      </c>
      <c r="L258" s="36"/>
      <c r="M258" s="1" t="s">
        <v>1485</v>
      </c>
    </row>
    <row r="259" s="2" customFormat="1" customHeight="1" spans="1:13">
      <c r="A259" s="18"/>
      <c r="B259" s="18"/>
      <c r="C259" s="18"/>
      <c r="D259" s="19"/>
      <c r="E259" s="1">
        <v>264</v>
      </c>
      <c r="F259" s="21" t="s">
        <v>1486</v>
      </c>
      <c r="G259" s="21" t="s">
        <v>1487</v>
      </c>
      <c r="H259" s="22" t="s">
        <v>233</v>
      </c>
      <c r="I259" s="32">
        <v>50</v>
      </c>
      <c r="J259" s="18"/>
      <c r="K259" s="1">
        <f t="shared" si="5"/>
        <v>0</v>
      </c>
      <c r="L259" s="36"/>
      <c r="M259" s="21" t="s">
        <v>1174</v>
      </c>
    </row>
    <row r="260" s="2" customFormat="1" customHeight="1" spans="1:13">
      <c r="A260" s="18"/>
      <c r="B260" s="18"/>
      <c r="C260" s="18"/>
      <c r="D260" s="19"/>
      <c r="E260" s="1">
        <v>265</v>
      </c>
      <c r="F260" s="1" t="s">
        <v>1488</v>
      </c>
      <c r="G260" s="1" t="s">
        <v>680</v>
      </c>
      <c r="H260" s="18" t="s">
        <v>38</v>
      </c>
      <c r="I260" s="32">
        <v>20</v>
      </c>
      <c r="J260" s="18"/>
      <c r="K260" s="1">
        <f t="shared" si="5"/>
        <v>0</v>
      </c>
      <c r="L260" s="36"/>
      <c r="M260" s="1" t="s">
        <v>1177</v>
      </c>
    </row>
    <row r="261" s="2" customFormat="1" customHeight="1" spans="1:13">
      <c r="A261" s="18"/>
      <c r="B261" s="18"/>
      <c r="C261" s="18"/>
      <c r="D261" s="19"/>
      <c r="E261" s="1">
        <v>266</v>
      </c>
      <c r="F261" s="21" t="s">
        <v>1489</v>
      </c>
      <c r="G261" s="21" t="s">
        <v>689</v>
      </c>
      <c r="H261" s="18" t="s">
        <v>38</v>
      </c>
      <c r="I261" s="31">
        <v>35</v>
      </c>
      <c r="J261" s="18"/>
      <c r="K261" s="1">
        <f t="shared" si="5"/>
        <v>0</v>
      </c>
      <c r="L261" s="36"/>
      <c r="M261" s="21" t="s">
        <v>1490</v>
      </c>
    </row>
    <row r="262" s="2" customFormat="1" customHeight="1" spans="1:13">
      <c r="A262" s="18"/>
      <c r="B262" s="18"/>
      <c r="C262" s="18"/>
      <c r="D262" s="19"/>
      <c r="E262" s="1">
        <v>267</v>
      </c>
      <c r="F262" s="1" t="s">
        <v>1491</v>
      </c>
      <c r="G262" s="1" t="s">
        <v>1492</v>
      </c>
      <c r="H262" s="18" t="s">
        <v>116</v>
      </c>
      <c r="I262" s="31">
        <v>50</v>
      </c>
      <c r="J262" s="18"/>
      <c r="K262" s="1">
        <f t="shared" si="5"/>
        <v>0</v>
      </c>
      <c r="L262" s="36"/>
      <c r="M262" s="1" t="s">
        <v>1493</v>
      </c>
    </row>
    <row r="263" s="2" customFormat="1" customHeight="1" spans="1:13">
      <c r="A263" s="18"/>
      <c r="B263" s="18"/>
      <c r="C263" s="18"/>
      <c r="D263" s="19"/>
      <c r="E263" s="1">
        <v>268</v>
      </c>
      <c r="F263" s="21" t="s">
        <v>1494</v>
      </c>
      <c r="G263" s="21" t="s">
        <v>1495</v>
      </c>
      <c r="H263" s="18" t="s">
        <v>1138</v>
      </c>
      <c r="I263" s="32">
        <v>1</v>
      </c>
      <c r="J263" s="18"/>
      <c r="K263" s="1">
        <f t="shared" si="5"/>
        <v>0</v>
      </c>
      <c r="L263" s="36"/>
      <c r="M263" s="21" t="s">
        <v>1485</v>
      </c>
    </row>
    <row r="264" s="2" customFormat="1" customHeight="1" spans="1:13">
      <c r="A264" s="18"/>
      <c r="B264" s="18"/>
      <c r="C264" s="18"/>
      <c r="D264" s="19"/>
      <c r="E264" s="1">
        <v>269</v>
      </c>
      <c r="F264" s="21" t="s">
        <v>1496</v>
      </c>
      <c r="G264" s="21" t="s">
        <v>1150</v>
      </c>
      <c r="H264" s="22" t="s">
        <v>742</v>
      </c>
      <c r="I264" s="32">
        <v>1</v>
      </c>
      <c r="J264" s="18"/>
      <c r="K264" s="1">
        <f t="shared" si="5"/>
        <v>0</v>
      </c>
      <c r="L264" s="36"/>
      <c r="M264" s="21" t="s">
        <v>1497</v>
      </c>
    </row>
    <row r="265" s="2" customFormat="1" customHeight="1" spans="1:13">
      <c r="A265" s="18"/>
      <c r="B265" s="18"/>
      <c r="C265" s="18"/>
      <c r="D265" s="19"/>
      <c r="E265" s="1">
        <v>270</v>
      </c>
      <c r="F265" s="1" t="s">
        <v>1498</v>
      </c>
      <c r="G265" s="1" t="s">
        <v>1499</v>
      </c>
      <c r="H265" s="18" t="s">
        <v>45</v>
      </c>
      <c r="I265" s="32">
        <v>1</v>
      </c>
      <c r="J265" s="18"/>
      <c r="K265" s="1">
        <f t="shared" si="5"/>
        <v>0</v>
      </c>
      <c r="L265" s="36"/>
      <c r="M265" s="1" t="s">
        <v>1500</v>
      </c>
    </row>
    <row r="266" s="2" customFormat="1" customHeight="1" spans="1:13">
      <c r="A266" s="18"/>
      <c r="B266" s="18"/>
      <c r="C266" s="18"/>
      <c r="D266" s="19"/>
      <c r="E266" s="1">
        <v>271</v>
      </c>
      <c r="F266" s="21" t="s">
        <v>1501</v>
      </c>
      <c r="G266" s="21" t="s">
        <v>1502</v>
      </c>
      <c r="H266" s="22" t="s">
        <v>233</v>
      </c>
      <c r="I266" s="31">
        <v>10</v>
      </c>
      <c r="J266" s="18"/>
      <c r="K266" s="1">
        <f t="shared" si="5"/>
        <v>0</v>
      </c>
      <c r="L266" s="36"/>
      <c r="M266" s="21" t="s">
        <v>1503</v>
      </c>
    </row>
    <row r="267" s="2" customFormat="1" customHeight="1" spans="1:13">
      <c r="A267" s="18"/>
      <c r="B267" s="18"/>
      <c r="C267" s="18"/>
      <c r="D267" s="19"/>
      <c r="E267" s="1">
        <v>272</v>
      </c>
      <c r="F267" s="21" t="s">
        <v>1504</v>
      </c>
      <c r="G267" s="21" t="s">
        <v>689</v>
      </c>
      <c r="H267" s="22" t="s">
        <v>38</v>
      </c>
      <c r="I267" s="31">
        <v>10</v>
      </c>
      <c r="J267" s="18"/>
      <c r="K267" s="1">
        <f t="shared" si="5"/>
        <v>0</v>
      </c>
      <c r="L267" s="36"/>
      <c r="M267" s="21" t="s">
        <v>1402</v>
      </c>
    </row>
    <row r="268" s="2" customFormat="1" customHeight="1" spans="1:13">
      <c r="A268" s="18"/>
      <c r="B268" s="18"/>
      <c r="C268" s="18"/>
      <c r="D268" s="19"/>
      <c r="E268" s="1">
        <v>273</v>
      </c>
      <c r="F268" s="1" t="s">
        <v>1505</v>
      </c>
      <c r="G268" s="1" t="s">
        <v>1506</v>
      </c>
      <c r="H268" s="18" t="s">
        <v>116</v>
      </c>
      <c r="I268" s="32">
        <v>2</v>
      </c>
      <c r="J268" s="18"/>
      <c r="K268" s="1">
        <f t="shared" si="5"/>
        <v>0</v>
      </c>
      <c r="L268" s="36"/>
      <c r="M268" s="1" t="s">
        <v>1507</v>
      </c>
    </row>
    <row r="269" s="2" customFormat="1" customHeight="1" spans="1:13">
      <c r="A269" s="18"/>
      <c r="B269" s="18"/>
      <c r="C269" s="18"/>
      <c r="D269" s="19"/>
      <c r="E269" s="1">
        <v>274</v>
      </c>
      <c r="F269" s="1" t="s">
        <v>1508</v>
      </c>
      <c r="G269" s="1" t="s">
        <v>1509</v>
      </c>
      <c r="H269" s="18" t="s">
        <v>386</v>
      </c>
      <c r="I269" s="32">
        <v>5</v>
      </c>
      <c r="J269" s="18"/>
      <c r="K269" s="1">
        <f t="shared" si="5"/>
        <v>0</v>
      </c>
      <c r="L269" s="36"/>
      <c r="M269" s="1" t="s">
        <v>1510</v>
      </c>
    </row>
    <row r="270" s="2" customFormat="1" customHeight="1" spans="1:13">
      <c r="A270" s="18"/>
      <c r="B270" s="18"/>
      <c r="C270" s="18"/>
      <c r="D270" s="19"/>
      <c r="E270" s="1">
        <v>275</v>
      </c>
      <c r="F270" s="1" t="s">
        <v>1511</v>
      </c>
      <c r="G270" s="1" t="s">
        <v>1512</v>
      </c>
      <c r="H270" s="18" t="s">
        <v>742</v>
      </c>
      <c r="I270" s="32">
        <v>2</v>
      </c>
      <c r="J270" s="18"/>
      <c r="K270" s="1">
        <f t="shared" si="5"/>
        <v>0</v>
      </c>
      <c r="L270" s="36"/>
      <c r="M270" s="1" t="s">
        <v>1237</v>
      </c>
    </row>
    <row r="271" s="2" customFormat="1" customHeight="1" spans="1:13">
      <c r="A271" s="18"/>
      <c r="B271" s="18"/>
      <c r="C271" s="18"/>
      <c r="D271" s="19"/>
      <c r="E271" s="1">
        <v>276</v>
      </c>
      <c r="F271" s="21" t="s">
        <v>1513</v>
      </c>
      <c r="G271" s="21" t="s">
        <v>824</v>
      </c>
      <c r="H271" s="22" t="s">
        <v>38</v>
      </c>
      <c r="I271" s="31">
        <v>24</v>
      </c>
      <c r="J271" s="18"/>
      <c r="K271" s="1">
        <f t="shared" si="5"/>
        <v>0</v>
      </c>
      <c r="L271" s="36"/>
      <c r="M271" s="21" t="s">
        <v>1514</v>
      </c>
    </row>
    <row r="272" s="2" customFormat="1" customHeight="1" spans="1:13">
      <c r="A272" s="18"/>
      <c r="B272" s="18"/>
      <c r="C272" s="18"/>
      <c r="D272" s="19"/>
      <c r="E272" s="1">
        <v>277</v>
      </c>
      <c r="F272" s="1" t="s">
        <v>1515</v>
      </c>
      <c r="G272" s="1" t="s">
        <v>1516</v>
      </c>
      <c r="H272" s="18" t="s">
        <v>742</v>
      </c>
      <c r="I272" s="31">
        <v>20</v>
      </c>
      <c r="J272" s="18"/>
      <c r="K272" s="1">
        <f t="shared" si="5"/>
        <v>0</v>
      </c>
      <c r="L272" s="36"/>
      <c r="M272" s="1" t="s">
        <v>1517</v>
      </c>
    </row>
    <row r="273" s="2" customFormat="1" customHeight="1" spans="1:13">
      <c r="A273" s="18"/>
      <c r="B273" s="18"/>
      <c r="C273" s="18"/>
      <c r="D273" s="19"/>
      <c r="E273" s="1">
        <v>278</v>
      </c>
      <c r="F273" s="1" t="s">
        <v>1518</v>
      </c>
      <c r="G273" s="1" t="s">
        <v>1519</v>
      </c>
      <c r="H273" s="18" t="s">
        <v>116</v>
      </c>
      <c r="I273" s="32">
        <v>1</v>
      </c>
      <c r="J273" s="18"/>
      <c r="K273" s="1">
        <f t="shared" si="5"/>
        <v>0</v>
      </c>
      <c r="L273" s="36"/>
      <c r="M273" s="1" t="s">
        <v>1174</v>
      </c>
    </row>
    <row r="274" s="2" customFormat="1" customHeight="1" spans="1:13">
      <c r="A274" s="18"/>
      <c r="B274" s="18"/>
      <c r="C274" s="18"/>
      <c r="D274" s="19"/>
      <c r="E274" s="1">
        <v>279</v>
      </c>
      <c r="F274" s="1" t="s">
        <v>1520</v>
      </c>
      <c r="G274" s="1" t="s">
        <v>712</v>
      </c>
      <c r="H274" s="18" t="s">
        <v>38</v>
      </c>
      <c r="I274" s="32">
        <v>1</v>
      </c>
      <c r="J274" s="18"/>
      <c r="K274" s="1">
        <f t="shared" si="5"/>
        <v>0</v>
      </c>
      <c r="L274" s="36"/>
      <c r="M274" s="1" t="s">
        <v>1353</v>
      </c>
    </row>
    <row r="275" s="2" customFormat="1" customHeight="1" spans="1:13">
      <c r="A275" s="18"/>
      <c r="B275" s="18"/>
      <c r="C275" s="18"/>
      <c r="D275" s="19"/>
      <c r="E275" s="1">
        <v>280</v>
      </c>
      <c r="F275" s="21" t="s">
        <v>1521</v>
      </c>
      <c r="G275" s="21" t="s">
        <v>1522</v>
      </c>
      <c r="H275" s="22" t="s">
        <v>233</v>
      </c>
      <c r="I275" s="32">
        <v>1</v>
      </c>
      <c r="J275" s="18"/>
      <c r="K275" s="1">
        <f t="shared" si="5"/>
        <v>0</v>
      </c>
      <c r="L275" s="36"/>
      <c r="M275" s="21" t="s">
        <v>1436</v>
      </c>
    </row>
    <row r="276" s="2" customFormat="1" customHeight="1" spans="1:13">
      <c r="A276" s="18"/>
      <c r="B276" s="18"/>
      <c r="C276" s="18"/>
      <c r="D276" s="19"/>
      <c r="E276" s="1">
        <v>281</v>
      </c>
      <c r="F276" s="1" t="s">
        <v>1523</v>
      </c>
      <c r="G276" s="1" t="s">
        <v>1524</v>
      </c>
      <c r="H276" s="18" t="s">
        <v>1408</v>
      </c>
      <c r="I276" s="32">
        <v>24</v>
      </c>
      <c r="J276" s="18"/>
      <c r="K276" s="1">
        <f t="shared" si="5"/>
        <v>0</v>
      </c>
      <c r="L276" s="36"/>
      <c r="M276" s="1" t="s">
        <v>1194</v>
      </c>
    </row>
    <row r="277" s="2" customFormat="1" customHeight="1" spans="1:13">
      <c r="A277" s="18"/>
      <c r="B277" s="18"/>
      <c r="C277" s="18"/>
      <c r="D277" s="19"/>
      <c r="E277" s="1">
        <v>282</v>
      </c>
      <c r="F277" s="21" t="s">
        <v>1525</v>
      </c>
      <c r="G277" s="21" t="s">
        <v>1526</v>
      </c>
      <c r="H277" s="22" t="s">
        <v>116</v>
      </c>
      <c r="I277" s="32">
        <v>3</v>
      </c>
      <c r="J277" s="18"/>
      <c r="K277" s="1">
        <f t="shared" si="5"/>
        <v>0</v>
      </c>
      <c r="L277" s="36"/>
      <c r="M277" s="21" t="s">
        <v>1527</v>
      </c>
    </row>
    <row r="278" s="2" customFormat="1" customHeight="1" spans="1:13">
      <c r="A278" s="18"/>
      <c r="B278" s="18"/>
      <c r="C278" s="18"/>
      <c r="D278" s="19"/>
      <c r="E278" s="1">
        <v>283</v>
      </c>
      <c r="F278" s="1" t="s">
        <v>1528</v>
      </c>
      <c r="G278" s="1" t="s">
        <v>1529</v>
      </c>
      <c r="H278" s="18" t="s">
        <v>1408</v>
      </c>
      <c r="I278" s="32">
        <v>1</v>
      </c>
      <c r="J278" s="18"/>
      <c r="K278" s="1">
        <f t="shared" si="5"/>
        <v>0</v>
      </c>
      <c r="L278" s="36"/>
      <c r="M278" s="1" t="s">
        <v>1530</v>
      </c>
    </row>
    <row r="279" s="2" customFormat="1" customHeight="1" spans="1:13">
      <c r="A279" s="18"/>
      <c r="B279" s="18"/>
      <c r="C279" s="18"/>
      <c r="D279" s="19"/>
      <c r="E279" s="1">
        <v>284</v>
      </c>
      <c r="F279" s="1" t="s">
        <v>1531</v>
      </c>
      <c r="G279" s="1" t="s">
        <v>1532</v>
      </c>
      <c r="H279" s="18" t="s">
        <v>233</v>
      </c>
      <c r="I279" s="32">
        <v>12</v>
      </c>
      <c r="J279" s="18"/>
      <c r="K279" s="1">
        <f t="shared" si="5"/>
        <v>0</v>
      </c>
      <c r="L279" s="36"/>
      <c r="M279" s="1" t="s">
        <v>1174</v>
      </c>
    </row>
    <row r="280" s="2" customFormat="1" customHeight="1" spans="1:13">
      <c r="A280" s="18"/>
      <c r="B280" s="18"/>
      <c r="C280" s="18"/>
      <c r="D280" s="19"/>
      <c r="E280" s="1">
        <v>285</v>
      </c>
      <c r="F280" s="1" t="s">
        <v>1533</v>
      </c>
      <c r="G280" s="1" t="s">
        <v>1534</v>
      </c>
      <c r="H280" s="18" t="s">
        <v>38</v>
      </c>
      <c r="I280" s="32">
        <v>2</v>
      </c>
      <c r="J280" s="18"/>
      <c r="K280" s="1">
        <f t="shared" si="5"/>
        <v>0</v>
      </c>
      <c r="L280" s="36"/>
      <c r="M280" s="1" t="s">
        <v>1207</v>
      </c>
    </row>
    <row r="281" s="2" customFormat="1" customHeight="1" spans="1:13">
      <c r="A281" s="18"/>
      <c r="B281" s="18"/>
      <c r="C281" s="18"/>
      <c r="D281" s="19"/>
      <c r="E281" s="1">
        <v>286</v>
      </c>
      <c r="F281" s="1" t="s">
        <v>1535</v>
      </c>
      <c r="G281" s="1" t="s">
        <v>1536</v>
      </c>
      <c r="H281" s="18" t="s">
        <v>116</v>
      </c>
      <c r="I281" s="31">
        <v>6</v>
      </c>
      <c r="J281" s="18"/>
      <c r="K281" s="1">
        <f t="shared" si="5"/>
        <v>0</v>
      </c>
      <c r="L281" s="36"/>
      <c r="M281" s="1" t="s">
        <v>1302</v>
      </c>
    </row>
    <row r="282" s="2" customFormat="1" customHeight="1" spans="1:13">
      <c r="A282" s="18"/>
      <c r="B282" s="18"/>
      <c r="C282" s="18"/>
      <c r="D282" s="19"/>
      <c r="E282" s="1">
        <v>287</v>
      </c>
      <c r="F282" s="1" t="s">
        <v>1537</v>
      </c>
      <c r="G282" s="1" t="s">
        <v>1538</v>
      </c>
      <c r="H282" s="18" t="s">
        <v>45</v>
      </c>
      <c r="I282" s="32">
        <v>5</v>
      </c>
      <c r="J282" s="18"/>
      <c r="K282" s="1">
        <f t="shared" si="5"/>
        <v>0</v>
      </c>
      <c r="L282" s="36"/>
      <c r="M282" s="1" t="s">
        <v>1539</v>
      </c>
    </row>
    <row r="283" s="2" customFormat="1" customHeight="1" spans="1:13">
      <c r="A283" s="18"/>
      <c r="B283" s="18"/>
      <c r="C283" s="18"/>
      <c r="D283" s="19"/>
      <c r="E283" s="1">
        <v>288</v>
      </c>
      <c r="F283" s="1" t="s">
        <v>1540</v>
      </c>
      <c r="G283" s="1" t="s">
        <v>1541</v>
      </c>
      <c r="H283" s="18" t="s">
        <v>38</v>
      </c>
      <c r="I283" s="32">
        <v>20</v>
      </c>
      <c r="J283" s="18"/>
      <c r="K283" s="1">
        <f t="shared" si="5"/>
        <v>0</v>
      </c>
      <c r="L283" s="36"/>
      <c r="M283" s="1" t="s">
        <v>1542</v>
      </c>
    </row>
    <row r="284" s="2" customFormat="1" customHeight="1" spans="1:13">
      <c r="A284" s="18"/>
      <c r="B284" s="18"/>
      <c r="C284" s="18"/>
      <c r="D284" s="19"/>
      <c r="E284" s="1">
        <v>289</v>
      </c>
      <c r="F284" s="1" t="s">
        <v>1543</v>
      </c>
      <c r="G284" s="1" t="s">
        <v>1544</v>
      </c>
      <c r="H284" s="18" t="s">
        <v>38</v>
      </c>
      <c r="I284" s="32">
        <v>10</v>
      </c>
      <c r="J284" s="18"/>
      <c r="K284" s="1">
        <f t="shared" si="5"/>
        <v>0</v>
      </c>
      <c r="L284" s="36"/>
      <c r="M284" s="1" t="s">
        <v>1545</v>
      </c>
    </row>
    <row r="285" s="2" customFormat="1" customHeight="1" spans="1:13">
      <c r="A285" s="18"/>
      <c r="B285" s="18"/>
      <c r="C285" s="18"/>
      <c r="D285" s="19"/>
      <c r="E285" s="1">
        <v>290</v>
      </c>
      <c r="F285" s="1" t="s">
        <v>1546</v>
      </c>
      <c r="G285" s="1" t="s">
        <v>1547</v>
      </c>
      <c r="H285" s="18" t="s">
        <v>1408</v>
      </c>
      <c r="I285" s="32">
        <v>10</v>
      </c>
      <c r="J285" s="18"/>
      <c r="K285" s="1">
        <f t="shared" si="5"/>
        <v>0</v>
      </c>
      <c r="L285" s="36"/>
      <c r="M285" s="1" t="s">
        <v>1548</v>
      </c>
    </row>
    <row r="286" s="2" customFormat="1" customHeight="1" spans="1:13">
      <c r="A286" s="18"/>
      <c r="B286" s="18"/>
      <c r="C286" s="18"/>
      <c r="D286" s="19"/>
      <c r="E286" s="1">
        <v>291</v>
      </c>
      <c r="F286" s="23" t="s">
        <v>1549</v>
      </c>
      <c r="G286" s="23" t="s">
        <v>1236</v>
      </c>
      <c r="H286" s="23" t="s">
        <v>233</v>
      </c>
      <c r="I286" s="37">
        <v>10</v>
      </c>
      <c r="J286" s="18"/>
      <c r="K286" s="1">
        <f t="shared" si="5"/>
        <v>0</v>
      </c>
      <c r="L286" s="36"/>
      <c r="M286" s="23" t="s">
        <v>1550</v>
      </c>
    </row>
    <row r="287" s="2" customFormat="1" customHeight="1" spans="1:13">
      <c r="A287" s="18"/>
      <c r="B287" s="18"/>
      <c r="C287" s="18"/>
      <c r="D287" s="19"/>
      <c r="E287" s="1">
        <v>292</v>
      </c>
      <c r="F287" s="1" t="s">
        <v>1551</v>
      </c>
      <c r="G287" s="1" t="s">
        <v>132</v>
      </c>
      <c r="H287" s="18" t="s">
        <v>38</v>
      </c>
      <c r="I287" s="31">
        <v>10</v>
      </c>
      <c r="J287" s="18"/>
      <c r="K287" s="1">
        <f t="shared" si="5"/>
        <v>0</v>
      </c>
      <c r="L287" s="36"/>
      <c r="M287" s="1" t="s">
        <v>1402</v>
      </c>
    </row>
    <row r="288" s="2" customFormat="1" customHeight="1" spans="1:13">
      <c r="A288" s="18"/>
      <c r="B288" s="18"/>
      <c r="C288" s="18"/>
      <c r="D288" s="19"/>
      <c r="E288" s="1">
        <v>293</v>
      </c>
      <c r="F288" s="1" t="s">
        <v>1552</v>
      </c>
      <c r="G288" s="1" t="s">
        <v>1553</v>
      </c>
      <c r="H288" s="18" t="s">
        <v>45</v>
      </c>
      <c r="I288" s="31">
        <v>10</v>
      </c>
      <c r="J288" s="18"/>
      <c r="K288" s="1">
        <f t="shared" si="5"/>
        <v>0</v>
      </c>
      <c r="L288" s="36"/>
      <c r="M288" s="1" t="s">
        <v>1554</v>
      </c>
    </row>
    <row r="289" s="2" customFormat="1" customHeight="1" spans="1:13">
      <c r="A289" s="18"/>
      <c r="B289" s="18"/>
      <c r="C289" s="18"/>
      <c r="D289" s="19"/>
      <c r="E289" s="1">
        <v>294</v>
      </c>
      <c r="F289" s="1" t="s">
        <v>1555</v>
      </c>
      <c r="G289" s="1" t="s">
        <v>1556</v>
      </c>
      <c r="H289" s="18" t="s">
        <v>38</v>
      </c>
      <c r="I289" s="31">
        <v>10</v>
      </c>
      <c r="J289" s="18"/>
      <c r="K289" s="1">
        <f t="shared" si="5"/>
        <v>0</v>
      </c>
      <c r="L289" s="36"/>
      <c r="M289" s="1" t="s">
        <v>1557</v>
      </c>
    </row>
    <row r="290" s="2" customFormat="1" customHeight="1" spans="1:13">
      <c r="A290" s="18"/>
      <c r="B290" s="18"/>
      <c r="C290" s="18"/>
      <c r="D290" s="19"/>
      <c r="E290" s="1">
        <v>295</v>
      </c>
      <c r="F290" s="1" t="s">
        <v>1558</v>
      </c>
      <c r="G290" s="1" t="s">
        <v>797</v>
      </c>
      <c r="H290" s="18" t="s">
        <v>38</v>
      </c>
      <c r="I290" s="31">
        <v>8</v>
      </c>
      <c r="J290" s="18"/>
      <c r="K290" s="1">
        <f t="shared" si="5"/>
        <v>0</v>
      </c>
      <c r="L290" s="36"/>
      <c r="M290" s="1" t="s">
        <v>1402</v>
      </c>
    </row>
    <row r="291" s="2" customFormat="1" customHeight="1" spans="1:13">
      <c r="A291" s="18"/>
      <c r="B291" s="18"/>
      <c r="C291" s="18"/>
      <c r="D291" s="19"/>
      <c r="E291" s="1">
        <v>296</v>
      </c>
      <c r="F291" s="1" t="s">
        <v>1559</v>
      </c>
      <c r="G291" s="1" t="s">
        <v>450</v>
      </c>
      <c r="H291" s="18" t="s">
        <v>73</v>
      </c>
      <c r="I291" s="31">
        <v>120</v>
      </c>
      <c r="J291" s="18"/>
      <c r="K291" s="1">
        <f t="shared" si="5"/>
        <v>0</v>
      </c>
      <c r="L291" s="36"/>
      <c r="M291" s="1" t="s">
        <v>1560</v>
      </c>
    </row>
    <row r="292" s="2" customFormat="1" customHeight="1" spans="1:13">
      <c r="A292" s="18"/>
      <c r="B292" s="18"/>
      <c r="C292" s="18"/>
      <c r="D292" s="19"/>
      <c r="E292" s="1">
        <v>297</v>
      </c>
      <c r="F292" s="1" t="s">
        <v>1561</v>
      </c>
      <c r="G292" s="1" t="s">
        <v>1562</v>
      </c>
      <c r="H292" s="18" t="s">
        <v>38</v>
      </c>
      <c r="I292" s="32">
        <v>2</v>
      </c>
      <c r="J292" s="18"/>
      <c r="K292" s="1">
        <f t="shared" si="5"/>
        <v>0</v>
      </c>
      <c r="L292" s="36"/>
      <c r="M292" s="1" t="s">
        <v>1563</v>
      </c>
    </row>
    <row r="293" s="2" customFormat="1" customHeight="1" spans="1:13">
      <c r="A293" s="18"/>
      <c r="B293" s="18"/>
      <c r="C293" s="18"/>
      <c r="D293" s="19"/>
      <c r="E293" s="1">
        <v>298</v>
      </c>
      <c r="F293" s="1" t="s">
        <v>1564</v>
      </c>
      <c r="G293" s="1" t="s">
        <v>1565</v>
      </c>
      <c r="H293" s="18" t="s">
        <v>116</v>
      </c>
      <c r="I293" s="32">
        <v>1</v>
      </c>
      <c r="J293" s="18"/>
      <c r="K293" s="1">
        <f t="shared" si="5"/>
        <v>0</v>
      </c>
      <c r="L293" s="36"/>
      <c r="M293" s="1" t="s">
        <v>1426</v>
      </c>
    </row>
    <row r="294" s="2" customFormat="1" customHeight="1" spans="1:13">
      <c r="A294" s="18"/>
      <c r="B294" s="18"/>
      <c r="C294" s="18"/>
      <c r="D294" s="19"/>
      <c r="E294" s="1">
        <v>299</v>
      </c>
      <c r="F294" s="1" t="s">
        <v>1566</v>
      </c>
      <c r="G294" s="1" t="s">
        <v>1567</v>
      </c>
      <c r="H294" s="18" t="s">
        <v>233</v>
      </c>
      <c r="I294" s="32">
        <v>20</v>
      </c>
      <c r="J294" s="18"/>
      <c r="K294" s="1">
        <f t="shared" si="5"/>
        <v>0</v>
      </c>
      <c r="L294" s="36"/>
      <c r="M294" s="1" t="s">
        <v>1174</v>
      </c>
    </row>
    <row r="295" s="2" customFormat="1" customHeight="1" spans="1:13">
      <c r="A295" s="18"/>
      <c r="B295" s="18"/>
      <c r="C295" s="18"/>
      <c r="D295" s="19"/>
      <c r="E295" s="1">
        <v>300</v>
      </c>
      <c r="F295" s="1" t="s">
        <v>1568</v>
      </c>
      <c r="G295" s="1" t="s">
        <v>1569</v>
      </c>
      <c r="H295" s="18" t="s">
        <v>116</v>
      </c>
      <c r="I295" s="32">
        <v>2</v>
      </c>
      <c r="J295" s="18"/>
      <c r="K295" s="1">
        <f t="shared" si="5"/>
        <v>0</v>
      </c>
      <c r="L295" s="36"/>
      <c r="M295" s="1" t="s">
        <v>1570</v>
      </c>
    </row>
    <row r="296" s="2" customFormat="1" customHeight="1" spans="1:13">
      <c r="A296" s="18"/>
      <c r="B296" s="18"/>
      <c r="C296" s="18"/>
      <c r="D296" s="19"/>
      <c r="E296" s="1">
        <v>301</v>
      </c>
      <c r="F296" s="1" t="s">
        <v>1571</v>
      </c>
      <c r="G296" s="1" t="s">
        <v>1572</v>
      </c>
      <c r="H296" s="18" t="s">
        <v>233</v>
      </c>
      <c r="I296" s="32">
        <v>2</v>
      </c>
      <c r="J296" s="18"/>
      <c r="K296" s="1">
        <f t="shared" si="5"/>
        <v>0</v>
      </c>
      <c r="L296" s="36"/>
      <c r="M296" s="1" t="s">
        <v>1573</v>
      </c>
    </row>
    <row r="297" s="2" customFormat="1" customHeight="1" spans="1:13">
      <c r="A297" s="18"/>
      <c r="B297" s="18"/>
      <c r="C297" s="18"/>
      <c r="D297" s="19"/>
      <c r="E297" s="1">
        <v>302</v>
      </c>
      <c r="F297" s="1" t="s">
        <v>1574</v>
      </c>
      <c r="G297" s="1" t="s">
        <v>1575</v>
      </c>
      <c r="H297" s="18" t="s">
        <v>73</v>
      </c>
      <c r="I297" s="32">
        <v>6</v>
      </c>
      <c r="J297" s="18"/>
      <c r="K297" s="1">
        <f t="shared" si="5"/>
        <v>0</v>
      </c>
      <c r="L297" s="36"/>
      <c r="M297" s="1" t="s">
        <v>1576</v>
      </c>
    </row>
    <row r="298" s="2" customFormat="1" customHeight="1" spans="1:13">
      <c r="A298" s="18"/>
      <c r="B298" s="18"/>
      <c r="C298" s="18"/>
      <c r="D298" s="19"/>
      <c r="E298" s="1">
        <v>303</v>
      </c>
      <c r="F298" s="1" t="s">
        <v>1577</v>
      </c>
      <c r="G298" s="1" t="s">
        <v>1578</v>
      </c>
      <c r="H298" s="18" t="s">
        <v>1138</v>
      </c>
      <c r="I298" s="32">
        <v>24</v>
      </c>
      <c r="J298" s="18"/>
      <c r="K298" s="1">
        <f t="shared" si="5"/>
        <v>0</v>
      </c>
      <c r="L298" s="36"/>
      <c r="M298" s="1" t="s">
        <v>1579</v>
      </c>
    </row>
    <row r="299" s="2" customFormat="1" customHeight="1" spans="1:13">
      <c r="A299" s="18"/>
      <c r="B299" s="18"/>
      <c r="C299" s="18"/>
      <c r="D299" s="19"/>
      <c r="E299" s="1">
        <v>304</v>
      </c>
      <c r="F299" s="1" t="s">
        <v>1580</v>
      </c>
      <c r="G299" s="1" t="s">
        <v>1144</v>
      </c>
      <c r="H299" s="18" t="s">
        <v>73</v>
      </c>
      <c r="I299" s="32">
        <v>5</v>
      </c>
      <c r="J299" s="18"/>
      <c r="K299" s="1">
        <f t="shared" si="5"/>
        <v>0</v>
      </c>
      <c r="L299" s="36"/>
      <c r="M299" s="1" t="s">
        <v>1405</v>
      </c>
    </row>
    <row r="300" s="2" customFormat="1" customHeight="1" spans="1:13">
      <c r="A300" s="18"/>
      <c r="B300" s="18"/>
      <c r="C300" s="18"/>
      <c r="D300" s="19"/>
      <c r="E300" s="1">
        <v>305</v>
      </c>
      <c r="F300" s="23" t="s">
        <v>1581</v>
      </c>
      <c r="G300" s="23" t="s">
        <v>1582</v>
      </c>
      <c r="H300" s="23" t="s">
        <v>233</v>
      </c>
      <c r="I300" s="31">
        <v>10</v>
      </c>
      <c r="J300" s="18"/>
      <c r="K300" s="1">
        <f t="shared" si="5"/>
        <v>0</v>
      </c>
      <c r="L300" s="36"/>
      <c r="M300" s="23" t="s">
        <v>1183</v>
      </c>
    </row>
    <row r="301" s="2" customFormat="1" customHeight="1" spans="1:13">
      <c r="A301" s="18"/>
      <c r="B301" s="18"/>
      <c r="C301" s="18"/>
      <c r="D301" s="19"/>
      <c r="E301" s="1">
        <v>306</v>
      </c>
      <c r="F301" s="1" t="s">
        <v>1583</v>
      </c>
      <c r="G301" s="1" t="s">
        <v>680</v>
      </c>
      <c r="H301" s="18" t="s">
        <v>38</v>
      </c>
      <c r="I301" s="32">
        <v>1</v>
      </c>
      <c r="J301" s="18"/>
      <c r="K301" s="1">
        <f t="shared" si="5"/>
        <v>0</v>
      </c>
      <c r="L301" s="36"/>
      <c r="M301" s="1" t="s">
        <v>1584</v>
      </c>
    </row>
    <row r="302" s="2" customFormat="1" customHeight="1" spans="1:13">
      <c r="A302" s="18"/>
      <c r="B302" s="18"/>
      <c r="C302" s="18"/>
      <c r="D302" s="19"/>
      <c r="E302" s="1">
        <v>307</v>
      </c>
      <c r="F302" s="1" t="s">
        <v>1585</v>
      </c>
      <c r="G302" s="1" t="s">
        <v>1586</v>
      </c>
      <c r="H302" s="18" t="s">
        <v>38</v>
      </c>
      <c r="I302" s="32">
        <v>12</v>
      </c>
      <c r="J302" s="18"/>
      <c r="K302" s="1">
        <f t="shared" si="5"/>
        <v>0</v>
      </c>
      <c r="L302" s="36"/>
      <c r="M302" s="1" t="s">
        <v>1587</v>
      </c>
    </row>
    <row r="303" s="2" customFormat="1" customHeight="1" spans="1:13">
      <c r="A303" s="18"/>
      <c r="B303" s="18"/>
      <c r="C303" s="18"/>
      <c r="D303" s="19"/>
      <c r="E303" s="1">
        <v>308</v>
      </c>
      <c r="F303" s="1" t="s">
        <v>1588</v>
      </c>
      <c r="G303" s="1" t="s">
        <v>689</v>
      </c>
      <c r="H303" s="18" t="s">
        <v>38</v>
      </c>
      <c r="I303" s="31">
        <v>10</v>
      </c>
      <c r="J303" s="18"/>
      <c r="K303" s="1">
        <f t="shared" si="5"/>
        <v>0</v>
      </c>
      <c r="L303" s="36"/>
      <c r="M303" s="1" t="s">
        <v>1589</v>
      </c>
    </row>
    <row r="304" s="2" customFormat="1" customHeight="1" spans="1:13">
      <c r="A304" s="18"/>
      <c r="B304" s="18"/>
      <c r="C304" s="18"/>
      <c r="D304" s="19"/>
      <c r="E304" s="1">
        <v>309</v>
      </c>
      <c r="F304" s="1" t="s">
        <v>1590</v>
      </c>
      <c r="G304" s="1" t="s">
        <v>689</v>
      </c>
      <c r="H304" s="18" t="s">
        <v>38</v>
      </c>
      <c r="I304" s="32">
        <v>50</v>
      </c>
      <c r="J304" s="18"/>
      <c r="K304" s="1">
        <f t="shared" si="5"/>
        <v>0</v>
      </c>
      <c r="L304" s="36"/>
      <c r="M304" s="1" t="s">
        <v>1591</v>
      </c>
    </row>
    <row r="305" s="2" customFormat="1" customHeight="1" spans="1:13">
      <c r="A305" s="18"/>
      <c r="B305" s="18"/>
      <c r="C305" s="18"/>
      <c r="D305" s="19"/>
      <c r="E305" s="1">
        <v>310</v>
      </c>
      <c r="F305" s="1" t="s">
        <v>1592</v>
      </c>
      <c r="G305" s="1" t="s">
        <v>29</v>
      </c>
      <c r="H305" s="18" t="s">
        <v>38</v>
      </c>
      <c r="I305" s="32">
        <v>5</v>
      </c>
      <c r="J305" s="18"/>
      <c r="K305" s="1">
        <f t="shared" si="5"/>
        <v>0</v>
      </c>
      <c r="L305" s="36"/>
      <c r="M305" s="1" t="s">
        <v>1593</v>
      </c>
    </row>
    <row r="306" s="2" customFormat="1" customHeight="1" spans="1:13">
      <c r="A306" s="18"/>
      <c r="B306" s="18"/>
      <c r="C306" s="18"/>
      <c r="D306" s="19"/>
      <c r="E306" s="1">
        <v>311</v>
      </c>
      <c r="F306" s="1" t="s">
        <v>1594</v>
      </c>
      <c r="G306" s="1" t="s">
        <v>689</v>
      </c>
      <c r="H306" s="18" t="s">
        <v>38</v>
      </c>
      <c r="I306" s="31">
        <v>40</v>
      </c>
      <c r="J306" s="18"/>
      <c r="K306" s="1">
        <f t="shared" si="5"/>
        <v>0</v>
      </c>
      <c r="L306" s="36"/>
      <c r="M306" s="1" t="s">
        <v>1595</v>
      </c>
    </row>
    <row r="307" s="2" customFormat="1" customHeight="1" spans="1:13">
      <c r="A307" s="18"/>
      <c r="B307" s="18"/>
      <c r="C307" s="18"/>
      <c r="D307" s="19"/>
      <c r="E307" s="1">
        <v>312</v>
      </c>
      <c r="F307" s="1" t="s">
        <v>1596</v>
      </c>
      <c r="G307" s="1" t="s">
        <v>684</v>
      </c>
      <c r="H307" s="18" t="s">
        <v>45</v>
      </c>
      <c r="I307" s="31">
        <v>24</v>
      </c>
      <c r="J307" s="18"/>
      <c r="K307" s="1">
        <f t="shared" si="5"/>
        <v>0</v>
      </c>
      <c r="L307" s="36"/>
      <c r="M307" s="1" t="s">
        <v>1597</v>
      </c>
    </row>
    <row r="308" s="2" customFormat="1" customHeight="1" spans="1:13">
      <c r="A308" s="18"/>
      <c r="B308" s="18"/>
      <c r="C308" s="18"/>
      <c r="D308" s="19"/>
      <c r="E308" s="1">
        <v>313</v>
      </c>
      <c r="F308" s="1" t="s">
        <v>1598</v>
      </c>
      <c r="G308" s="1" t="s">
        <v>1599</v>
      </c>
      <c r="H308" s="18" t="s">
        <v>73</v>
      </c>
      <c r="I308" s="31">
        <v>10</v>
      </c>
      <c r="J308" s="18"/>
      <c r="K308" s="1">
        <f t="shared" si="5"/>
        <v>0</v>
      </c>
      <c r="L308" s="36"/>
      <c r="M308" s="1" t="s">
        <v>1600</v>
      </c>
    </row>
    <row r="309" s="2" customFormat="1" customHeight="1" spans="1:13">
      <c r="A309" s="18"/>
      <c r="B309" s="18"/>
      <c r="C309" s="18"/>
      <c r="D309" s="19"/>
      <c r="E309" s="1">
        <v>314</v>
      </c>
      <c r="F309" s="1" t="s">
        <v>1601</v>
      </c>
      <c r="G309" s="1" t="s">
        <v>1599</v>
      </c>
      <c r="H309" s="18" t="s">
        <v>73</v>
      </c>
      <c r="I309" s="31">
        <v>5</v>
      </c>
      <c r="J309" s="18"/>
      <c r="K309" s="1">
        <f t="shared" si="5"/>
        <v>0</v>
      </c>
      <c r="L309" s="36"/>
      <c r="M309" s="1" t="s">
        <v>1180</v>
      </c>
    </row>
    <row r="310" s="2" customFormat="1" customHeight="1" spans="1:13">
      <c r="A310" s="18"/>
      <c r="B310" s="18"/>
      <c r="C310" s="18"/>
      <c r="D310" s="19"/>
      <c r="E310" s="1">
        <v>316</v>
      </c>
      <c r="F310" s="1" t="s">
        <v>1602</v>
      </c>
      <c r="G310" s="1" t="s">
        <v>1603</v>
      </c>
      <c r="H310" s="18" t="s">
        <v>116</v>
      </c>
      <c r="I310" s="31">
        <v>12</v>
      </c>
      <c r="J310" s="18"/>
      <c r="K310" s="1">
        <f t="shared" si="5"/>
        <v>0</v>
      </c>
      <c r="L310" s="36"/>
      <c r="M310" s="1" t="s">
        <v>1579</v>
      </c>
    </row>
    <row r="311" s="2" customFormat="1" customHeight="1" spans="1:13">
      <c r="A311" s="18"/>
      <c r="B311" s="18"/>
      <c r="C311" s="18"/>
      <c r="D311" s="19"/>
      <c r="E311" s="1">
        <v>317</v>
      </c>
      <c r="F311" s="1" t="s">
        <v>1604</v>
      </c>
      <c r="G311" s="33" t="s">
        <v>1605</v>
      </c>
      <c r="H311" s="1" t="s">
        <v>116</v>
      </c>
      <c r="I311" s="31">
        <v>2</v>
      </c>
      <c r="J311" s="18"/>
      <c r="K311" s="1">
        <f t="shared" si="5"/>
        <v>0</v>
      </c>
      <c r="L311" s="36"/>
      <c r="M311" s="1" t="s">
        <v>1606</v>
      </c>
    </row>
    <row r="312" s="2" customFormat="1" customHeight="1" spans="1:13">
      <c r="A312" s="18"/>
      <c r="B312" s="18"/>
      <c r="C312" s="18"/>
      <c r="D312" s="19"/>
      <c r="E312" s="1">
        <v>318</v>
      </c>
      <c r="F312" s="20" t="s">
        <v>1607</v>
      </c>
      <c r="G312" s="33" t="s">
        <v>37</v>
      </c>
      <c r="H312" s="1" t="s">
        <v>38</v>
      </c>
      <c r="I312" s="32">
        <v>30</v>
      </c>
      <c r="J312" s="18"/>
      <c r="K312" s="1">
        <f t="shared" si="5"/>
        <v>0</v>
      </c>
      <c r="L312" s="36"/>
      <c r="M312" s="1" t="s">
        <v>1608</v>
      </c>
    </row>
    <row r="313" s="2" customFormat="1" customHeight="1" spans="1:13">
      <c r="A313" s="18"/>
      <c r="B313" s="18"/>
      <c r="C313" s="18"/>
      <c r="D313" s="19"/>
      <c r="E313" s="1">
        <v>319</v>
      </c>
      <c r="F313" s="23" t="s">
        <v>1609</v>
      </c>
      <c r="G313" s="23" t="s">
        <v>219</v>
      </c>
      <c r="H313" s="23" t="s">
        <v>38</v>
      </c>
      <c r="I313" s="32">
        <v>15</v>
      </c>
      <c r="J313" s="18"/>
      <c r="K313" s="1">
        <f t="shared" si="5"/>
        <v>0</v>
      </c>
      <c r="L313" s="36"/>
      <c r="M313" s="23" t="s">
        <v>1610</v>
      </c>
    </row>
    <row r="314" s="2" customFormat="1" customHeight="1" spans="1:13">
      <c r="A314" s="18"/>
      <c r="B314" s="18"/>
      <c r="C314" s="18"/>
      <c r="D314" s="19"/>
      <c r="E314" s="1">
        <v>320</v>
      </c>
      <c r="F314" s="23" t="s">
        <v>1611</v>
      </c>
      <c r="G314" s="23" t="s">
        <v>1612</v>
      </c>
      <c r="H314" s="23" t="s">
        <v>38</v>
      </c>
      <c r="I314" s="32">
        <v>300</v>
      </c>
      <c r="J314" s="18"/>
      <c r="K314" s="1">
        <f t="shared" si="5"/>
        <v>0</v>
      </c>
      <c r="L314" s="36"/>
      <c r="M314" s="23" t="s">
        <v>1613</v>
      </c>
    </row>
    <row r="315" s="2" customFormat="1" customHeight="1" spans="1:13">
      <c r="A315" s="18"/>
      <c r="B315" s="18"/>
      <c r="C315" s="18"/>
      <c r="D315" s="19"/>
      <c r="E315" s="1">
        <v>321</v>
      </c>
      <c r="F315" s="23" t="s">
        <v>1614</v>
      </c>
      <c r="G315" s="23" t="s">
        <v>1615</v>
      </c>
      <c r="H315" s="23" t="s">
        <v>38</v>
      </c>
      <c r="I315" s="32">
        <v>5</v>
      </c>
      <c r="J315" s="18"/>
      <c r="K315" s="1">
        <f t="shared" si="5"/>
        <v>0</v>
      </c>
      <c r="L315" s="36"/>
      <c r="M315" s="23" t="s">
        <v>1616</v>
      </c>
    </row>
    <row r="316" s="2" customFormat="1" customHeight="1" spans="1:13">
      <c r="A316" s="18"/>
      <c r="B316" s="18"/>
      <c r="C316" s="18"/>
      <c r="D316" s="19"/>
      <c r="E316" s="1">
        <v>322</v>
      </c>
      <c r="F316" s="23" t="s">
        <v>1617</v>
      </c>
      <c r="G316" s="23" t="s">
        <v>712</v>
      </c>
      <c r="H316" s="23" t="s">
        <v>38</v>
      </c>
      <c r="I316" s="32">
        <v>10</v>
      </c>
      <c r="J316" s="18"/>
      <c r="K316" s="1">
        <f t="shared" si="5"/>
        <v>0</v>
      </c>
      <c r="L316" s="36"/>
      <c r="M316" s="23" t="s">
        <v>1618</v>
      </c>
    </row>
    <row r="317" s="2" customFormat="1" customHeight="1" spans="1:13">
      <c r="A317" s="18"/>
      <c r="B317" s="18"/>
      <c r="C317" s="18"/>
      <c r="D317" s="19"/>
      <c r="E317" s="1">
        <v>323</v>
      </c>
      <c r="F317" s="18" t="s">
        <v>1619</v>
      </c>
      <c r="G317" s="1" t="s">
        <v>1620</v>
      </c>
      <c r="H317" s="18" t="s">
        <v>233</v>
      </c>
      <c r="I317" s="32">
        <v>5</v>
      </c>
      <c r="J317" s="18"/>
      <c r="K317" s="1">
        <f t="shared" si="5"/>
        <v>0</v>
      </c>
      <c r="L317" s="36"/>
      <c r="M317" s="18" t="s">
        <v>1183</v>
      </c>
    </row>
    <row r="318" s="2" customFormat="1" customHeight="1" spans="1:13">
      <c r="A318" s="18"/>
      <c r="B318" s="18"/>
      <c r="C318" s="18"/>
      <c r="D318" s="19"/>
      <c r="E318" s="1">
        <v>324</v>
      </c>
      <c r="F318" s="39" t="s">
        <v>1621</v>
      </c>
      <c r="G318" s="40" t="s">
        <v>1622</v>
      </c>
      <c r="H318" s="39" t="s">
        <v>38</v>
      </c>
      <c r="I318" s="44">
        <v>150</v>
      </c>
      <c r="J318" s="18"/>
      <c r="K318" s="1">
        <f>I318*J318</f>
        <v>0</v>
      </c>
      <c r="L318" s="36"/>
      <c r="M318" s="19" t="s">
        <v>1623</v>
      </c>
    </row>
    <row r="319" s="2" customFormat="1" ht="29" customHeight="1" spans="1:13">
      <c r="A319" s="41"/>
      <c r="B319" s="42"/>
      <c r="C319" s="42"/>
      <c r="D319" s="42"/>
      <c r="E319" s="1">
        <v>325</v>
      </c>
      <c r="F319" s="43" t="s">
        <v>1624</v>
      </c>
      <c r="G319" s="43" t="s">
        <v>1625</v>
      </c>
      <c r="H319" s="43" t="s">
        <v>233</v>
      </c>
      <c r="I319" s="1">
        <v>25</v>
      </c>
      <c r="J319" s="18"/>
      <c r="K319" s="21">
        <f t="shared" ref="K319:K334" si="6">J319*I319</f>
        <v>0</v>
      </c>
      <c r="L319" s="36"/>
      <c r="M319" s="36"/>
    </row>
    <row r="320" s="2" customFormat="1" ht="29" customHeight="1" spans="1:13">
      <c r="A320" s="41"/>
      <c r="B320" s="42"/>
      <c r="C320" s="42"/>
      <c r="D320" s="42"/>
      <c r="E320" s="1">
        <v>326</v>
      </c>
      <c r="F320" s="43" t="s">
        <v>1626</v>
      </c>
      <c r="G320" s="43" t="s">
        <v>1392</v>
      </c>
      <c r="H320" s="43" t="s">
        <v>233</v>
      </c>
      <c r="I320" s="1">
        <v>60</v>
      </c>
      <c r="J320" s="18"/>
      <c r="K320" s="21">
        <f t="shared" si="6"/>
        <v>0</v>
      </c>
      <c r="L320" s="36"/>
      <c r="M320" s="36"/>
    </row>
    <row r="321" s="2" customFormat="1" ht="29" customHeight="1" spans="1:13">
      <c r="A321" s="41"/>
      <c r="B321" s="42"/>
      <c r="C321" s="42"/>
      <c r="D321" s="42"/>
      <c r="E321" s="1">
        <v>327</v>
      </c>
      <c r="F321" s="20" t="s">
        <v>1627</v>
      </c>
      <c r="G321" s="20" t="s">
        <v>1392</v>
      </c>
      <c r="H321" s="20" t="s">
        <v>233</v>
      </c>
      <c r="I321" s="1">
        <v>1</v>
      </c>
      <c r="J321" s="18"/>
      <c r="K321" s="1">
        <f t="shared" si="6"/>
        <v>0</v>
      </c>
      <c r="L321" s="36"/>
      <c r="M321" s="36"/>
    </row>
    <row r="322" s="2" customFormat="1" ht="29" customHeight="1" spans="1:13">
      <c r="A322" s="41"/>
      <c r="B322" s="42"/>
      <c r="C322" s="42"/>
      <c r="D322" s="42"/>
      <c r="E322" s="1">
        <v>328</v>
      </c>
      <c r="F322" s="20" t="s">
        <v>1628</v>
      </c>
      <c r="G322" s="20" t="s">
        <v>945</v>
      </c>
      <c r="H322" s="20" t="s">
        <v>45</v>
      </c>
      <c r="I322" s="1">
        <v>3</v>
      </c>
      <c r="J322" s="18"/>
      <c r="K322" s="1">
        <f t="shared" si="6"/>
        <v>0</v>
      </c>
      <c r="L322" s="36"/>
      <c r="M322" s="36"/>
    </row>
    <row r="323" s="2" customFormat="1" ht="29" customHeight="1" spans="1:13">
      <c r="A323" s="41"/>
      <c r="B323" s="42"/>
      <c r="C323" s="42"/>
      <c r="D323" s="42"/>
      <c r="E323" s="1">
        <v>329</v>
      </c>
      <c r="F323" s="43" t="s">
        <v>1629</v>
      </c>
      <c r="G323" s="43" t="s">
        <v>680</v>
      </c>
      <c r="H323" s="43" t="s">
        <v>38</v>
      </c>
      <c r="I323" s="1">
        <v>5</v>
      </c>
      <c r="J323" s="18"/>
      <c r="K323" s="21">
        <f t="shared" si="6"/>
        <v>0</v>
      </c>
      <c r="L323" s="36"/>
      <c r="M323" s="36"/>
    </row>
    <row r="324" s="2" customFormat="1" ht="29" customHeight="1" spans="1:13">
      <c r="A324" s="41"/>
      <c r="B324" s="42"/>
      <c r="C324" s="42"/>
      <c r="D324" s="42"/>
      <c r="E324" s="1">
        <v>330</v>
      </c>
      <c r="F324" s="43" t="s">
        <v>1630</v>
      </c>
      <c r="G324" s="43" t="s">
        <v>1321</v>
      </c>
      <c r="H324" s="43" t="s">
        <v>742</v>
      </c>
      <c r="I324" s="1">
        <v>1</v>
      </c>
      <c r="J324" s="18"/>
      <c r="K324" s="21">
        <f t="shared" si="6"/>
        <v>0</v>
      </c>
      <c r="L324" s="36"/>
      <c r="M324" s="36"/>
    </row>
    <row r="325" s="2" customFormat="1" ht="29" customHeight="1" spans="1:13">
      <c r="A325" s="41"/>
      <c r="B325" s="42"/>
      <c r="C325" s="42"/>
      <c r="D325" s="42"/>
      <c r="E325" s="1">
        <v>331</v>
      </c>
      <c r="F325" s="20" t="s">
        <v>1631</v>
      </c>
      <c r="G325" s="20" t="s">
        <v>680</v>
      </c>
      <c r="H325" s="20" t="s">
        <v>38</v>
      </c>
      <c r="I325" s="1">
        <v>50</v>
      </c>
      <c r="J325" s="18"/>
      <c r="K325" s="1">
        <f t="shared" si="6"/>
        <v>0</v>
      </c>
      <c r="L325" s="36"/>
      <c r="M325" s="36"/>
    </row>
    <row r="326" s="2" customFormat="1" ht="29" customHeight="1" spans="1:13">
      <c r="A326" s="41"/>
      <c r="B326" s="42"/>
      <c r="C326" s="42"/>
      <c r="D326" s="42"/>
      <c r="E326" s="1">
        <v>332</v>
      </c>
      <c r="F326" s="20" t="s">
        <v>1632</v>
      </c>
      <c r="G326" s="20" t="s">
        <v>1428</v>
      </c>
      <c r="H326" s="20" t="s">
        <v>73</v>
      </c>
      <c r="I326" s="1">
        <v>25</v>
      </c>
      <c r="J326" s="18"/>
      <c r="K326" s="1">
        <f t="shared" si="6"/>
        <v>0</v>
      </c>
      <c r="L326" s="36"/>
      <c r="M326" s="36"/>
    </row>
    <row r="327" s="2" customFormat="1" ht="29" customHeight="1" spans="1:13">
      <c r="A327" s="41"/>
      <c r="B327" s="42"/>
      <c r="C327" s="42"/>
      <c r="D327" s="42"/>
      <c r="E327" s="1">
        <v>333</v>
      </c>
      <c r="F327" s="43" t="s">
        <v>1633</v>
      </c>
      <c r="G327" s="43" t="s">
        <v>1634</v>
      </c>
      <c r="H327" s="43" t="s">
        <v>250</v>
      </c>
      <c r="I327" s="1">
        <v>50</v>
      </c>
      <c r="J327" s="18"/>
      <c r="K327" s="21">
        <f t="shared" si="6"/>
        <v>0</v>
      </c>
      <c r="L327" s="36"/>
      <c r="M327" s="36"/>
    </row>
    <row r="328" s="2" customFormat="1" ht="29" customHeight="1" spans="1:13">
      <c r="A328" s="41"/>
      <c r="B328" s="42"/>
      <c r="C328" s="42"/>
      <c r="D328" s="42"/>
      <c r="E328" s="1">
        <v>334</v>
      </c>
      <c r="F328" s="43" t="s">
        <v>1635</v>
      </c>
      <c r="G328" s="43" t="s">
        <v>1176</v>
      </c>
      <c r="H328" s="43" t="s">
        <v>233</v>
      </c>
      <c r="I328" s="1">
        <v>10</v>
      </c>
      <c r="J328" s="18"/>
      <c r="K328" s="21">
        <f t="shared" si="6"/>
        <v>0</v>
      </c>
      <c r="L328" s="36"/>
      <c r="M328" s="36"/>
    </row>
    <row r="329" s="2" customFormat="1" ht="29" customHeight="1" spans="1:13">
      <c r="A329" s="41"/>
      <c r="B329" s="42"/>
      <c r="C329" s="42"/>
      <c r="D329" s="42"/>
      <c r="E329" s="1">
        <v>335</v>
      </c>
      <c r="F329" s="20" t="s">
        <v>1636</v>
      </c>
      <c r="G329" s="20" t="s">
        <v>1637</v>
      </c>
      <c r="H329" s="20" t="s">
        <v>233</v>
      </c>
      <c r="I329" s="1">
        <v>3</v>
      </c>
      <c r="J329" s="18"/>
      <c r="K329" s="1">
        <f t="shared" si="6"/>
        <v>0</v>
      </c>
      <c r="L329" s="36"/>
      <c r="M329" s="36"/>
    </row>
    <row r="330" s="2" customFormat="1" ht="29" customHeight="1" spans="1:13">
      <c r="A330" s="41"/>
      <c r="B330" s="42"/>
      <c r="C330" s="42"/>
      <c r="D330" s="42"/>
      <c r="E330" s="1">
        <v>336</v>
      </c>
      <c r="F330" s="43" t="s">
        <v>1638</v>
      </c>
      <c r="G330" s="43" t="s">
        <v>1639</v>
      </c>
      <c r="H330" s="43" t="s">
        <v>770</v>
      </c>
      <c r="I330" s="1">
        <v>10</v>
      </c>
      <c r="J330" s="18"/>
      <c r="K330" s="21">
        <f t="shared" si="6"/>
        <v>0</v>
      </c>
      <c r="L330" s="36"/>
      <c r="M330" s="36"/>
    </row>
    <row r="331" s="2" customFormat="1" ht="29" customHeight="1" spans="1:13">
      <c r="A331" s="41"/>
      <c r="B331" s="42"/>
      <c r="C331" s="42"/>
      <c r="D331" s="42"/>
      <c r="E331" s="1">
        <v>337</v>
      </c>
      <c r="F331" s="43" t="s">
        <v>1640</v>
      </c>
      <c r="G331" s="43" t="s">
        <v>27</v>
      </c>
      <c r="H331" s="43" t="s">
        <v>27</v>
      </c>
      <c r="I331" s="1">
        <v>5</v>
      </c>
      <c r="J331" s="18"/>
      <c r="K331" s="21">
        <f t="shared" si="6"/>
        <v>0</v>
      </c>
      <c r="L331" s="36"/>
      <c r="M331" s="36"/>
    </row>
    <row r="332" s="2" customFormat="1" ht="29" customHeight="1" spans="1:13">
      <c r="A332" s="41"/>
      <c r="B332" s="42"/>
      <c r="C332" s="42"/>
      <c r="D332" s="42"/>
      <c r="E332" s="1">
        <v>338</v>
      </c>
      <c r="F332" s="20" t="s">
        <v>1641</v>
      </c>
      <c r="G332" s="20" t="s">
        <v>27</v>
      </c>
      <c r="H332" s="20" t="s">
        <v>27</v>
      </c>
      <c r="I332" s="1">
        <v>5</v>
      </c>
      <c r="J332" s="18"/>
      <c r="K332" s="1">
        <f t="shared" si="6"/>
        <v>0</v>
      </c>
      <c r="L332" s="36"/>
      <c r="M332" s="36"/>
    </row>
    <row r="333" s="2" customFormat="1" ht="29" customHeight="1" spans="1:13">
      <c r="A333" s="41"/>
      <c r="B333" s="42"/>
      <c r="C333" s="42"/>
      <c r="D333" s="42"/>
      <c r="E333" s="1">
        <v>339</v>
      </c>
      <c r="F333" s="20" t="s">
        <v>1642</v>
      </c>
      <c r="G333" s="20" t="s">
        <v>1643</v>
      </c>
      <c r="H333" s="20" t="s">
        <v>233</v>
      </c>
      <c r="I333" s="1">
        <v>20</v>
      </c>
      <c r="J333" s="18"/>
      <c r="K333" s="1">
        <f t="shared" si="6"/>
        <v>0</v>
      </c>
      <c r="L333" s="36"/>
      <c r="M333" s="36"/>
    </row>
    <row r="334" s="2" customFormat="1" ht="29" customHeight="1" spans="1:13">
      <c r="A334" s="41"/>
      <c r="B334" s="42"/>
      <c r="C334" s="42"/>
      <c r="D334" s="42"/>
      <c r="E334" s="1">
        <v>340</v>
      </c>
      <c r="F334" s="43" t="s">
        <v>1644</v>
      </c>
      <c r="G334" s="43" t="s">
        <v>1645</v>
      </c>
      <c r="H334" s="43" t="s">
        <v>38</v>
      </c>
      <c r="I334" s="1">
        <v>5</v>
      </c>
      <c r="J334" s="18"/>
      <c r="K334" s="21">
        <f t="shared" si="6"/>
        <v>0</v>
      </c>
      <c r="L334" s="36"/>
      <c r="M334" s="36"/>
    </row>
    <row r="335" s="2" customFormat="1" ht="29" customHeight="1" spans="1:13">
      <c r="A335" s="41"/>
      <c r="B335" s="42"/>
      <c r="C335" s="42"/>
      <c r="D335" s="42"/>
      <c r="E335" s="1">
        <v>341</v>
      </c>
      <c r="F335" s="43" t="s">
        <v>1646</v>
      </c>
      <c r="G335" s="43" t="s">
        <v>27</v>
      </c>
      <c r="H335" s="43" t="s">
        <v>27</v>
      </c>
      <c r="I335" s="18">
        <v>5</v>
      </c>
      <c r="J335" s="1"/>
      <c r="K335" s="21">
        <f>I335*J335</f>
        <v>0</v>
      </c>
      <c r="L335" s="36"/>
      <c r="M335" s="36"/>
    </row>
    <row r="336" s="2" customFormat="1" ht="29" customHeight="1" spans="1:13">
      <c r="A336" s="41"/>
      <c r="B336" s="42"/>
      <c r="C336" s="42"/>
      <c r="D336" s="42"/>
      <c r="E336" s="1">
        <v>342</v>
      </c>
      <c r="F336" s="20" t="s">
        <v>1647</v>
      </c>
      <c r="G336" s="20" t="s">
        <v>116</v>
      </c>
      <c r="H336" s="20" t="s">
        <v>116</v>
      </c>
      <c r="I336" s="18">
        <v>15</v>
      </c>
      <c r="J336" s="18"/>
      <c r="K336" s="21">
        <f>I336*J336</f>
        <v>0</v>
      </c>
      <c r="L336" s="36"/>
      <c r="M336" s="36"/>
    </row>
    <row r="337" s="2" customFormat="1" ht="29" customHeight="1" spans="1:13">
      <c r="A337" s="41"/>
      <c r="B337" s="42"/>
      <c r="C337" s="42"/>
      <c r="D337" s="42"/>
      <c r="E337" s="1">
        <v>343</v>
      </c>
      <c r="F337" s="20" t="s">
        <v>1648</v>
      </c>
      <c r="G337" s="20" t="s">
        <v>1649</v>
      </c>
      <c r="H337" s="20" t="s">
        <v>73</v>
      </c>
      <c r="I337" s="18">
        <v>50</v>
      </c>
      <c r="J337" s="18"/>
      <c r="K337" s="21">
        <f>I337*J337</f>
        <v>0</v>
      </c>
      <c r="L337" s="36"/>
      <c r="M337" s="36"/>
    </row>
    <row r="338" s="2" customFormat="1" ht="29" customHeight="1" spans="1:13">
      <c r="A338" s="41"/>
      <c r="B338" s="42"/>
      <c r="C338" s="42"/>
      <c r="D338" s="42"/>
      <c r="E338" s="1">
        <v>344</v>
      </c>
      <c r="F338" s="43" t="s">
        <v>1650</v>
      </c>
      <c r="G338" s="43" t="s">
        <v>1651</v>
      </c>
      <c r="H338" s="43" t="s">
        <v>233</v>
      </c>
      <c r="I338" s="18">
        <v>24</v>
      </c>
      <c r="J338" s="18"/>
      <c r="K338" s="21">
        <f t="shared" ref="K338:K353" si="7">I338*J338</f>
        <v>0</v>
      </c>
      <c r="L338" s="36"/>
      <c r="M338" s="36"/>
    </row>
    <row r="339" s="2" customFormat="1" ht="29" customHeight="1" spans="1:13">
      <c r="A339" s="41"/>
      <c r="B339" s="42"/>
      <c r="C339" s="42"/>
      <c r="D339" s="42"/>
      <c r="E339" s="1">
        <v>345</v>
      </c>
      <c r="F339" s="43" t="s">
        <v>1652</v>
      </c>
      <c r="G339" s="43" t="s">
        <v>27</v>
      </c>
      <c r="H339" s="43" t="s">
        <v>27</v>
      </c>
      <c r="I339" s="18">
        <v>30</v>
      </c>
      <c r="J339" s="18"/>
      <c r="K339" s="21">
        <f t="shared" si="7"/>
        <v>0</v>
      </c>
      <c r="L339" s="36"/>
      <c r="M339" s="36"/>
    </row>
    <row r="340" s="2" customFormat="1" ht="29" customHeight="1" spans="1:13">
      <c r="A340" s="41"/>
      <c r="B340" s="42"/>
      <c r="C340" s="42"/>
      <c r="D340" s="42"/>
      <c r="E340" s="1">
        <v>346</v>
      </c>
      <c r="F340" s="20" t="s">
        <v>1653</v>
      </c>
      <c r="G340" s="20" t="s">
        <v>1654</v>
      </c>
      <c r="H340" s="20" t="s">
        <v>233</v>
      </c>
      <c r="I340" s="18">
        <v>15</v>
      </c>
      <c r="J340" s="18"/>
      <c r="K340" s="21">
        <f t="shared" si="7"/>
        <v>0</v>
      </c>
      <c r="L340" s="36"/>
      <c r="M340" s="36"/>
    </row>
    <row r="341" s="2" customFormat="1" ht="29" customHeight="1" spans="1:13">
      <c r="A341" s="41"/>
      <c r="B341" s="42"/>
      <c r="C341" s="42"/>
      <c r="D341" s="42"/>
      <c r="E341" s="1">
        <v>347</v>
      </c>
      <c r="F341" s="43" t="s">
        <v>1655</v>
      </c>
      <c r="G341" s="43" t="s">
        <v>1656</v>
      </c>
      <c r="H341" s="43" t="s">
        <v>38</v>
      </c>
      <c r="I341" s="18">
        <v>20</v>
      </c>
      <c r="J341" s="18"/>
      <c r="K341" s="21">
        <f t="shared" si="7"/>
        <v>0</v>
      </c>
      <c r="L341" s="36"/>
      <c r="M341" s="36"/>
    </row>
    <row r="342" s="2" customFormat="1" ht="29" customHeight="1" spans="1:13">
      <c r="A342" s="41"/>
      <c r="B342" s="42"/>
      <c r="C342" s="42"/>
      <c r="D342" s="42"/>
      <c r="E342" s="1">
        <v>348</v>
      </c>
      <c r="F342" s="43" t="s">
        <v>1657</v>
      </c>
      <c r="G342" s="43" t="s">
        <v>1645</v>
      </c>
      <c r="H342" s="43" t="s">
        <v>38</v>
      </c>
      <c r="I342" s="18">
        <v>50</v>
      </c>
      <c r="J342" s="18"/>
      <c r="K342" s="21">
        <f t="shared" si="7"/>
        <v>0</v>
      </c>
      <c r="L342" s="36"/>
      <c r="M342" s="36"/>
    </row>
    <row r="343" s="2" customFormat="1" ht="29" customHeight="1" spans="1:13">
      <c r="A343" s="41"/>
      <c r="B343" s="42"/>
      <c r="C343" s="42"/>
      <c r="D343" s="42"/>
      <c r="E343" s="1">
        <v>349</v>
      </c>
      <c r="F343" s="20" t="s">
        <v>1658</v>
      </c>
      <c r="G343" s="20" t="s">
        <v>1659</v>
      </c>
      <c r="H343" s="20" t="s">
        <v>116</v>
      </c>
      <c r="I343" s="18">
        <v>15</v>
      </c>
      <c r="J343" s="18"/>
      <c r="K343" s="21">
        <f t="shared" si="7"/>
        <v>0</v>
      </c>
      <c r="L343" s="36"/>
      <c r="M343" s="36"/>
    </row>
    <row r="344" s="2" customFormat="1" ht="29" customHeight="1" spans="1:13">
      <c r="A344" s="41"/>
      <c r="B344" s="42"/>
      <c r="C344" s="42"/>
      <c r="D344" s="42"/>
      <c r="E344" s="1">
        <v>350</v>
      </c>
      <c r="F344" s="20" t="s">
        <v>1660</v>
      </c>
      <c r="G344" s="20" t="s">
        <v>1661</v>
      </c>
      <c r="H344" s="20" t="s">
        <v>233</v>
      </c>
      <c r="I344" s="18">
        <v>5</v>
      </c>
      <c r="J344" s="18"/>
      <c r="K344" s="21">
        <f t="shared" si="7"/>
        <v>0</v>
      </c>
      <c r="L344" s="36"/>
      <c r="M344" s="36"/>
    </row>
    <row r="345" s="2" customFormat="1" ht="29" customHeight="1" spans="1:13">
      <c r="A345" s="41"/>
      <c r="B345" s="42"/>
      <c r="C345" s="42"/>
      <c r="D345" s="42"/>
      <c r="E345" s="1">
        <v>351</v>
      </c>
      <c r="F345" s="43" t="s">
        <v>1662</v>
      </c>
      <c r="G345" s="43" t="s">
        <v>1663</v>
      </c>
      <c r="H345" s="43" t="s">
        <v>38</v>
      </c>
      <c r="I345" s="18">
        <v>30</v>
      </c>
      <c r="J345" s="18"/>
      <c r="K345" s="21">
        <f t="shared" si="7"/>
        <v>0</v>
      </c>
      <c r="L345" s="36"/>
      <c r="M345" s="36"/>
    </row>
    <row r="346" s="2" customFormat="1" ht="29" customHeight="1" spans="1:13">
      <c r="A346" s="41"/>
      <c r="B346" s="42"/>
      <c r="C346" s="42"/>
      <c r="D346" s="42"/>
      <c r="E346" s="1">
        <v>352</v>
      </c>
      <c r="F346" s="43" t="s">
        <v>1664</v>
      </c>
      <c r="G346" s="43" t="s">
        <v>1665</v>
      </c>
      <c r="H346" s="43" t="s">
        <v>742</v>
      </c>
      <c r="I346" s="18">
        <v>5</v>
      </c>
      <c r="J346" s="18"/>
      <c r="K346" s="21">
        <f t="shared" si="7"/>
        <v>0</v>
      </c>
      <c r="L346" s="36"/>
      <c r="M346" s="36"/>
    </row>
    <row r="347" s="2" customFormat="1" ht="29" customHeight="1" spans="1:13">
      <c r="A347" s="41"/>
      <c r="B347" s="42"/>
      <c r="C347" s="42"/>
      <c r="D347" s="42"/>
      <c r="E347" s="1">
        <v>353</v>
      </c>
      <c r="F347" s="20" t="s">
        <v>1666</v>
      </c>
      <c r="G347" s="20" t="s">
        <v>1667</v>
      </c>
      <c r="H347" s="20" t="s">
        <v>742</v>
      </c>
      <c r="I347" s="18">
        <v>20</v>
      </c>
      <c r="J347" s="18"/>
      <c r="K347" s="21">
        <f t="shared" si="7"/>
        <v>0</v>
      </c>
      <c r="L347" s="36"/>
      <c r="M347" s="36"/>
    </row>
    <row r="348" s="2" customFormat="1" ht="29" customHeight="1" spans="1:13">
      <c r="A348" s="41"/>
      <c r="B348" s="42"/>
      <c r="C348" s="42"/>
      <c r="D348" s="42"/>
      <c r="E348" s="1">
        <v>354</v>
      </c>
      <c r="F348" s="20" t="s">
        <v>1668</v>
      </c>
      <c r="G348" s="20" t="s">
        <v>27</v>
      </c>
      <c r="H348" s="20" t="s">
        <v>27</v>
      </c>
      <c r="I348" s="18">
        <v>10</v>
      </c>
      <c r="J348" s="18"/>
      <c r="K348" s="21">
        <f t="shared" si="7"/>
        <v>0</v>
      </c>
      <c r="L348" s="36"/>
      <c r="M348" s="36"/>
    </row>
    <row r="349" s="2" customFormat="1" ht="29" customHeight="1" spans="1:13">
      <c r="A349" s="41"/>
      <c r="B349" s="42"/>
      <c r="C349" s="42"/>
      <c r="D349" s="42"/>
      <c r="E349" s="1">
        <v>355</v>
      </c>
      <c r="F349" s="43" t="s">
        <v>1669</v>
      </c>
      <c r="G349" s="43" t="s">
        <v>27</v>
      </c>
      <c r="H349" s="43" t="s">
        <v>27</v>
      </c>
      <c r="I349" s="18">
        <v>5</v>
      </c>
      <c r="J349" s="18"/>
      <c r="K349" s="21">
        <f t="shared" si="7"/>
        <v>0</v>
      </c>
      <c r="L349" s="36"/>
      <c r="M349" s="36"/>
    </row>
    <row r="350" s="2" customFormat="1" ht="29" customHeight="1" spans="1:13">
      <c r="A350" s="41"/>
      <c r="B350" s="42"/>
      <c r="C350" s="42"/>
      <c r="D350" s="42"/>
      <c r="E350" s="1">
        <v>356</v>
      </c>
      <c r="F350" s="43" t="s">
        <v>1670</v>
      </c>
      <c r="G350" s="43" t="s">
        <v>1671</v>
      </c>
      <c r="H350" s="43" t="s">
        <v>116</v>
      </c>
      <c r="I350" s="18">
        <v>10</v>
      </c>
      <c r="J350" s="18"/>
      <c r="K350" s="21">
        <f t="shared" si="7"/>
        <v>0</v>
      </c>
      <c r="L350" s="36"/>
      <c r="M350" s="36"/>
    </row>
    <row r="351" s="2" customFormat="1" ht="29" customHeight="1" spans="1:13">
      <c r="A351" s="41"/>
      <c r="B351" s="42"/>
      <c r="C351" s="42"/>
      <c r="D351" s="42"/>
      <c r="E351" s="1">
        <v>357</v>
      </c>
      <c r="F351" s="20" t="s">
        <v>1672</v>
      </c>
      <c r="G351" s="20" t="s">
        <v>1663</v>
      </c>
      <c r="H351" s="20" t="s">
        <v>38</v>
      </c>
      <c r="I351" s="18">
        <v>10</v>
      </c>
      <c r="J351" s="18"/>
      <c r="K351" s="21">
        <f t="shared" si="7"/>
        <v>0</v>
      </c>
      <c r="L351" s="36"/>
      <c r="M351" s="36"/>
    </row>
    <row r="352" s="2" customFormat="1" ht="29" customHeight="1" spans="1:13">
      <c r="A352" s="41"/>
      <c r="B352" s="42"/>
      <c r="C352" s="42"/>
      <c r="D352" s="42"/>
      <c r="E352" s="1">
        <v>358</v>
      </c>
      <c r="F352" s="43" t="s">
        <v>1673</v>
      </c>
      <c r="G352" s="43" t="s">
        <v>1661</v>
      </c>
      <c r="H352" s="43" t="s">
        <v>27</v>
      </c>
      <c r="I352" s="18">
        <v>50</v>
      </c>
      <c r="J352" s="18"/>
      <c r="K352" s="21">
        <f t="shared" si="7"/>
        <v>0</v>
      </c>
      <c r="L352" s="36"/>
      <c r="M352" s="36"/>
    </row>
    <row r="353" s="2" customFormat="1" ht="29" customHeight="1" spans="1:13">
      <c r="A353" s="41"/>
      <c r="B353" s="42"/>
      <c r="C353" s="42"/>
      <c r="D353" s="42"/>
      <c r="E353" s="1">
        <v>359</v>
      </c>
      <c r="F353" s="43" t="s">
        <v>1090</v>
      </c>
      <c r="G353" s="43" t="s">
        <v>426</v>
      </c>
      <c r="H353" s="43" t="s">
        <v>27</v>
      </c>
      <c r="I353" s="18">
        <v>5</v>
      </c>
      <c r="J353" s="1"/>
      <c r="K353" s="21">
        <f t="shared" si="7"/>
        <v>0</v>
      </c>
      <c r="L353" s="36"/>
      <c r="M353" s="36"/>
    </row>
    <row r="354" s="2" customFormat="1" ht="29" customHeight="1" spans="1:13">
      <c r="A354" s="41"/>
      <c r="B354" s="42"/>
      <c r="C354" s="42"/>
      <c r="D354" s="42"/>
      <c r="E354" s="1">
        <v>360</v>
      </c>
      <c r="F354" s="43" t="s">
        <v>1674</v>
      </c>
      <c r="G354" s="43" t="s">
        <v>1675</v>
      </c>
      <c r="H354" s="43" t="s">
        <v>742</v>
      </c>
      <c r="I354" s="1">
        <v>100</v>
      </c>
      <c r="J354" s="22"/>
      <c r="K354" s="21">
        <f t="shared" ref="K354:K399" si="8">I354*J354</f>
        <v>0</v>
      </c>
      <c r="L354" s="36"/>
      <c r="M354" s="36"/>
    </row>
    <row r="355" s="2" customFormat="1" ht="29" customHeight="1" spans="1:13">
      <c r="A355" s="41"/>
      <c r="B355" s="42"/>
      <c r="C355" s="42"/>
      <c r="D355" s="42"/>
      <c r="E355" s="1">
        <v>361</v>
      </c>
      <c r="F355" s="43" t="s">
        <v>1289</v>
      </c>
      <c r="G355" s="43" t="s">
        <v>1290</v>
      </c>
      <c r="H355" s="43" t="s">
        <v>38</v>
      </c>
      <c r="I355" s="1">
        <v>500</v>
      </c>
      <c r="J355" s="22"/>
      <c r="K355" s="21">
        <f t="shared" si="8"/>
        <v>0</v>
      </c>
      <c r="L355" s="36"/>
      <c r="M355" s="36"/>
    </row>
    <row r="356" s="2" customFormat="1" ht="29" customHeight="1" spans="1:13">
      <c r="A356" s="41"/>
      <c r="B356" s="42"/>
      <c r="C356" s="42"/>
      <c r="D356" s="42"/>
      <c r="E356" s="1">
        <v>362</v>
      </c>
      <c r="F356" s="43" t="s">
        <v>1676</v>
      </c>
      <c r="G356" s="43" t="s">
        <v>1463</v>
      </c>
      <c r="H356" s="43" t="s">
        <v>742</v>
      </c>
      <c r="I356" s="1">
        <v>100</v>
      </c>
      <c r="J356" s="22"/>
      <c r="K356" s="21">
        <f t="shared" si="8"/>
        <v>0</v>
      </c>
      <c r="L356" s="36"/>
      <c r="M356" s="36"/>
    </row>
    <row r="357" s="2" customFormat="1" ht="29" customHeight="1" spans="1:13">
      <c r="A357" s="41"/>
      <c r="B357" s="42"/>
      <c r="C357" s="42"/>
      <c r="D357" s="42"/>
      <c r="E357" s="1">
        <v>363</v>
      </c>
      <c r="F357" s="43" t="s">
        <v>1467</v>
      </c>
      <c r="G357" s="43" t="s">
        <v>1677</v>
      </c>
      <c r="H357" s="43" t="s">
        <v>233</v>
      </c>
      <c r="I357" s="1">
        <v>5</v>
      </c>
      <c r="J357" s="22"/>
      <c r="K357" s="21">
        <f t="shared" si="8"/>
        <v>0</v>
      </c>
      <c r="L357" s="36"/>
      <c r="M357" s="36"/>
    </row>
    <row r="358" s="2" customFormat="1" ht="29" customHeight="1" spans="1:13">
      <c r="A358" s="41"/>
      <c r="B358" s="42"/>
      <c r="C358" s="42"/>
      <c r="D358" s="42"/>
      <c r="E358" s="1">
        <v>364</v>
      </c>
      <c r="F358" s="43" t="s">
        <v>1678</v>
      </c>
      <c r="G358" s="43" t="s">
        <v>1411</v>
      </c>
      <c r="H358" s="43" t="s">
        <v>233</v>
      </c>
      <c r="I358" s="1">
        <v>20</v>
      </c>
      <c r="J358" s="22"/>
      <c r="K358" s="21">
        <f t="shared" si="8"/>
        <v>0</v>
      </c>
      <c r="L358" s="36"/>
      <c r="M358" s="36"/>
    </row>
    <row r="359" s="2" customFormat="1" ht="29" customHeight="1" spans="1:13">
      <c r="A359" s="41"/>
      <c r="B359" s="42"/>
      <c r="C359" s="42"/>
      <c r="D359" s="42"/>
      <c r="E359" s="1">
        <v>365</v>
      </c>
      <c r="F359" s="43" t="s">
        <v>1650</v>
      </c>
      <c r="G359" s="43" t="s">
        <v>1392</v>
      </c>
      <c r="H359" s="43" t="s">
        <v>233</v>
      </c>
      <c r="I359" s="1">
        <v>25</v>
      </c>
      <c r="J359" s="22"/>
      <c r="K359" s="21">
        <f t="shared" si="8"/>
        <v>0</v>
      </c>
      <c r="L359" s="36"/>
      <c r="M359" s="36"/>
    </row>
    <row r="360" s="2" customFormat="1" ht="29" customHeight="1" spans="1:13">
      <c r="A360" s="41"/>
      <c r="B360" s="42"/>
      <c r="C360" s="42"/>
      <c r="D360" s="42"/>
      <c r="E360" s="1">
        <v>366</v>
      </c>
      <c r="F360" s="45" t="s">
        <v>1679</v>
      </c>
      <c r="G360" s="45" t="s">
        <v>483</v>
      </c>
      <c r="H360" s="45" t="s">
        <v>38</v>
      </c>
      <c r="I360" s="1">
        <v>100</v>
      </c>
      <c r="J360" s="46"/>
      <c r="K360" s="21">
        <f t="shared" si="8"/>
        <v>0</v>
      </c>
      <c r="L360" s="36"/>
      <c r="M360" s="36"/>
    </row>
    <row r="361" s="2" customFormat="1" ht="29" customHeight="1" spans="1:13">
      <c r="A361" s="41"/>
      <c r="B361" s="42"/>
      <c r="C361" s="42"/>
      <c r="D361" s="42"/>
      <c r="E361" s="1">
        <v>367</v>
      </c>
      <c r="F361" s="45" t="s">
        <v>1680</v>
      </c>
      <c r="G361" s="45" t="s">
        <v>1681</v>
      </c>
      <c r="H361" s="45" t="s">
        <v>233</v>
      </c>
      <c r="I361" s="1">
        <v>10</v>
      </c>
      <c r="J361" s="46"/>
      <c r="K361" s="21">
        <f t="shared" si="8"/>
        <v>0</v>
      </c>
      <c r="L361" s="36"/>
      <c r="M361" s="36"/>
    </row>
    <row r="362" s="2" customFormat="1" ht="29" customHeight="1" spans="1:13">
      <c r="A362" s="41"/>
      <c r="B362" s="42"/>
      <c r="C362" s="42"/>
      <c r="D362" s="42"/>
      <c r="E362" s="1">
        <v>368</v>
      </c>
      <c r="F362" s="45" t="s">
        <v>1682</v>
      </c>
      <c r="G362" s="45" t="s">
        <v>1683</v>
      </c>
      <c r="H362" s="45" t="s">
        <v>233</v>
      </c>
      <c r="I362" s="1">
        <v>2</v>
      </c>
      <c r="J362" s="46"/>
      <c r="K362" s="21">
        <f t="shared" si="8"/>
        <v>0</v>
      </c>
      <c r="L362" s="36"/>
      <c r="M362" s="36"/>
    </row>
    <row r="363" s="2" customFormat="1" ht="29" customHeight="1" spans="1:13">
      <c r="A363" s="41"/>
      <c r="B363" s="42"/>
      <c r="C363" s="42"/>
      <c r="D363" s="42"/>
      <c r="E363" s="1">
        <v>369</v>
      </c>
      <c r="F363" s="45" t="s">
        <v>1684</v>
      </c>
      <c r="G363" s="45" t="s">
        <v>1367</v>
      </c>
      <c r="H363" s="45" t="s">
        <v>233</v>
      </c>
      <c r="I363" s="1">
        <v>2</v>
      </c>
      <c r="J363" s="46"/>
      <c r="K363" s="21">
        <f t="shared" si="8"/>
        <v>0</v>
      </c>
      <c r="L363" s="36"/>
      <c r="M363" s="36"/>
    </row>
    <row r="364" s="2" customFormat="1" ht="29" customHeight="1" spans="1:13">
      <c r="A364" s="41"/>
      <c r="B364" s="42"/>
      <c r="C364" s="42"/>
      <c r="D364" s="42"/>
      <c r="E364" s="1">
        <v>370</v>
      </c>
      <c r="F364" s="21" t="s">
        <v>1685</v>
      </c>
      <c r="G364" s="21" t="s">
        <v>1686</v>
      </c>
      <c r="H364" s="21" t="s">
        <v>233</v>
      </c>
      <c r="I364" s="1">
        <v>1</v>
      </c>
      <c r="J364" s="22"/>
      <c r="K364" s="21">
        <f t="shared" si="8"/>
        <v>0</v>
      </c>
      <c r="L364" s="36"/>
      <c r="M364" s="36"/>
    </row>
    <row r="365" s="2" customFormat="1" ht="29" customHeight="1" spans="1:13">
      <c r="A365" s="41"/>
      <c r="B365" s="42"/>
      <c r="C365" s="42"/>
      <c r="D365" s="42"/>
      <c r="E365" s="1">
        <v>371</v>
      </c>
      <c r="F365" s="43" t="s">
        <v>1687</v>
      </c>
      <c r="G365" s="43" t="s">
        <v>1367</v>
      </c>
      <c r="H365" s="43" t="s">
        <v>233</v>
      </c>
      <c r="I365" s="1">
        <v>5</v>
      </c>
      <c r="J365" s="22"/>
      <c r="K365" s="21">
        <f t="shared" si="8"/>
        <v>0</v>
      </c>
      <c r="L365" s="36"/>
      <c r="M365" s="36"/>
    </row>
    <row r="366" s="2" customFormat="1" ht="29" customHeight="1" spans="1:13">
      <c r="A366" s="41"/>
      <c r="B366" s="42"/>
      <c r="C366" s="42"/>
      <c r="D366" s="42"/>
      <c r="E366" s="1">
        <v>372</v>
      </c>
      <c r="F366" s="21" t="s">
        <v>1688</v>
      </c>
      <c r="G366" s="21" t="s">
        <v>1689</v>
      </c>
      <c r="H366" s="21" t="s">
        <v>38</v>
      </c>
      <c r="I366" s="1">
        <v>20</v>
      </c>
      <c r="J366" s="22"/>
      <c r="K366" s="21">
        <f t="shared" si="8"/>
        <v>0</v>
      </c>
      <c r="L366" s="36"/>
      <c r="M366" s="36"/>
    </row>
    <row r="367" s="2" customFormat="1" ht="29" customHeight="1" spans="1:13">
      <c r="A367" s="41"/>
      <c r="B367" s="42"/>
      <c r="C367" s="42"/>
      <c r="D367" s="42"/>
      <c r="E367" s="1">
        <v>373</v>
      </c>
      <c r="F367" s="43" t="s">
        <v>1337</v>
      </c>
      <c r="G367" s="43" t="s">
        <v>1690</v>
      </c>
      <c r="H367" s="43" t="s">
        <v>233</v>
      </c>
      <c r="I367" s="1">
        <v>100</v>
      </c>
      <c r="J367" s="22"/>
      <c r="K367" s="21">
        <f t="shared" si="8"/>
        <v>0</v>
      </c>
      <c r="L367" s="36"/>
      <c r="M367" s="36"/>
    </row>
    <row r="368" s="2" customFormat="1" ht="29" customHeight="1" spans="1:13">
      <c r="A368" s="41"/>
      <c r="B368" s="42"/>
      <c r="C368" s="42"/>
      <c r="D368" s="42"/>
      <c r="E368" s="1">
        <v>374</v>
      </c>
      <c r="F368" s="43" t="s">
        <v>1619</v>
      </c>
      <c r="G368" s="43" t="s">
        <v>1691</v>
      </c>
      <c r="H368" s="43" t="s">
        <v>233</v>
      </c>
      <c r="I368" s="1">
        <v>10</v>
      </c>
      <c r="J368" s="22"/>
      <c r="K368" s="21">
        <f t="shared" si="8"/>
        <v>0</v>
      </c>
      <c r="L368" s="36"/>
      <c r="M368" s="36"/>
    </row>
    <row r="369" s="2" customFormat="1" ht="29" customHeight="1" spans="1:13">
      <c r="A369" s="41"/>
      <c r="B369" s="42"/>
      <c r="C369" s="42"/>
      <c r="D369" s="42"/>
      <c r="E369" s="1">
        <v>375</v>
      </c>
      <c r="F369" s="43" t="s">
        <v>1692</v>
      </c>
      <c r="G369" s="43" t="s">
        <v>1693</v>
      </c>
      <c r="H369" s="43" t="s">
        <v>233</v>
      </c>
      <c r="I369" s="1">
        <v>25</v>
      </c>
      <c r="J369" s="22"/>
      <c r="K369" s="21">
        <f t="shared" si="8"/>
        <v>0</v>
      </c>
      <c r="L369" s="36"/>
      <c r="M369" s="36"/>
    </row>
    <row r="370" s="2" customFormat="1" ht="29" customHeight="1" spans="1:13">
      <c r="A370" s="41"/>
      <c r="B370" s="42"/>
      <c r="C370" s="42"/>
      <c r="D370" s="42"/>
      <c r="E370" s="1">
        <v>376</v>
      </c>
      <c r="F370" s="43" t="s">
        <v>1653</v>
      </c>
      <c r="G370" s="43" t="s">
        <v>1694</v>
      </c>
      <c r="H370" s="43" t="s">
        <v>233</v>
      </c>
      <c r="I370" s="1">
        <v>20</v>
      </c>
      <c r="J370" s="22"/>
      <c r="K370" s="21">
        <f t="shared" si="8"/>
        <v>0</v>
      </c>
      <c r="L370" s="36"/>
      <c r="M370" s="36"/>
    </row>
    <row r="371" s="2" customFormat="1" ht="29" customHeight="1" spans="1:13">
      <c r="A371" s="41"/>
      <c r="B371" s="42"/>
      <c r="C371" s="42"/>
      <c r="D371" s="42"/>
      <c r="E371" s="1">
        <v>377</v>
      </c>
      <c r="F371" s="43" t="s">
        <v>1421</v>
      </c>
      <c r="G371" s="43" t="s">
        <v>1695</v>
      </c>
      <c r="H371" s="43" t="s">
        <v>38</v>
      </c>
      <c r="I371" s="1">
        <v>10</v>
      </c>
      <c r="J371" s="22"/>
      <c r="K371" s="21">
        <f t="shared" si="8"/>
        <v>0</v>
      </c>
      <c r="L371" s="36"/>
      <c r="M371" s="36"/>
    </row>
    <row r="372" s="2" customFormat="1" ht="29" customHeight="1" spans="1:13">
      <c r="A372" s="41"/>
      <c r="B372" s="42"/>
      <c r="C372" s="42"/>
      <c r="D372" s="42"/>
      <c r="E372" s="1">
        <v>378</v>
      </c>
      <c r="F372" s="21" t="s">
        <v>1696</v>
      </c>
      <c r="G372" s="21" t="s">
        <v>1683</v>
      </c>
      <c r="H372" s="21" t="s">
        <v>233</v>
      </c>
      <c r="I372" s="1">
        <v>5</v>
      </c>
      <c r="J372" s="22"/>
      <c r="K372" s="21">
        <f t="shared" si="8"/>
        <v>0</v>
      </c>
      <c r="L372" s="36"/>
      <c r="M372" s="36"/>
    </row>
    <row r="373" s="2" customFormat="1" ht="29" customHeight="1" spans="1:13">
      <c r="A373" s="41"/>
      <c r="B373" s="42"/>
      <c r="C373" s="42"/>
      <c r="D373" s="42"/>
      <c r="E373" s="1">
        <v>379</v>
      </c>
      <c r="F373" s="43" t="s">
        <v>1494</v>
      </c>
      <c r="G373" s="43" t="s">
        <v>1495</v>
      </c>
      <c r="H373" s="43" t="s">
        <v>1138</v>
      </c>
      <c r="I373" s="1">
        <v>2</v>
      </c>
      <c r="J373" s="22"/>
      <c r="K373" s="21">
        <f t="shared" si="8"/>
        <v>0</v>
      </c>
      <c r="L373" s="36"/>
      <c r="M373" s="36"/>
    </row>
    <row r="374" s="2" customFormat="1" ht="29" customHeight="1" spans="1:13">
      <c r="A374" s="41"/>
      <c r="B374" s="42"/>
      <c r="C374" s="42"/>
      <c r="D374" s="42"/>
      <c r="E374" s="1">
        <v>380</v>
      </c>
      <c r="F374" s="45" t="s">
        <v>1697</v>
      </c>
      <c r="G374" s="45" t="s">
        <v>1698</v>
      </c>
      <c r="H374" s="45" t="s">
        <v>233</v>
      </c>
      <c r="I374" s="1">
        <v>2</v>
      </c>
      <c r="J374" s="46"/>
      <c r="K374" s="21">
        <f t="shared" si="8"/>
        <v>0</v>
      </c>
      <c r="L374" s="36"/>
      <c r="M374" s="36"/>
    </row>
    <row r="375" s="2" customFormat="1" ht="29" customHeight="1" spans="1:13">
      <c r="A375" s="41"/>
      <c r="B375" s="42"/>
      <c r="C375" s="42"/>
      <c r="D375" s="42"/>
      <c r="E375" s="1">
        <v>381</v>
      </c>
      <c r="F375" s="20" t="s">
        <v>1699</v>
      </c>
      <c r="G375" s="20" t="s">
        <v>1700</v>
      </c>
      <c r="H375" s="20" t="s">
        <v>38</v>
      </c>
      <c r="I375" s="1">
        <v>5</v>
      </c>
      <c r="J375" s="18"/>
      <c r="K375" s="21">
        <f t="shared" si="8"/>
        <v>0</v>
      </c>
      <c r="L375" s="36"/>
      <c r="M375" s="36"/>
    </row>
    <row r="376" s="2" customFormat="1" ht="29" customHeight="1" spans="1:13">
      <c r="A376" s="41"/>
      <c r="B376" s="42"/>
      <c r="C376" s="42"/>
      <c r="D376" s="42"/>
      <c r="E376" s="1">
        <v>382</v>
      </c>
      <c r="F376" s="45" t="s">
        <v>1701</v>
      </c>
      <c r="G376" s="45" t="s">
        <v>235</v>
      </c>
      <c r="H376" s="45" t="s">
        <v>73</v>
      </c>
      <c r="I376" s="1">
        <v>2</v>
      </c>
      <c r="J376" s="46"/>
      <c r="K376" s="21">
        <f t="shared" si="8"/>
        <v>0</v>
      </c>
      <c r="L376" s="36"/>
      <c r="M376" s="36"/>
    </row>
    <row r="377" s="2" customFormat="1" ht="29" customHeight="1" spans="1:13">
      <c r="A377" s="41"/>
      <c r="B377" s="42"/>
      <c r="C377" s="42"/>
      <c r="D377" s="42"/>
      <c r="E377" s="1">
        <v>383</v>
      </c>
      <c r="F377" s="21" t="s">
        <v>1702</v>
      </c>
      <c r="G377" s="21" t="s">
        <v>1392</v>
      </c>
      <c r="H377" s="21" t="s">
        <v>233</v>
      </c>
      <c r="I377" s="1">
        <v>3</v>
      </c>
      <c r="J377" s="22"/>
      <c r="K377" s="21">
        <f t="shared" si="8"/>
        <v>0</v>
      </c>
      <c r="L377" s="36"/>
      <c r="M377" s="36"/>
    </row>
    <row r="378" s="2" customFormat="1" ht="29" customHeight="1" spans="1:13">
      <c r="A378" s="41"/>
      <c r="B378" s="42"/>
      <c r="C378" s="42"/>
      <c r="D378" s="42"/>
      <c r="E378" s="1">
        <v>384</v>
      </c>
      <c r="F378" s="45" t="s">
        <v>1048</v>
      </c>
      <c r="G378" s="45" t="s">
        <v>1703</v>
      </c>
      <c r="H378" s="45" t="s">
        <v>233</v>
      </c>
      <c r="I378" s="1">
        <v>10</v>
      </c>
      <c r="J378" s="46"/>
      <c r="K378" s="21">
        <f t="shared" si="8"/>
        <v>0</v>
      </c>
      <c r="L378" s="36"/>
      <c r="M378" s="36"/>
    </row>
    <row r="379" s="2" customFormat="1" ht="29" customHeight="1" spans="1:13">
      <c r="A379" s="41"/>
      <c r="B379" s="42"/>
      <c r="C379" s="42"/>
      <c r="D379" s="42"/>
      <c r="E379" s="1">
        <v>385</v>
      </c>
      <c r="F379" s="43" t="s">
        <v>1704</v>
      </c>
      <c r="G379" s="43" t="s">
        <v>1705</v>
      </c>
      <c r="H379" s="43" t="s">
        <v>38</v>
      </c>
      <c r="I379" s="1">
        <v>150</v>
      </c>
      <c r="J379" s="22"/>
      <c r="K379" s="21">
        <f t="shared" si="8"/>
        <v>0</v>
      </c>
      <c r="L379" s="36"/>
      <c r="M379" s="36"/>
    </row>
    <row r="380" s="2" customFormat="1" ht="29" customHeight="1" spans="1:13">
      <c r="A380" s="41"/>
      <c r="B380" s="42"/>
      <c r="C380" s="42"/>
      <c r="D380" s="42"/>
      <c r="E380" s="1">
        <v>386</v>
      </c>
      <c r="F380" s="43" t="s">
        <v>1549</v>
      </c>
      <c r="G380" s="43" t="s">
        <v>1706</v>
      </c>
      <c r="H380" s="43" t="s">
        <v>233</v>
      </c>
      <c r="I380" s="1">
        <v>30</v>
      </c>
      <c r="J380" s="22"/>
      <c r="K380" s="21">
        <f t="shared" si="8"/>
        <v>0</v>
      </c>
      <c r="L380" s="36"/>
      <c r="M380" s="36"/>
    </row>
    <row r="381" s="2" customFormat="1" ht="29" customHeight="1" spans="1:13">
      <c r="A381" s="41"/>
      <c r="B381" s="42"/>
      <c r="C381" s="42"/>
      <c r="D381" s="42"/>
      <c r="E381" s="1">
        <v>387</v>
      </c>
      <c r="F381" s="21" t="s">
        <v>1707</v>
      </c>
      <c r="G381" s="21" t="s">
        <v>680</v>
      </c>
      <c r="H381" s="21" t="s">
        <v>38</v>
      </c>
      <c r="I381" s="1">
        <v>20</v>
      </c>
      <c r="J381" s="22"/>
      <c r="K381" s="21">
        <f t="shared" si="8"/>
        <v>0</v>
      </c>
      <c r="L381" s="36"/>
      <c r="M381" s="36"/>
    </row>
    <row r="382" s="2" customFormat="1" ht="29" customHeight="1" spans="1:13">
      <c r="A382" s="41"/>
      <c r="B382" s="42"/>
      <c r="C382" s="42"/>
      <c r="D382" s="42"/>
      <c r="E382" s="1">
        <v>388</v>
      </c>
      <c r="F382" s="20" t="s">
        <v>1626</v>
      </c>
      <c r="G382" s="20" t="s">
        <v>1311</v>
      </c>
      <c r="H382" s="20" t="s">
        <v>233</v>
      </c>
      <c r="I382" s="1">
        <v>20</v>
      </c>
      <c r="J382" s="18"/>
      <c r="K382" s="21">
        <f t="shared" si="8"/>
        <v>0</v>
      </c>
      <c r="L382" s="36"/>
      <c r="M382" s="36"/>
    </row>
    <row r="383" s="2" customFormat="1" ht="29" customHeight="1" spans="1:13">
      <c r="A383" s="41"/>
      <c r="B383" s="42"/>
      <c r="C383" s="42"/>
      <c r="D383" s="42"/>
      <c r="E383" s="1">
        <v>389</v>
      </c>
      <c r="F383" s="45" t="s">
        <v>1708</v>
      </c>
      <c r="G383" s="45" t="s">
        <v>1709</v>
      </c>
      <c r="H383" s="45" t="s">
        <v>1138</v>
      </c>
      <c r="I383" s="1">
        <v>50</v>
      </c>
      <c r="J383" s="46"/>
      <c r="K383" s="21">
        <f t="shared" si="8"/>
        <v>0</v>
      </c>
      <c r="L383" s="36"/>
      <c r="M383" s="36"/>
    </row>
    <row r="384" s="2" customFormat="1" ht="29" customHeight="1" spans="1:13">
      <c r="A384" s="41"/>
      <c r="B384" s="42"/>
      <c r="C384" s="42"/>
      <c r="D384" s="42"/>
      <c r="E384" s="1">
        <v>390</v>
      </c>
      <c r="F384" s="43" t="s">
        <v>1320</v>
      </c>
      <c r="G384" s="43" t="s">
        <v>1710</v>
      </c>
      <c r="H384" s="43" t="s">
        <v>742</v>
      </c>
      <c r="I384" s="1">
        <v>2</v>
      </c>
      <c r="J384" s="22"/>
      <c r="K384" s="21">
        <f t="shared" si="8"/>
        <v>0</v>
      </c>
      <c r="L384" s="36"/>
      <c r="M384" s="36"/>
    </row>
    <row r="385" s="2" customFormat="1" ht="29" customHeight="1" spans="1:13">
      <c r="A385" s="41"/>
      <c r="B385" s="42"/>
      <c r="C385" s="42"/>
      <c r="D385" s="42"/>
      <c r="E385" s="1">
        <v>391</v>
      </c>
      <c r="F385" s="45" t="s">
        <v>1711</v>
      </c>
      <c r="G385" s="45" t="s">
        <v>1712</v>
      </c>
      <c r="H385" s="45" t="s">
        <v>116</v>
      </c>
      <c r="I385" s="1">
        <v>3</v>
      </c>
      <c r="J385" s="46"/>
      <c r="K385" s="21">
        <f t="shared" si="8"/>
        <v>0</v>
      </c>
      <c r="L385" s="36"/>
      <c r="M385" s="36"/>
    </row>
    <row r="386" s="2" customFormat="1" ht="29" customHeight="1" spans="1:13">
      <c r="A386" s="41"/>
      <c r="B386" s="42"/>
      <c r="C386" s="42"/>
      <c r="D386" s="42"/>
      <c r="E386" s="1">
        <v>392</v>
      </c>
      <c r="F386" s="43" t="s">
        <v>1713</v>
      </c>
      <c r="G386" s="20" t="s">
        <v>1714</v>
      </c>
      <c r="H386" s="20" t="s">
        <v>116</v>
      </c>
      <c r="I386" s="1">
        <v>3</v>
      </c>
      <c r="J386" s="1"/>
      <c r="K386" s="21">
        <f t="shared" si="8"/>
        <v>0</v>
      </c>
      <c r="L386" s="36"/>
      <c r="M386" s="36"/>
    </row>
    <row r="387" s="2" customFormat="1" ht="29" customHeight="1" spans="1:13">
      <c r="A387" s="41"/>
      <c r="B387" s="42"/>
      <c r="C387" s="42"/>
      <c r="D387" s="42"/>
      <c r="E387" s="1">
        <v>393</v>
      </c>
      <c r="F387" s="21" t="s">
        <v>761</v>
      </c>
      <c r="G387" s="21" t="s">
        <v>1715</v>
      </c>
      <c r="H387" s="21" t="s">
        <v>38</v>
      </c>
      <c r="I387" s="1">
        <v>2</v>
      </c>
      <c r="J387" s="21"/>
      <c r="K387" s="21">
        <f t="shared" si="8"/>
        <v>0</v>
      </c>
      <c r="L387" s="36"/>
      <c r="M387" s="36"/>
    </row>
    <row r="388" s="2" customFormat="1" ht="29" customHeight="1" spans="1:13">
      <c r="A388" s="41"/>
      <c r="B388" s="42"/>
      <c r="C388" s="42"/>
      <c r="D388" s="42"/>
      <c r="E388" s="1">
        <v>394</v>
      </c>
      <c r="F388" s="21" t="s">
        <v>711</v>
      </c>
      <c r="G388" s="21" t="s">
        <v>712</v>
      </c>
      <c r="H388" s="21" t="s">
        <v>38</v>
      </c>
      <c r="I388" s="1">
        <v>2</v>
      </c>
      <c r="J388" s="21"/>
      <c r="K388" s="21">
        <f t="shared" si="8"/>
        <v>0</v>
      </c>
      <c r="L388" s="36"/>
      <c r="M388" s="36"/>
    </row>
    <row r="389" s="2" customFormat="1" ht="29" customHeight="1" spans="1:13">
      <c r="A389" s="41"/>
      <c r="B389" s="42"/>
      <c r="C389" s="42"/>
      <c r="D389" s="42"/>
      <c r="E389" s="1">
        <v>395</v>
      </c>
      <c r="F389" s="21" t="s">
        <v>1716</v>
      </c>
      <c r="G389" s="21" t="s">
        <v>77</v>
      </c>
      <c r="H389" s="21" t="s">
        <v>38</v>
      </c>
      <c r="I389" s="1">
        <v>3</v>
      </c>
      <c r="J389" s="21"/>
      <c r="K389" s="21">
        <f t="shared" si="8"/>
        <v>0</v>
      </c>
      <c r="L389" s="36"/>
      <c r="M389" s="36"/>
    </row>
    <row r="390" s="2" customFormat="1" ht="29" customHeight="1" spans="1:13">
      <c r="A390" s="41"/>
      <c r="B390" s="42"/>
      <c r="C390" s="42"/>
      <c r="D390" s="42"/>
      <c r="E390" s="1">
        <v>396</v>
      </c>
      <c r="F390" s="45" t="s">
        <v>1717</v>
      </c>
      <c r="G390" s="45" t="s">
        <v>1718</v>
      </c>
      <c r="H390" s="45" t="s">
        <v>38</v>
      </c>
      <c r="I390" s="1">
        <v>5</v>
      </c>
      <c r="J390" s="46"/>
      <c r="K390" s="21">
        <f t="shared" si="8"/>
        <v>0</v>
      </c>
      <c r="L390" s="36"/>
      <c r="M390" s="36"/>
    </row>
    <row r="391" s="2" customFormat="1" ht="29" customHeight="1" spans="1:13">
      <c r="A391" s="41"/>
      <c r="B391" s="42"/>
      <c r="C391" s="42"/>
      <c r="D391" s="42"/>
      <c r="E391" s="1">
        <v>397</v>
      </c>
      <c r="F391" s="43" t="s">
        <v>1719</v>
      </c>
      <c r="G391" s="43" t="s">
        <v>784</v>
      </c>
      <c r="H391" s="43" t="s">
        <v>45</v>
      </c>
      <c r="I391" s="1">
        <v>10</v>
      </c>
      <c r="J391" s="22"/>
      <c r="K391" s="21">
        <f t="shared" si="8"/>
        <v>0</v>
      </c>
      <c r="L391" s="36"/>
      <c r="M391" s="36"/>
    </row>
    <row r="392" s="2" customFormat="1" ht="29" customHeight="1" spans="1:13">
      <c r="A392" s="41"/>
      <c r="B392" s="42"/>
      <c r="C392" s="42"/>
      <c r="D392" s="42"/>
      <c r="E392" s="1">
        <v>398</v>
      </c>
      <c r="F392" s="45" t="s">
        <v>1720</v>
      </c>
      <c r="G392" s="45" t="s">
        <v>1721</v>
      </c>
      <c r="H392" s="45" t="s">
        <v>1138</v>
      </c>
      <c r="I392" s="1">
        <v>10</v>
      </c>
      <c r="J392" s="46"/>
      <c r="K392" s="21">
        <f t="shared" si="8"/>
        <v>0</v>
      </c>
      <c r="L392" s="36"/>
      <c r="M392" s="36"/>
    </row>
    <row r="393" s="2" customFormat="1" ht="29" customHeight="1" spans="1:13">
      <c r="A393" s="41"/>
      <c r="B393" s="42"/>
      <c r="C393" s="42"/>
      <c r="D393" s="42"/>
      <c r="E393" s="1">
        <v>399</v>
      </c>
      <c r="F393" s="21" t="s">
        <v>1722</v>
      </c>
      <c r="G393" s="21" t="s">
        <v>1723</v>
      </c>
      <c r="H393" s="21" t="s">
        <v>38</v>
      </c>
      <c r="I393" s="1">
        <v>1</v>
      </c>
      <c r="J393" s="22"/>
      <c r="K393" s="21">
        <f t="shared" si="8"/>
        <v>0</v>
      </c>
      <c r="L393" s="36"/>
      <c r="M393" s="36"/>
    </row>
    <row r="394" s="2" customFormat="1" ht="29" customHeight="1" spans="1:13">
      <c r="A394" s="41"/>
      <c r="B394" s="42"/>
      <c r="C394" s="42"/>
      <c r="D394" s="42"/>
      <c r="E394" s="1">
        <v>400</v>
      </c>
      <c r="F394" s="45" t="s">
        <v>1724</v>
      </c>
      <c r="G394" s="45" t="s">
        <v>1725</v>
      </c>
      <c r="H394" s="45" t="s">
        <v>233</v>
      </c>
      <c r="I394" s="1">
        <v>2</v>
      </c>
      <c r="J394" s="46"/>
      <c r="K394" s="21">
        <f t="shared" si="8"/>
        <v>0</v>
      </c>
      <c r="L394" s="36"/>
      <c r="M394" s="36"/>
    </row>
    <row r="395" s="2" customFormat="1" ht="29" customHeight="1" spans="1:13">
      <c r="A395" s="41"/>
      <c r="B395" s="42"/>
      <c r="C395" s="42"/>
      <c r="D395" s="42"/>
      <c r="E395" s="1">
        <v>401</v>
      </c>
      <c r="F395" s="20" t="s">
        <v>1726</v>
      </c>
      <c r="G395" s="20" t="s">
        <v>1727</v>
      </c>
      <c r="H395" s="20" t="s">
        <v>38</v>
      </c>
      <c r="I395" s="1">
        <v>200</v>
      </c>
      <c r="J395" s="18"/>
      <c r="K395" s="21">
        <f t="shared" si="8"/>
        <v>0</v>
      </c>
      <c r="L395" s="36"/>
      <c r="M395" s="36"/>
    </row>
    <row r="396" s="2" customFormat="1" ht="29" customHeight="1" spans="1:13">
      <c r="A396" s="41"/>
      <c r="B396" s="42"/>
      <c r="C396" s="42"/>
      <c r="D396" s="42"/>
      <c r="E396" s="1">
        <v>402</v>
      </c>
      <c r="F396" s="43" t="s">
        <v>1728</v>
      </c>
      <c r="G396" s="43" t="s">
        <v>1482</v>
      </c>
      <c r="H396" s="43" t="s">
        <v>38</v>
      </c>
      <c r="I396" s="1">
        <v>200</v>
      </c>
      <c r="J396" s="22"/>
      <c r="K396" s="21">
        <f t="shared" si="8"/>
        <v>0</v>
      </c>
      <c r="L396" s="36"/>
      <c r="M396" s="36"/>
    </row>
    <row r="397" s="2" customFormat="1" ht="29" customHeight="1" spans="1:13">
      <c r="A397" s="41"/>
      <c r="B397" s="42"/>
      <c r="C397" s="42"/>
      <c r="D397" s="42"/>
      <c r="E397" s="1">
        <v>403</v>
      </c>
      <c r="F397" s="43" t="s">
        <v>1729</v>
      </c>
      <c r="G397" s="43" t="s">
        <v>1730</v>
      </c>
      <c r="H397" s="43" t="s">
        <v>233</v>
      </c>
      <c r="I397" s="1">
        <v>50</v>
      </c>
      <c r="J397" s="22"/>
      <c r="K397" s="21">
        <f t="shared" si="8"/>
        <v>0</v>
      </c>
      <c r="L397" s="36"/>
      <c r="M397" s="36"/>
    </row>
    <row r="398" s="2" customFormat="1" ht="29" customHeight="1" spans="1:13">
      <c r="A398" s="41"/>
      <c r="B398" s="42"/>
      <c r="C398" s="42"/>
      <c r="D398" s="42"/>
      <c r="E398" s="1">
        <v>404</v>
      </c>
      <c r="F398" s="45" t="s">
        <v>1731</v>
      </c>
      <c r="G398" s="45" t="s">
        <v>1732</v>
      </c>
      <c r="H398" s="45" t="s">
        <v>1138</v>
      </c>
      <c r="I398" s="1">
        <v>5</v>
      </c>
      <c r="J398" s="47"/>
      <c r="K398" s="21">
        <f t="shared" si="8"/>
        <v>0</v>
      </c>
      <c r="L398" s="36"/>
      <c r="M398" s="36"/>
    </row>
    <row r="399" s="2" customFormat="1" ht="29" customHeight="1" spans="1:13">
      <c r="A399" s="41"/>
      <c r="B399" s="42"/>
      <c r="C399" s="42"/>
      <c r="D399" s="42"/>
      <c r="E399" s="1">
        <v>405</v>
      </c>
      <c r="F399" s="43" t="s">
        <v>1733</v>
      </c>
      <c r="G399" s="43" t="s">
        <v>1734</v>
      </c>
      <c r="H399" s="43" t="s">
        <v>38</v>
      </c>
      <c r="I399" s="1">
        <v>100</v>
      </c>
      <c r="J399" s="22"/>
      <c r="K399" s="21">
        <f t="shared" si="8"/>
        <v>0</v>
      </c>
      <c r="L399" s="36"/>
      <c r="M399" s="36"/>
    </row>
    <row r="400" s="2" customFormat="1" ht="29" customHeight="1" spans="1:13">
      <c r="A400" s="41"/>
      <c r="B400" s="42"/>
      <c r="C400" s="42"/>
      <c r="D400" s="42"/>
      <c r="E400" s="1">
        <v>406</v>
      </c>
      <c r="F400" s="43" t="s">
        <v>1546</v>
      </c>
      <c r="G400" s="43" t="s">
        <v>1735</v>
      </c>
      <c r="H400" s="43" t="s">
        <v>233</v>
      </c>
      <c r="I400" s="1">
        <v>20</v>
      </c>
      <c r="J400" s="22"/>
      <c r="K400" s="21">
        <f t="shared" ref="K400:K443" si="9">I400*J400</f>
        <v>0</v>
      </c>
      <c r="L400" s="36"/>
      <c r="M400" s="36"/>
    </row>
    <row r="401" s="2" customFormat="1" ht="29" customHeight="1" spans="1:13">
      <c r="A401" s="41"/>
      <c r="B401" s="42"/>
      <c r="C401" s="42"/>
      <c r="D401" s="42"/>
      <c r="E401" s="1">
        <v>407</v>
      </c>
      <c r="F401" s="45" t="s">
        <v>1736</v>
      </c>
      <c r="G401" s="45" t="s">
        <v>483</v>
      </c>
      <c r="H401" s="45" t="s">
        <v>38</v>
      </c>
      <c r="I401" s="1">
        <v>5</v>
      </c>
      <c r="J401" s="46"/>
      <c r="K401" s="21">
        <f t="shared" si="9"/>
        <v>0</v>
      </c>
      <c r="L401" s="36"/>
      <c r="M401" s="36"/>
    </row>
    <row r="402" s="2" customFormat="1" ht="29" customHeight="1" spans="1:13">
      <c r="A402" s="41"/>
      <c r="B402" s="42"/>
      <c r="C402" s="42"/>
      <c r="D402" s="42"/>
      <c r="E402" s="1">
        <v>408</v>
      </c>
      <c r="F402" s="45" t="s">
        <v>1737</v>
      </c>
      <c r="G402" s="45" t="s">
        <v>1738</v>
      </c>
      <c r="H402" s="45" t="s">
        <v>233</v>
      </c>
      <c r="I402" s="1">
        <v>3</v>
      </c>
      <c r="J402" s="46"/>
      <c r="K402" s="21">
        <f t="shared" si="9"/>
        <v>0</v>
      </c>
      <c r="L402" s="36"/>
      <c r="M402" s="36"/>
    </row>
    <row r="403" s="2" customFormat="1" ht="29" customHeight="1" spans="1:13">
      <c r="A403" s="41"/>
      <c r="B403" s="42"/>
      <c r="C403" s="42"/>
      <c r="D403" s="42"/>
      <c r="E403" s="1">
        <v>409</v>
      </c>
      <c r="F403" s="45" t="s">
        <v>1739</v>
      </c>
      <c r="G403" s="45" t="s">
        <v>152</v>
      </c>
      <c r="H403" s="45" t="s">
        <v>73</v>
      </c>
      <c r="I403" s="1">
        <v>5</v>
      </c>
      <c r="J403" s="46"/>
      <c r="K403" s="21">
        <f t="shared" si="9"/>
        <v>0</v>
      </c>
      <c r="L403" s="36"/>
      <c r="M403" s="36"/>
    </row>
    <row r="404" s="2" customFormat="1" ht="29" customHeight="1" spans="1:13">
      <c r="A404" s="41"/>
      <c r="B404" s="42"/>
      <c r="C404" s="42"/>
      <c r="D404" s="42"/>
      <c r="E404" s="1">
        <v>410</v>
      </c>
      <c r="F404" s="20" t="s">
        <v>1740</v>
      </c>
      <c r="G404" s="20" t="s">
        <v>1741</v>
      </c>
      <c r="H404" s="20" t="s">
        <v>1138</v>
      </c>
      <c r="I404" s="1">
        <v>20</v>
      </c>
      <c r="J404" s="18"/>
      <c r="K404" s="21">
        <f t="shared" si="9"/>
        <v>0</v>
      </c>
      <c r="L404" s="36"/>
      <c r="M404" s="36"/>
    </row>
    <row r="405" s="2" customFormat="1" ht="29" customHeight="1" spans="1:13">
      <c r="A405" s="41"/>
      <c r="B405" s="42"/>
      <c r="C405" s="42"/>
      <c r="D405" s="42"/>
      <c r="E405" s="1">
        <v>411</v>
      </c>
      <c r="F405" s="43" t="s">
        <v>1543</v>
      </c>
      <c r="G405" s="43" t="s">
        <v>1742</v>
      </c>
      <c r="H405" s="43" t="s">
        <v>38</v>
      </c>
      <c r="I405" s="1">
        <v>10</v>
      </c>
      <c r="J405" s="22"/>
      <c r="K405" s="21">
        <f t="shared" si="9"/>
        <v>0</v>
      </c>
      <c r="L405" s="36"/>
      <c r="M405" s="36"/>
    </row>
    <row r="406" s="2" customFormat="1" ht="29" customHeight="1" spans="1:13">
      <c r="A406" s="41"/>
      <c r="B406" s="42"/>
      <c r="C406" s="42"/>
      <c r="D406" s="42"/>
      <c r="E406" s="1">
        <v>412</v>
      </c>
      <c r="F406" s="45" t="s">
        <v>1743</v>
      </c>
      <c r="G406" s="45" t="s">
        <v>1744</v>
      </c>
      <c r="H406" s="45" t="s">
        <v>233</v>
      </c>
      <c r="I406" s="1">
        <v>10</v>
      </c>
      <c r="J406" s="46"/>
      <c r="K406" s="21">
        <f t="shared" si="9"/>
        <v>0</v>
      </c>
      <c r="L406" s="36"/>
      <c r="M406" s="36"/>
    </row>
    <row r="407" s="2" customFormat="1" ht="29" customHeight="1" spans="1:13">
      <c r="A407" s="41"/>
      <c r="B407" s="42"/>
      <c r="C407" s="42"/>
      <c r="D407" s="42"/>
      <c r="E407" s="1">
        <v>413</v>
      </c>
      <c r="F407" s="45" t="s">
        <v>1745</v>
      </c>
      <c r="G407" s="45" t="s">
        <v>680</v>
      </c>
      <c r="H407" s="45" t="s">
        <v>38</v>
      </c>
      <c r="I407" s="1">
        <v>5</v>
      </c>
      <c r="J407" s="46"/>
      <c r="K407" s="21">
        <f t="shared" si="9"/>
        <v>0</v>
      </c>
      <c r="L407" s="36"/>
      <c r="M407" s="36"/>
    </row>
    <row r="408" s="2" customFormat="1" ht="29" customHeight="1" spans="1:13">
      <c r="A408" s="41"/>
      <c r="B408" s="42"/>
      <c r="C408" s="42"/>
      <c r="D408" s="42"/>
      <c r="E408" s="1">
        <v>414</v>
      </c>
      <c r="F408" s="45" t="s">
        <v>1746</v>
      </c>
      <c r="G408" s="45" t="s">
        <v>680</v>
      </c>
      <c r="H408" s="45" t="s">
        <v>38</v>
      </c>
      <c r="I408" s="1">
        <v>5</v>
      </c>
      <c r="J408" s="46"/>
      <c r="K408" s="21">
        <f t="shared" si="9"/>
        <v>0</v>
      </c>
      <c r="L408" s="36"/>
      <c r="M408" s="36"/>
    </row>
    <row r="409" s="2" customFormat="1" ht="29" customHeight="1" spans="1:13">
      <c r="A409" s="41"/>
      <c r="B409" s="42"/>
      <c r="C409" s="42"/>
      <c r="D409" s="42"/>
      <c r="E409" s="1">
        <v>415</v>
      </c>
      <c r="F409" s="43" t="s">
        <v>1747</v>
      </c>
      <c r="G409" s="43" t="s">
        <v>483</v>
      </c>
      <c r="H409" s="43" t="s">
        <v>38</v>
      </c>
      <c r="I409" s="1">
        <v>5</v>
      </c>
      <c r="J409" s="22"/>
      <c r="K409" s="21">
        <f t="shared" si="9"/>
        <v>0</v>
      </c>
      <c r="L409" s="36"/>
      <c r="M409" s="36"/>
    </row>
    <row r="410" s="2" customFormat="1" ht="29" customHeight="1" spans="1:13">
      <c r="A410" s="41"/>
      <c r="B410" s="42"/>
      <c r="C410" s="42"/>
      <c r="D410" s="42"/>
      <c r="E410" s="1">
        <v>416</v>
      </c>
      <c r="F410" s="43" t="s">
        <v>1748</v>
      </c>
      <c r="G410" s="43" t="s">
        <v>1749</v>
      </c>
      <c r="H410" s="43" t="s">
        <v>1200</v>
      </c>
      <c r="I410" s="1">
        <v>100</v>
      </c>
      <c r="J410" s="22"/>
      <c r="K410" s="21">
        <f t="shared" si="9"/>
        <v>0</v>
      </c>
      <c r="L410" s="36"/>
      <c r="M410" s="36"/>
    </row>
    <row r="411" s="2" customFormat="1" ht="29" customHeight="1" spans="1:13">
      <c r="A411" s="41"/>
      <c r="B411" s="42"/>
      <c r="C411" s="42"/>
      <c r="D411" s="42"/>
      <c r="E411" s="1">
        <v>417</v>
      </c>
      <c r="F411" s="43" t="s">
        <v>1750</v>
      </c>
      <c r="G411" s="43" t="s">
        <v>1751</v>
      </c>
      <c r="H411" s="43" t="s">
        <v>116</v>
      </c>
      <c r="I411" s="1">
        <v>20</v>
      </c>
      <c r="J411" s="22"/>
      <c r="K411" s="21">
        <f t="shared" si="9"/>
        <v>0</v>
      </c>
      <c r="L411" s="36"/>
      <c r="M411" s="36"/>
    </row>
    <row r="412" s="2" customFormat="1" ht="29" customHeight="1" spans="1:13">
      <c r="A412" s="41"/>
      <c r="B412" s="42"/>
      <c r="C412" s="42"/>
      <c r="D412" s="42"/>
      <c r="E412" s="1">
        <v>418</v>
      </c>
      <c r="F412" s="43" t="s">
        <v>1489</v>
      </c>
      <c r="G412" s="43" t="s">
        <v>1752</v>
      </c>
      <c r="H412" s="43" t="s">
        <v>38</v>
      </c>
      <c r="I412" s="1">
        <v>200</v>
      </c>
      <c r="J412" s="22"/>
      <c r="K412" s="21">
        <f t="shared" si="9"/>
        <v>0</v>
      </c>
      <c r="L412" s="36"/>
      <c r="M412" s="36"/>
    </row>
    <row r="413" s="2" customFormat="1" ht="29" customHeight="1" spans="1:13">
      <c r="A413" s="41"/>
      <c r="B413" s="42"/>
      <c r="C413" s="42"/>
      <c r="D413" s="42"/>
      <c r="E413" s="1">
        <v>419</v>
      </c>
      <c r="F413" s="45" t="s">
        <v>1753</v>
      </c>
      <c r="G413" s="45" t="s">
        <v>1754</v>
      </c>
      <c r="H413" s="45" t="s">
        <v>38</v>
      </c>
      <c r="I413" s="1">
        <v>100</v>
      </c>
      <c r="J413" s="46"/>
      <c r="K413" s="21">
        <f t="shared" si="9"/>
        <v>0</v>
      </c>
      <c r="L413" s="36"/>
      <c r="M413" s="36"/>
    </row>
    <row r="414" s="2" customFormat="1" ht="29" customHeight="1" spans="1:13">
      <c r="A414" s="41"/>
      <c r="B414" s="42"/>
      <c r="C414" s="42"/>
      <c r="D414" s="42"/>
      <c r="E414" s="1">
        <v>420</v>
      </c>
      <c r="F414" s="43" t="s">
        <v>956</v>
      </c>
      <c r="G414" s="43" t="s">
        <v>1755</v>
      </c>
      <c r="H414" s="43" t="s">
        <v>38</v>
      </c>
      <c r="I414" s="1">
        <v>25</v>
      </c>
      <c r="J414" s="22"/>
      <c r="K414" s="21">
        <f t="shared" si="9"/>
        <v>0</v>
      </c>
      <c r="L414" s="36"/>
      <c r="M414" s="36"/>
    </row>
    <row r="415" s="2" customFormat="1" ht="29" customHeight="1" spans="1:13">
      <c r="A415" s="41"/>
      <c r="B415" s="42"/>
      <c r="C415" s="42"/>
      <c r="D415" s="42"/>
      <c r="E415" s="1">
        <v>421</v>
      </c>
      <c r="F415" s="45" t="s">
        <v>1756</v>
      </c>
      <c r="G415" s="45" t="s">
        <v>483</v>
      </c>
      <c r="H415" s="45" t="s">
        <v>742</v>
      </c>
      <c r="I415" s="1">
        <v>2</v>
      </c>
      <c r="J415" s="48"/>
      <c r="K415" s="21">
        <f t="shared" si="9"/>
        <v>0</v>
      </c>
      <c r="L415" s="36"/>
      <c r="M415" s="36"/>
    </row>
    <row r="416" s="2" customFormat="1" ht="29" customHeight="1" spans="1:13">
      <c r="A416" s="41"/>
      <c r="B416" s="42"/>
      <c r="C416" s="42"/>
      <c r="D416" s="42"/>
      <c r="E416" s="1">
        <v>422</v>
      </c>
      <c r="F416" s="21" t="s">
        <v>1757</v>
      </c>
      <c r="G416" s="21" t="s">
        <v>1758</v>
      </c>
      <c r="H416" s="21" t="s">
        <v>38</v>
      </c>
      <c r="I416" s="1">
        <v>10</v>
      </c>
      <c r="J416" s="22"/>
      <c r="K416" s="21">
        <f t="shared" si="9"/>
        <v>0</v>
      </c>
      <c r="L416" s="36"/>
      <c r="M416" s="36"/>
    </row>
    <row r="417" s="2" customFormat="1" ht="29" customHeight="1" spans="1:13">
      <c r="A417" s="41"/>
      <c r="B417" s="42"/>
      <c r="C417" s="42"/>
      <c r="D417" s="42"/>
      <c r="E417" s="1">
        <v>423</v>
      </c>
      <c r="F417" s="21" t="s">
        <v>1759</v>
      </c>
      <c r="G417" s="21" t="s">
        <v>483</v>
      </c>
      <c r="H417" s="21" t="s">
        <v>38</v>
      </c>
      <c r="I417" s="1">
        <v>10</v>
      </c>
      <c r="J417" s="22"/>
      <c r="K417" s="21">
        <f t="shared" si="9"/>
        <v>0</v>
      </c>
      <c r="L417" s="36"/>
      <c r="M417" s="36"/>
    </row>
    <row r="418" s="2" customFormat="1" ht="29" customHeight="1" spans="1:13">
      <c r="A418" s="41"/>
      <c r="B418" s="42"/>
      <c r="C418" s="42"/>
      <c r="D418" s="42"/>
      <c r="E418" s="1">
        <v>424</v>
      </c>
      <c r="F418" s="21" t="s">
        <v>1760</v>
      </c>
      <c r="G418" s="21" t="s">
        <v>1761</v>
      </c>
      <c r="H418" s="21" t="s">
        <v>233</v>
      </c>
      <c r="I418" s="1">
        <v>2</v>
      </c>
      <c r="J418" s="22"/>
      <c r="K418" s="21">
        <f t="shared" si="9"/>
        <v>0</v>
      </c>
      <c r="L418" s="36"/>
      <c r="M418" s="36"/>
    </row>
    <row r="419" s="2" customFormat="1" ht="29" customHeight="1" spans="1:13">
      <c r="A419" s="41"/>
      <c r="B419" s="42"/>
      <c r="C419" s="42"/>
      <c r="D419" s="42"/>
      <c r="E419" s="1">
        <v>425</v>
      </c>
      <c r="F419" s="21" t="s">
        <v>1762</v>
      </c>
      <c r="G419" s="21" t="s">
        <v>1763</v>
      </c>
      <c r="H419" s="21" t="s">
        <v>233</v>
      </c>
      <c r="I419" s="1">
        <v>5</v>
      </c>
      <c r="J419" s="22"/>
      <c r="K419" s="21">
        <f t="shared" si="9"/>
        <v>0</v>
      </c>
      <c r="L419" s="36"/>
      <c r="M419" s="36"/>
    </row>
    <row r="420" s="2" customFormat="1" ht="29" customHeight="1" spans="1:13">
      <c r="A420" s="41"/>
      <c r="B420" s="42"/>
      <c r="C420" s="42"/>
      <c r="D420" s="42"/>
      <c r="E420" s="1">
        <v>426</v>
      </c>
      <c r="F420" s="21" t="s">
        <v>1764</v>
      </c>
      <c r="G420" s="21" t="s">
        <v>1765</v>
      </c>
      <c r="H420" s="21" t="s">
        <v>38</v>
      </c>
      <c r="I420" s="1">
        <v>3</v>
      </c>
      <c r="J420" s="22"/>
      <c r="K420" s="21">
        <f t="shared" si="9"/>
        <v>0</v>
      </c>
      <c r="L420" s="36"/>
      <c r="M420" s="36"/>
    </row>
    <row r="421" s="2" customFormat="1" ht="29" customHeight="1" spans="1:13">
      <c r="A421" s="41"/>
      <c r="B421" s="42"/>
      <c r="C421" s="42"/>
      <c r="D421" s="42"/>
      <c r="E421" s="1">
        <v>427</v>
      </c>
      <c r="F421" s="21" t="s">
        <v>1766</v>
      </c>
      <c r="G421" s="21" t="s">
        <v>1392</v>
      </c>
      <c r="H421" s="21" t="s">
        <v>233</v>
      </c>
      <c r="I421" s="1">
        <v>5</v>
      </c>
      <c r="J421" s="48"/>
      <c r="K421" s="21">
        <f t="shared" si="9"/>
        <v>0</v>
      </c>
      <c r="L421" s="36"/>
      <c r="M421" s="36"/>
    </row>
    <row r="422" s="2" customFormat="1" ht="29" customHeight="1" spans="1:13">
      <c r="A422" s="41"/>
      <c r="B422" s="42"/>
      <c r="C422" s="42"/>
      <c r="D422" s="42"/>
      <c r="E422" s="1">
        <v>428</v>
      </c>
      <c r="F422" s="21" t="s">
        <v>1767</v>
      </c>
      <c r="G422" s="21" t="s">
        <v>1768</v>
      </c>
      <c r="H422" s="21" t="s">
        <v>38</v>
      </c>
      <c r="I422" s="1">
        <v>10</v>
      </c>
      <c r="J422" s="48"/>
      <c r="K422" s="21">
        <f t="shared" si="9"/>
        <v>0</v>
      </c>
      <c r="L422" s="36"/>
      <c r="M422" s="36"/>
    </row>
    <row r="423" s="2" customFormat="1" ht="29" customHeight="1" spans="1:13">
      <c r="A423" s="41"/>
      <c r="B423" s="42"/>
      <c r="C423" s="42"/>
      <c r="D423" s="42"/>
      <c r="E423" s="1">
        <v>429</v>
      </c>
      <c r="F423" s="21" t="s">
        <v>1769</v>
      </c>
      <c r="G423" s="21" t="s">
        <v>1770</v>
      </c>
      <c r="H423" s="21" t="s">
        <v>38</v>
      </c>
      <c r="I423" s="1">
        <v>10</v>
      </c>
      <c r="J423" s="48"/>
      <c r="K423" s="21">
        <f t="shared" si="9"/>
        <v>0</v>
      </c>
      <c r="L423" s="36"/>
      <c r="M423" s="36"/>
    </row>
    <row r="424" s="2" customFormat="1" ht="29" customHeight="1" spans="1:13">
      <c r="A424" s="41"/>
      <c r="B424" s="42"/>
      <c r="C424" s="42"/>
      <c r="D424" s="42"/>
      <c r="E424" s="1">
        <v>430</v>
      </c>
      <c r="F424" s="21" t="s">
        <v>1771</v>
      </c>
      <c r="G424" s="21" t="s">
        <v>232</v>
      </c>
      <c r="H424" s="21" t="s">
        <v>233</v>
      </c>
      <c r="I424" s="1">
        <v>10</v>
      </c>
      <c r="J424" s="22"/>
      <c r="K424" s="21">
        <f t="shared" si="9"/>
        <v>0</v>
      </c>
      <c r="L424" s="36"/>
      <c r="M424" s="36"/>
    </row>
    <row r="425" s="2" customFormat="1" ht="29" customHeight="1" spans="1:13">
      <c r="A425" s="41"/>
      <c r="B425" s="42"/>
      <c r="C425" s="42"/>
      <c r="D425" s="42"/>
      <c r="E425" s="1">
        <v>431</v>
      </c>
      <c r="F425" s="21" t="s">
        <v>1772</v>
      </c>
      <c r="G425" s="21" t="s">
        <v>1773</v>
      </c>
      <c r="H425" s="21" t="s">
        <v>233</v>
      </c>
      <c r="I425" s="1">
        <v>2</v>
      </c>
      <c r="J425" s="22"/>
      <c r="K425" s="21">
        <f t="shared" si="9"/>
        <v>0</v>
      </c>
      <c r="L425" s="36"/>
      <c r="M425" s="36"/>
    </row>
    <row r="426" s="2" customFormat="1" ht="29" customHeight="1" spans="1:13">
      <c r="A426" s="41"/>
      <c r="B426" s="42"/>
      <c r="C426" s="42"/>
      <c r="D426" s="42"/>
      <c r="E426" s="1">
        <v>432</v>
      </c>
      <c r="F426" s="21" t="s">
        <v>1774</v>
      </c>
      <c r="G426" s="21" t="s">
        <v>1775</v>
      </c>
      <c r="H426" s="21" t="s">
        <v>233</v>
      </c>
      <c r="I426" s="1">
        <v>1</v>
      </c>
      <c r="J426" s="22"/>
      <c r="K426" s="21">
        <f t="shared" si="9"/>
        <v>0</v>
      </c>
      <c r="L426" s="36"/>
      <c r="M426" s="36"/>
    </row>
    <row r="427" s="2" customFormat="1" ht="29" customHeight="1" spans="1:13">
      <c r="A427" s="41"/>
      <c r="B427" s="42"/>
      <c r="C427" s="42"/>
      <c r="D427" s="42"/>
      <c r="E427" s="1">
        <v>433</v>
      </c>
      <c r="F427" s="21" t="s">
        <v>1776</v>
      </c>
      <c r="G427" s="21" t="s">
        <v>680</v>
      </c>
      <c r="H427" s="21" t="s">
        <v>38</v>
      </c>
      <c r="I427" s="1">
        <v>2</v>
      </c>
      <c r="J427" s="22"/>
      <c r="K427" s="21">
        <f t="shared" si="9"/>
        <v>0</v>
      </c>
      <c r="L427" s="36"/>
      <c r="M427" s="36"/>
    </row>
    <row r="428" s="2" customFormat="1" ht="29" customHeight="1" spans="1:13">
      <c r="A428" s="41"/>
      <c r="B428" s="42"/>
      <c r="C428" s="42"/>
      <c r="D428" s="42"/>
      <c r="E428" s="1">
        <v>434</v>
      </c>
      <c r="F428" s="21" t="s">
        <v>1777</v>
      </c>
      <c r="G428" s="21" t="s">
        <v>680</v>
      </c>
      <c r="H428" s="21" t="s">
        <v>38</v>
      </c>
      <c r="I428" s="1">
        <v>2</v>
      </c>
      <c r="J428" s="22"/>
      <c r="K428" s="21">
        <f t="shared" si="9"/>
        <v>0</v>
      </c>
      <c r="L428" s="36"/>
      <c r="M428" s="36"/>
    </row>
    <row r="429" s="2" customFormat="1" ht="29" customHeight="1" spans="1:13">
      <c r="A429" s="41"/>
      <c r="B429" s="42"/>
      <c r="C429" s="42"/>
      <c r="D429" s="42"/>
      <c r="E429" s="1">
        <v>435</v>
      </c>
      <c r="F429" s="21" t="s">
        <v>1778</v>
      </c>
      <c r="G429" s="21" t="s">
        <v>1779</v>
      </c>
      <c r="H429" s="21" t="s">
        <v>38</v>
      </c>
      <c r="I429" s="1">
        <v>5</v>
      </c>
      <c r="J429" s="22"/>
      <c r="K429" s="21">
        <f t="shared" si="9"/>
        <v>0</v>
      </c>
      <c r="L429" s="36"/>
      <c r="M429" s="36"/>
    </row>
    <row r="430" s="2" customFormat="1" ht="29" customHeight="1" spans="1:13">
      <c r="A430" s="41"/>
      <c r="B430" s="42"/>
      <c r="C430" s="42"/>
      <c r="D430" s="42"/>
      <c r="E430" s="1">
        <v>436</v>
      </c>
      <c r="F430" s="21" t="s">
        <v>1780</v>
      </c>
      <c r="G430" s="21" t="s">
        <v>132</v>
      </c>
      <c r="H430" s="21" t="s">
        <v>38</v>
      </c>
      <c r="I430" s="1">
        <v>50</v>
      </c>
      <c r="J430" s="22"/>
      <c r="K430" s="21">
        <f t="shared" si="9"/>
        <v>0</v>
      </c>
      <c r="L430" s="36"/>
      <c r="M430" s="36"/>
    </row>
    <row r="431" s="2" customFormat="1" ht="29" customHeight="1" spans="1:13">
      <c r="A431" s="41"/>
      <c r="B431" s="42"/>
      <c r="C431" s="42"/>
      <c r="D431" s="42"/>
      <c r="E431" s="1">
        <v>437</v>
      </c>
      <c r="F431" s="21" t="s">
        <v>1781</v>
      </c>
      <c r="G431" s="21" t="s">
        <v>1782</v>
      </c>
      <c r="H431" s="21" t="s">
        <v>742</v>
      </c>
      <c r="I431" s="1">
        <v>1</v>
      </c>
      <c r="J431" s="22"/>
      <c r="K431" s="21">
        <f t="shared" si="9"/>
        <v>0</v>
      </c>
      <c r="L431" s="36"/>
      <c r="M431" s="36"/>
    </row>
    <row r="432" s="2" customFormat="1" ht="29" customHeight="1" spans="1:13">
      <c r="A432" s="41"/>
      <c r="B432" s="42"/>
      <c r="C432" s="42"/>
      <c r="D432" s="42"/>
      <c r="E432" s="1">
        <v>438</v>
      </c>
      <c r="F432" s="21" t="s">
        <v>1783</v>
      </c>
      <c r="G432" s="21" t="s">
        <v>1784</v>
      </c>
      <c r="H432" s="21" t="s">
        <v>1138</v>
      </c>
      <c r="I432" s="1">
        <v>5</v>
      </c>
      <c r="J432" s="22"/>
      <c r="K432" s="21">
        <f t="shared" si="9"/>
        <v>0</v>
      </c>
      <c r="L432" s="36"/>
      <c r="M432" s="36"/>
    </row>
    <row r="433" s="2" customFormat="1" ht="29" customHeight="1" spans="1:13">
      <c r="A433" s="41"/>
      <c r="B433" s="42"/>
      <c r="C433" s="42"/>
      <c r="D433" s="42"/>
      <c r="E433" s="1">
        <v>439</v>
      </c>
      <c r="F433" s="21" t="s">
        <v>1785</v>
      </c>
      <c r="G433" s="21" t="s">
        <v>1786</v>
      </c>
      <c r="H433" s="21" t="s">
        <v>1138</v>
      </c>
      <c r="I433" s="1">
        <v>5</v>
      </c>
      <c r="J433" s="22"/>
      <c r="K433" s="21">
        <f t="shared" si="9"/>
        <v>0</v>
      </c>
      <c r="L433" s="36"/>
      <c r="M433" s="36"/>
    </row>
    <row r="434" s="2" customFormat="1" ht="29" customHeight="1" spans="1:13">
      <c r="A434" s="41"/>
      <c r="B434" s="42"/>
      <c r="C434" s="42"/>
      <c r="D434" s="42"/>
      <c r="E434" s="1">
        <v>440</v>
      </c>
      <c r="F434" s="21" t="s">
        <v>1787</v>
      </c>
      <c r="G434" s="21" t="s">
        <v>1788</v>
      </c>
      <c r="H434" s="21" t="s">
        <v>38</v>
      </c>
      <c r="I434" s="1">
        <v>10</v>
      </c>
      <c r="J434" s="22"/>
      <c r="K434" s="21">
        <f t="shared" si="9"/>
        <v>0</v>
      </c>
      <c r="L434" s="36"/>
      <c r="M434" s="36"/>
    </row>
    <row r="435" s="2" customFormat="1" ht="29" customHeight="1" spans="1:13">
      <c r="A435" s="41"/>
      <c r="B435" s="42"/>
      <c r="C435" s="42"/>
      <c r="D435" s="42"/>
      <c r="E435" s="1">
        <v>441</v>
      </c>
      <c r="F435" s="21" t="s">
        <v>1789</v>
      </c>
      <c r="G435" s="21" t="s">
        <v>1788</v>
      </c>
      <c r="H435" s="21" t="s">
        <v>38</v>
      </c>
      <c r="I435" s="1">
        <v>10</v>
      </c>
      <c r="J435" s="22"/>
      <c r="K435" s="21">
        <f t="shared" si="9"/>
        <v>0</v>
      </c>
      <c r="L435" s="36"/>
      <c r="M435" s="36"/>
    </row>
    <row r="436" s="2" customFormat="1" ht="29" customHeight="1" spans="1:13">
      <c r="A436" s="41"/>
      <c r="B436" s="42"/>
      <c r="C436" s="42"/>
      <c r="D436" s="42"/>
      <c r="E436" s="1">
        <v>442</v>
      </c>
      <c r="F436" s="21" t="s">
        <v>1790</v>
      </c>
      <c r="G436" s="21" t="s">
        <v>1791</v>
      </c>
      <c r="H436" s="21" t="s">
        <v>38</v>
      </c>
      <c r="I436" s="1">
        <v>10</v>
      </c>
      <c r="J436" s="22"/>
      <c r="K436" s="21">
        <f t="shared" si="9"/>
        <v>0</v>
      </c>
      <c r="L436" s="36"/>
      <c r="M436" s="36"/>
    </row>
    <row r="437" s="2" customFormat="1" ht="29" customHeight="1" spans="1:13">
      <c r="A437" s="41"/>
      <c r="B437" s="42"/>
      <c r="C437" s="42"/>
      <c r="D437" s="42"/>
      <c r="E437" s="1">
        <v>443</v>
      </c>
      <c r="F437" s="20" t="s">
        <v>1792</v>
      </c>
      <c r="G437" s="20" t="s">
        <v>680</v>
      </c>
      <c r="H437" s="20" t="s">
        <v>38</v>
      </c>
      <c r="I437" s="1">
        <v>10</v>
      </c>
      <c r="J437" s="18"/>
      <c r="K437" s="21">
        <f t="shared" si="9"/>
        <v>0</v>
      </c>
      <c r="L437" s="36"/>
      <c r="M437" s="36"/>
    </row>
    <row r="438" s="2" customFormat="1" ht="29" customHeight="1" spans="1:13">
      <c r="A438" s="41"/>
      <c r="B438" s="42"/>
      <c r="C438" s="42"/>
      <c r="D438" s="42"/>
      <c r="E438" s="1">
        <v>444</v>
      </c>
      <c r="F438" s="1" t="s">
        <v>1793</v>
      </c>
      <c r="G438" s="1" t="s">
        <v>1794</v>
      </c>
      <c r="H438" s="20" t="s">
        <v>742</v>
      </c>
      <c r="I438" s="1">
        <v>2</v>
      </c>
      <c r="J438" s="18"/>
      <c r="K438" s="21">
        <f t="shared" si="9"/>
        <v>0</v>
      </c>
      <c r="L438" s="36"/>
      <c r="M438" s="36"/>
    </row>
    <row r="439" s="2" customFormat="1" ht="29" customHeight="1" spans="1:13">
      <c r="A439" s="41"/>
      <c r="B439" s="42"/>
      <c r="C439" s="42"/>
      <c r="D439" s="42"/>
      <c r="E439" s="1">
        <v>445</v>
      </c>
      <c r="F439" s="1" t="s">
        <v>1795</v>
      </c>
      <c r="G439" s="1" t="s">
        <v>1794</v>
      </c>
      <c r="H439" s="20" t="s">
        <v>742</v>
      </c>
      <c r="I439" s="1">
        <v>2</v>
      </c>
      <c r="J439" s="18"/>
      <c r="K439" s="21">
        <f t="shared" si="9"/>
        <v>0</v>
      </c>
      <c r="L439" s="36"/>
      <c r="M439" s="36"/>
    </row>
    <row r="440" s="2" customFormat="1" ht="29" customHeight="1" spans="1:13">
      <c r="A440" s="41"/>
      <c r="B440" s="42"/>
      <c r="C440" s="42"/>
      <c r="D440" s="42"/>
      <c r="E440" s="1">
        <v>446</v>
      </c>
      <c r="F440" s="45" t="s">
        <v>1796</v>
      </c>
      <c r="G440" s="45" t="s">
        <v>680</v>
      </c>
      <c r="H440" s="45" t="s">
        <v>38</v>
      </c>
      <c r="I440" s="1">
        <v>10</v>
      </c>
      <c r="J440" s="46"/>
      <c r="K440" s="21">
        <f t="shared" si="9"/>
        <v>0</v>
      </c>
      <c r="L440" s="36"/>
      <c r="M440" s="36"/>
    </row>
    <row r="441" s="2" customFormat="1" ht="29" customHeight="1" spans="1:13">
      <c r="A441" s="41"/>
      <c r="B441" s="42"/>
      <c r="C441" s="42"/>
      <c r="D441" s="42"/>
      <c r="E441" s="1">
        <v>447</v>
      </c>
      <c r="F441" s="20" t="s">
        <v>1797</v>
      </c>
      <c r="G441" s="20" t="s">
        <v>1798</v>
      </c>
      <c r="H441" s="20" t="s">
        <v>1138</v>
      </c>
      <c r="I441" s="1">
        <v>10</v>
      </c>
      <c r="J441" s="18"/>
      <c r="K441" s="21">
        <f t="shared" si="9"/>
        <v>0</v>
      </c>
      <c r="L441" s="36"/>
      <c r="M441" s="36"/>
    </row>
    <row r="442" s="2" customFormat="1" ht="29" customHeight="1" spans="1:13">
      <c r="A442" s="41"/>
      <c r="B442" s="42"/>
      <c r="C442" s="42"/>
      <c r="D442" s="42"/>
      <c r="E442" s="1">
        <v>448</v>
      </c>
      <c r="F442" s="20" t="s">
        <v>1799</v>
      </c>
      <c r="G442" s="20" t="s">
        <v>235</v>
      </c>
      <c r="H442" s="20" t="s">
        <v>73</v>
      </c>
      <c r="I442" s="1">
        <v>10</v>
      </c>
      <c r="J442" s="18"/>
      <c r="K442" s="21">
        <f t="shared" si="9"/>
        <v>0</v>
      </c>
      <c r="L442" s="36"/>
      <c r="M442" s="36"/>
    </row>
    <row r="443" s="2" customFormat="1" ht="29" customHeight="1" spans="1:13">
      <c r="A443" s="41"/>
      <c r="B443" s="42"/>
      <c r="C443" s="42"/>
      <c r="D443" s="42"/>
      <c r="E443" s="1">
        <v>449</v>
      </c>
      <c r="F443" s="20" t="s">
        <v>1800</v>
      </c>
      <c r="G443" s="20" t="s">
        <v>1801</v>
      </c>
      <c r="H443" s="20" t="s">
        <v>38</v>
      </c>
      <c r="I443" s="1">
        <v>20</v>
      </c>
      <c r="J443" s="18"/>
      <c r="K443" s="18">
        <f t="shared" si="9"/>
        <v>0</v>
      </c>
      <c r="L443" s="36"/>
      <c r="M443" s="36"/>
    </row>
    <row r="444" s="2" customFormat="1" ht="29" customHeight="1" spans="1:13">
      <c r="A444" s="41"/>
      <c r="B444" s="42"/>
      <c r="C444" s="42"/>
      <c r="D444" s="42"/>
      <c r="E444" s="1">
        <v>450</v>
      </c>
      <c r="F444" s="21" t="s">
        <v>1802</v>
      </c>
      <c r="G444" s="21" t="s">
        <v>1803</v>
      </c>
      <c r="H444" s="21" t="s">
        <v>38</v>
      </c>
      <c r="I444" s="1">
        <v>30</v>
      </c>
      <c r="J444" s="18"/>
      <c r="K444" s="18">
        <f t="shared" ref="K444:K455" si="10">I444*J444</f>
        <v>0</v>
      </c>
      <c r="L444" s="36"/>
      <c r="M444" s="36"/>
    </row>
    <row r="445" s="2" customFormat="1" ht="29" customHeight="1" spans="1:13">
      <c r="A445" s="41"/>
      <c r="B445" s="42"/>
      <c r="C445" s="42"/>
      <c r="D445" s="42"/>
      <c r="E445" s="1">
        <v>451</v>
      </c>
      <c r="F445" s="20" t="s">
        <v>1804</v>
      </c>
      <c r="G445" s="20" t="s">
        <v>680</v>
      </c>
      <c r="H445" s="20" t="s">
        <v>38</v>
      </c>
      <c r="I445" s="1">
        <v>10</v>
      </c>
      <c r="J445" s="1"/>
      <c r="K445" s="18">
        <f t="shared" si="10"/>
        <v>0</v>
      </c>
      <c r="L445" s="36"/>
      <c r="M445" s="36"/>
    </row>
    <row r="446" s="2" customFormat="1" ht="29" customHeight="1" spans="1:13">
      <c r="A446" s="41"/>
      <c r="B446" s="42"/>
      <c r="C446" s="42"/>
      <c r="D446" s="42"/>
      <c r="E446" s="1">
        <v>452</v>
      </c>
      <c r="F446" s="20" t="s">
        <v>1805</v>
      </c>
      <c r="G446" s="20" t="s">
        <v>1806</v>
      </c>
      <c r="H446" s="20" t="s">
        <v>742</v>
      </c>
      <c r="I446" s="1">
        <v>5</v>
      </c>
      <c r="J446" s="1"/>
      <c r="K446" s="18">
        <f t="shared" si="10"/>
        <v>0</v>
      </c>
      <c r="L446" s="36"/>
      <c r="M446" s="36"/>
    </row>
    <row r="447" s="2" customFormat="1" ht="29" customHeight="1" spans="1:13">
      <c r="A447" s="41"/>
      <c r="B447" s="42"/>
      <c r="C447" s="42"/>
      <c r="D447" s="42"/>
      <c r="E447" s="1">
        <v>453</v>
      </c>
      <c r="F447" s="20" t="s">
        <v>1807</v>
      </c>
      <c r="G447" s="20" t="s">
        <v>1808</v>
      </c>
      <c r="H447" s="20" t="s">
        <v>38</v>
      </c>
      <c r="I447" s="1">
        <v>3</v>
      </c>
      <c r="J447" s="1"/>
      <c r="K447" s="18">
        <f t="shared" si="10"/>
        <v>0</v>
      </c>
      <c r="L447" s="36"/>
      <c r="M447" s="36"/>
    </row>
    <row r="448" s="2" customFormat="1" ht="29" customHeight="1" spans="1:13">
      <c r="A448" s="41"/>
      <c r="B448" s="42"/>
      <c r="C448" s="42"/>
      <c r="D448" s="42"/>
      <c r="E448" s="1">
        <v>454</v>
      </c>
      <c r="F448" s="20" t="s">
        <v>1809</v>
      </c>
      <c r="G448" s="20" t="s">
        <v>1810</v>
      </c>
      <c r="H448" s="20" t="s">
        <v>1138</v>
      </c>
      <c r="I448" s="1">
        <v>10</v>
      </c>
      <c r="J448" s="1"/>
      <c r="K448" s="18">
        <f t="shared" si="10"/>
        <v>0</v>
      </c>
      <c r="L448" s="36"/>
      <c r="M448" s="36"/>
    </row>
    <row r="449" s="2" customFormat="1" ht="29" customHeight="1" spans="1:13">
      <c r="A449" s="41"/>
      <c r="B449" s="42"/>
      <c r="C449" s="42"/>
      <c r="D449" s="42"/>
      <c r="E449" s="1">
        <v>455</v>
      </c>
      <c r="F449" s="20" t="s">
        <v>1811</v>
      </c>
      <c r="G449" s="20" t="s">
        <v>1812</v>
      </c>
      <c r="H449" s="20" t="s">
        <v>45</v>
      </c>
      <c r="I449" s="1">
        <v>10</v>
      </c>
      <c r="J449" s="1"/>
      <c r="K449" s="18">
        <f t="shared" si="10"/>
        <v>0</v>
      </c>
      <c r="L449" s="36"/>
      <c r="M449" s="36"/>
    </row>
    <row r="450" s="2" customFormat="1" ht="29" customHeight="1" spans="1:13">
      <c r="A450" s="41"/>
      <c r="B450" s="42"/>
      <c r="C450" s="42"/>
      <c r="D450" s="42"/>
      <c r="E450" s="1">
        <v>456</v>
      </c>
      <c r="F450" s="20" t="s">
        <v>1813</v>
      </c>
      <c r="G450" s="20" t="s">
        <v>1170</v>
      </c>
      <c r="H450" s="20" t="s">
        <v>742</v>
      </c>
      <c r="I450" s="1">
        <v>20</v>
      </c>
      <c r="J450" s="1"/>
      <c r="K450" s="18">
        <f t="shared" si="10"/>
        <v>0</v>
      </c>
      <c r="L450" s="36"/>
      <c r="M450" s="36"/>
    </row>
    <row r="451" s="2" customFormat="1" ht="29" customHeight="1" spans="1:13">
      <c r="A451" s="41"/>
      <c r="B451" s="42"/>
      <c r="C451" s="42"/>
      <c r="D451" s="42"/>
      <c r="E451" s="1">
        <v>457</v>
      </c>
      <c r="F451" s="20" t="s">
        <v>1814</v>
      </c>
      <c r="G451" s="20" t="s">
        <v>1815</v>
      </c>
      <c r="H451" s="20" t="s">
        <v>742</v>
      </c>
      <c r="I451" s="1">
        <v>2</v>
      </c>
      <c r="J451" s="1"/>
      <c r="K451" s="18">
        <f t="shared" si="10"/>
        <v>0</v>
      </c>
      <c r="L451" s="36"/>
      <c r="M451" s="36"/>
    </row>
    <row r="452" s="2" customFormat="1" ht="29" customHeight="1" spans="1:13">
      <c r="A452" s="41"/>
      <c r="B452" s="42"/>
      <c r="C452" s="42"/>
      <c r="D452" s="42"/>
      <c r="E452" s="1">
        <v>458</v>
      </c>
      <c r="F452" s="20" t="s">
        <v>1816</v>
      </c>
      <c r="G452" s="20" t="s">
        <v>1817</v>
      </c>
      <c r="H452" s="20" t="s">
        <v>116</v>
      </c>
      <c r="I452" s="1">
        <v>5</v>
      </c>
      <c r="J452" s="1"/>
      <c r="K452" s="18">
        <f t="shared" si="10"/>
        <v>0</v>
      </c>
      <c r="L452" s="36"/>
      <c r="M452" s="36"/>
    </row>
    <row r="453" s="2" customFormat="1" ht="29" customHeight="1" spans="1:13">
      <c r="A453" s="41"/>
      <c r="B453" s="42"/>
      <c r="C453" s="42"/>
      <c r="D453" s="42"/>
      <c r="E453" s="1">
        <v>459</v>
      </c>
      <c r="F453" s="49" t="s">
        <v>1818</v>
      </c>
      <c r="G453" s="20" t="s">
        <v>232</v>
      </c>
      <c r="H453" s="20" t="s">
        <v>233</v>
      </c>
      <c r="I453" s="55">
        <v>20</v>
      </c>
      <c r="J453" s="1"/>
      <c r="K453" s="18">
        <f t="shared" si="10"/>
        <v>0</v>
      </c>
      <c r="L453" s="36"/>
      <c r="M453" s="36"/>
    </row>
    <row r="454" s="2" customFormat="1" ht="29" customHeight="1" spans="1:13">
      <c r="A454" s="41"/>
      <c r="B454" s="42"/>
      <c r="C454" s="42"/>
      <c r="D454" s="42"/>
      <c r="E454" s="1">
        <v>460</v>
      </c>
      <c r="F454" s="43" t="s">
        <v>287</v>
      </c>
      <c r="G454" s="43" t="s">
        <v>242</v>
      </c>
      <c r="H454" s="43" t="s">
        <v>38</v>
      </c>
      <c r="I454" s="55">
        <v>10</v>
      </c>
      <c r="J454" s="1"/>
      <c r="K454" s="18">
        <f t="shared" si="10"/>
        <v>0</v>
      </c>
      <c r="L454" s="36"/>
      <c r="M454" s="36"/>
    </row>
    <row r="455" s="2" customFormat="1" ht="29" customHeight="1" spans="1:13">
      <c r="A455" s="41"/>
      <c r="B455" s="42"/>
      <c r="C455" s="42"/>
      <c r="D455" s="42"/>
      <c r="E455" s="1">
        <v>461</v>
      </c>
      <c r="F455" s="43" t="s">
        <v>1646</v>
      </c>
      <c r="G455" s="43"/>
      <c r="H455" s="43" t="s">
        <v>27</v>
      </c>
      <c r="I455" s="43">
        <v>5</v>
      </c>
      <c r="J455" s="43"/>
      <c r="K455" s="43">
        <f t="shared" si="10"/>
        <v>0</v>
      </c>
      <c r="L455" s="36"/>
      <c r="M455" s="36"/>
    </row>
    <row r="456" s="2" customFormat="1" ht="29" customHeight="1" spans="1:13">
      <c r="A456" s="41" t="s">
        <v>1819</v>
      </c>
      <c r="B456" s="42"/>
      <c r="C456" s="42"/>
      <c r="D456" s="42"/>
      <c r="E456" s="42"/>
      <c r="F456" s="42"/>
      <c r="G456" s="42"/>
      <c r="H456" s="42"/>
      <c r="I456" s="56"/>
      <c r="J456" s="57"/>
      <c r="K456" s="58">
        <f>SUM(K3:K455)</f>
        <v>0</v>
      </c>
      <c r="L456" s="36"/>
      <c r="M456" s="36"/>
    </row>
    <row r="457" s="3" customFormat="1" customHeight="1" spans="1:13">
      <c r="A457" s="39">
        <v>272126</v>
      </c>
      <c r="B457" s="39" t="s">
        <v>979</v>
      </c>
      <c r="C457" s="39" t="s">
        <v>980</v>
      </c>
      <c r="D457" s="39" t="s">
        <v>12</v>
      </c>
      <c r="E457" s="50">
        <v>1</v>
      </c>
      <c r="F457" s="33" t="s">
        <v>1820</v>
      </c>
      <c r="G457" s="1" t="s">
        <v>1712</v>
      </c>
      <c r="H457" s="18" t="s">
        <v>116</v>
      </c>
      <c r="I457" s="31">
        <v>60</v>
      </c>
      <c r="J457" s="31"/>
      <c r="K457" s="31">
        <f>I457*J457</f>
        <v>0</v>
      </c>
      <c r="L457" s="59">
        <v>1000574742</v>
      </c>
      <c r="M457" s="18"/>
    </row>
    <row r="458" s="3" customFormat="1" customHeight="1" spans="1:13">
      <c r="A458" s="51"/>
      <c r="B458" s="51"/>
      <c r="C458" s="51"/>
      <c r="D458" s="51"/>
      <c r="E458" s="50">
        <v>2</v>
      </c>
      <c r="F458" s="33" t="s">
        <v>1821</v>
      </c>
      <c r="G458" s="1" t="s">
        <v>1712</v>
      </c>
      <c r="H458" s="18" t="s">
        <v>116</v>
      </c>
      <c r="I458" s="32">
        <v>8</v>
      </c>
      <c r="J458" s="32"/>
      <c r="K458" s="31">
        <f t="shared" ref="K458:K489" si="11">I458*J458</f>
        <v>0</v>
      </c>
      <c r="L458" s="59">
        <v>1000574743</v>
      </c>
      <c r="M458" s="18"/>
    </row>
    <row r="459" s="3" customFormat="1" customHeight="1" spans="1:13">
      <c r="A459" s="51"/>
      <c r="B459" s="51"/>
      <c r="C459" s="51"/>
      <c r="D459" s="51"/>
      <c r="E459" s="50">
        <v>3</v>
      </c>
      <c r="F459" s="33" t="s">
        <v>1821</v>
      </c>
      <c r="G459" s="1" t="s">
        <v>83</v>
      </c>
      <c r="H459" s="18" t="s">
        <v>27</v>
      </c>
      <c r="I459" s="31">
        <v>100</v>
      </c>
      <c r="J459" s="31"/>
      <c r="K459" s="31">
        <f t="shared" si="11"/>
        <v>0</v>
      </c>
      <c r="L459" s="59">
        <v>1000574744</v>
      </c>
      <c r="M459" s="18"/>
    </row>
    <row r="460" s="3" customFormat="1" customHeight="1" spans="1:13">
      <c r="A460" s="51"/>
      <c r="B460" s="51"/>
      <c r="C460" s="51"/>
      <c r="D460" s="51"/>
      <c r="E460" s="50">
        <v>4</v>
      </c>
      <c r="F460" s="33" t="s">
        <v>1822</v>
      </c>
      <c r="G460" s="1" t="s">
        <v>1823</v>
      </c>
      <c r="H460" s="18" t="s">
        <v>27</v>
      </c>
      <c r="I460" s="32">
        <v>20</v>
      </c>
      <c r="J460" s="32"/>
      <c r="K460" s="31">
        <f t="shared" si="11"/>
        <v>0</v>
      </c>
      <c r="L460" s="59">
        <v>1000558481</v>
      </c>
      <c r="M460" s="18"/>
    </row>
    <row r="461" s="3" customFormat="1" customHeight="1" spans="1:13">
      <c r="A461" s="51"/>
      <c r="B461" s="51"/>
      <c r="C461" s="51"/>
      <c r="D461" s="51"/>
      <c r="E461" s="50">
        <v>5</v>
      </c>
      <c r="F461" s="33" t="s">
        <v>1824</v>
      </c>
      <c r="G461" s="1" t="s">
        <v>83</v>
      </c>
      <c r="H461" s="18" t="s">
        <v>27</v>
      </c>
      <c r="I461" s="31">
        <v>100</v>
      </c>
      <c r="J461" s="31"/>
      <c r="K461" s="31">
        <f t="shared" si="11"/>
        <v>0</v>
      </c>
      <c r="L461" s="59">
        <v>1000574745</v>
      </c>
      <c r="M461" s="18"/>
    </row>
    <row r="462" s="3" customFormat="1" customHeight="1" spans="1:13">
      <c r="A462" s="51"/>
      <c r="B462" s="51"/>
      <c r="C462" s="51"/>
      <c r="D462" s="51"/>
      <c r="E462" s="50">
        <v>6</v>
      </c>
      <c r="F462" s="33" t="s">
        <v>1825</v>
      </c>
      <c r="G462" s="1" t="s">
        <v>474</v>
      </c>
      <c r="H462" s="18" t="s">
        <v>73</v>
      </c>
      <c r="I462" s="31">
        <v>100</v>
      </c>
      <c r="J462" s="31"/>
      <c r="K462" s="31">
        <f t="shared" si="11"/>
        <v>0</v>
      </c>
      <c r="L462" s="59">
        <v>1000574796</v>
      </c>
      <c r="M462" s="18"/>
    </row>
    <row r="463" s="3" customFormat="1" customHeight="1" spans="1:13">
      <c r="A463" s="51"/>
      <c r="B463" s="51"/>
      <c r="C463" s="51"/>
      <c r="D463" s="51"/>
      <c r="E463" s="50">
        <v>7</v>
      </c>
      <c r="F463" s="33" t="s">
        <v>1826</v>
      </c>
      <c r="G463" s="1" t="s">
        <v>83</v>
      </c>
      <c r="H463" s="18" t="s">
        <v>27</v>
      </c>
      <c r="I463" s="31">
        <v>100</v>
      </c>
      <c r="J463" s="31"/>
      <c r="K463" s="31">
        <f t="shared" si="11"/>
        <v>0</v>
      </c>
      <c r="L463" s="59">
        <v>1000574746</v>
      </c>
      <c r="M463" s="18"/>
    </row>
    <row r="464" s="3" customFormat="1" customHeight="1" spans="1:13">
      <c r="A464" s="51"/>
      <c r="B464" s="51"/>
      <c r="C464" s="51"/>
      <c r="D464" s="51"/>
      <c r="E464" s="50">
        <v>8</v>
      </c>
      <c r="F464" s="33" t="s">
        <v>1827</v>
      </c>
      <c r="G464" s="1" t="s">
        <v>83</v>
      </c>
      <c r="H464" s="18" t="s">
        <v>27</v>
      </c>
      <c r="I464" s="31">
        <v>270</v>
      </c>
      <c r="J464" s="31"/>
      <c r="K464" s="31">
        <f t="shared" si="11"/>
        <v>0</v>
      </c>
      <c r="L464" s="59">
        <v>1000558490</v>
      </c>
      <c r="M464" s="18"/>
    </row>
    <row r="465" s="3" customFormat="1" customHeight="1" spans="1:13">
      <c r="A465" s="51"/>
      <c r="B465" s="51"/>
      <c r="C465" s="51"/>
      <c r="D465" s="51"/>
      <c r="E465" s="50">
        <v>9</v>
      </c>
      <c r="F465" s="23" t="s">
        <v>1828</v>
      </c>
      <c r="G465" s="1" t="s">
        <v>474</v>
      </c>
      <c r="H465" s="23" t="s">
        <v>73</v>
      </c>
      <c r="I465" s="31">
        <v>200</v>
      </c>
      <c r="J465" s="31"/>
      <c r="K465" s="31">
        <f t="shared" si="11"/>
        <v>0</v>
      </c>
      <c r="L465" s="59">
        <v>1000574797</v>
      </c>
      <c r="M465" s="18"/>
    </row>
    <row r="466" s="3" customFormat="1" customHeight="1" spans="1:13">
      <c r="A466" s="51"/>
      <c r="B466" s="51"/>
      <c r="C466" s="51"/>
      <c r="D466" s="51"/>
      <c r="E466" s="50">
        <v>10</v>
      </c>
      <c r="F466" s="33" t="s">
        <v>1829</v>
      </c>
      <c r="G466" s="1" t="s">
        <v>83</v>
      </c>
      <c r="H466" s="18" t="s">
        <v>27</v>
      </c>
      <c r="I466" s="31">
        <v>50</v>
      </c>
      <c r="J466" s="31"/>
      <c r="K466" s="31">
        <f t="shared" si="11"/>
        <v>0</v>
      </c>
      <c r="L466" s="59">
        <v>1000558493</v>
      </c>
      <c r="M466" s="18"/>
    </row>
    <row r="467" s="3" customFormat="1" customHeight="1" spans="1:13">
      <c r="A467" s="51"/>
      <c r="B467" s="51"/>
      <c r="C467" s="51"/>
      <c r="D467" s="51"/>
      <c r="E467" s="50">
        <v>11</v>
      </c>
      <c r="F467" s="33" t="s">
        <v>1830</v>
      </c>
      <c r="G467" s="1" t="s">
        <v>83</v>
      </c>
      <c r="H467" s="18" t="s">
        <v>27</v>
      </c>
      <c r="I467" s="31">
        <v>100</v>
      </c>
      <c r="J467" s="31"/>
      <c r="K467" s="31">
        <f t="shared" si="11"/>
        <v>0</v>
      </c>
      <c r="L467" s="59">
        <v>1000574798</v>
      </c>
      <c r="M467" s="18"/>
    </row>
    <row r="468" s="3" customFormat="1" customHeight="1" spans="1:13">
      <c r="A468" s="51"/>
      <c r="B468" s="51"/>
      <c r="C468" s="51"/>
      <c r="D468" s="51"/>
      <c r="E468" s="50">
        <v>12</v>
      </c>
      <c r="F468" s="33" t="s">
        <v>1831</v>
      </c>
      <c r="G468" s="1" t="s">
        <v>83</v>
      </c>
      <c r="H468" s="18" t="s">
        <v>27</v>
      </c>
      <c r="I468" s="31">
        <v>100</v>
      </c>
      <c r="J468" s="31"/>
      <c r="K468" s="31">
        <f t="shared" si="11"/>
        <v>0</v>
      </c>
      <c r="L468" s="59">
        <v>1000558496</v>
      </c>
      <c r="M468" s="18"/>
    </row>
    <row r="469" s="3" customFormat="1" customHeight="1" spans="1:13">
      <c r="A469" s="51"/>
      <c r="B469" s="51"/>
      <c r="C469" s="51"/>
      <c r="D469" s="51"/>
      <c r="E469" s="50">
        <v>13</v>
      </c>
      <c r="F469" s="33" t="s">
        <v>1832</v>
      </c>
      <c r="G469" s="1" t="s">
        <v>474</v>
      </c>
      <c r="H469" s="18" t="s">
        <v>73</v>
      </c>
      <c r="I469" s="31">
        <v>500</v>
      </c>
      <c r="J469" s="31"/>
      <c r="K469" s="31">
        <f t="shared" si="11"/>
        <v>0</v>
      </c>
      <c r="L469" s="59">
        <v>1000574799</v>
      </c>
      <c r="M469" s="18"/>
    </row>
    <row r="470" s="3" customFormat="1" customHeight="1" spans="1:13">
      <c r="A470" s="51"/>
      <c r="B470" s="51"/>
      <c r="C470" s="51"/>
      <c r="D470" s="51"/>
      <c r="E470" s="50">
        <v>14</v>
      </c>
      <c r="F470" s="33" t="s">
        <v>1833</v>
      </c>
      <c r="G470" s="1" t="s">
        <v>1834</v>
      </c>
      <c r="H470" s="18" t="s">
        <v>27</v>
      </c>
      <c r="I470" s="31">
        <v>50</v>
      </c>
      <c r="J470" s="31"/>
      <c r="K470" s="31">
        <f t="shared" si="11"/>
        <v>0</v>
      </c>
      <c r="L470" s="59">
        <v>1000558495</v>
      </c>
      <c r="M470" s="18"/>
    </row>
    <row r="471" s="3" customFormat="1" customHeight="1" spans="1:13">
      <c r="A471" s="51"/>
      <c r="B471" s="51"/>
      <c r="C471" s="51"/>
      <c r="D471" s="51"/>
      <c r="E471" s="50">
        <v>15</v>
      </c>
      <c r="F471" s="33" t="s">
        <v>1835</v>
      </c>
      <c r="G471" s="1" t="s">
        <v>474</v>
      </c>
      <c r="H471" s="18" t="s">
        <v>73</v>
      </c>
      <c r="I471" s="31">
        <v>120</v>
      </c>
      <c r="J471" s="31"/>
      <c r="K471" s="31">
        <f t="shared" si="11"/>
        <v>0</v>
      </c>
      <c r="L471" s="3">
        <v>1000574747</v>
      </c>
      <c r="M471" s="18"/>
    </row>
    <row r="472" s="3" customFormat="1" customHeight="1" spans="1:13">
      <c r="A472" s="51"/>
      <c r="B472" s="51"/>
      <c r="C472" s="51"/>
      <c r="D472" s="51"/>
      <c r="E472" s="50">
        <v>16</v>
      </c>
      <c r="F472" s="33" t="s">
        <v>1835</v>
      </c>
      <c r="G472" s="1" t="s">
        <v>83</v>
      </c>
      <c r="H472" s="18" t="s">
        <v>27</v>
      </c>
      <c r="I472" s="31">
        <v>4</v>
      </c>
      <c r="J472" s="31"/>
      <c r="K472" s="31">
        <f t="shared" si="11"/>
        <v>0</v>
      </c>
      <c r="L472" s="59">
        <v>1000558474</v>
      </c>
      <c r="M472" s="18"/>
    </row>
    <row r="473" s="3" customFormat="1" customHeight="1" spans="1:13">
      <c r="A473" s="51"/>
      <c r="B473" s="51"/>
      <c r="C473" s="51"/>
      <c r="D473" s="51"/>
      <c r="E473" s="50">
        <v>17</v>
      </c>
      <c r="F473" s="34" t="s">
        <v>1836</v>
      </c>
      <c r="G473" s="21" t="s">
        <v>1837</v>
      </c>
      <c r="H473" s="22" t="s">
        <v>125</v>
      </c>
      <c r="I473" s="31">
        <v>10</v>
      </c>
      <c r="J473" s="31"/>
      <c r="K473" s="31">
        <f t="shared" si="11"/>
        <v>0</v>
      </c>
      <c r="L473" s="59">
        <v>1000574748</v>
      </c>
      <c r="M473" s="18"/>
    </row>
    <row r="474" s="3" customFormat="1" customHeight="1" spans="1:13">
      <c r="A474" s="51"/>
      <c r="B474" s="51"/>
      <c r="C474" s="51"/>
      <c r="D474" s="51"/>
      <c r="E474" s="50">
        <v>18</v>
      </c>
      <c r="F474" s="33" t="s">
        <v>1838</v>
      </c>
      <c r="G474" s="1" t="s">
        <v>1839</v>
      </c>
      <c r="H474" s="18" t="s">
        <v>27</v>
      </c>
      <c r="I474" s="31">
        <v>10</v>
      </c>
      <c r="J474" s="31"/>
      <c r="K474" s="31">
        <f t="shared" si="11"/>
        <v>0</v>
      </c>
      <c r="L474" s="59">
        <v>1000558498</v>
      </c>
      <c r="M474" s="18"/>
    </row>
    <row r="475" s="3" customFormat="1" customHeight="1" spans="1:13">
      <c r="A475" s="51"/>
      <c r="B475" s="51"/>
      <c r="C475" s="51"/>
      <c r="D475" s="51"/>
      <c r="E475" s="50">
        <v>19</v>
      </c>
      <c r="F475" s="33" t="s">
        <v>1838</v>
      </c>
      <c r="G475" s="1" t="s">
        <v>474</v>
      </c>
      <c r="H475" s="18" t="s">
        <v>73</v>
      </c>
      <c r="I475" s="31">
        <v>80</v>
      </c>
      <c r="J475" s="31"/>
      <c r="K475" s="31">
        <f t="shared" si="11"/>
        <v>0</v>
      </c>
      <c r="L475" s="59">
        <v>1000574749</v>
      </c>
      <c r="M475" s="18"/>
    </row>
    <row r="476" s="3" customFormat="1" customHeight="1" spans="1:13">
      <c r="A476" s="51"/>
      <c r="B476" s="51"/>
      <c r="C476" s="51"/>
      <c r="D476" s="51"/>
      <c r="E476" s="50">
        <v>20</v>
      </c>
      <c r="F476" s="33" t="s">
        <v>1840</v>
      </c>
      <c r="G476" s="1" t="s">
        <v>1823</v>
      </c>
      <c r="H476" s="18" t="s">
        <v>27</v>
      </c>
      <c r="I476" s="31">
        <v>50</v>
      </c>
      <c r="J476" s="31"/>
      <c r="K476" s="31">
        <f t="shared" si="11"/>
        <v>0</v>
      </c>
      <c r="L476" s="59">
        <v>1000558487</v>
      </c>
      <c r="M476" s="18"/>
    </row>
    <row r="477" s="3" customFormat="1" customHeight="1" spans="1:13">
      <c r="A477" s="51"/>
      <c r="B477" s="51"/>
      <c r="C477" s="51"/>
      <c r="D477" s="51"/>
      <c r="E477" s="50">
        <v>21</v>
      </c>
      <c r="F477" s="33" t="s">
        <v>1841</v>
      </c>
      <c r="G477" s="1" t="s">
        <v>1842</v>
      </c>
      <c r="H477" s="18" t="s">
        <v>27</v>
      </c>
      <c r="I477" s="31">
        <v>350</v>
      </c>
      <c r="J477" s="31"/>
      <c r="K477" s="31">
        <f t="shared" si="11"/>
        <v>0</v>
      </c>
      <c r="L477" s="59">
        <v>1000558467</v>
      </c>
      <c r="M477" s="18"/>
    </row>
    <row r="478" s="3" customFormat="1" customHeight="1" spans="1:13">
      <c r="A478" s="51"/>
      <c r="B478" s="51"/>
      <c r="C478" s="51"/>
      <c r="D478" s="51"/>
      <c r="E478" s="50">
        <v>22</v>
      </c>
      <c r="F478" s="33" t="s">
        <v>1843</v>
      </c>
      <c r="G478" s="1" t="s">
        <v>1844</v>
      </c>
      <c r="H478" s="18" t="s">
        <v>27</v>
      </c>
      <c r="I478" s="31">
        <v>200</v>
      </c>
      <c r="J478" s="31"/>
      <c r="K478" s="31">
        <f t="shared" si="11"/>
        <v>0</v>
      </c>
      <c r="L478" s="59">
        <v>1000558470</v>
      </c>
      <c r="M478" s="18"/>
    </row>
    <row r="479" s="3" customFormat="1" customHeight="1" spans="1:13">
      <c r="A479" s="51"/>
      <c r="B479" s="51"/>
      <c r="C479" s="51"/>
      <c r="D479" s="51"/>
      <c r="E479" s="50">
        <v>23</v>
      </c>
      <c r="F479" s="33" t="s">
        <v>1845</v>
      </c>
      <c r="G479" s="1" t="s">
        <v>83</v>
      </c>
      <c r="H479" s="18" t="s">
        <v>27</v>
      </c>
      <c r="I479" s="31">
        <v>30</v>
      </c>
      <c r="J479" s="31"/>
      <c r="K479" s="31">
        <f t="shared" si="11"/>
        <v>0</v>
      </c>
      <c r="L479" s="59">
        <v>1000558471</v>
      </c>
      <c r="M479" s="18"/>
    </row>
    <row r="480" s="3" customFormat="1" customHeight="1" spans="1:13">
      <c r="A480" s="51"/>
      <c r="B480" s="51"/>
      <c r="C480" s="51"/>
      <c r="D480" s="51"/>
      <c r="E480" s="50">
        <v>24</v>
      </c>
      <c r="F480" s="52" t="s">
        <v>1846</v>
      </c>
      <c r="G480" s="1" t="s">
        <v>1847</v>
      </c>
      <c r="H480" s="18" t="s">
        <v>27</v>
      </c>
      <c r="I480" s="31">
        <v>50</v>
      </c>
      <c r="J480" s="31"/>
      <c r="K480" s="31">
        <f t="shared" si="11"/>
        <v>0</v>
      </c>
      <c r="L480" s="59">
        <v>1000574750</v>
      </c>
      <c r="M480" s="18"/>
    </row>
    <row r="481" s="3" customFormat="1" customHeight="1" spans="1:13">
      <c r="A481" s="51"/>
      <c r="B481" s="51"/>
      <c r="C481" s="51"/>
      <c r="D481" s="51"/>
      <c r="E481" s="50">
        <v>25</v>
      </c>
      <c r="F481" s="34" t="s">
        <v>1848</v>
      </c>
      <c r="G481" s="1" t="s">
        <v>1849</v>
      </c>
      <c r="H481" s="18" t="s">
        <v>27</v>
      </c>
      <c r="I481" s="31">
        <v>10</v>
      </c>
      <c r="J481" s="31"/>
      <c r="K481" s="31">
        <f t="shared" si="11"/>
        <v>0</v>
      </c>
      <c r="L481" s="59">
        <v>1000574751</v>
      </c>
      <c r="M481" s="18"/>
    </row>
    <row r="482" s="3" customFormat="1" customHeight="1" spans="1:13">
      <c r="A482" s="51"/>
      <c r="B482" s="51"/>
      <c r="C482" s="51"/>
      <c r="D482" s="51"/>
      <c r="E482" s="50">
        <v>26</v>
      </c>
      <c r="F482" s="34" t="s">
        <v>1850</v>
      </c>
      <c r="G482" s="1" t="s">
        <v>1851</v>
      </c>
      <c r="H482" s="18" t="s">
        <v>27</v>
      </c>
      <c r="I482" s="31">
        <v>10</v>
      </c>
      <c r="J482" s="31"/>
      <c r="K482" s="31">
        <f t="shared" si="11"/>
        <v>0</v>
      </c>
      <c r="L482" s="59">
        <v>1000574752</v>
      </c>
      <c r="M482" s="18"/>
    </row>
    <row r="483" s="3" customFormat="1" customHeight="1" spans="1:13">
      <c r="A483" s="51"/>
      <c r="B483" s="51"/>
      <c r="C483" s="51"/>
      <c r="D483" s="51"/>
      <c r="E483" s="50">
        <v>27</v>
      </c>
      <c r="F483" s="33" t="s">
        <v>1852</v>
      </c>
      <c r="G483" s="1" t="s">
        <v>474</v>
      </c>
      <c r="H483" s="18" t="s">
        <v>73</v>
      </c>
      <c r="I483" s="31">
        <v>100</v>
      </c>
      <c r="J483" s="31"/>
      <c r="K483" s="31">
        <f t="shared" si="11"/>
        <v>0</v>
      </c>
      <c r="L483" s="59">
        <v>1000574753</v>
      </c>
      <c r="M483" s="18"/>
    </row>
    <row r="484" s="3" customFormat="1" customHeight="1" spans="1:13">
      <c r="A484" s="51"/>
      <c r="B484" s="51"/>
      <c r="C484" s="51"/>
      <c r="D484" s="51"/>
      <c r="E484" s="50">
        <v>28</v>
      </c>
      <c r="F484" s="34" t="s">
        <v>1852</v>
      </c>
      <c r="G484" s="1" t="s">
        <v>1853</v>
      </c>
      <c r="H484" s="22" t="s">
        <v>27</v>
      </c>
      <c r="I484" s="31">
        <v>90</v>
      </c>
      <c r="J484" s="31"/>
      <c r="K484" s="31">
        <f t="shared" si="11"/>
        <v>0</v>
      </c>
      <c r="L484" s="59">
        <v>1000574800</v>
      </c>
      <c r="M484" s="18"/>
    </row>
    <row r="485" s="3" customFormat="1" customHeight="1" spans="1:13">
      <c r="A485" s="51"/>
      <c r="B485" s="51"/>
      <c r="C485" s="51"/>
      <c r="D485" s="51"/>
      <c r="E485" s="50">
        <v>29</v>
      </c>
      <c r="F485" s="33" t="s">
        <v>1854</v>
      </c>
      <c r="G485" s="1" t="s">
        <v>1849</v>
      </c>
      <c r="H485" s="18" t="s">
        <v>27</v>
      </c>
      <c r="I485" s="31">
        <v>10</v>
      </c>
      <c r="J485" s="31"/>
      <c r="K485" s="31">
        <f t="shared" si="11"/>
        <v>0</v>
      </c>
      <c r="L485" s="59">
        <v>1000558462</v>
      </c>
      <c r="M485" s="18"/>
    </row>
    <row r="486" s="3" customFormat="1" customHeight="1" spans="1:13">
      <c r="A486" s="51"/>
      <c r="B486" s="51"/>
      <c r="C486" s="51"/>
      <c r="D486" s="51"/>
      <c r="E486" s="50">
        <v>30</v>
      </c>
      <c r="F486" s="33" t="s">
        <v>1855</v>
      </c>
      <c r="G486" s="1" t="s">
        <v>474</v>
      </c>
      <c r="H486" s="18" t="s">
        <v>73</v>
      </c>
      <c r="I486" s="31">
        <v>200</v>
      </c>
      <c r="J486" s="31"/>
      <c r="K486" s="31">
        <f t="shared" si="11"/>
        <v>0</v>
      </c>
      <c r="L486" s="59">
        <v>1000574801</v>
      </c>
      <c r="M486" s="18"/>
    </row>
    <row r="487" s="3" customFormat="1" customHeight="1" spans="1:13">
      <c r="A487" s="51"/>
      <c r="B487" s="51"/>
      <c r="C487" s="51"/>
      <c r="D487" s="51"/>
      <c r="E487" s="50">
        <v>31</v>
      </c>
      <c r="F487" s="34" t="s">
        <v>1856</v>
      </c>
      <c r="G487" s="1" t="s">
        <v>1857</v>
      </c>
      <c r="H487" s="18" t="s">
        <v>27</v>
      </c>
      <c r="I487" s="31">
        <v>100</v>
      </c>
      <c r="J487" s="31"/>
      <c r="K487" s="31">
        <f t="shared" si="11"/>
        <v>0</v>
      </c>
      <c r="L487" s="59">
        <v>1000574754</v>
      </c>
      <c r="M487" s="18"/>
    </row>
    <row r="488" s="3" customFormat="1" customHeight="1" spans="1:13">
      <c r="A488" s="51"/>
      <c r="B488" s="51"/>
      <c r="C488" s="51"/>
      <c r="D488" s="51"/>
      <c r="E488" s="50">
        <v>32</v>
      </c>
      <c r="F488" s="23" t="s">
        <v>1858</v>
      </c>
      <c r="G488" s="23" t="s">
        <v>1859</v>
      </c>
      <c r="H488" s="23" t="s">
        <v>27</v>
      </c>
      <c r="I488" s="31">
        <v>100</v>
      </c>
      <c r="J488" s="31"/>
      <c r="K488" s="31">
        <f t="shared" si="11"/>
        <v>0</v>
      </c>
      <c r="L488" s="59">
        <v>1000574755</v>
      </c>
      <c r="M488" s="18"/>
    </row>
    <row r="489" s="3" customFormat="1" customHeight="1" spans="1:13">
      <c r="A489" s="51"/>
      <c r="B489" s="51"/>
      <c r="C489" s="51"/>
      <c r="D489" s="51"/>
      <c r="E489" s="50">
        <v>33</v>
      </c>
      <c r="F489" s="33" t="s">
        <v>1860</v>
      </c>
      <c r="G489" s="1" t="s">
        <v>1861</v>
      </c>
      <c r="H489" s="18" t="s">
        <v>27</v>
      </c>
      <c r="I489" s="31">
        <v>100</v>
      </c>
      <c r="J489" s="31"/>
      <c r="K489" s="31">
        <f t="shared" si="11"/>
        <v>0</v>
      </c>
      <c r="L489" s="59">
        <v>1000574756</v>
      </c>
      <c r="M489" s="18"/>
    </row>
    <row r="490" s="3" customFormat="1" customHeight="1" spans="1:13">
      <c r="A490" s="51"/>
      <c r="B490" s="51"/>
      <c r="C490" s="51"/>
      <c r="D490" s="51"/>
      <c r="E490" s="50">
        <v>34</v>
      </c>
      <c r="F490" s="53" t="s">
        <v>1862</v>
      </c>
      <c r="G490" s="40" t="s">
        <v>1863</v>
      </c>
      <c r="H490" s="39" t="s">
        <v>27</v>
      </c>
      <c r="I490" s="60">
        <v>10</v>
      </c>
      <c r="J490" s="60"/>
      <c r="K490" s="31">
        <f t="shared" ref="K490:K521" si="12">I490*J490</f>
        <v>0</v>
      </c>
      <c r="L490" s="61">
        <v>1000574757</v>
      </c>
      <c r="M490" s="18"/>
    </row>
    <row r="491" s="3" customFormat="1" customHeight="1" spans="1:13">
      <c r="A491" s="51"/>
      <c r="B491" s="51"/>
      <c r="C491" s="51"/>
      <c r="D491" s="51"/>
      <c r="E491" s="50">
        <v>35</v>
      </c>
      <c r="F491" s="33" t="s">
        <v>1864</v>
      </c>
      <c r="G491" s="1" t="s">
        <v>474</v>
      </c>
      <c r="H491" s="18" t="s">
        <v>73</v>
      </c>
      <c r="I491" s="31">
        <v>50</v>
      </c>
      <c r="J491" s="31"/>
      <c r="K491" s="31">
        <f t="shared" si="12"/>
        <v>0</v>
      </c>
      <c r="L491" s="59">
        <v>1000574758</v>
      </c>
      <c r="M491" s="18"/>
    </row>
    <row r="492" s="3" customFormat="1" customHeight="1" spans="1:13">
      <c r="A492" s="51"/>
      <c r="B492" s="51"/>
      <c r="C492" s="51"/>
      <c r="D492" s="51"/>
      <c r="E492" s="50">
        <v>36</v>
      </c>
      <c r="F492" s="33" t="s">
        <v>1864</v>
      </c>
      <c r="G492" s="1" t="s">
        <v>1823</v>
      </c>
      <c r="H492" s="18" t="s">
        <v>27</v>
      </c>
      <c r="I492" s="31">
        <v>60</v>
      </c>
      <c r="J492" s="31"/>
      <c r="K492" s="31">
        <f t="shared" si="12"/>
        <v>0</v>
      </c>
      <c r="L492" s="59">
        <v>1000574759</v>
      </c>
      <c r="M492" s="18"/>
    </row>
    <row r="493" s="3" customFormat="1" customHeight="1" spans="1:13">
      <c r="A493" s="51"/>
      <c r="B493" s="51"/>
      <c r="C493" s="51"/>
      <c r="D493" s="51"/>
      <c r="E493" s="50">
        <v>37</v>
      </c>
      <c r="F493" s="33" t="s">
        <v>1865</v>
      </c>
      <c r="G493" s="1" t="s">
        <v>1866</v>
      </c>
      <c r="H493" s="18" t="s">
        <v>27</v>
      </c>
      <c r="I493" s="31">
        <v>50</v>
      </c>
      <c r="J493" s="31"/>
      <c r="K493" s="31">
        <f t="shared" si="12"/>
        <v>0</v>
      </c>
      <c r="L493" s="59">
        <v>1000574760</v>
      </c>
      <c r="M493" s="18"/>
    </row>
    <row r="494" s="3" customFormat="1" customHeight="1" spans="1:13">
      <c r="A494" s="51"/>
      <c r="B494" s="51"/>
      <c r="C494" s="51"/>
      <c r="D494" s="51"/>
      <c r="E494" s="50">
        <v>38</v>
      </c>
      <c r="F494" s="34" t="s">
        <v>1867</v>
      </c>
      <c r="G494" s="21" t="s">
        <v>474</v>
      </c>
      <c r="H494" s="22" t="s">
        <v>73</v>
      </c>
      <c r="I494" s="31">
        <v>100</v>
      </c>
      <c r="J494" s="31"/>
      <c r="K494" s="31">
        <f t="shared" si="12"/>
        <v>0</v>
      </c>
      <c r="L494" s="59">
        <v>1000574802</v>
      </c>
      <c r="M494" s="18"/>
    </row>
    <row r="495" s="3" customFormat="1" customHeight="1" spans="1:13">
      <c r="A495" s="51"/>
      <c r="B495" s="51"/>
      <c r="C495" s="51"/>
      <c r="D495" s="51"/>
      <c r="E495" s="50">
        <v>39</v>
      </c>
      <c r="F495" s="34" t="s">
        <v>1868</v>
      </c>
      <c r="G495" s="1" t="s">
        <v>83</v>
      </c>
      <c r="H495" s="22" t="s">
        <v>27</v>
      </c>
      <c r="I495" s="31">
        <v>50</v>
      </c>
      <c r="J495" s="31"/>
      <c r="K495" s="31">
        <f t="shared" si="12"/>
        <v>0</v>
      </c>
      <c r="L495" s="59">
        <v>1000574761</v>
      </c>
      <c r="M495" s="18"/>
    </row>
    <row r="496" s="3" customFormat="1" customHeight="1" spans="1:13">
      <c r="A496" s="51"/>
      <c r="B496" s="51"/>
      <c r="C496" s="51"/>
      <c r="D496" s="51"/>
      <c r="E496" s="50">
        <v>40</v>
      </c>
      <c r="F496" s="33" t="s">
        <v>1869</v>
      </c>
      <c r="G496" s="1" t="s">
        <v>1870</v>
      </c>
      <c r="H496" s="18" t="s">
        <v>27</v>
      </c>
      <c r="I496" s="31">
        <v>100</v>
      </c>
      <c r="J496" s="31"/>
      <c r="K496" s="31">
        <f t="shared" si="12"/>
        <v>0</v>
      </c>
      <c r="L496" s="59">
        <v>1000558454</v>
      </c>
      <c r="M496" s="18"/>
    </row>
    <row r="497" s="3" customFormat="1" customHeight="1" spans="1:13">
      <c r="A497" s="51"/>
      <c r="B497" s="51"/>
      <c r="C497" s="51"/>
      <c r="D497" s="51"/>
      <c r="E497" s="50">
        <v>41</v>
      </c>
      <c r="F497" s="34" t="s">
        <v>1871</v>
      </c>
      <c r="G497" s="1" t="s">
        <v>1857</v>
      </c>
      <c r="H497" s="18" t="s">
        <v>27</v>
      </c>
      <c r="I497" s="31">
        <v>40</v>
      </c>
      <c r="J497" s="31"/>
      <c r="K497" s="31">
        <f t="shared" si="12"/>
        <v>0</v>
      </c>
      <c r="L497" s="59">
        <v>1000558453</v>
      </c>
      <c r="M497" s="18"/>
    </row>
    <row r="498" s="3" customFormat="1" customHeight="1" spans="1:13">
      <c r="A498" s="51"/>
      <c r="B498" s="51"/>
      <c r="C498" s="51"/>
      <c r="D498" s="51"/>
      <c r="E498" s="50">
        <v>42</v>
      </c>
      <c r="F498" s="33" t="s">
        <v>1872</v>
      </c>
      <c r="G498" s="1" t="s">
        <v>474</v>
      </c>
      <c r="H498" s="18" t="s">
        <v>73</v>
      </c>
      <c r="I498" s="31">
        <v>10</v>
      </c>
      <c r="J498" s="31"/>
      <c r="K498" s="31">
        <f t="shared" si="12"/>
        <v>0</v>
      </c>
      <c r="L498" s="59">
        <v>1000574762</v>
      </c>
      <c r="M498" s="18"/>
    </row>
    <row r="499" s="3" customFormat="1" customHeight="1" spans="1:13">
      <c r="A499" s="51"/>
      <c r="B499" s="51"/>
      <c r="C499" s="51"/>
      <c r="D499" s="51"/>
      <c r="E499" s="50">
        <v>43</v>
      </c>
      <c r="F499" s="33" t="s">
        <v>1873</v>
      </c>
      <c r="G499" s="1" t="s">
        <v>83</v>
      </c>
      <c r="H499" s="18" t="s">
        <v>27</v>
      </c>
      <c r="I499" s="31">
        <v>200</v>
      </c>
      <c r="J499" s="31"/>
      <c r="K499" s="31">
        <f t="shared" si="12"/>
        <v>0</v>
      </c>
      <c r="L499" s="59">
        <v>1000558455</v>
      </c>
      <c r="M499" s="18"/>
    </row>
    <row r="500" s="3" customFormat="1" customHeight="1" spans="1:13">
      <c r="A500" s="51"/>
      <c r="B500" s="51"/>
      <c r="C500" s="51"/>
      <c r="D500" s="51"/>
      <c r="E500" s="50">
        <v>44</v>
      </c>
      <c r="F500" s="33" t="s">
        <v>1874</v>
      </c>
      <c r="G500" s="1" t="s">
        <v>474</v>
      </c>
      <c r="H500" s="18" t="s">
        <v>73</v>
      </c>
      <c r="I500" s="31">
        <v>200</v>
      </c>
      <c r="J500" s="31"/>
      <c r="K500" s="31">
        <f t="shared" si="12"/>
        <v>0</v>
      </c>
      <c r="L500" s="59">
        <v>1000574803</v>
      </c>
      <c r="M500" s="18"/>
    </row>
    <row r="501" s="3" customFormat="1" customHeight="1" spans="1:13">
      <c r="A501" s="51"/>
      <c r="B501" s="51"/>
      <c r="C501" s="51"/>
      <c r="D501" s="51"/>
      <c r="E501" s="50">
        <v>45</v>
      </c>
      <c r="F501" s="34" t="s">
        <v>1875</v>
      </c>
      <c r="G501" s="1" t="s">
        <v>83</v>
      </c>
      <c r="H501" s="21" t="s">
        <v>27</v>
      </c>
      <c r="I501" s="31">
        <v>10</v>
      </c>
      <c r="J501" s="31"/>
      <c r="K501" s="31">
        <f t="shared" si="12"/>
        <v>0</v>
      </c>
      <c r="L501" s="59">
        <v>1000574804</v>
      </c>
      <c r="M501" s="18"/>
    </row>
    <row r="502" s="3" customFormat="1" customHeight="1" spans="1:13">
      <c r="A502" s="51"/>
      <c r="B502" s="51"/>
      <c r="C502" s="51"/>
      <c r="D502" s="51"/>
      <c r="E502" s="50">
        <v>46</v>
      </c>
      <c r="F502" s="34" t="s">
        <v>1876</v>
      </c>
      <c r="G502" s="1" t="s">
        <v>1877</v>
      </c>
      <c r="H502" s="22" t="s">
        <v>27</v>
      </c>
      <c r="I502" s="31">
        <v>150</v>
      </c>
      <c r="J502" s="31"/>
      <c r="K502" s="31">
        <f t="shared" si="12"/>
        <v>0</v>
      </c>
      <c r="L502" s="59">
        <v>1000574763</v>
      </c>
      <c r="M502" s="18"/>
    </row>
    <row r="503" s="3" customFormat="1" customHeight="1" spans="1:13">
      <c r="A503" s="51"/>
      <c r="B503" s="51"/>
      <c r="C503" s="51"/>
      <c r="D503" s="51"/>
      <c r="E503" s="50">
        <v>47</v>
      </c>
      <c r="F503" s="33" t="s">
        <v>1876</v>
      </c>
      <c r="G503" s="1" t="s">
        <v>474</v>
      </c>
      <c r="H503" s="18" t="s">
        <v>73</v>
      </c>
      <c r="I503" s="31">
        <v>120</v>
      </c>
      <c r="J503" s="31"/>
      <c r="K503" s="31">
        <f t="shared" si="12"/>
        <v>0</v>
      </c>
      <c r="L503" s="59">
        <v>1000574764</v>
      </c>
      <c r="M503" s="18"/>
    </row>
    <row r="504" s="3" customFormat="1" customHeight="1" spans="1:13">
      <c r="A504" s="51"/>
      <c r="B504" s="51"/>
      <c r="C504" s="51"/>
      <c r="D504" s="51"/>
      <c r="E504" s="50">
        <v>48</v>
      </c>
      <c r="F504" s="52" t="s">
        <v>1878</v>
      </c>
      <c r="G504" s="1" t="s">
        <v>83</v>
      </c>
      <c r="H504" s="3" t="s">
        <v>27</v>
      </c>
      <c r="I504" s="31">
        <v>100</v>
      </c>
      <c r="J504" s="62"/>
      <c r="K504" s="31">
        <f t="shared" si="12"/>
        <v>0</v>
      </c>
      <c r="L504" s="59">
        <v>1000558475</v>
      </c>
      <c r="M504" s="18"/>
    </row>
    <row r="505" s="3" customFormat="1" customHeight="1" spans="1:13">
      <c r="A505" s="51"/>
      <c r="B505" s="51"/>
      <c r="C505" s="51"/>
      <c r="D505" s="51"/>
      <c r="E505" s="50">
        <v>49</v>
      </c>
      <c r="F505" s="33" t="s">
        <v>1879</v>
      </c>
      <c r="G505" s="1" t="s">
        <v>1839</v>
      </c>
      <c r="H505" s="18" t="s">
        <v>27</v>
      </c>
      <c r="I505" s="31">
        <v>10</v>
      </c>
      <c r="J505" s="31"/>
      <c r="K505" s="31">
        <f t="shared" si="12"/>
        <v>0</v>
      </c>
      <c r="L505" s="59">
        <v>1000574765</v>
      </c>
      <c r="M505" s="18"/>
    </row>
    <row r="506" s="3" customFormat="1" customHeight="1" spans="1:13">
      <c r="A506" s="51"/>
      <c r="B506" s="51"/>
      <c r="C506" s="51"/>
      <c r="D506" s="51"/>
      <c r="E506" s="50">
        <v>50</v>
      </c>
      <c r="F506" s="33" t="s">
        <v>1880</v>
      </c>
      <c r="G506" s="1" t="s">
        <v>474</v>
      </c>
      <c r="H506" s="18" t="s">
        <v>73</v>
      </c>
      <c r="I506" s="31">
        <v>20</v>
      </c>
      <c r="J506" s="31"/>
      <c r="K506" s="31">
        <f t="shared" si="12"/>
        <v>0</v>
      </c>
      <c r="L506" s="59">
        <v>1000574805</v>
      </c>
      <c r="M506" s="18"/>
    </row>
    <row r="507" s="3" customFormat="1" customHeight="1" spans="1:13">
      <c r="A507" s="51"/>
      <c r="B507" s="51"/>
      <c r="C507" s="51"/>
      <c r="D507" s="51"/>
      <c r="E507" s="50">
        <v>51</v>
      </c>
      <c r="F507" s="33" t="s">
        <v>1881</v>
      </c>
      <c r="G507" s="1" t="s">
        <v>1834</v>
      </c>
      <c r="H507" s="18" t="s">
        <v>27</v>
      </c>
      <c r="I507" s="31">
        <v>100</v>
      </c>
      <c r="J507" s="31"/>
      <c r="K507" s="31">
        <f t="shared" si="12"/>
        <v>0</v>
      </c>
      <c r="L507" s="59">
        <v>1000558503</v>
      </c>
      <c r="M507" s="18"/>
    </row>
    <row r="508" s="3" customFormat="1" customHeight="1" spans="1:13">
      <c r="A508" s="51"/>
      <c r="B508" s="51"/>
      <c r="C508" s="51"/>
      <c r="D508" s="51"/>
      <c r="E508" s="50">
        <v>52</v>
      </c>
      <c r="F508" s="33" t="s">
        <v>1882</v>
      </c>
      <c r="G508" s="1" t="s">
        <v>1883</v>
      </c>
      <c r="H508" s="18" t="s">
        <v>27</v>
      </c>
      <c r="I508" s="31">
        <v>200</v>
      </c>
      <c r="J508" s="31"/>
      <c r="K508" s="31">
        <f t="shared" si="12"/>
        <v>0</v>
      </c>
      <c r="L508" s="59">
        <v>1000574806</v>
      </c>
      <c r="M508" s="18"/>
    </row>
    <row r="509" s="3" customFormat="1" customHeight="1" spans="1:13">
      <c r="A509" s="51"/>
      <c r="B509" s="51"/>
      <c r="C509" s="51"/>
      <c r="D509" s="51"/>
      <c r="E509" s="50">
        <v>53</v>
      </c>
      <c r="F509" s="33" t="s">
        <v>1884</v>
      </c>
      <c r="G509" s="1" t="s">
        <v>474</v>
      </c>
      <c r="H509" s="18" t="s">
        <v>73</v>
      </c>
      <c r="I509" s="31">
        <v>50</v>
      </c>
      <c r="J509" s="31"/>
      <c r="K509" s="31">
        <f t="shared" si="12"/>
        <v>0</v>
      </c>
      <c r="L509" s="59">
        <v>1000574807</v>
      </c>
      <c r="M509" s="18"/>
    </row>
    <row r="510" s="3" customFormat="1" customHeight="1" spans="1:13">
      <c r="A510" s="51"/>
      <c r="B510" s="51"/>
      <c r="C510" s="51"/>
      <c r="D510" s="51"/>
      <c r="E510" s="50">
        <v>54</v>
      </c>
      <c r="F510" s="23" t="s">
        <v>1885</v>
      </c>
      <c r="G510" s="1" t="s">
        <v>186</v>
      </c>
      <c r="H510" s="23" t="s">
        <v>27</v>
      </c>
      <c r="I510" s="31">
        <v>10</v>
      </c>
      <c r="J510" s="31"/>
      <c r="K510" s="31">
        <f t="shared" si="12"/>
        <v>0</v>
      </c>
      <c r="L510" s="59">
        <v>1000574808</v>
      </c>
      <c r="M510" s="18"/>
    </row>
    <row r="511" s="3" customFormat="1" customHeight="1" spans="1:13">
      <c r="A511" s="51"/>
      <c r="B511" s="51"/>
      <c r="C511" s="51"/>
      <c r="D511" s="51"/>
      <c r="E511" s="50">
        <v>55</v>
      </c>
      <c r="F511" s="33" t="s">
        <v>1886</v>
      </c>
      <c r="G511" s="54" t="s">
        <v>1887</v>
      </c>
      <c r="H511" s="18" t="s">
        <v>27</v>
      </c>
      <c r="I511" s="31">
        <v>50</v>
      </c>
      <c r="J511" s="31"/>
      <c r="K511" s="31">
        <f t="shared" si="12"/>
        <v>0</v>
      </c>
      <c r="L511" s="59">
        <v>1000558443</v>
      </c>
      <c r="M511" s="18"/>
    </row>
    <row r="512" s="3" customFormat="1" customHeight="1" spans="1:13">
      <c r="A512" s="51"/>
      <c r="B512" s="51"/>
      <c r="C512" s="51"/>
      <c r="D512" s="51"/>
      <c r="E512" s="50">
        <v>56</v>
      </c>
      <c r="F512" s="33" t="s">
        <v>1888</v>
      </c>
      <c r="G512" s="1" t="s">
        <v>1857</v>
      </c>
      <c r="H512" s="18" t="s">
        <v>27</v>
      </c>
      <c r="I512" s="31">
        <v>100</v>
      </c>
      <c r="J512" s="31"/>
      <c r="K512" s="31">
        <f t="shared" si="12"/>
        <v>0</v>
      </c>
      <c r="L512" s="59">
        <v>1000574766</v>
      </c>
      <c r="M512" s="18"/>
    </row>
    <row r="513" s="3" customFormat="1" customHeight="1" spans="1:13">
      <c r="A513" s="51"/>
      <c r="B513" s="51"/>
      <c r="C513" s="51"/>
      <c r="D513" s="51"/>
      <c r="E513" s="50">
        <v>57</v>
      </c>
      <c r="F513" s="33" t="s">
        <v>1889</v>
      </c>
      <c r="G513" s="1" t="s">
        <v>83</v>
      </c>
      <c r="H513" s="18" t="s">
        <v>27</v>
      </c>
      <c r="I513" s="31">
        <v>50</v>
      </c>
      <c r="J513" s="31"/>
      <c r="K513" s="31">
        <f t="shared" si="12"/>
        <v>0</v>
      </c>
      <c r="L513" s="59">
        <v>1000558456</v>
      </c>
      <c r="M513" s="18"/>
    </row>
    <row r="514" s="3" customFormat="1" customHeight="1" spans="1:13">
      <c r="A514" s="51"/>
      <c r="B514" s="51"/>
      <c r="C514" s="51"/>
      <c r="D514" s="51"/>
      <c r="E514" s="50">
        <v>58</v>
      </c>
      <c r="F514" s="33" t="s">
        <v>1890</v>
      </c>
      <c r="G514" s="1" t="s">
        <v>1891</v>
      </c>
      <c r="H514" s="18" t="s">
        <v>73</v>
      </c>
      <c r="I514" s="31">
        <v>500</v>
      </c>
      <c r="J514" s="31"/>
      <c r="K514" s="31">
        <f t="shared" si="12"/>
        <v>0</v>
      </c>
      <c r="L514" s="59">
        <v>1000574809</v>
      </c>
      <c r="M514" s="18"/>
    </row>
    <row r="515" s="3" customFormat="1" customHeight="1" spans="1:13">
      <c r="A515" s="51"/>
      <c r="B515" s="51"/>
      <c r="C515" s="51"/>
      <c r="D515" s="51"/>
      <c r="E515" s="50">
        <v>59</v>
      </c>
      <c r="F515" s="33" t="s">
        <v>1892</v>
      </c>
      <c r="G515" s="1" t="s">
        <v>186</v>
      </c>
      <c r="H515" s="18" t="s">
        <v>27</v>
      </c>
      <c r="I515" s="31">
        <v>100</v>
      </c>
      <c r="J515" s="31"/>
      <c r="K515" s="31">
        <f t="shared" si="12"/>
        <v>0</v>
      </c>
      <c r="L515" s="59">
        <v>1000557740</v>
      </c>
      <c r="M515" s="18"/>
    </row>
    <row r="516" s="3" customFormat="1" customHeight="1" spans="1:13">
      <c r="A516" s="51"/>
      <c r="B516" s="51"/>
      <c r="C516" s="51"/>
      <c r="D516" s="51"/>
      <c r="E516" s="50">
        <v>60</v>
      </c>
      <c r="F516" s="23" t="s">
        <v>1893</v>
      </c>
      <c r="G516" s="1" t="s">
        <v>186</v>
      </c>
      <c r="H516" s="23" t="s">
        <v>27</v>
      </c>
      <c r="I516" s="31">
        <v>400</v>
      </c>
      <c r="J516" s="31"/>
      <c r="K516" s="31">
        <f t="shared" si="12"/>
        <v>0</v>
      </c>
      <c r="L516" s="59">
        <v>1000574767</v>
      </c>
      <c r="M516" s="18"/>
    </row>
    <row r="517" s="3" customFormat="1" customHeight="1" spans="1:13">
      <c r="A517" s="51"/>
      <c r="B517" s="51"/>
      <c r="C517" s="51"/>
      <c r="D517" s="51"/>
      <c r="E517" s="50">
        <v>61</v>
      </c>
      <c r="F517" s="34" t="s">
        <v>1894</v>
      </c>
      <c r="G517" s="1" t="s">
        <v>1895</v>
      </c>
      <c r="H517" s="18" t="s">
        <v>27</v>
      </c>
      <c r="I517" s="31">
        <v>150</v>
      </c>
      <c r="J517" s="31"/>
      <c r="K517" s="31">
        <f t="shared" si="12"/>
        <v>0</v>
      </c>
      <c r="L517" s="59">
        <v>1000574768</v>
      </c>
      <c r="M517" s="18"/>
    </row>
    <row r="518" s="3" customFormat="1" customHeight="1" spans="1:13">
      <c r="A518" s="51"/>
      <c r="B518" s="51"/>
      <c r="C518" s="51"/>
      <c r="D518" s="51"/>
      <c r="E518" s="50">
        <v>62</v>
      </c>
      <c r="F518" s="33" t="s">
        <v>1896</v>
      </c>
      <c r="G518" s="1" t="s">
        <v>1895</v>
      </c>
      <c r="H518" s="18" t="s">
        <v>27</v>
      </c>
      <c r="I518" s="31">
        <v>170</v>
      </c>
      <c r="J518" s="31"/>
      <c r="K518" s="31">
        <f t="shared" si="12"/>
        <v>0</v>
      </c>
      <c r="L518" s="59">
        <v>1000574769</v>
      </c>
      <c r="M518" s="18"/>
    </row>
    <row r="519" s="3" customFormat="1" customHeight="1" spans="1:13">
      <c r="A519" s="51"/>
      <c r="B519" s="51"/>
      <c r="C519" s="51"/>
      <c r="D519" s="51"/>
      <c r="E519" s="63">
        <v>63</v>
      </c>
      <c r="F519" s="64" t="s">
        <v>1897</v>
      </c>
      <c r="G519" s="65" t="s">
        <v>1898</v>
      </c>
      <c r="H519" s="66" t="s">
        <v>27</v>
      </c>
      <c r="I519" s="72">
        <v>100</v>
      </c>
      <c r="J519" s="72"/>
      <c r="K519" s="72">
        <f t="shared" si="12"/>
        <v>0</v>
      </c>
      <c r="L519" s="73">
        <v>1000574770</v>
      </c>
      <c r="M519" s="66"/>
    </row>
    <row r="520" s="3" customFormat="1" customHeight="1" spans="1:13">
      <c r="A520" s="51"/>
      <c r="B520" s="51"/>
      <c r="C520" s="51"/>
      <c r="D520" s="51"/>
      <c r="E520" s="50">
        <v>64</v>
      </c>
      <c r="F520" s="23" t="s">
        <v>1899</v>
      </c>
      <c r="G520" s="23" t="s">
        <v>1900</v>
      </c>
      <c r="H520" s="23" t="s">
        <v>27</v>
      </c>
      <c r="I520" s="32">
        <v>300</v>
      </c>
      <c r="J520" s="32"/>
      <c r="K520" s="31">
        <f t="shared" si="12"/>
        <v>0</v>
      </c>
      <c r="L520" s="59">
        <v>1000558489</v>
      </c>
      <c r="M520" s="18"/>
    </row>
    <row r="521" s="3" customFormat="1" customHeight="1" spans="1:13">
      <c r="A521" s="51"/>
      <c r="B521" s="51"/>
      <c r="C521" s="51"/>
      <c r="D521" s="51"/>
      <c r="E521" s="50">
        <v>66</v>
      </c>
      <c r="F521" s="33" t="s">
        <v>1901</v>
      </c>
      <c r="G521" s="1" t="s">
        <v>589</v>
      </c>
      <c r="H521" s="18" t="s">
        <v>27</v>
      </c>
      <c r="I521" s="31">
        <v>200</v>
      </c>
      <c r="J521" s="31"/>
      <c r="K521" s="31">
        <f t="shared" ref="K521:K568" si="13">I521*J521</f>
        <v>0</v>
      </c>
      <c r="L521" s="59">
        <v>1000558476</v>
      </c>
      <c r="M521" s="18"/>
    </row>
    <row r="522" s="3" customFormat="1" customHeight="1" spans="1:13">
      <c r="A522" s="51"/>
      <c r="B522" s="51"/>
      <c r="C522" s="51"/>
      <c r="D522" s="51"/>
      <c r="E522" s="50">
        <v>67</v>
      </c>
      <c r="F522" s="34" t="s">
        <v>1902</v>
      </c>
      <c r="G522" s="1" t="s">
        <v>1857</v>
      </c>
      <c r="H522" s="18" t="s">
        <v>27</v>
      </c>
      <c r="I522" s="31">
        <v>50</v>
      </c>
      <c r="J522" s="31"/>
      <c r="K522" s="31">
        <f t="shared" si="13"/>
        <v>0</v>
      </c>
      <c r="L522" s="59">
        <v>1000558500</v>
      </c>
      <c r="M522" s="18"/>
    </row>
    <row r="523" s="3" customFormat="1" customHeight="1" spans="1:13">
      <c r="A523" s="51"/>
      <c r="B523" s="51"/>
      <c r="C523" s="51"/>
      <c r="D523" s="51"/>
      <c r="E523" s="50">
        <v>68</v>
      </c>
      <c r="F523" s="33" t="s">
        <v>1903</v>
      </c>
      <c r="G523" s="1" t="s">
        <v>1904</v>
      </c>
      <c r="H523" s="18" t="s">
        <v>27</v>
      </c>
      <c r="I523" s="31">
        <v>50</v>
      </c>
      <c r="J523" s="31"/>
      <c r="K523" s="31">
        <f t="shared" si="13"/>
        <v>0</v>
      </c>
      <c r="L523" s="59">
        <v>1000574771</v>
      </c>
      <c r="M523" s="18"/>
    </row>
    <row r="524" s="3" customFormat="1" customHeight="1" spans="1:13">
      <c r="A524" s="51"/>
      <c r="B524" s="51"/>
      <c r="C524" s="51"/>
      <c r="D524" s="51"/>
      <c r="E524" s="50">
        <v>69</v>
      </c>
      <c r="F524" s="34" t="s">
        <v>1905</v>
      </c>
      <c r="G524" s="21" t="s">
        <v>1906</v>
      </c>
      <c r="H524" s="18" t="s">
        <v>27</v>
      </c>
      <c r="I524" s="31">
        <v>10</v>
      </c>
      <c r="J524" s="31"/>
      <c r="K524" s="31">
        <f t="shared" si="13"/>
        <v>0</v>
      </c>
      <c r="L524" s="59">
        <v>1000558465</v>
      </c>
      <c r="M524" s="18"/>
    </row>
    <row r="525" s="3" customFormat="1" customHeight="1" spans="1:13">
      <c r="A525" s="51"/>
      <c r="B525" s="51"/>
      <c r="C525" s="51"/>
      <c r="D525" s="51"/>
      <c r="E525" s="50">
        <v>70</v>
      </c>
      <c r="F525" s="34" t="s">
        <v>1907</v>
      </c>
      <c r="G525" s="21" t="s">
        <v>1834</v>
      </c>
      <c r="H525" s="18" t="s">
        <v>27</v>
      </c>
      <c r="I525" s="31">
        <v>50</v>
      </c>
      <c r="J525" s="31"/>
      <c r="K525" s="31">
        <f t="shared" si="13"/>
        <v>0</v>
      </c>
      <c r="L525" s="59">
        <v>1000574772</v>
      </c>
      <c r="M525" s="18"/>
    </row>
    <row r="526" s="3" customFormat="1" customHeight="1" spans="1:13">
      <c r="A526" s="51"/>
      <c r="B526" s="51"/>
      <c r="C526" s="51"/>
      <c r="D526" s="51"/>
      <c r="E526" s="50">
        <v>71</v>
      </c>
      <c r="F526" s="34" t="s">
        <v>1908</v>
      </c>
      <c r="G526" s="1" t="s">
        <v>1839</v>
      </c>
      <c r="H526" s="18" t="s">
        <v>27</v>
      </c>
      <c r="I526" s="31">
        <v>50</v>
      </c>
      <c r="J526" s="31"/>
      <c r="K526" s="31">
        <f t="shared" si="13"/>
        <v>0</v>
      </c>
      <c r="L526" s="59">
        <v>1000557736</v>
      </c>
      <c r="M526" s="18"/>
    </row>
    <row r="527" s="3" customFormat="1" customHeight="1" spans="1:13">
      <c r="A527" s="51"/>
      <c r="B527" s="51"/>
      <c r="C527" s="51"/>
      <c r="D527" s="51"/>
      <c r="E527" s="50">
        <v>72</v>
      </c>
      <c r="F527" s="33" t="s">
        <v>1908</v>
      </c>
      <c r="G527" s="1" t="s">
        <v>474</v>
      </c>
      <c r="H527" s="18" t="s">
        <v>73</v>
      </c>
      <c r="I527" s="31">
        <v>100</v>
      </c>
      <c r="J527" s="31"/>
      <c r="K527" s="31">
        <f t="shared" si="13"/>
        <v>0</v>
      </c>
      <c r="L527" s="59">
        <v>1000574773</v>
      </c>
      <c r="M527" s="18"/>
    </row>
    <row r="528" s="3" customFormat="1" customHeight="1" spans="1:13">
      <c r="A528" s="51"/>
      <c r="B528" s="51"/>
      <c r="C528" s="51"/>
      <c r="D528" s="51"/>
      <c r="E528" s="50">
        <v>73</v>
      </c>
      <c r="F528" s="33" t="s">
        <v>1909</v>
      </c>
      <c r="G528" s="1" t="s">
        <v>1910</v>
      </c>
      <c r="H528" s="18" t="s">
        <v>27</v>
      </c>
      <c r="I528" s="31">
        <v>10</v>
      </c>
      <c r="J528" s="31"/>
      <c r="K528" s="31">
        <f t="shared" si="13"/>
        <v>0</v>
      </c>
      <c r="L528" s="59">
        <v>1000574774</v>
      </c>
      <c r="M528" s="18"/>
    </row>
    <row r="529" s="3" customFormat="1" customHeight="1" spans="1:13">
      <c r="A529" s="51"/>
      <c r="B529" s="51"/>
      <c r="C529" s="51"/>
      <c r="D529" s="51"/>
      <c r="E529" s="50">
        <v>74</v>
      </c>
      <c r="F529" s="33" t="s">
        <v>1856</v>
      </c>
      <c r="G529" s="1" t="s">
        <v>474</v>
      </c>
      <c r="H529" s="18" t="s">
        <v>73</v>
      </c>
      <c r="I529" s="31">
        <v>100</v>
      </c>
      <c r="J529" s="31"/>
      <c r="K529" s="31">
        <f t="shared" si="13"/>
        <v>0</v>
      </c>
      <c r="L529" s="59">
        <v>1000574775</v>
      </c>
      <c r="M529" s="18"/>
    </row>
    <row r="530" s="3" customFormat="1" customHeight="1" spans="1:13">
      <c r="A530" s="51"/>
      <c r="B530" s="51"/>
      <c r="C530" s="51"/>
      <c r="D530" s="51"/>
      <c r="E530" s="50">
        <v>75</v>
      </c>
      <c r="F530" s="33" t="s">
        <v>1911</v>
      </c>
      <c r="G530" s="1" t="s">
        <v>474</v>
      </c>
      <c r="H530" s="18" t="s">
        <v>73</v>
      </c>
      <c r="I530" s="31">
        <v>200</v>
      </c>
      <c r="J530" s="31"/>
      <c r="K530" s="31">
        <f t="shared" si="13"/>
        <v>0</v>
      </c>
      <c r="L530" s="59">
        <v>1000574810</v>
      </c>
      <c r="M530" s="18"/>
    </row>
    <row r="531" s="3" customFormat="1" customHeight="1" spans="1:13">
      <c r="A531" s="51"/>
      <c r="B531" s="51"/>
      <c r="C531" s="51"/>
      <c r="D531" s="51"/>
      <c r="E531" s="50">
        <v>76</v>
      </c>
      <c r="F531" s="33" t="s">
        <v>1912</v>
      </c>
      <c r="G531" s="1" t="s">
        <v>474</v>
      </c>
      <c r="H531" s="18" t="s">
        <v>73</v>
      </c>
      <c r="I531" s="31">
        <v>50</v>
      </c>
      <c r="J531" s="31"/>
      <c r="K531" s="31">
        <f t="shared" si="13"/>
        <v>0</v>
      </c>
      <c r="L531" s="59">
        <v>1000574811</v>
      </c>
      <c r="M531" s="18"/>
    </row>
    <row r="532" s="3" customFormat="1" customHeight="1" spans="1:13">
      <c r="A532" s="51"/>
      <c r="B532" s="51"/>
      <c r="C532" s="51"/>
      <c r="D532" s="51"/>
      <c r="E532" s="50">
        <v>77</v>
      </c>
      <c r="F532" s="33" t="s">
        <v>1913</v>
      </c>
      <c r="G532" s="1" t="s">
        <v>83</v>
      </c>
      <c r="H532" s="18" t="s">
        <v>27</v>
      </c>
      <c r="I532" s="31">
        <v>10</v>
      </c>
      <c r="J532" s="31"/>
      <c r="K532" s="31">
        <f t="shared" si="13"/>
        <v>0</v>
      </c>
      <c r="L532" s="59">
        <v>1000558472</v>
      </c>
      <c r="M532" s="18"/>
    </row>
    <row r="533" s="3" customFormat="1" customHeight="1" spans="1:13">
      <c r="A533" s="51"/>
      <c r="B533" s="51"/>
      <c r="C533" s="51"/>
      <c r="D533" s="51"/>
      <c r="E533" s="50">
        <v>78</v>
      </c>
      <c r="F533" s="33" t="s">
        <v>1914</v>
      </c>
      <c r="G533" s="1" t="s">
        <v>474</v>
      </c>
      <c r="H533" s="18" t="s">
        <v>73</v>
      </c>
      <c r="I533" s="31">
        <v>200</v>
      </c>
      <c r="J533" s="31"/>
      <c r="K533" s="31">
        <f t="shared" si="13"/>
        <v>0</v>
      </c>
      <c r="L533" s="59">
        <v>1000574812</v>
      </c>
      <c r="M533" s="18"/>
    </row>
    <row r="534" s="3" customFormat="1" customHeight="1" spans="1:13">
      <c r="A534" s="51"/>
      <c r="B534" s="51"/>
      <c r="C534" s="51"/>
      <c r="D534" s="51"/>
      <c r="E534" s="50">
        <v>79</v>
      </c>
      <c r="F534" s="34" t="s">
        <v>1915</v>
      </c>
      <c r="G534" s="21" t="s">
        <v>1916</v>
      </c>
      <c r="H534" s="22" t="s">
        <v>73</v>
      </c>
      <c r="I534" s="31">
        <v>200</v>
      </c>
      <c r="J534" s="31"/>
      <c r="K534" s="31">
        <f t="shared" si="13"/>
        <v>0</v>
      </c>
      <c r="L534" s="59">
        <v>1000574813</v>
      </c>
      <c r="M534" s="18"/>
    </row>
    <row r="535" s="3" customFormat="1" customHeight="1" spans="1:13">
      <c r="A535" s="51"/>
      <c r="B535" s="51"/>
      <c r="C535" s="51"/>
      <c r="D535" s="51"/>
      <c r="E535" s="50">
        <v>80</v>
      </c>
      <c r="F535" s="33" t="s">
        <v>1917</v>
      </c>
      <c r="G535" s="1" t="s">
        <v>474</v>
      </c>
      <c r="H535" s="18" t="s">
        <v>73</v>
      </c>
      <c r="I535" s="31">
        <v>100</v>
      </c>
      <c r="J535" s="31"/>
      <c r="K535" s="31">
        <f t="shared" si="13"/>
        <v>0</v>
      </c>
      <c r="L535" s="59">
        <v>1000574776</v>
      </c>
      <c r="M535" s="18"/>
    </row>
    <row r="536" s="3" customFormat="1" customHeight="1" spans="1:13">
      <c r="A536" s="51"/>
      <c r="B536" s="51"/>
      <c r="C536" s="51"/>
      <c r="D536" s="51"/>
      <c r="E536" s="50">
        <v>81</v>
      </c>
      <c r="F536" s="33" t="s">
        <v>1918</v>
      </c>
      <c r="G536" s="1" t="s">
        <v>474</v>
      </c>
      <c r="H536" s="18" t="s">
        <v>73</v>
      </c>
      <c r="I536" s="31">
        <v>200</v>
      </c>
      <c r="J536" s="31"/>
      <c r="K536" s="31">
        <f t="shared" si="13"/>
        <v>0</v>
      </c>
      <c r="L536" s="59">
        <v>1000574814</v>
      </c>
      <c r="M536" s="18"/>
    </row>
    <row r="537" s="3" customFormat="1" customHeight="1" spans="1:13">
      <c r="A537" s="51"/>
      <c r="B537" s="51"/>
      <c r="C537" s="51"/>
      <c r="D537" s="51"/>
      <c r="E537" s="50">
        <v>82</v>
      </c>
      <c r="F537" s="33" t="s">
        <v>1919</v>
      </c>
      <c r="G537" s="1" t="s">
        <v>474</v>
      </c>
      <c r="H537" s="18" t="s">
        <v>73</v>
      </c>
      <c r="I537" s="31">
        <v>120</v>
      </c>
      <c r="J537" s="31"/>
      <c r="K537" s="31">
        <f t="shared" si="13"/>
        <v>0</v>
      </c>
      <c r="L537" s="59">
        <v>1000574777</v>
      </c>
      <c r="M537" s="18"/>
    </row>
    <row r="538" s="3" customFormat="1" customHeight="1" spans="1:13">
      <c r="A538" s="51"/>
      <c r="B538" s="51"/>
      <c r="C538" s="51"/>
      <c r="D538" s="51"/>
      <c r="E538" s="50">
        <v>83</v>
      </c>
      <c r="F538" s="33" t="s">
        <v>1919</v>
      </c>
      <c r="G538" s="1" t="s">
        <v>83</v>
      </c>
      <c r="H538" s="18" t="s">
        <v>27</v>
      </c>
      <c r="I538" s="31">
        <v>100</v>
      </c>
      <c r="J538" s="31"/>
      <c r="K538" s="31">
        <f t="shared" si="13"/>
        <v>0</v>
      </c>
      <c r="L538" s="59">
        <v>1000558458</v>
      </c>
      <c r="M538" s="18"/>
    </row>
    <row r="539" s="3" customFormat="1" customHeight="1" spans="1:13">
      <c r="A539" s="51"/>
      <c r="B539" s="51"/>
      <c r="C539" s="51"/>
      <c r="D539" s="51"/>
      <c r="E539" s="50">
        <v>84</v>
      </c>
      <c r="F539" s="33" t="s">
        <v>1920</v>
      </c>
      <c r="G539" s="1" t="s">
        <v>474</v>
      </c>
      <c r="H539" s="18" t="s">
        <v>73</v>
      </c>
      <c r="I539" s="31">
        <v>200</v>
      </c>
      <c r="J539" s="31"/>
      <c r="K539" s="31">
        <f t="shared" si="13"/>
        <v>0</v>
      </c>
      <c r="L539" s="59">
        <v>1000574778</v>
      </c>
      <c r="M539" s="18"/>
    </row>
    <row r="540" s="3" customFormat="1" customHeight="1" spans="1:13">
      <c r="A540" s="51"/>
      <c r="B540" s="51"/>
      <c r="C540" s="51"/>
      <c r="D540" s="51"/>
      <c r="E540" s="50">
        <v>85</v>
      </c>
      <c r="F540" s="33" t="s">
        <v>1920</v>
      </c>
      <c r="G540" s="1" t="s">
        <v>1921</v>
      </c>
      <c r="H540" s="18" t="s">
        <v>27</v>
      </c>
      <c r="I540" s="31">
        <v>10</v>
      </c>
      <c r="J540" s="31"/>
      <c r="K540" s="31">
        <f t="shared" si="13"/>
        <v>0</v>
      </c>
      <c r="L540" s="59">
        <v>1000558497</v>
      </c>
      <c r="M540" s="18"/>
    </row>
    <row r="541" s="3" customFormat="1" customHeight="1" spans="1:13">
      <c r="A541" s="51"/>
      <c r="B541" s="51"/>
      <c r="C541" s="51"/>
      <c r="D541" s="51"/>
      <c r="E541" s="50">
        <v>86</v>
      </c>
      <c r="F541" s="33" t="s">
        <v>1922</v>
      </c>
      <c r="G541" s="1" t="s">
        <v>143</v>
      </c>
      <c r="H541" s="18" t="s">
        <v>73</v>
      </c>
      <c r="I541" s="31">
        <v>300</v>
      </c>
      <c r="J541" s="31"/>
      <c r="K541" s="31">
        <f t="shared" si="13"/>
        <v>0</v>
      </c>
      <c r="L541" s="59">
        <v>1000558459</v>
      </c>
      <c r="M541" s="18"/>
    </row>
    <row r="542" s="3" customFormat="1" customHeight="1" spans="1:13">
      <c r="A542" s="51"/>
      <c r="B542" s="51"/>
      <c r="C542" s="51"/>
      <c r="D542" s="51"/>
      <c r="E542" s="50">
        <v>87</v>
      </c>
      <c r="F542" s="33" t="s">
        <v>1923</v>
      </c>
      <c r="G542" s="1" t="s">
        <v>143</v>
      </c>
      <c r="H542" s="18" t="s">
        <v>73</v>
      </c>
      <c r="I542" s="31">
        <v>100</v>
      </c>
      <c r="J542" s="31"/>
      <c r="K542" s="31">
        <f t="shared" si="13"/>
        <v>0</v>
      </c>
      <c r="L542" s="59">
        <v>1000574815</v>
      </c>
      <c r="M542" s="18"/>
    </row>
    <row r="543" s="3" customFormat="1" customHeight="1" spans="1:13">
      <c r="A543" s="51"/>
      <c r="B543" s="51"/>
      <c r="C543" s="51"/>
      <c r="D543" s="51"/>
      <c r="E543" s="50">
        <v>88</v>
      </c>
      <c r="F543" s="33" t="s">
        <v>1924</v>
      </c>
      <c r="G543" s="1" t="s">
        <v>239</v>
      </c>
      <c r="H543" s="18" t="s">
        <v>73</v>
      </c>
      <c r="I543" s="31">
        <v>100</v>
      </c>
      <c r="J543" s="31"/>
      <c r="K543" s="31">
        <f t="shared" si="13"/>
        <v>0</v>
      </c>
      <c r="L543" s="59">
        <v>1000574779</v>
      </c>
      <c r="M543" s="18"/>
    </row>
    <row r="544" s="3" customFormat="1" customHeight="1" spans="1:13">
      <c r="A544" s="51"/>
      <c r="B544" s="51"/>
      <c r="C544" s="51"/>
      <c r="D544" s="51"/>
      <c r="E544" s="50">
        <v>89</v>
      </c>
      <c r="F544" s="33" t="s">
        <v>1925</v>
      </c>
      <c r="G544" s="1" t="s">
        <v>1926</v>
      </c>
      <c r="H544" s="18" t="s">
        <v>27</v>
      </c>
      <c r="I544" s="31">
        <v>200</v>
      </c>
      <c r="J544" s="31"/>
      <c r="K544" s="31">
        <f t="shared" si="13"/>
        <v>0</v>
      </c>
      <c r="L544" s="59">
        <v>1000558451</v>
      </c>
      <c r="M544" s="18"/>
    </row>
    <row r="545" s="3" customFormat="1" customHeight="1" spans="1:13">
      <c r="A545" s="51"/>
      <c r="B545" s="51"/>
      <c r="C545" s="51"/>
      <c r="D545" s="51"/>
      <c r="E545" s="50">
        <v>90</v>
      </c>
      <c r="F545" s="33" t="s">
        <v>1927</v>
      </c>
      <c r="G545" s="1" t="s">
        <v>474</v>
      </c>
      <c r="H545" s="18" t="s">
        <v>73</v>
      </c>
      <c r="I545" s="31">
        <v>200</v>
      </c>
      <c r="J545" s="31"/>
      <c r="K545" s="31">
        <f t="shared" si="13"/>
        <v>0</v>
      </c>
      <c r="L545" s="59">
        <v>1000574816</v>
      </c>
      <c r="M545" s="18"/>
    </row>
    <row r="546" s="3" customFormat="1" customHeight="1" spans="1:13">
      <c r="A546" s="51"/>
      <c r="B546" s="51"/>
      <c r="C546" s="51"/>
      <c r="D546" s="51"/>
      <c r="E546" s="50">
        <v>91</v>
      </c>
      <c r="F546" s="33" t="s">
        <v>1928</v>
      </c>
      <c r="G546" s="1" t="s">
        <v>474</v>
      </c>
      <c r="H546" s="18" t="s">
        <v>73</v>
      </c>
      <c r="I546" s="31">
        <v>50</v>
      </c>
      <c r="J546" s="31"/>
      <c r="K546" s="31">
        <f t="shared" si="13"/>
        <v>0</v>
      </c>
      <c r="L546" s="59">
        <v>1000574780</v>
      </c>
      <c r="M546" s="18"/>
    </row>
    <row r="547" s="3" customFormat="1" customHeight="1" spans="1:13">
      <c r="A547" s="51"/>
      <c r="B547" s="51"/>
      <c r="C547" s="51"/>
      <c r="D547" s="51"/>
      <c r="E547" s="50">
        <v>92</v>
      </c>
      <c r="F547" s="33" t="s">
        <v>1928</v>
      </c>
      <c r="G547" s="1" t="s">
        <v>1929</v>
      </c>
      <c r="H547" s="18" t="s">
        <v>27</v>
      </c>
      <c r="I547" s="31">
        <v>40</v>
      </c>
      <c r="J547" s="31"/>
      <c r="K547" s="31">
        <f t="shared" si="13"/>
        <v>0</v>
      </c>
      <c r="L547" s="59">
        <v>1000574781</v>
      </c>
      <c r="M547" s="18"/>
    </row>
    <row r="548" s="3" customFormat="1" customHeight="1" spans="1:13">
      <c r="A548" s="51"/>
      <c r="B548" s="51"/>
      <c r="C548" s="51"/>
      <c r="D548" s="51"/>
      <c r="E548" s="50">
        <v>93</v>
      </c>
      <c r="F548" s="33" t="s">
        <v>1930</v>
      </c>
      <c r="G548" s="1" t="s">
        <v>474</v>
      </c>
      <c r="H548" s="18" t="s">
        <v>73</v>
      </c>
      <c r="I548" s="31">
        <v>50</v>
      </c>
      <c r="J548" s="31"/>
      <c r="K548" s="31">
        <f t="shared" si="13"/>
        <v>0</v>
      </c>
      <c r="L548" s="59">
        <v>1000574782</v>
      </c>
      <c r="M548" s="18"/>
    </row>
    <row r="549" s="3" customFormat="1" customHeight="1" spans="1:13">
      <c r="A549" s="51"/>
      <c r="B549" s="51"/>
      <c r="C549" s="51"/>
      <c r="D549" s="51"/>
      <c r="E549" s="50">
        <v>94</v>
      </c>
      <c r="F549" s="33" t="s">
        <v>1931</v>
      </c>
      <c r="G549" s="1" t="s">
        <v>474</v>
      </c>
      <c r="H549" s="18" t="s">
        <v>73</v>
      </c>
      <c r="I549" s="31">
        <v>200</v>
      </c>
      <c r="J549" s="31"/>
      <c r="K549" s="31">
        <f t="shared" si="13"/>
        <v>0</v>
      </c>
      <c r="L549" s="59">
        <v>1000574783</v>
      </c>
      <c r="M549" s="18"/>
    </row>
    <row r="550" s="3" customFormat="1" customHeight="1" spans="1:13">
      <c r="A550" s="51"/>
      <c r="B550" s="51"/>
      <c r="C550" s="51"/>
      <c r="D550" s="51"/>
      <c r="E550" s="50">
        <v>95</v>
      </c>
      <c r="F550" s="33" t="s">
        <v>1931</v>
      </c>
      <c r="G550" s="1" t="s">
        <v>235</v>
      </c>
      <c r="H550" s="18" t="s">
        <v>73</v>
      </c>
      <c r="I550" s="31">
        <v>100</v>
      </c>
      <c r="J550" s="31"/>
      <c r="K550" s="31">
        <f t="shared" si="13"/>
        <v>0</v>
      </c>
      <c r="L550" s="59">
        <v>1000574784</v>
      </c>
      <c r="M550" s="18"/>
    </row>
    <row r="551" s="3" customFormat="1" customHeight="1" spans="1:13">
      <c r="A551" s="51"/>
      <c r="B551" s="51"/>
      <c r="C551" s="51"/>
      <c r="D551" s="51"/>
      <c r="E551" s="50">
        <v>96</v>
      </c>
      <c r="F551" s="33" t="s">
        <v>1932</v>
      </c>
      <c r="G551" s="1" t="s">
        <v>1933</v>
      </c>
      <c r="H551" s="18" t="s">
        <v>125</v>
      </c>
      <c r="I551" s="31">
        <v>20</v>
      </c>
      <c r="J551" s="31"/>
      <c r="K551" s="31">
        <f t="shared" si="13"/>
        <v>0</v>
      </c>
      <c r="L551" s="59">
        <v>1000574785</v>
      </c>
      <c r="M551" s="18"/>
    </row>
    <row r="552" s="3" customFormat="1" customHeight="1" spans="1:13">
      <c r="A552" s="51"/>
      <c r="B552" s="51"/>
      <c r="C552" s="51"/>
      <c r="D552" s="51"/>
      <c r="E552" s="50">
        <v>97</v>
      </c>
      <c r="F552" s="53" t="s">
        <v>1934</v>
      </c>
      <c r="G552" s="1" t="s">
        <v>1857</v>
      </c>
      <c r="H552" s="39" t="s">
        <v>125</v>
      </c>
      <c r="I552" s="31">
        <v>50</v>
      </c>
      <c r="J552" s="60"/>
      <c r="K552" s="31">
        <f t="shared" si="13"/>
        <v>0</v>
      </c>
      <c r="L552" s="59">
        <v>1000574786</v>
      </c>
      <c r="M552" s="18"/>
    </row>
    <row r="553" s="3" customFormat="1" customHeight="1" spans="1:13">
      <c r="A553" s="51"/>
      <c r="B553" s="51"/>
      <c r="C553" s="51"/>
      <c r="D553" s="51"/>
      <c r="E553" s="50">
        <v>98</v>
      </c>
      <c r="F553" s="34" t="s">
        <v>1935</v>
      </c>
      <c r="G553" s="1" t="s">
        <v>1904</v>
      </c>
      <c r="H553" s="22" t="s">
        <v>27</v>
      </c>
      <c r="I553" s="31">
        <v>50</v>
      </c>
      <c r="J553" s="31"/>
      <c r="K553" s="31">
        <f t="shared" si="13"/>
        <v>0</v>
      </c>
      <c r="L553" s="59">
        <v>1000574787</v>
      </c>
      <c r="M553" s="18"/>
    </row>
    <row r="554" s="3" customFormat="1" customHeight="1" spans="1:13">
      <c r="A554" s="51"/>
      <c r="B554" s="51"/>
      <c r="C554" s="51"/>
      <c r="D554" s="51"/>
      <c r="E554" s="50">
        <v>99</v>
      </c>
      <c r="F554" s="34" t="s">
        <v>1936</v>
      </c>
      <c r="G554" s="21" t="s">
        <v>184</v>
      </c>
      <c r="H554" s="22" t="s">
        <v>27</v>
      </c>
      <c r="I554" s="31">
        <v>120</v>
      </c>
      <c r="J554" s="31"/>
      <c r="K554" s="31">
        <f t="shared" si="13"/>
        <v>0</v>
      </c>
      <c r="L554" s="59">
        <v>1000574788</v>
      </c>
      <c r="M554" s="18"/>
    </row>
    <row r="555" s="3" customFormat="1" customHeight="1" spans="1:13">
      <c r="A555" s="51"/>
      <c r="B555" s="51"/>
      <c r="C555" s="51"/>
      <c r="D555" s="51"/>
      <c r="E555" s="50">
        <v>100</v>
      </c>
      <c r="F555" s="34" t="s">
        <v>1937</v>
      </c>
      <c r="G555" s="21" t="s">
        <v>1938</v>
      </c>
      <c r="H555" s="22" t="s">
        <v>27</v>
      </c>
      <c r="I555" s="31">
        <v>200</v>
      </c>
      <c r="J555" s="31"/>
      <c r="K555" s="31">
        <f t="shared" si="13"/>
        <v>0</v>
      </c>
      <c r="L555" s="59">
        <v>1000574789</v>
      </c>
      <c r="M555" s="18"/>
    </row>
    <row r="556" s="3" customFormat="1" customHeight="1" spans="1:13">
      <c r="A556" s="51"/>
      <c r="B556" s="51"/>
      <c r="C556" s="51"/>
      <c r="D556" s="51"/>
      <c r="E556" s="50">
        <v>101</v>
      </c>
      <c r="F556" s="34" t="s">
        <v>1939</v>
      </c>
      <c r="G556" s="21" t="s">
        <v>1940</v>
      </c>
      <c r="H556" s="18" t="s">
        <v>27</v>
      </c>
      <c r="I556" s="31">
        <v>800</v>
      </c>
      <c r="J556" s="31"/>
      <c r="K556" s="31">
        <f t="shared" si="13"/>
        <v>0</v>
      </c>
      <c r="L556" s="59">
        <v>1000574790</v>
      </c>
      <c r="M556" s="18"/>
    </row>
    <row r="557" s="3" customFormat="1" customHeight="1" spans="1:13">
      <c r="A557" s="51"/>
      <c r="B557" s="51"/>
      <c r="C557" s="51"/>
      <c r="D557" s="51"/>
      <c r="E557" s="50">
        <v>102</v>
      </c>
      <c r="F557" s="33" t="s">
        <v>1941</v>
      </c>
      <c r="G557" s="1" t="s">
        <v>1940</v>
      </c>
      <c r="H557" s="18" t="s">
        <v>27</v>
      </c>
      <c r="I557" s="31">
        <v>10</v>
      </c>
      <c r="J557" s="31"/>
      <c r="K557" s="31">
        <f t="shared" si="13"/>
        <v>0</v>
      </c>
      <c r="L557" s="59">
        <v>1000574791</v>
      </c>
      <c r="M557" s="18"/>
    </row>
    <row r="558" s="3" customFormat="1" customHeight="1" spans="1:13">
      <c r="A558" s="51"/>
      <c r="B558" s="51"/>
      <c r="C558" s="51"/>
      <c r="D558" s="51"/>
      <c r="E558" s="50">
        <v>103</v>
      </c>
      <c r="F558" s="34" t="s">
        <v>1942</v>
      </c>
      <c r="G558" s="1" t="s">
        <v>83</v>
      </c>
      <c r="H558" s="23" t="s">
        <v>27</v>
      </c>
      <c r="I558" s="31">
        <v>50</v>
      </c>
      <c r="J558" s="31"/>
      <c r="K558" s="31">
        <f t="shared" si="13"/>
        <v>0</v>
      </c>
      <c r="L558" s="59">
        <v>1000574792</v>
      </c>
      <c r="M558" s="18"/>
    </row>
    <row r="559" s="3" customFormat="1" customHeight="1" spans="1:13">
      <c r="A559" s="51"/>
      <c r="B559" s="51"/>
      <c r="C559" s="51"/>
      <c r="D559" s="51"/>
      <c r="E559" s="50">
        <v>104</v>
      </c>
      <c r="F559" s="34" t="s">
        <v>1943</v>
      </c>
      <c r="G559" s="23" t="s">
        <v>1944</v>
      </c>
      <c r="H559" s="23" t="s">
        <v>27</v>
      </c>
      <c r="I559" s="31">
        <v>100</v>
      </c>
      <c r="J559" s="31"/>
      <c r="K559" s="31">
        <f t="shared" si="13"/>
        <v>0</v>
      </c>
      <c r="L559" s="59">
        <v>1000574817</v>
      </c>
      <c r="M559" s="18"/>
    </row>
    <row r="560" s="3" customFormat="1" customHeight="1" spans="1:13">
      <c r="A560" s="51"/>
      <c r="B560" s="51"/>
      <c r="C560" s="51"/>
      <c r="D560" s="51"/>
      <c r="E560" s="50">
        <v>105</v>
      </c>
      <c r="F560" s="34" t="s">
        <v>1945</v>
      </c>
      <c r="G560" s="1" t="s">
        <v>83</v>
      </c>
      <c r="H560" s="23" t="s">
        <v>27</v>
      </c>
      <c r="I560" s="31">
        <v>50</v>
      </c>
      <c r="J560" s="31"/>
      <c r="K560" s="31">
        <f t="shared" si="13"/>
        <v>0</v>
      </c>
      <c r="L560" s="59">
        <v>1000574793</v>
      </c>
      <c r="M560" s="18"/>
    </row>
    <row r="561" s="3" customFormat="1" customHeight="1" spans="1:13">
      <c r="A561" s="51"/>
      <c r="B561" s="51"/>
      <c r="C561" s="51"/>
      <c r="D561" s="51"/>
      <c r="E561" s="50">
        <v>106</v>
      </c>
      <c r="F561" s="33" t="s">
        <v>1946</v>
      </c>
      <c r="G561" s="1" t="s">
        <v>1823</v>
      </c>
      <c r="H561" s="18" t="s">
        <v>27</v>
      </c>
      <c r="I561" s="31">
        <v>50</v>
      </c>
      <c r="J561" s="31"/>
      <c r="K561" s="31">
        <f t="shared" si="13"/>
        <v>0</v>
      </c>
      <c r="L561" s="59">
        <v>1000574794</v>
      </c>
      <c r="M561" s="18"/>
    </row>
    <row r="562" s="3" customFormat="1" customHeight="1" spans="1:13">
      <c r="A562" s="67"/>
      <c r="B562" s="67"/>
      <c r="C562" s="67"/>
      <c r="D562" s="67"/>
      <c r="E562" s="50">
        <v>107</v>
      </c>
      <c r="F562" s="33" t="s">
        <v>1947</v>
      </c>
      <c r="G562" s="1" t="s">
        <v>83</v>
      </c>
      <c r="H562" s="18" t="s">
        <v>27</v>
      </c>
      <c r="I562" s="31">
        <v>100</v>
      </c>
      <c r="J562" s="31"/>
      <c r="K562" s="31">
        <f t="shared" si="13"/>
        <v>0</v>
      </c>
      <c r="L562" s="59">
        <v>1000574795</v>
      </c>
      <c r="M562" s="18"/>
    </row>
    <row r="563" s="4" customFormat="1" ht="24" customHeight="1" spans="1:13">
      <c r="A563" s="68"/>
      <c r="B563" s="68"/>
      <c r="C563" s="68"/>
      <c r="D563" s="68"/>
      <c r="E563" s="50">
        <v>108</v>
      </c>
      <c r="F563" s="69" t="s">
        <v>1948</v>
      </c>
      <c r="G563" s="69" t="s">
        <v>235</v>
      </c>
      <c r="H563" s="69" t="s">
        <v>73</v>
      </c>
      <c r="I563" s="22">
        <v>100</v>
      </c>
      <c r="J563" s="22"/>
      <c r="K563" s="18">
        <f t="shared" si="13"/>
        <v>0</v>
      </c>
      <c r="L563" s="74"/>
      <c r="M563" s="36"/>
    </row>
    <row r="564" s="4" customFormat="1" ht="24" customHeight="1" spans="1:13">
      <c r="A564" s="68"/>
      <c r="B564" s="68"/>
      <c r="C564" s="68"/>
      <c r="D564" s="68"/>
      <c r="E564" s="50">
        <v>109</v>
      </c>
      <c r="F564" s="43" t="s">
        <v>1949</v>
      </c>
      <c r="G564" s="43" t="s">
        <v>1950</v>
      </c>
      <c r="H564" s="43" t="s">
        <v>73</v>
      </c>
      <c r="I564" s="43">
        <v>150</v>
      </c>
      <c r="J564" s="43"/>
      <c r="K564" s="18">
        <f t="shared" si="13"/>
        <v>0</v>
      </c>
      <c r="L564" s="74"/>
      <c r="M564" s="36"/>
    </row>
    <row r="565" s="4" customFormat="1" ht="24" customHeight="1" spans="1:13">
      <c r="A565" s="68"/>
      <c r="B565" s="68"/>
      <c r="C565" s="68"/>
      <c r="D565" s="68"/>
      <c r="E565" s="50">
        <v>110</v>
      </c>
      <c r="F565" s="70" t="s">
        <v>1951</v>
      </c>
      <c r="G565" s="70" t="s">
        <v>1952</v>
      </c>
      <c r="H565" s="69" t="s">
        <v>27</v>
      </c>
      <c r="I565" s="69">
        <v>300</v>
      </c>
      <c r="J565" s="69"/>
      <c r="K565" s="18">
        <f t="shared" si="13"/>
        <v>0</v>
      </c>
      <c r="L565" s="74"/>
      <c r="M565" s="36"/>
    </row>
    <row r="566" s="4" customFormat="1" ht="24" customHeight="1" spans="1:13">
      <c r="A566" s="68"/>
      <c r="B566" s="68"/>
      <c r="C566" s="68"/>
      <c r="D566" s="68"/>
      <c r="E566" s="50">
        <v>111</v>
      </c>
      <c r="F566" s="69" t="s">
        <v>1953</v>
      </c>
      <c r="G566" s="69" t="s">
        <v>1954</v>
      </c>
      <c r="H566" s="69" t="s">
        <v>27</v>
      </c>
      <c r="I566" s="69">
        <v>300</v>
      </c>
      <c r="J566" s="69"/>
      <c r="K566" s="18">
        <f t="shared" si="13"/>
        <v>0</v>
      </c>
      <c r="L566" s="74"/>
      <c r="M566" s="36"/>
    </row>
    <row r="567" s="4" customFormat="1" ht="24" customHeight="1" spans="1:13">
      <c r="A567" s="68"/>
      <c r="B567" s="68"/>
      <c r="C567" s="68"/>
      <c r="D567" s="68"/>
      <c r="E567" s="50">
        <v>112</v>
      </c>
      <c r="F567" s="69" t="s">
        <v>1955</v>
      </c>
      <c r="G567" s="69" t="s">
        <v>1956</v>
      </c>
      <c r="H567" s="69" t="s">
        <v>125</v>
      </c>
      <c r="I567" s="69">
        <v>500</v>
      </c>
      <c r="J567" s="69"/>
      <c r="K567" s="18">
        <f t="shared" si="13"/>
        <v>0</v>
      </c>
      <c r="L567" s="74"/>
      <c r="M567" s="36"/>
    </row>
    <row r="568" s="4" customFormat="1" ht="24" customHeight="1" spans="1:13">
      <c r="A568" s="68"/>
      <c r="B568" s="68"/>
      <c r="C568" s="68"/>
      <c r="D568" s="68"/>
      <c r="E568" s="50">
        <v>113</v>
      </c>
      <c r="F568" s="69" t="s">
        <v>1957</v>
      </c>
      <c r="G568" s="69" t="s">
        <v>648</v>
      </c>
      <c r="H568" s="69" t="s">
        <v>27</v>
      </c>
      <c r="I568" s="69">
        <v>300</v>
      </c>
      <c r="J568" s="69"/>
      <c r="K568" s="18">
        <f t="shared" si="13"/>
        <v>0</v>
      </c>
      <c r="L568" s="74"/>
      <c r="M568" s="36"/>
    </row>
    <row r="569" s="4" customFormat="1" ht="24" customHeight="1" spans="1:13">
      <c r="A569" s="71" t="s">
        <v>1958</v>
      </c>
      <c r="B569" s="71"/>
      <c r="C569" s="71"/>
      <c r="D569" s="71"/>
      <c r="E569" s="71"/>
      <c r="F569" s="71"/>
      <c r="G569" s="71"/>
      <c r="H569" s="71"/>
      <c r="I569" s="75"/>
      <c r="J569" s="71"/>
      <c r="K569" s="75">
        <f>SUM(K457:K568)</f>
        <v>0</v>
      </c>
      <c r="L569" s="74"/>
      <c r="M569" s="36"/>
    </row>
    <row r="570" s="5" customFormat="1" customHeight="1" spans="1:13">
      <c r="A570" s="39">
        <v>272108</v>
      </c>
      <c r="B570" s="39" t="s">
        <v>979</v>
      </c>
      <c r="C570" s="39" t="s">
        <v>980</v>
      </c>
      <c r="D570" s="39" t="s">
        <v>13</v>
      </c>
      <c r="E570" s="18">
        <v>1</v>
      </c>
      <c r="F570" s="33" t="s">
        <v>1959</v>
      </c>
      <c r="G570" s="1" t="s">
        <v>1960</v>
      </c>
      <c r="H570" s="18" t="s">
        <v>116</v>
      </c>
      <c r="I570" s="31">
        <v>100</v>
      </c>
      <c r="J570" s="31"/>
      <c r="K570" s="21">
        <f>I570*J570</f>
        <v>0</v>
      </c>
      <c r="L570" s="59">
        <v>1000557101</v>
      </c>
      <c r="M570" s="18"/>
    </row>
    <row r="571" s="5" customFormat="1" customHeight="1" spans="1:13">
      <c r="A571" s="51"/>
      <c r="B571" s="51"/>
      <c r="C571" s="51"/>
      <c r="D571" s="51"/>
      <c r="E571" s="18">
        <v>2</v>
      </c>
      <c r="F571" s="33" t="s">
        <v>1961</v>
      </c>
      <c r="G571" s="1" t="s">
        <v>1960</v>
      </c>
      <c r="H571" s="18" t="s">
        <v>116</v>
      </c>
      <c r="I571" s="31">
        <v>80</v>
      </c>
      <c r="J571" s="31"/>
      <c r="K571" s="21">
        <f t="shared" ref="K571:K602" si="14">I571*J571</f>
        <v>0</v>
      </c>
      <c r="L571" s="59">
        <v>1000558588</v>
      </c>
      <c r="M571" s="18"/>
    </row>
    <row r="572" s="5" customFormat="1" customHeight="1" spans="1:13">
      <c r="A572" s="51"/>
      <c r="B572" s="51"/>
      <c r="C572" s="51"/>
      <c r="D572" s="51"/>
      <c r="E572" s="18">
        <v>3</v>
      </c>
      <c r="F572" s="23" t="s">
        <v>1962</v>
      </c>
      <c r="G572" s="23" t="s">
        <v>1963</v>
      </c>
      <c r="H572" s="23" t="s">
        <v>116</v>
      </c>
      <c r="I572" s="31">
        <v>50</v>
      </c>
      <c r="J572" s="31"/>
      <c r="K572" s="21">
        <f t="shared" si="14"/>
        <v>0</v>
      </c>
      <c r="L572" s="59">
        <v>1000574219</v>
      </c>
      <c r="M572" s="18"/>
    </row>
    <row r="573" s="5" customFormat="1" customHeight="1" spans="1:13">
      <c r="A573" s="51"/>
      <c r="B573" s="51"/>
      <c r="C573" s="51"/>
      <c r="D573" s="51"/>
      <c r="E573" s="18">
        <v>4</v>
      </c>
      <c r="F573" s="23" t="s">
        <v>1964</v>
      </c>
      <c r="G573" s="23" t="s">
        <v>1965</v>
      </c>
      <c r="H573" s="23" t="s">
        <v>116</v>
      </c>
      <c r="I573" s="31">
        <v>80</v>
      </c>
      <c r="J573" s="31"/>
      <c r="K573" s="21">
        <f t="shared" si="14"/>
        <v>0</v>
      </c>
      <c r="L573" s="59">
        <v>1000464835</v>
      </c>
      <c r="M573" s="18"/>
    </row>
    <row r="574" s="5" customFormat="1" customHeight="1" spans="1:13">
      <c r="A574" s="51"/>
      <c r="B574" s="51"/>
      <c r="C574" s="51"/>
      <c r="D574" s="51"/>
      <c r="E574" s="18">
        <v>5</v>
      </c>
      <c r="F574" s="23" t="s">
        <v>1966</v>
      </c>
      <c r="G574" s="23" t="s">
        <v>1967</v>
      </c>
      <c r="H574" s="23" t="s">
        <v>116</v>
      </c>
      <c r="I574" s="31">
        <v>80</v>
      </c>
      <c r="J574" s="31"/>
      <c r="K574" s="21">
        <f t="shared" si="14"/>
        <v>0</v>
      </c>
      <c r="L574" s="59">
        <v>1000557100</v>
      </c>
      <c r="M574" s="18"/>
    </row>
    <row r="575" s="5" customFormat="1" customHeight="1" spans="1:13">
      <c r="A575" s="51"/>
      <c r="B575" s="51"/>
      <c r="C575" s="51"/>
      <c r="D575" s="51"/>
      <c r="E575" s="18">
        <v>6</v>
      </c>
      <c r="F575" s="23" t="s">
        <v>1968</v>
      </c>
      <c r="G575" s="23" t="s">
        <v>1969</v>
      </c>
      <c r="H575" s="23" t="s">
        <v>116</v>
      </c>
      <c r="I575" s="31">
        <v>20</v>
      </c>
      <c r="J575" s="31"/>
      <c r="K575" s="21">
        <f t="shared" si="14"/>
        <v>0</v>
      </c>
      <c r="L575" s="59">
        <v>1000574220</v>
      </c>
      <c r="M575" s="18"/>
    </row>
    <row r="576" s="5" customFormat="1" customHeight="1" spans="1:13">
      <c r="A576" s="51"/>
      <c r="B576" s="51"/>
      <c r="C576" s="51"/>
      <c r="D576" s="51"/>
      <c r="E576" s="18">
        <v>7</v>
      </c>
      <c r="F576" s="23" t="s">
        <v>1970</v>
      </c>
      <c r="G576" s="23" t="s">
        <v>1971</v>
      </c>
      <c r="H576" s="23" t="s">
        <v>116</v>
      </c>
      <c r="I576" s="31">
        <v>20</v>
      </c>
      <c r="J576" s="31"/>
      <c r="K576" s="21">
        <f t="shared" si="14"/>
        <v>0</v>
      </c>
      <c r="L576" s="59">
        <v>1000574221</v>
      </c>
      <c r="M576" s="18"/>
    </row>
    <row r="577" s="5" customFormat="1" customHeight="1" spans="1:13">
      <c r="A577" s="51"/>
      <c r="B577" s="51"/>
      <c r="C577" s="51"/>
      <c r="D577" s="51"/>
      <c r="E577" s="18">
        <v>8</v>
      </c>
      <c r="F577" s="33" t="s">
        <v>1972</v>
      </c>
      <c r="G577" s="1" t="s">
        <v>1963</v>
      </c>
      <c r="H577" s="18" t="s">
        <v>116</v>
      </c>
      <c r="I577" s="31">
        <v>20</v>
      </c>
      <c r="J577" s="31"/>
      <c r="K577" s="21">
        <f t="shared" si="14"/>
        <v>0</v>
      </c>
      <c r="L577" s="59">
        <v>1000557098</v>
      </c>
      <c r="M577" s="18"/>
    </row>
    <row r="578" s="5" customFormat="1" customHeight="1" spans="1:13">
      <c r="A578" s="51"/>
      <c r="B578" s="51"/>
      <c r="C578" s="51"/>
      <c r="D578" s="51"/>
      <c r="E578" s="18">
        <v>9</v>
      </c>
      <c r="F578" s="33" t="s">
        <v>1973</v>
      </c>
      <c r="G578" s="1" t="s">
        <v>1974</v>
      </c>
      <c r="H578" s="18" t="s">
        <v>116</v>
      </c>
      <c r="I578" s="31">
        <v>50</v>
      </c>
      <c r="J578" s="31"/>
      <c r="K578" s="21">
        <f t="shared" si="14"/>
        <v>0</v>
      </c>
      <c r="L578" s="59">
        <v>1000482179</v>
      </c>
      <c r="M578" s="18"/>
    </row>
    <row r="579" s="5" customFormat="1" customHeight="1" spans="1:13">
      <c r="A579" s="51"/>
      <c r="B579" s="51"/>
      <c r="C579" s="51"/>
      <c r="D579" s="51"/>
      <c r="E579" s="18">
        <v>10</v>
      </c>
      <c r="F579" s="33" t="s">
        <v>1975</v>
      </c>
      <c r="G579" s="1" t="s">
        <v>1976</v>
      </c>
      <c r="H579" s="18" t="s">
        <v>116</v>
      </c>
      <c r="I579" s="31">
        <v>80</v>
      </c>
      <c r="J579" s="31"/>
      <c r="K579" s="21">
        <f t="shared" si="14"/>
        <v>0</v>
      </c>
      <c r="L579" s="59">
        <v>1000557103</v>
      </c>
      <c r="M579" s="18"/>
    </row>
    <row r="580" s="5" customFormat="1" customHeight="1" spans="1:13">
      <c r="A580" s="51"/>
      <c r="B580" s="51"/>
      <c r="C580" s="51"/>
      <c r="D580" s="51"/>
      <c r="E580" s="18">
        <v>11</v>
      </c>
      <c r="F580" s="23" t="s">
        <v>1977</v>
      </c>
      <c r="G580" s="1" t="s">
        <v>1960</v>
      </c>
      <c r="H580" s="23" t="s">
        <v>116</v>
      </c>
      <c r="I580" s="31">
        <v>40</v>
      </c>
      <c r="J580" s="31"/>
      <c r="K580" s="21">
        <f t="shared" si="14"/>
        <v>0</v>
      </c>
      <c r="L580" s="59">
        <v>1000574272</v>
      </c>
      <c r="M580" s="18"/>
    </row>
    <row r="581" s="5" customFormat="1" customHeight="1" spans="1:13">
      <c r="A581" s="51"/>
      <c r="B581" s="51"/>
      <c r="C581" s="51"/>
      <c r="D581" s="51"/>
      <c r="E581" s="18">
        <v>12</v>
      </c>
      <c r="F581" s="33" t="s">
        <v>1978</v>
      </c>
      <c r="G581" s="1" t="s">
        <v>1979</v>
      </c>
      <c r="H581" s="18" t="s">
        <v>1980</v>
      </c>
      <c r="I581" s="31">
        <v>400</v>
      </c>
      <c r="J581" s="31"/>
      <c r="K581" s="21">
        <f t="shared" si="14"/>
        <v>0</v>
      </c>
      <c r="L581" s="59">
        <v>1000574222</v>
      </c>
      <c r="M581" s="18"/>
    </row>
    <row r="582" s="5" customFormat="1" customHeight="1" spans="1:13">
      <c r="A582" s="51"/>
      <c r="B582" s="51"/>
      <c r="C582" s="51"/>
      <c r="D582" s="51"/>
      <c r="E582" s="18">
        <v>13</v>
      </c>
      <c r="F582" s="23" t="s">
        <v>1981</v>
      </c>
      <c r="G582" s="23" t="s">
        <v>1982</v>
      </c>
      <c r="H582" s="23" t="s">
        <v>233</v>
      </c>
      <c r="I582" s="31">
        <v>1200</v>
      </c>
      <c r="J582" s="31"/>
      <c r="K582" s="21">
        <f t="shared" si="14"/>
        <v>0</v>
      </c>
      <c r="L582" s="59">
        <v>1000574223</v>
      </c>
      <c r="M582" s="18"/>
    </row>
    <row r="583" s="5" customFormat="1" customHeight="1" spans="1:13">
      <c r="A583" s="51"/>
      <c r="B583" s="51"/>
      <c r="C583" s="51"/>
      <c r="D583" s="51"/>
      <c r="E583" s="18">
        <v>14</v>
      </c>
      <c r="F583" s="33" t="s">
        <v>1983</v>
      </c>
      <c r="G583" s="33" t="s">
        <v>1984</v>
      </c>
      <c r="H583" s="18" t="s">
        <v>1980</v>
      </c>
      <c r="I583" s="31">
        <v>300</v>
      </c>
      <c r="J583" s="31"/>
      <c r="K583" s="21">
        <f t="shared" si="14"/>
        <v>0</v>
      </c>
      <c r="L583" s="59">
        <v>1000574224</v>
      </c>
      <c r="M583" s="18"/>
    </row>
    <row r="584" s="5" customFormat="1" customHeight="1" spans="1:13">
      <c r="A584" s="51"/>
      <c r="B584" s="51"/>
      <c r="C584" s="51"/>
      <c r="D584" s="51"/>
      <c r="E584" s="18">
        <v>15</v>
      </c>
      <c r="F584" s="23" t="s">
        <v>1985</v>
      </c>
      <c r="G584" s="1" t="s">
        <v>1986</v>
      </c>
      <c r="H584" s="23" t="s">
        <v>116</v>
      </c>
      <c r="I584" s="31">
        <v>1</v>
      </c>
      <c r="J584" s="31"/>
      <c r="K584" s="21">
        <f t="shared" si="14"/>
        <v>0</v>
      </c>
      <c r="L584" s="59">
        <v>1000574225</v>
      </c>
      <c r="M584" s="18"/>
    </row>
    <row r="585" s="5" customFormat="1" customHeight="1" spans="1:13">
      <c r="A585" s="51"/>
      <c r="B585" s="51"/>
      <c r="C585" s="51"/>
      <c r="D585" s="51"/>
      <c r="E585" s="18">
        <v>16</v>
      </c>
      <c r="F585" s="23" t="s">
        <v>1987</v>
      </c>
      <c r="G585" s="23" t="s">
        <v>1988</v>
      </c>
      <c r="H585" s="23" t="s">
        <v>116</v>
      </c>
      <c r="I585" s="31">
        <v>50</v>
      </c>
      <c r="J585" s="31"/>
      <c r="K585" s="21">
        <f t="shared" si="14"/>
        <v>0</v>
      </c>
      <c r="L585" s="59">
        <v>1000574226</v>
      </c>
      <c r="M585" s="18"/>
    </row>
    <row r="586" s="5" customFormat="1" customHeight="1" spans="1:13">
      <c r="A586" s="51"/>
      <c r="B586" s="51"/>
      <c r="C586" s="51"/>
      <c r="D586" s="51"/>
      <c r="E586" s="18">
        <v>17</v>
      </c>
      <c r="F586" s="23" t="s">
        <v>1989</v>
      </c>
      <c r="G586" s="23" t="s">
        <v>1990</v>
      </c>
      <c r="H586" s="23" t="s">
        <v>116</v>
      </c>
      <c r="I586" s="31">
        <v>60</v>
      </c>
      <c r="J586" s="31"/>
      <c r="K586" s="21">
        <f t="shared" si="14"/>
        <v>0</v>
      </c>
      <c r="L586" s="59">
        <v>1000544533</v>
      </c>
      <c r="M586" s="18"/>
    </row>
    <row r="587" s="5" customFormat="1" customHeight="1" spans="1:13">
      <c r="A587" s="51"/>
      <c r="B587" s="51"/>
      <c r="C587" s="51"/>
      <c r="D587" s="51"/>
      <c r="E587" s="18">
        <v>18</v>
      </c>
      <c r="F587" s="23" t="s">
        <v>1991</v>
      </c>
      <c r="G587" s="23" t="s">
        <v>1992</v>
      </c>
      <c r="H587" s="23" t="s">
        <v>233</v>
      </c>
      <c r="I587" s="31">
        <v>200</v>
      </c>
      <c r="J587" s="31"/>
      <c r="K587" s="21">
        <f t="shared" si="14"/>
        <v>0</v>
      </c>
      <c r="L587" s="59">
        <v>1000574273</v>
      </c>
      <c r="M587" s="18"/>
    </row>
    <row r="588" s="5" customFormat="1" customHeight="1" spans="1:13">
      <c r="A588" s="51"/>
      <c r="B588" s="51"/>
      <c r="C588" s="51"/>
      <c r="D588" s="51"/>
      <c r="E588" s="18">
        <v>19</v>
      </c>
      <c r="F588" s="23" t="s">
        <v>1993</v>
      </c>
      <c r="G588" s="23" t="s">
        <v>1994</v>
      </c>
      <c r="H588" s="23" t="s">
        <v>45</v>
      </c>
      <c r="I588" s="31">
        <v>500</v>
      </c>
      <c r="J588" s="31"/>
      <c r="K588" s="21">
        <f t="shared" si="14"/>
        <v>0</v>
      </c>
      <c r="L588" s="59">
        <v>1000574261</v>
      </c>
      <c r="M588" s="18"/>
    </row>
    <row r="589" s="5" customFormat="1" customHeight="1" spans="1:13">
      <c r="A589" s="51"/>
      <c r="B589" s="51"/>
      <c r="C589" s="51"/>
      <c r="D589" s="51"/>
      <c r="E589" s="18">
        <v>20</v>
      </c>
      <c r="F589" s="23" t="s">
        <v>1995</v>
      </c>
      <c r="G589" s="23" t="s">
        <v>593</v>
      </c>
      <c r="H589" s="23" t="s">
        <v>233</v>
      </c>
      <c r="I589" s="31">
        <v>100</v>
      </c>
      <c r="J589" s="31"/>
      <c r="K589" s="21">
        <f t="shared" si="14"/>
        <v>0</v>
      </c>
      <c r="L589" s="59">
        <v>1000574227</v>
      </c>
      <c r="M589" s="18"/>
    </row>
    <row r="590" s="5" customFormat="1" customHeight="1" spans="1:13">
      <c r="A590" s="51"/>
      <c r="B590" s="51"/>
      <c r="C590" s="51"/>
      <c r="D590" s="51"/>
      <c r="E590" s="18">
        <v>21</v>
      </c>
      <c r="F590" s="23" t="s">
        <v>1996</v>
      </c>
      <c r="G590" s="23" t="s">
        <v>593</v>
      </c>
      <c r="H590" s="23" t="s">
        <v>233</v>
      </c>
      <c r="I590" s="31">
        <v>200</v>
      </c>
      <c r="J590" s="31"/>
      <c r="K590" s="21">
        <f t="shared" si="14"/>
        <v>0</v>
      </c>
      <c r="L590" s="59">
        <v>1000574228</v>
      </c>
      <c r="M590" s="18"/>
    </row>
    <row r="591" s="5" customFormat="1" customHeight="1" spans="1:13">
      <c r="A591" s="51"/>
      <c r="B591" s="51"/>
      <c r="C591" s="51"/>
      <c r="D591" s="51"/>
      <c r="E591" s="18">
        <v>22</v>
      </c>
      <c r="F591" s="23" t="s">
        <v>1997</v>
      </c>
      <c r="G591" s="23" t="s">
        <v>662</v>
      </c>
      <c r="H591" s="23" t="s">
        <v>233</v>
      </c>
      <c r="I591" s="31">
        <v>50</v>
      </c>
      <c r="J591" s="31"/>
      <c r="K591" s="21">
        <f t="shared" si="14"/>
        <v>0</v>
      </c>
      <c r="L591" s="59">
        <v>1000574229</v>
      </c>
      <c r="M591" s="18"/>
    </row>
    <row r="592" s="5" customFormat="1" customHeight="1" spans="1:13">
      <c r="A592" s="51"/>
      <c r="B592" s="51"/>
      <c r="C592" s="51"/>
      <c r="D592" s="51"/>
      <c r="E592" s="18">
        <v>23</v>
      </c>
      <c r="F592" s="23" t="s">
        <v>1998</v>
      </c>
      <c r="G592" s="23" t="s">
        <v>1999</v>
      </c>
      <c r="H592" s="23" t="s">
        <v>45</v>
      </c>
      <c r="I592" s="31">
        <v>50</v>
      </c>
      <c r="J592" s="31"/>
      <c r="K592" s="21">
        <f t="shared" si="14"/>
        <v>0</v>
      </c>
      <c r="L592" s="59">
        <v>1000574230</v>
      </c>
      <c r="M592" s="18"/>
    </row>
    <row r="593" s="5" customFormat="1" customHeight="1" spans="1:13">
      <c r="A593" s="51"/>
      <c r="B593" s="51"/>
      <c r="C593" s="51"/>
      <c r="D593" s="51"/>
      <c r="E593" s="18">
        <v>24</v>
      </c>
      <c r="F593" s="23" t="s">
        <v>2000</v>
      </c>
      <c r="G593" s="23" t="s">
        <v>2001</v>
      </c>
      <c r="H593" s="23" t="s">
        <v>233</v>
      </c>
      <c r="I593" s="31">
        <v>1000</v>
      </c>
      <c r="J593" s="31"/>
      <c r="K593" s="21">
        <f t="shared" si="14"/>
        <v>0</v>
      </c>
      <c r="L593" s="59">
        <v>1000574231</v>
      </c>
      <c r="M593" s="18"/>
    </row>
    <row r="594" s="5" customFormat="1" customHeight="1" spans="1:13">
      <c r="A594" s="51"/>
      <c r="B594" s="51"/>
      <c r="C594" s="51"/>
      <c r="D594" s="51"/>
      <c r="E594" s="18">
        <v>25</v>
      </c>
      <c r="F594" s="23" t="s">
        <v>2002</v>
      </c>
      <c r="G594" s="23" t="s">
        <v>2003</v>
      </c>
      <c r="H594" s="23" t="s">
        <v>45</v>
      </c>
      <c r="I594" s="31">
        <v>300</v>
      </c>
      <c r="J594" s="31"/>
      <c r="K594" s="21">
        <f t="shared" si="14"/>
        <v>0</v>
      </c>
      <c r="L594" s="59">
        <v>1000574275</v>
      </c>
      <c r="M594" s="18"/>
    </row>
    <row r="595" s="5" customFormat="1" customHeight="1" spans="1:13">
      <c r="A595" s="51"/>
      <c r="B595" s="51"/>
      <c r="C595" s="51"/>
      <c r="D595" s="51"/>
      <c r="E595" s="18">
        <v>26</v>
      </c>
      <c r="F595" s="23" t="s">
        <v>2004</v>
      </c>
      <c r="G595" s="23" t="s">
        <v>2005</v>
      </c>
      <c r="H595" s="23" t="s">
        <v>233</v>
      </c>
      <c r="I595" s="31">
        <v>20</v>
      </c>
      <c r="J595" s="31"/>
      <c r="K595" s="21">
        <f t="shared" si="14"/>
        <v>0</v>
      </c>
      <c r="L595" s="59">
        <v>1000574276</v>
      </c>
      <c r="M595" s="18"/>
    </row>
    <row r="596" s="5" customFormat="1" customHeight="1" spans="1:13">
      <c r="A596" s="51"/>
      <c r="B596" s="51"/>
      <c r="C596" s="51"/>
      <c r="D596" s="51"/>
      <c r="E596" s="18">
        <v>27</v>
      </c>
      <c r="F596" s="76" t="s">
        <v>2006</v>
      </c>
      <c r="G596" s="76" t="s">
        <v>1428</v>
      </c>
      <c r="H596" s="76" t="s">
        <v>73</v>
      </c>
      <c r="I596" s="60">
        <v>1</v>
      </c>
      <c r="J596" s="60"/>
      <c r="K596" s="21">
        <f t="shared" si="14"/>
        <v>0</v>
      </c>
      <c r="L596" s="59">
        <v>1000574232</v>
      </c>
      <c r="M596" s="18"/>
    </row>
    <row r="597" s="5" customFormat="1" customHeight="1" spans="1:13">
      <c r="A597" s="51"/>
      <c r="B597" s="51"/>
      <c r="C597" s="51"/>
      <c r="D597" s="51"/>
      <c r="E597" s="18">
        <v>28</v>
      </c>
      <c r="F597" s="19" t="s">
        <v>2007</v>
      </c>
      <c r="G597" s="23" t="s">
        <v>2008</v>
      </c>
      <c r="H597" s="23" t="s">
        <v>116</v>
      </c>
      <c r="I597" s="31">
        <v>20</v>
      </c>
      <c r="J597" s="31"/>
      <c r="K597" s="21">
        <f t="shared" si="14"/>
        <v>0</v>
      </c>
      <c r="L597" s="59">
        <v>1000574233</v>
      </c>
      <c r="M597" s="18"/>
    </row>
    <row r="598" s="5" customFormat="1" customHeight="1" spans="1:13">
      <c r="A598" s="51"/>
      <c r="B598" s="51"/>
      <c r="C598" s="51"/>
      <c r="D598" s="51"/>
      <c r="E598" s="18">
        <v>29</v>
      </c>
      <c r="F598" s="49" t="s">
        <v>2009</v>
      </c>
      <c r="G598" s="20" t="s">
        <v>2010</v>
      </c>
      <c r="H598" s="20" t="s">
        <v>116</v>
      </c>
      <c r="I598" s="31">
        <v>50</v>
      </c>
      <c r="J598" s="31"/>
      <c r="K598" s="21">
        <f t="shared" si="14"/>
        <v>0</v>
      </c>
      <c r="L598" s="59">
        <v>1000574234</v>
      </c>
      <c r="M598" s="18"/>
    </row>
    <row r="599" s="5" customFormat="1" customHeight="1" spans="1:13">
      <c r="A599" s="51"/>
      <c r="B599" s="51"/>
      <c r="C599" s="51"/>
      <c r="D599" s="51"/>
      <c r="E599" s="18">
        <v>30</v>
      </c>
      <c r="F599" s="49" t="s">
        <v>2011</v>
      </c>
      <c r="G599" s="20" t="s">
        <v>2010</v>
      </c>
      <c r="H599" s="20" t="s">
        <v>116</v>
      </c>
      <c r="I599" s="31">
        <v>50</v>
      </c>
      <c r="J599" s="31"/>
      <c r="K599" s="21">
        <f t="shared" si="14"/>
        <v>0</v>
      </c>
      <c r="L599" s="59">
        <v>1000574235</v>
      </c>
      <c r="M599" s="18"/>
    </row>
    <row r="600" s="6" customFormat="1" customHeight="1" spans="1:13">
      <c r="A600" s="51"/>
      <c r="B600" s="51"/>
      <c r="C600" s="51"/>
      <c r="D600" s="51"/>
      <c r="E600" s="77">
        <v>31</v>
      </c>
      <c r="F600" s="38" t="s">
        <v>2012</v>
      </c>
      <c r="G600" s="78" t="s">
        <v>2013</v>
      </c>
      <c r="H600" s="78" t="s">
        <v>116</v>
      </c>
      <c r="I600" s="83">
        <v>5</v>
      </c>
      <c r="J600" s="83"/>
      <c r="K600" s="21">
        <f t="shared" si="14"/>
        <v>0</v>
      </c>
      <c r="L600" s="84">
        <v>1000574236</v>
      </c>
      <c r="M600" s="77"/>
    </row>
    <row r="601" s="6" customFormat="1" customHeight="1" spans="1:13">
      <c r="A601" s="51"/>
      <c r="B601" s="51"/>
      <c r="C601" s="51"/>
      <c r="D601" s="51"/>
      <c r="E601" s="77">
        <v>32</v>
      </c>
      <c r="F601" s="38" t="s">
        <v>2012</v>
      </c>
      <c r="G601" s="78" t="s">
        <v>2014</v>
      </c>
      <c r="H601" s="78" t="s">
        <v>116</v>
      </c>
      <c r="I601" s="83">
        <v>15</v>
      </c>
      <c r="J601" s="83"/>
      <c r="K601" s="21">
        <f t="shared" si="14"/>
        <v>0</v>
      </c>
      <c r="L601" s="84">
        <v>1000574237</v>
      </c>
      <c r="M601" s="77"/>
    </row>
    <row r="602" s="6" customFormat="1" customHeight="1" spans="1:13">
      <c r="A602" s="51"/>
      <c r="B602" s="51"/>
      <c r="C602" s="51"/>
      <c r="D602" s="51"/>
      <c r="E602" s="77">
        <v>33</v>
      </c>
      <c r="F602" s="38" t="s">
        <v>2015</v>
      </c>
      <c r="G602" s="78" t="s">
        <v>2016</v>
      </c>
      <c r="H602" s="78" t="s">
        <v>116</v>
      </c>
      <c r="I602" s="83">
        <v>1</v>
      </c>
      <c r="J602" s="83"/>
      <c r="K602" s="21">
        <f t="shared" si="14"/>
        <v>0</v>
      </c>
      <c r="L602" s="84">
        <v>1000574238</v>
      </c>
      <c r="M602" s="77"/>
    </row>
    <row r="603" s="6" customFormat="1" customHeight="1" spans="1:13">
      <c r="A603" s="51"/>
      <c r="B603" s="51"/>
      <c r="C603" s="51"/>
      <c r="D603" s="51"/>
      <c r="E603" s="77">
        <v>34</v>
      </c>
      <c r="F603" s="38" t="s">
        <v>2017</v>
      </c>
      <c r="G603" s="78" t="s">
        <v>2016</v>
      </c>
      <c r="H603" s="78" t="s">
        <v>116</v>
      </c>
      <c r="I603" s="83">
        <v>120</v>
      </c>
      <c r="J603" s="83"/>
      <c r="K603" s="21">
        <f t="shared" ref="K603:K639" si="15">I603*J603</f>
        <v>0</v>
      </c>
      <c r="L603" s="84">
        <v>1000574239</v>
      </c>
      <c r="M603" s="77"/>
    </row>
    <row r="604" s="6" customFormat="1" customHeight="1" spans="1:13">
      <c r="A604" s="51"/>
      <c r="B604" s="51"/>
      <c r="C604" s="51"/>
      <c r="D604" s="51"/>
      <c r="E604" s="77">
        <v>35</v>
      </c>
      <c r="F604" s="38" t="s">
        <v>2018</v>
      </c>
      <c r="G604" s="79" t="s">
        <v>2019</v>
      </c>
      <c r="H604" s="79" t="s">
        <v>116</v>
      </c>
      <c r="I604" s="83">
        <v>1</v>
      </c>
      <c r="J604" s="83"/>
      <c r="K604" s="21">
        <f t="shared" si="15"/>
        <v>0</v>
      </c>
      <c r="L604" s="84">
        <v>1000574240</v>
      </c>
      <c r="M604" s="77"/>
    </row>
    <row r="605" s="6" customFormat="1" customHeight="1" spans="1:13">
      <c r="A605" s="51"/>
      <c r="B605" s="51"/>
      <c r="C605" s="51"/>
      <c r="D605" s="51"/>
      <c r="E605" s="77">
        <v>36</v>
      </c>
      <c r="F605" s="38" t="s">
        <v>2020</v>
      </c>
      <c r="G605" s="79" t="s">
        <v>2021</v>
      </c>
      <c r="H605" s="79" t="s">
        <v>116</v>
      </c>
      <c r="I605" s="83">
        <v>10</v>
      </c>
      <c r="J605" s="83"/>
      <c r="K605" s="21">
        <f t="shared" si="15"/>
        <v>0</v>
      </c>
      <c r="L605" s="84">
        <v>1000574241</v>
      </c>
      <c r="M605" s="77"/>
    </row>
    <row r="606" s="6" customFormat="1" customHeight="1" spans="1:13">
      <c r="A606" s="51"/>
      <c r="B606" s="51"/>
      <c r="C606" s="51"/>
      <c r="D606" s="51"/>
      <c r="E606" s="77">
        <v>37</v>
      </c>
      <c r="F606" s="38" t="s">
        <v>2022</v>
      </c>
      <c r="G606" s="79" t="s">
        <v>1986</v>
      </c>
      <c r="H606" s="79" t="s">
        <v>116</v>
      </c>
      <c r="I606" s="83">
        <v>1</v>
      </c>
      <c r="J606" s="83"/>
      <c r="K606" s="21">
        <f t="shared" si="15"/>
        <v>0</v>
      </c>
      <c r="L606" s="84">
        <v>1000574242</v>
      </c>
      <c r="M606" s="77"/>
    </row>
    <row r="607" s="6" customFormat="1" customHeight="1" spans="1:13">
      <c r="A607" s="51"/>
      <c r="B607" s="51"/>
      <c r="C607" s="51"/>
      <c r="D607" s="51"/>
      <c r="E607" s="77">
        <v>38</v>
      </c>
      <c r="F607" s="38" t="s">
        <v>2022</v>
      </c>
      <c r="G607" s="79" t="s">
        <v>2023</v>
      </c>
      <c r="H607" s="79" t="s">
        <v>116</v>
      </c>
      <c r="I607" s="83">
        <v>20</v>
      </c>
      <c r="J607" s="83"/>
      <c r="K607" s="21">
        <f t="shared" si="15"/>
        <v>0</v>
      </c>
      <c r="L607" s="84">
        <v>1000574243</v>
      </c>
      <c r="M607" s="77"/>
    </row>
    <row r="608" s="6" customFormat="1" customHeight="1" spans="1:13">
      <c r="A608" s="51"/>
      <c r="B608" s="51"/>
      <c r="C608" s="51"/>
      <c r="D608" s="51"/>
      <c r="E608" s="77">
        <v>39</v>
      </c>
      <c r="F608" s="38" t="s">
        <v>2024</v>
      </c>
      <c r="G608" s="79" t="s">
        <v>2025</v>
      </c>
      <c r="H608" s="79" t="s">
        <v>116</v>
      </c>
      <c r="I608" s="83">
        <v>20</v>
      </c>
      <c r="J608" s="83"/>
      <c r="K608" s="21">
        <f t="shared" si="15"/>
        <v>0</v>
      </c>
      <c r="L608" s="84">
        <v>1000574244</v>
      </c>
      <c r="M608" s="77"/>
    </row>
    <row r="609" s="6" customFormat="1" customHeight="1" spans="1:13">
      <c r="A609" s="51"/>
      <c r="B609" s="51"/>
      <c r="C609" s="51"/>
      <c r="D609" s="51"/>
      <c r="E609" s="77">
        <v>40</v>
      </c>
      <c r="F609" s="38" t="s">
        <v>2026</v>
      </c>
      <c r="G609" s="79" t="s">
        <v>2027</v>
      </c>
      <c r="H609" s="79" t="s">
        <v>116</v>
      </c>
      <c r="I609" s="83">
        <v>20</v>
      </c>
      <c r="J609" s="83"/>
      <c r="K609" s="21">
        <f t="shared" si="15"/>
        <v>0</v>
      </c>
      <c r="L609" s="84">
        <v>1000574245</v>
      </c>
      <c r="M609" s="77"/>
    </row>
    <row r="610" s="6" customFormat="1" customHeight="1" spans="1:13">
      <c r="A610" s="51"/>
      <c r="B610" s="51"/>
      <c r="C610" s="51"/>
      <c r="D610" s="51"/>
      <c r="E610" s="77">
        <v>41</v>
      </c>
      <c r="F610" s="38" t="s">
        <v>2028</v>
      </c>
      <c r="G610" s="79" t="s">
        <v>2027</v>
      </c>
      <c r="H610" s="79" t="s">
        <v>116</v>
      </c>
      <c r="I610" s="83">
        <v>20</v>
      </c>
      <c r="J610" s="83"/>
      <c r="K610" s="21">
        <f t="shared" si="15"/>
        <v>0</v>
      </c>
      <c r="L610" s="84">
        <v>1000574246</v>
      </c>
      <c r="M610" s="77"/>
    </row>
    <row r="611" s="6" customFormat="1" customHeight="1" spans="1:13">
      <c r="A611" s="51"/>
      <c r="B611" s="51"/>
      <c r="C611" s="51"/>
      <c r="D611" s="51"/>
      <c r="E611" s="77">
        <v>42</v>
      </c>
      <c r="F611" s="38" t="s">
        <v>2029</v>
      </c>
      <c r="G611" s="79" t="s">
        <v>2025</v>
      </c>
      <c r="H611" s="79" t="s">
        <v>116</v>
      </c>
      <c r="I611" s="83">
        <v>10</v>
      </c>
      <c r="J611" s="83"/>
      <c r="K611" s="21">
        <f t="shared" si="15"/>
        <v>0</v>
      </c>
      <c r="L611" s="84">
        <v>1000574247</v>
      </c>
      <c r="M611" s="77"/>
    </row>
    <row r="612" s="6" customFormat="1" customHeight="1" spans="1:13">
      <c r="A612" s="51"/>
      <c r="B612" s="51"/>
      <c r="C612" s="51"/>
      <c r="D612" s="51"/>
      <c r="E612" s="77">
        <v>43</v>
      </c>
      <c r="F612" s="38" t="s">
        <v>2030</v>
      </c>
      <c r="G612" s="79" t="s">
        <v>2025</v>
      </c>
      <c r="H612" s="79" t="s">
        <v>116</v>
      </c>
      <c r="I612" s="83">
        <v>10</v>
      </c>
      <c r="J612" s="83"/>
      <c r="K612" s="21">
        <f t="shared" si="15"/>
        <v>0</v>
      </c>
      <c r="L612" s="193" t="s">
        <v>2031</v>
      </c>
      <c r="M612" s="77"/>
    </row>
    <row r="613" s="6" customFormat="1" customHeight="1" spans="1:13">
      <c r="A613" s="51"/>
      <c r="B613" s="51"/>
      <c r="C613" s="51"/>
      <c r="D613" s="51"/>
      <c r="E613" s="77">
        <v>44</v>
      </c>
      <c r="F613" s="79" t="s">
        <v>2032</v>
      </c>
      <c r="G613" s="79" t="s">
        <v>2033</v>
      </c>
      <c r="H613" s="79" t="s">
        <v>116</v>
      </c>
      <c r="I613" s="83">
        <v>10</v>
      </c>
      <c r="J613" s="83"/>
      <c r="K613" s="21">
        <f t="shared" si="15"/>
        <v>0</v>
      </c>
      <c r="L613" s="84">
        <v>1000574249</v>
      </c>
      <c r="M613" s="77"/>
    </row>
    <row r="614" s="6" customFormat="1" customHeight="1" spans="1:13">
      <c r="A614" s="51"/>
      <c r="B614" s="51"/>
      <c r="C614" s="51"/>
      <c r="D614" s="51"/>
      <c r="E614" s="77">
        <v>45</v>
      </c>
      <c r="F614" s="79" t="s">
        <v>2034</v>
      </c>
      <c r="G614" s="79" t="s">
        <v>2035</v>
      </c>
      <c r="H614" s="79" t="s">
        <v>116</v>
      </c>
      <c r="I614" s="83">
        <v>6</v>
      </c>
      <c r="J614" s="83"/>
      <c r="K614" s="21">
        <f t="shared" si="15"/>
        <v>0</v>
      </c>
      <c r="L614" s="84">
        <v>1000574250</v>
      </c>
      <c r="M614" s="77"/>
    </row>
    <row r="615" s="6" customFormat="1" customHeight="1" spans="1:13">
      <c r="A615" s="51"/>
      <c r="B615" s="51"/>
      <c r="C615" s="51"/>
      <c r="D615" s="51"/>
      <c r="E615" s="77">
        <v>46</v>
      </c>
      <c r="F615" s="79" t="s">
        <v>2036</v>
      </c>
      <c r="G615" s="79" t="s">
        <v>2035</v>
      </c>
      <c r="H615" s="79" t="s">
        <v>116</v>
      </c>
      <c r="I615" s="83">
        <v>5</v>
      </c>
      <c r="J615" s="83"/>
      <c r="K615" s="21">
        <f t="shared" si="15"/>
        <v>0</v>
      </c>
      <c r="L615" s="84">
        <v>1000574251</v>
      </c>
      <c r="M615" s="77"/>
    </row>
    <row r="616" s="6" customFormat="1" customHeight="1" spans="1:13">
      <c r="A616" s="51"/>
      <c r="B616" s="51"/>
      <c r="C616" s="51"/>
      <c r="D616" s="51"/>
      <c r="E616" s="77">
        <v>47</v>
      </c>
      <c r="F616" s="79" t="s">
        <v>2037</v>
      </c>
      <c r="G616" s="79" t="s">
        <v>2038</v>
      </c>
      <c r="H616" s="79" t="s">
        <v>116</v>
      </c>
      <c r="I616" s="83">
        <v>5</v>
      </c>
      <c r="J616" s="83"/>
      <c r="K616" s="21">
        <f t="shared" si="15"/>
        <v>0</v>
      </c>
      <c r="L616" s="84">
        <v>1000574252</v>
      </c>
      <c r="M616" s="77"/>
    </row>
    <row r="617" s="6" customFormat="1" customHeight="1" spans="1:13">
      <c r="A617" s="51"/>
      <c r="B617" s="51"/>
      <c r="C617" s="51"/>
      <c r="D617" s="51"/>
      <c r="E617" s="77">
        <v>48</v>
      </c>
      <c r="F617" s="79" t="s">
        <v>2039</v>
      </c>
      <c r="G617" s="79" t="s">
        <v>2040</v>
      </c>
      <c r="H617" s="79" t="s">
        <v>116</v>
      </c>
      <c r="I617" s="83">
        <v>10</v>
      </c>
      <c r="J617" s="83"/>
      <c r="K617" s="21">
        <f t="shared" si="15"/>
        <v>0</v>
      </c>
      <c r="L617" s="84">
        <v>1000574253</v>
      </c>
      <c r="M617" s="77"/>
    </row>
    <row r="618" s="6" customFormat="1" customHeight="1" spans="1:13">
      <c r="A618" s="51"/>
      <c r="B618" s="51"/>
      <c r="C618" s="51"/>
      <c r="D618" s="51"/>
      <c r="E618" s="77">
        <v>49</v>
      </c>
      <c r="F618" s="79" t="s">
        <v>2041</v>
      </c>
      <c r="G618" s="79" t="s">
        <v>2042</v>
      </c>
      <c r="H618" s="79" t="s">
        <v>116</v>
      </c>
      <c r="I618" s="83">
        <v>10</v>
      </c>
      <c r="J618" s="83"/>
      <c r="K618" s="21">
        <f t="shared" si="15"/>
        <v>0</v>
      </c>
      <c r="L618" s="84">
        <v>1000574254</v>
      </c>
      <c r="M618" s="77"/>
    </row>
    <row r="619" s="6" customFormat="1" customHeight="1" spans="1:13">
      <c r="A619" s="51"/>
      <c r="B619" s="51"/>
      <c r="C619" s="51"/>
      <c r="D619" s="51"/>
      <c r="E619" s="77">
        <v>50</v>
      </c>
      <c r="F619" s="79" t="s">
        <v>2043</v>
      </c>
      <c r="G619" s="79" t="s">
        <v>2044</v>
      </c>
      <c r="H619" s="79" t="s">
        <v>116</v>
      </c>
      <c r="I619" s="83">
        <v>10</v>
      </c>
      <c r="J619" s="83"/>
      <c r="K619" s="21">
        <f t="shared" si="15"/>
        <v>0</v>
      </c>
      <c r="L619" s="84">
        <v>1000574255</v>
      </c>
      <c r="M619" s="77"/>
    </row>
    <row r="620" s="6" customFormat="1" customHeight="1" spans="1:13">
      <c r="A620" s="51"/>
      <c r="B620" s="51"/>
      <c r="C620" s="51"/>
      <c r="D620" s="51"/>
      <c r="E620" s="77">
        <v>51</v>
      </c>
      <c r="F620" s="79" t="s">
        <v>2045</v>
      </c>
      <c r="G620" s="79" t="s">
        <v>2046</v>
      </c>
      <c r="H620" s="79" t="s">
        <v>116</v>
      </c>
      <c r="I620" s="83">
        <v>5</v>
      </c>
      <c r="J620" s="83"/>
      <c r="K620" s="21">
        <f t="shared" si="15"/>
        <v>0</v>
      </c>
      <c r="L620" s="84">
        <v>1000574256</v>
      </c>
      <c r="M620" s="77"/>
    </row>
    <row r="621" s="6" customFormat="1" customHeight="1" spans="1:13">
      <c r="A621" s="51"/>
      <c r="B621" s="51"/>
      <c r="C621" s="51"/>
      <c r="D621" s="51"/>
      <c r="E621" s="77">
        <v>52</v>
      </c>
      <c r="F621" s="79" t="s">
        <v>2047</v>
      </c>
      <c r="G621" s="78" t="s">
        <v>2016</v>
      </c>
      <c r="H621" s="78" t="s">
        <v>116</v>
      </c>
      <c r="I621" s="83">
        <v>5</v>
      </c>
      <c r="J621" s="83"/>
      <c r="K621" s="21">
        <f t="shared" si="15"/>
        <v>0</v>
      </c>
      <c r="L621" s="84">
        <v>1000574257</v>
      </c>
      <c r="M621" s="77"/>
    </row>
    <row r="622" s="6" customFormat="1" customHeight="1" spans="1:13">
      <c r="A622" s="51"/>
      <c r="B622" s="51"/>
      <c r="C622" s="51"/>
      <c r="D622" s="51"/>
      <c r="E622" s="77">
        <v>53</v>
      </c>
      <c r="F622" s="79" t="s">
        <v>2048</v>
      </c>
      <c r="G622" s="78" t="s">
        <v>2049</v>
      </c>
      <c r="H622" s="78" t="s">
        <v>116</v>
      </c>
      <c r="I622" s="83">
        <v>5</v>
      </c>
      <c r="J622" s="83"/>
      <c r="K622" s="21">
        <f t="shared" si="15"/>
        <v>0</v>
      </c>
      <c r="L622" s="84">
        <v>1000574258</v>
      </c>
      <c r="M622" s="77"/>
    </row>
    <row r="623" s="6" customFormat="1" customHeight="1" spans="1:13">
      <c r="A623" s="51"/>
      <c r="B623" s="51"/>
      <c r="C623" s="51"/>
      <c r="D623" s="51"/>
      <c r="E623" s="77">
        <v>54</v>
      </c>
      <c r="F623" s="79" t="s">
        <v>2050</v>
      </c>
      <c r="G623" s="78" t="s">
        <v>2051</v>
      </c>
      <c r="H623" s="78" t="s">
        <v>116</v>
      </c>
      <c r="I623" s="83">
        <v>20</v>
      </c>
      <c r="J623" s="83"/>
      <c r="K623" s="21">
        <f t="shared" si="15"/>
        <v>0</v>
      </c>
      <c r="L623" s="84">
        <v>1000574259</v>
      </c>
      <c r="M623" s="77"/>
    </row>
    <row r="624" s="6" customFormat="1" customHeight="1" spans="1:13">
      <c r="A624" s="51"/>
      <c r="B624" s="51"/>
      <c r="C624" s="51"/>
      <c r="D624" s="51"/>
      <c r="E624" s="77">
        <v>55</v>
      </c>
      <c r="F624" s="79" t="s">
        <v>2052</v>
      </c>
      <c r="G624" s="78" t="s">
        <v>2053</v>
      </c>
      <c r="H624" s="78" t="s">
        <v>116</v>
      </c>
      <c r="I624" s="83">
        <v>5</v>
      </c>
      <c r="J624" s="83"/>
      <c r="K624" s="21">
        <f t="shared" si="15"/>
        <v>0</v>
      </c>
      <c r="L624" s="84">
        <v>1000574260</v>
      </c>
      <c r="M624" s="77"/>
    </row>
    <row r="625" s="6" customFormat="1" customHeight="1" spans="1:13">
      <c r="A625" s="51"/>
      <c r="B625" s="51"/>
      <c r="C625" s="51"/>
      <c r="D625" s="51"/>
      <c r="E625" s="77">
        <v>56</v>
      </c>
      <c r="F625" s="79" t="s">
        <v>2054</v>
      </c>
      <c r="G625" s="78" t="s">
        <v>2053</v>
      </c>
      <c r="H625" s="78" t="s">
        <v>116</v>
      </c>
      <c r="I625" s="83">
        <v>5</v>
      </c>
      <c r="J625" s="83"/>
      <c r="K625" s="21">
        <f t="shared" si="15"/>
        <v>0</v>
      </c>
      <c r="L625" s="84">
        <v>1000574261</v>
      </c>
      <c r="M625" s="77"/>
    </row>
    <row r="626" s="6" customFormat="1" customHeight="1" spans="1:13">
      <c r="A626" s="51"/>
      <c r="B626" s="51"/>
      <c r="C626" s="51"/>
      <c r="D626" s="51"/>
      <c r="E626" s="77">
        <v>57</v>
      </c>
      <c r="F626" s="79" t="s">
        <v>2055</v>
      </c>
      <c r="G626" s="78" t="s">
        <v>2056</v>
      </c>
      <c r="H626" s="78" t="s">
        <v>116</v>
      </c>
      <c r="I626" s="83">
        <v>5</v>
      </c>
      <c r="J626" s="83"/>
      <c r="K626" s="21">
        <f t="shared" si="15"/>
        <v>0</v>
      </c>
      <c r="L626" s="84">
        <v>1000574262</v>
      </c>
      <c r="M626" s="77"/>
    </row>
    <row r="627" s="6" customFormat="1" customHeight="1" spans="1:13">
      <c r="A627" s="51"/>
      <c r="B627" s="51"/>
      <c r="C627" s="51"/>
      <c r="D627" s="51"/>
      <c r="E627" s="77">
        <v>58</v>
      </c>
      <c r="F627" s="79" t="s">
        <v>2057</v>
      </c>
      <c r="G627" s="78" t="s">
        <v>2058</v>
      </c>
      <c r="H627" s="78" t="s">
        <v>116</v>
      </c>
      <c r="I627" s="83">
        <v>5</v>
      </c>
      <c r="J627" s="83"/>
      <c r="K627" s="21">
        <f t="shared" si="15"/>
        <v>0</v>
      </c>
      <c r="L627" s="84">
        <v>1000481379</v>
      </c>
      <c r="M627" s="77"/>
    </row>
    <row r="628" s="6" customFormat="1" customHeight="1" spans="1:13">
      <c r="A628" s="51"/>
      <c r="B628" s="51"/>
      <c r="C628" s="51"/>
      <c r="D628" s="51"/>
      <c r="E628" s="77">
        <v>59</v>
      </c>
      <c r="F628" s="79" t="s">
        <v>2059</v>
      </c>
      <c r="G628" s="78" t="s">
        <v>2058</v>
      </c>
      <c r="H628" s="78" t="s">
        <v>116</v>
      </c>
      <c r="I628" s="83">
        <v>5</v>
      </c>
      <c r="J628" s="83"/>
      <c r="K628" s="21">
        <f t="shared" si="15"/>
        <v>0</v>
      </c>
      <c r="L628" s="84">
        <v>1000574263</v>
      </c>
      <c r="M628" s="77"/>
    </row>
    <row r="629" s="6" customFormat="1" customHeight="1" spans="1:13">
      <c r="A629" s="51"/>
      <c r="B629" s="51"/>
      <c r="C629" s="51"/>
      <c r="D629" s="51"/>
      <c r="E629" s="77">
        <v>60</v>
      </c>
      <c r="F629" s="78" t="s">
        <v>2060</v>
      </c>
      <c r="G629" s="78" t="s">
        <v>2061</v>
      </c>
      <c r="H629" s="78" t="s">
        <v>116</v>
      </c>
      <c r="I629" s="83">
        <v>5</v>
      </c>
      <c r="J629" s="83"/>
      <c r="K629" s="21">
        <f t="shared" si="15"/>
        <v>0</v>
      </c>
      <c r="L629" s="84">
        <v>1000574264</v>
      </c>
      <c r="M629" s="77"/>
    </row>
    <row r="630" s="6" customFormat="1" customHeight="1" spans="1:13">
      <c r="A630" s="51"/>
      <c r="B630" s="51"/>
      <c r="C630" s="51"/>
      <c r="D630" s="51"/>
      <c r="E630" s="77">
        <v>61</v>
      </c>
      <c r="F630" s="78" t="s">
        <v>1962</v>
      </c>
      <c r="G630" s="78" t="s">
        <v>2021</v>
      </c>
      <c r="H630" s="78" t="s">
        <v>116</v>
      </c>
      <c r="I630" s="83">
        <v>20</v>
      </c>
      <c r="J630" s="83"/>
      <c r="K630" s="21">
        <f t="shared" si="15"/>
        <v>0</v>
      </c>
      <c r="L630" s="84">
        <v>1000574265</v>
      </c>
      <c r="M630" s="77"/>
    </row>
    <row r="631" s="6" customFormat="1" customHeight="1" spans="1:13">
      <c r="A631" s="51"/>
      <c r="B631" s="51"/>
      <c r="C631" s="51"/>
      <c r="D631" s="51"/>
      <c r="E631" s="77">
        <v>62</v>
      </c>
      <c r="F631" s="78" t="s">
        <v>2062</v>
      </c>
      <c r="G631" s="78" t="s">
        <v>2063</v>
      </c>
      <c r="H631" s="78" t="s">
        <v>116</v>
      </c>
      <c r="I631" s="83">
        <v>50</v>
      </c>
      <c r="J631" s="83"/>
      <c r="K631" s="21">
        <f t="shared" si="15"/>
        <v>0</v>
      </c>
      <c r="L631" s="84">
        <v>1000557101</v>
      </c>
      <c r="M631" s="77"/>
    </row>
    <row r="632" s="6" customFormat="1" customHeight="1" spans="1:13">
      <c r="A632" s="51"/>
      <c r="B632" s="51"/>
      <c r="C632" s="51"/>
      <c r="D632" s="51"/>
      <c r="E632" s="77">
        <v>63</v>
      </c>
      <c r="F632" s="78" t="s">
        <v>2064</v>
      </c>
      <c r="G632" s="78" t="s">
        <v>2063</v>
      </c>
      <c r="H632" s="78" t="s">
        <v>116</v>
      </c>
      <c r="I632" s="83">
        <v>50</v>
      </c>
      <c r="J632" s="83"/>
      <c r="K632" s="21">
        <f t="shared" si="15"/>
        <v>0</v>
      </c>
      <c r="L632" s="84">
        <v>1000451061</v>
      </c>
      <c r="M632" s="77"/>
    </row>
    <row r="633" s="6" customFormat="1" customHeight="1" spans="1:13">
      <c r="A633" s="51"/>
      <c r="B633" s="51"/>
      <c r="C633" s="51"/>
      <c r="D633" s="51"/>
      <c r="E633" s="77">
        <v>64</v>
      </c>
      <c r="F633" s="78" t="s">
        <v>2065</v>
      </c>
      <c r="G633" s="78" t="s">
        <v>2066</v>
      </c>
      <c r="H633" s="78" t="s">
        <v>116</v>
      </c>
      <c r="I633" s="83">
        <v>10</v>
      </c>
      <c r="J633" s="83"/>
      <c r="K633" s="21">
        <f t="shared" si="15"/>
        <v>0</v>
      </c>
      <c r="L633" s="84">
        <v>1000419169</v>
      </c>
      <c r="M633" s="77"/>
    </row>
    <row r="634" s="6" customFormat="1" customHeight="1" spans="1:13">
      <c r="A634" s="51"/>
      <c r="B634" s="51"/>
      <c r="C634" s="51"/>
      <c r="D634" s="51"/>
      <c r="E634" s="77">
        <v>65</v>
      </c>
      <c r="F634" s="78" t="s">
        <v>2067</v>
      </c>
      <c r="G634" s="78" t="s">
        <v>2066</v>
      </c>
      <c r="H634" s="78" t="s">
        <v>116</v>
      </c>
      <c r="I634" s="83">
        <v>10</v>
      </c>
      <c r="J634" s="83"/>
      <c r="K634" s="21">
        <f t="shared" si="15"/>
        <v>0</v>
      </c>
      <c r="L634" s="193" t="s">
        <v>2068</v>
      </c>
      <c r="M634" s="77"/>
    </row>
    <row r="635" s="6" customFormat="1" customHeight="1" spans="1:13">
      <c r="A635" s="51"/>
      <c r="B635" s="51"/>
      <c r="C635" s="51"/>
      <c r="D635" s="51"/>
      <c r="E635" s="77">
        <v>66</v>
      </c>
      <c r="F635" s="78" t="s">
        <v>2069</v>
      </c>
      <c r="G635" s="78" t="s">
        <v>2070</v>
      </c>
      <c r="H635" s="78" t="s">
        <v>116</v>
      </c>
      <c r="I635" s="83">
        <v>10</v>
      </c>
      <c r="J635" s="83"/>
      <c r="K635" s="21">
        <f t="shared" si="15"/>
        <v>0</v>
      </c>
      <c r="L635" s="84">
        <v>1000574267</v>
      </c>
      <c r="M635" s="77"/>
    </row>
    <row r="636" s="6" customFormat="1" customHeight="1" spans="1:13">
      <c r="A636" s="51"/>
      <c r="B636" s="51"/>
      <c r="C636" s="51"/>
      <c r="D636" s="51"/>
      <c r="E636" s="77">
        <v>67</v>
      </c>
      <c r="F636" s="80" t="s">
        <v>2071</v>
      </c>
      <c r="G636" s="80" t="s">
        <v>2070</v>
      </c>
      <c r="H636" s="80" t="s">
        <v>116</v>
      </c>
      <c r="I636" s="83">
        <v>10</v>
      </c>
      <c r="J636" s="85"/>
      <c r="K636" s="21">
        <f t="shared" si="15"/>
        <v>0</v>
      </c>
      <c r="L636" s="84">
        <v>1000574268</v>
      </c>
      <c r="M636" s="77"/>
    </row>
    <row r="637" s="6" customFormat="1" customHeight="1" spans="1:13">
      <c r="A637" s="51"/>
      <c r="B637" s="51"/>
      <c r="C637" s="51"/>
      <c r="D637" s="51"/>
      <c r="E637" s="77">
        <v>68</v>
      </c>
      <c r="F637" s="78" t="s">
        <v>2071</v>
      </c>
      <c r="G637" s="78" t="s">
        <v>2072</v>
      </c>
      <c r="H637" s="78" t="s">
        <v>116</v>
      </c>
      <c r="I637" s="83">
        <v>1</v>
      </c>
      <c r="J637" s="83"/>
      <c r="K637" s="21">
        <f t="shared" si="15"/>
        <v>0</v>
      </c>
      <c r="L637" s="84">
        <v>1000574269</v>
      </c>
      <c r="M637" s="77"/>
    </row>
    <row r="638" s="6" customFormat="1" customHeight="1" spans="1:13">
      <c r="A638" s="51"/>
      <c r="B638" s="51"/>
      <c r="C638" s="51"/>
      <c r="D638" s="51"/>
      <c r="E638" s="77">
        <v>69</v>
      </c>
      <c r="F638" s="78" t="s">
        <v>2073</v>
      </c>
      <c r="G638" s="78" t="s">
        <v>2074</v>
      </c>
      <c r="H638" s="78" t="s">
        <v>116</v>
      </c>
      <c r="I638" s="83">
        <v>3</v>
      </c>
      <c r="J638" s="83"/>
      <c r="K638" s="21">
        <f t="shared" si="15"/>
        <v>0</v>
      </c>
      <c r="L638" s="84">
        <v>1000574270</v>
      </c>
      <c r="M638" s="77"/>
    </row>
    <row r="639" s="6" customFormat="1" customHeight="1" spans="1:13">
      <c r="A639" s="51"/>
      <c r="B639" s="51"/>
      <c r="C639" s="51"/>
      <c r="D639" s="51"/>
      <c r="E639" s="81">
        <v>70</v>
      </c>
      <c r="F639" s="80" t="s">
        <v>2073</v>
      </c>
      <c r="G639" s="80" t="s">
        <v>2075</v>
      </c>
      <c r="H639" s="80" t="s">
        <v>116</v>
      </c>
      <c r="I639" s="83">
        <v>2</v>
      </c>
      <c r="J639" s="85"/>
      <c r="K639" s="21">
        <f t="shared" si="15"/>
        <v>0</v>
      </c>
      <c r="L639" s="84">
        <v>1000574271</v>
      </c>
      <c r="M639" s="77"/>
    </row>
    <row r="640" s="7" customFormat="1" customHeight="1" spans="1:13">
      <c r="A640" s="82" t="s">
        <v>2076</v>
      </c>
      <c r="B640" s="82"/>
      <c r="C640" s="82"/>
      <c r="D640" s="82"/>
      <c r="E640" s="82"/>
      <c r="F640" s="82"/>
      <c r="G640" s="82"/>
      <c r="H640" s="82"/>
      <c r="I640" s="24"/>
      <c r="J640" s="82"/>
      <c r="K640" s="24">
        <f>SUM(K570:K639)</f>
        <v>0</v>
      </c>
      <c r="L640" s="74"/>
      <c r="M640" s="36"/>
    </row>
    <row r="641" s="8" customFormat="1" customHeight="1" spans="1:13">
      <c r="A641" s="39">
        <v>272120</v>
      </c>
      <c r="B641" s="39" t="s">
        <v>979</v>
      </c>
      <c r="C641" s="39" t="s">
        <v>980</v>
      </c>
      <c r="D641" s="39" t="s">
        <v>14</v>
      </c>
      <c r="E641" s="18">
        <v>1</v>
      </c>
      <c r="F641" s="33" t="s">
        <v>2077</v>
      </c>
      <c r="G641" s="1" t="s">
        <v>29</v>
      </c>
      <c r="H641" s="18" t="s">
        <v>27</v>
      </c>
      <c r="I641" s="31">
        <v>200</v>
      </c>
      <c r="J641" s="31"/>
      <c r="K641" s="31">
        <f>I641*J641</f>
        <v>0</v>
      </c>
      <c r="L641" s="59">
        <v>1000574517</v>
      </c>
      <c r="M641" s="18"/>
    </row>
    <row r="642" s="8" customFormat="1" customHeight="1" spans="1:13">
      <c r="A642" s="51"/>
      <c r="B642" s="51"/>
      <c r="C642" s="51"/>
      <c r="D642" s="51"/>
      <c r="E642" s="18">
        <v>2</v>
      </c>
      <c r="F642" s="33" t="s">
        <v>2078</v>
      </c>
      <c r="G642" s="1" t="s">
        <v>2079</v>
      </c>
      <c r="H642" s="18" t="s">
        <v>27</v>
      </c>
      <c r="I642" s="31">
        <v>300</v>
      </c>
      <c r="J642" s="31"/>
      <c r="K642" s="31">
        <f t="shared" ref="K642:K654" si="16">I642*J642</f>
        <v>0</v>
      </c>
      <c r="L642" s="59">
        <v>1000574507</v>
      </c>
      <c r="M642" s="18"/>
    </row>
    <row r="643" s="8" customFormat="1" customHeight="1" spans="1:13">
      <c r="A643" s="51"/>
      <c r="B643" s="51"/>
      <c r="C643" s="51"/>
      <c r="D643" s="51"/>
      <c r="E643" s="18">
        <v>3</v>
      </c>
      <c r="F643" s="33" t="s">
        <v>2080</v>
      </c>
      <c r="G643" s="33" t="s">
        <v>2081</v>
      </c>
      <c r="H643" s="18" t="s">
        <v>27</v>
      </c>
      <c r="I643" s="31">
        <v>4200</v>
      </c>
      <c r="J643" s="31"/>
      <c r="K643" s="31">
        <f t="shared" si="16"/>
        <v>0</v>
      </c>
      <c r="L643" s="59">
        <v>1000574508</v>
      </c>
      <c r="M643" s="18"/>
    </row>
    <row r="644" s="8" customFormat="1" customHeight="1" spans="1:13">
      <c r="A644" s="51"/>
      <c r="B644" s="51"/>
      <c r="C644" s="51"/>
      <c r="D644" s="51"/>
      <c r="E644" s="18">
        <v>4</v>
      </c>
      <c r="F644" s="33" t="s">
        <v>2082</v>
      </c>
      <c r="G644" s="1" t="s">
        <v>29</v>
      </c>
      <c r="H644" s="18" t="s">
        <v>27</v>
      </c>
      <c r="I644" s="31">
        <v>600</v>
      </c>
      <c r="J644" s="31"/>
      <c r="K644" s="31">
        <f t="shared" si="16"/>
        <v>0</v>
      </c>
      <c r="L644" s="59">
        <v>1000574509</v>
      </c>
      <c r="M644" s="18"/>
    </row>
    <row r="645" s="8" customFormat="1" customHeight="1" spans="1:13">
      <c r="A645" s="51"/>
      <c r="B645" s="51"/>
      <c r="C645" s="51"/>
      <c r="D645" s="51"/>
      <c r="E645" s="18">
        <v>5</v>
      </c>
      <c r="F645" s="33" t="s">
        <v>2083</v>
      </c>
      <c r="G645" s="1" t="s">
        <v>29</v>
      </c>
      <c r="H645" s="18" t="s">
        <v>27</v>
      </c>
      <c r="I645" s="31">
        <v>300</v>
      </c>
      <c r="J645" s="31"/>
      <c r="K645" s="31">
        <f t="shared" si="16"/>
        <v>0</v>
      </c>
      <c r="L645" s="59">
        <v>1000574510</v>
      </c>
      <c r="M645" s="18"/>
    </row>
    <row r="646" s="8" customFormat="1" customHeight="1" spans="1:13">
      <c r="A646" s="51"/>
      <c r="B646" s="51"/>
      <c r="C646" s="51"/>
      <c r="D646" s="51"/>
      <c r="E646" s="18">
        <v>6</v>
      </c>
      <c r="F646" s="33" t="s">
        <v>2084</v>
      </c>
      <c r="G646" s="1" t="s">
        <v>2085</v>
      </c>
      <c r="H646" s="18" t="s">
        <v>125</v>
      </c>
      <c r="I646" s="31">
        <v>600</v>
      </c>
      <c r="J646" s="31"/>
      <c r="K646" s="31">
        <f t="shared" si="16"/>
        <v>0</v>
      </c>
      <c r="L646" s="59">
        <v>1000574511</v>
      </c>
      <c r="M646" s="18"/>
    </row>
    <row r="647" s="8" customFormat="1" customHeight="1" spans="1:13">
      <c r="A647" s="51"/>
      <c r="B647" s="51"/>
      <c r="C647" s="51"/>
      <c r="D647" s="51"/>
      <c r="E647" s="18">
        <v>7</v>
      </c>
      <c r="F647" s="33" t="s">
        <v>2086</v>
      </c>
      <c r="G647" s="1" t="s">
        <v>29</v>
      </c>
      <c r="H647" s="18" t="s">
        <v>27</v>
      </c>
      <c r="I647" s="31">
        <v>100</v>
      </c>
      <c r="J647" s="31"/>
      <c r="K647" s="31">
        <f t="shared" si="16"/>
        <v>0</v>
      </c>
      <c r="L647" s="59">
        <v>1000556680</v>
      </c>
      <c r="M647" s="18"/>
    </row>
    <row r="648" s="8" customFormat="1" customHeight="1" spans="1:13">
      <c r="A648" s="51"/>
      <c r="B648" s="51"/>
      <c r="C648" s="51"/>
      <c r="D648" s="51"/>
      <c r="E648" s="18">
        <v>8</v>
      </c>
      <c r="F648" s="33" t="s">
        <v>2087</v>
      </c>
      <c r="G648" s="1" t="s">
        <v>2088</v>
      </c>
      <c r="H648" s="18" t="s">
        <v>1418</v>
      </c>
      <c r="I648" s="31">
        <v>100</v>
      </c>
      <c r="J648" s="31"/>
      <c r="K648" s="31">
        <f t="shared" si="16"/>
        <v>0</v>
      </c>
      <c r="L648" s="59">
        <v>1000574518</v>
      </c>
      <c r="M648" s="18"/>
    </row>
    <row r="649" s="8" customFormat="1" customHeight="1" spans="1:13">
      <c r="A649" s="51"/>
      <c r="B649" s="51"/>
      <c r="C649" s="51"/>
      <c r="D649" s="51"/>
      <c r="E649" s="18">
        <v>9</v>
      </c>
      <c r="F649" s="33" t="s">
        <v>2089</v>
      </c>
      <c r="G649" s="1" t="s">
        <v>2090</v>
      </c>
      <c r="H649" s="18" t="s">
        <v>337</v>
      </c>
      <c r="I649" s="31">
        <v>100</v>
      </c>
      <c r="J649" s="31"/>
      <c r="K649" s="31">
        <f t="shared" si="16"/>
        <v>0</v>
      </c>
      <c r="L649" s="59">
        <v>1000574513</v>
      </c>
      <c r="M649" s="18"/>
    </row>
    <row r="650" s="8" customFormat="1" customHeight="1" spans="1:13">
      <c r="A650" s="51"/>
      <c r="B650" s="51"/>
      <c r="C650" s="51"/>
      <c r="D650" s="51"/>
      <c r="E650" s="18">
        <v>10</v>
      </c>
      <c r="F650" s="33" t="s">
        <v>2091</v>
      </c>
      <c r="G650" s="1" t="s">
        <v>2092</v>
      </c>
      <c r="H650" s="18" t="s">
        <v>73</v>
      </c>
      <c r="I650" s="31">
        <v>200</v>
      </c>
      <c r="J650" s="31"/>
      <c r="K650" s="31">
        <f t="shared" si="16"/>
        <v>0</v>
      </c>
      <c r="L650" s="59">
        <v>1000574514</v>
      </c>
      <c r="M650" s="18"/>
    </row>
    <row r="651" s="8" customFormat="1" customHeight="1" spans="1:13">
      <c r="A651" s="51"/>
      <c r="B651" s="51"/>
      <c r="C651" s="51"/>
      <c r="D651" s="51"/>
      <c r="E651" s="18">
        <v>11</v>
      </c>
      <c r="F651" s="53" t="s">
        <v>2093</v>
      </c>
      <c r="G651" s="40" t="s">
        <v>1712</v>
      </c>
      <c r="H651" s="39" t="s">
        <v>116</v>
      </c>
      <c r="I651" s="60">
        <v>100</v>
      </c>
      <c r="J651" s="60"/>
      <c r="K651" s="31">
        <f t="shared" si="16"/>
        <v>0</v>
      </c>
      <c r="L651" s="59">
        <v>1000574515</v>
      </c>
      <c r="M651" s="18"/>
    </row>
    <row r="652" s="9" customFormat="1" customHeight="1" spans="1:13">
      <c r="A652" s="51"/>
      <c r="B652" s="51"/>
      <c r="C652" s="51"/>
      <c r="D652" s="51"/>
      <c r="E652" s="77">
        <v>12</v>
      </c>
      <c r="F652" s="86" t="s">
        <v>2094</v>
      </c>
      <c r="G652" s="87" t="s">
        <v>2095</v>
      </c>
      <c r="H652" s="81" t="s">
        <v>45</v>
      </c>
      <c r="I652" s="85">
        <v>100</v>
      </c>
      <c r="J652" s="85"/>
      <c r="K652" s="31">
        <f t="shared" si="16"/>
        <v>0</v>
      </c>
      <c r="L652" s="84">
        <v>1000574516</v>
      </c>
      <c r="M652" s="77"/>
    </row>
    <row r="653" s="9" customFormat="1" customHeight="1" spans="1:13">
      <c r="A653" s="51"/>
      <c r="B653" s="51"/>
      <c r="C653" s="51"/>
      <c r="D653" s="51"/>
      <c r="E653" s="77">
        <v>13</v>
      </c>
      <c r="F653" s="86" t="s">
        <v>2096</v>
      </c>
      <c r="G653" s="87"/>
      <c r="H653" s="81" t="s">
        <v>125</v>
      </c>
      <c r="I653" s="85">
        <v>500</v>
      </c>
      <c r="J653" s="85"/>
      <c r="K653" s="31">
        <f t="shared" si="16"/>
        <v>0</v>
      </c>
      <c r="L653" s="84">
        <v>1000572996</v>
      </c>
      <c r="M653" s="77"/>
    </row>
    <row r="654" s="10" customFormat="1" customHeight="1" spans="1:13">
      <c r="A654" s="51"/>
      <c r="B654" s="51"/>
      <c r="C654" s="51"/>
      <c r="D654" s="51"/>
      <c r="E654" s="87">
        <v>14</v>
      </c>
      <c r="F654" s="53" t="s">
        <v>2093</v>
      </c>
      <c r="G654" s="40" t="s">
        <v>2097</v>
      </c>
      <c r="H654" s="40" t="s">
        <v>116</v>
      </c>
      <c r="I654" s="60">
        <v>100</v>
      </c>
      <c r="J654" s="40"/>
      <c r="K654" s="31">
        <f t="shared" si="16"/>
        <v>0</v>
      </c>
      <c r="L654" s="88">
        <v>1000572997</v>
      </c>
      <c r="M654" s="1"/>
    </row>
    <row r="655" s="7" customFormat="1" customHeight="1" spans="1:13">
      <c r="A655" s="82" t="s">
        <v>2098</v>
      </c>
      <c r="B655" s="82"/>
      <c r="C655" s="82"/>
      <c r="D655" s="82"/>
      <c r="E655" s="82"/>
      <c r="F655" s="82"/>
      <c r="G655" s="82"/>
      <c r="H655" s="82"/>
      <c r="I655" s="24"/>
      <c r="J655" s="82"/>
      <c r="K655" s="24">
        <f>SUM(K641:K654)</f>
        <v>0</v>
      </c>
      <c r="L655" s="74"/>
      <c r="M655" s="36"/>
    </row>
    <row r="656" customHeight="1" spans="1:13">
      <c r="A656" s="18"/>
      <c r="B656" s="18" t="s">
        <v>979</v>
      </c>
      <c r="C656" s="18" t="s">
        <v>980</v>
      </c>
      <c r="D656" s="19" t="s">
        <v>15</v>
      </c>
      <c r="E656" s="18">
        <v>1</v>
      </c>
      <c r="F656" s="23" t="s">
        <v>2099</v>
      </c>
      <c r="G656" s="1" t="s">
        <v>2100</v>
      </c>
      <c r="H656" s="23" t="s">
        <v>116</v>
      </c>
      <c r="I656" s="32">
        <v>30</v>
      </c>
      <c r="J656" s="22"/>
      <c r="K656" s="22">
        <f>I656*J656</f>
        <v>0</v>
      </c>
      <c r="L656" s="89"/>
      <c r="M656" s="23" t="s">
        <v>2101</v>
      </c>
    </row>
    <row r="657" customHeight="1" spans="1:13">
      <c r="A657" s="18"/>
      <c r="B657" s="18"/>
      <c r="C657" s="18"/>
      <c r="D657" s="19"/>
      <c r="E657" s="18">
        <v>2</v>
      </c>
      <c r="F657" s="23" t="s">
        <v>2102</v>
      </c>
      <c r="G657" s="1" t="s">
        <v>2100</v>
      </c>
      <c r="H657" s="23" t="s">
        <v>116</v>
      </c>
      <c r="I657" s="32">
        <v>20</v>
      </c>
      <c r="J657" s="18"/>
      <c r="K657" s="22">
        <f t="shared" ref="K657:K685" si="17">I657*J657</f>
        <v>0</v>
      </c>
      <c r="L657" s="89"/>
      <c r="M657" s="23" t="s">
        <v>2101</v>
      </c>
    </row>
    <row r="658" customHeight="1" spans="1:13">
      <c r="A658" s="18"/>
      <c r="B658" s="18"/>
      <c r="C658" s="18"/>
      <c r="D658" s="19"/>
      <c r="E658" s="18">
        <v>3</v>
      </c>
      <c r="F658" s="23" t="s">
        <v>2103</v>
      </c>
      <c r="G658" s="1" t="s">
        <v>2100</v>
      </c>
      <c r="H658" s="23" t="s">
        <v>116</v>
      </c>
      <c r="I658" s="32">
        <v>30</v>
      </c>
      <c r="J658" s="22"/>
      <c r="K658" s="22">
        <f t="shared" si="17"/>
        <v>0</v>
      </c>
      <c r="L658" s="89"/>
      <c r="M658" s="23" t="s">
        <v>2103</v>
      </c>
    </row>
    <row r="659" customHeight="1" spans="1:13">
      <c r="A659" s="18"/>
      <c r="B659" s="18"/>
      <c r="C659" s="18"/>
      <c r="D659" s="19"/>
      <c r="E659" s="18">
        <v>4</v>
      </c>
      <c r="F659" s="23" t="s">
        <v>2104</v>
      </c>
      <c r="G659" s="1" t="s">
        <v>1506</v>
      </c>
      <c r="H659" s="23" t="s">
        <v>116</v>
      </c>
      <c r="I659" s="32">
        <v>5</v>
      </c>
      <c r="J659" s="18"/>
      <c r="K659" s="22">
        <f t="shared" si="17"/>
        <v>0</v>
      </c>
      <c r="L659" s="89"/>
      <c r="M659" s="23" t="s">
        <v>2105</v>
      </c>
    </row>
    <row r="660" customHeight="1" spans="1:13">
      <c r="A660" s="18"/>
      <c r="B660" s="18"/>
      <c r="C660" s="18"/>
      <c r="D660" s="19"/>
      <c r="E660" s="18">
        <v>5</v>
      </c>
      <c r="F660" s="23" t="s">
        <v>2106</v>
      </c>
      <c r="G660" s="23" t="s">
        <v>2100</v>
      </c>
      <c r="H660" s="23" t="s">
        <v>116</v>
      </c>
      <c r="I660" s="32">
        <v>50</v>
      </c>
      <c r="J660" s="22"/>
      <c r="K660" s="22">
        <f t="shared" si="17"/>
        <v>0</v>
      </c>
      <c r="L660" s="89"/>
      <c r="M660" s="23" t="s">
        <v>2101</v>
      </c>
    </row>
    <row r="661" customHeight="1" spans="1:13">
      <c r="A661" s="18"/>
      <c r="B661" s="18"/>
      <c r="C661" s="18"/>
      <c r="D661" s="19"/>
      <c r="E661" s="18">
        <v>6</v>
      </c>
      <c r="F661" s="23" t="s">
        <v>2107</v>
      </c>
      <c r="G661" s="23" t="s">
        <v>2100</v>
      </c>
      <c r="H661" s="23" t="s">
        <v>116</v>
      </c>
      <c r="I661" s="32">
        <v>20</v>
      </c>
      <c r="J661" s="22"/>
      <c r="K661" s="22">
        <f t="shared" si="17"/>
        <v>0</v>
      </c>
      <c r="L661" s="89"/>
      <c r="M661" s="23" t="s">
        <v>2101</v>
      </c>
    </row>
    <row r="662" customHeight="1" spans="1:13">
      <c r="A662" s="18"/>
      <c r="B662" s="18"/>
      <c r="C662" s="18"/>
      <c r="D662" s="19"/>
      <c r="E662" s="18">
        <v>7</v>
      </c>
      <c r="F662" s="23" t="s">
        <v>2108</v>
      </c>
      <c r="G662" s="23" t="s">
        <v>2100</v>
      </c>
      <c r="H662" s="23" t="s">
        <v>116</v>
      </c>
      <c r="I662" s="32">
        <v>2</v>
      </c>
      <c r="J662" s="18"/>
      <c r="K662" s="22">
        <f t="shared" si="17"/>
        <v>0</v>
      </c>
      <c r="L662" s="89"/>
      <c r="M662" s="23" t="s">
        <v>2108</v>
      </c>
    </row>
    <row r="663" customHeight="1" spans="1:13">
      <c r="A663" s="18"/>
      <c r="B663" s="18"/>
      <c r="C663" s="18"/>
      <c r="D663" s="19"/>
      <c r="E663" s="18">
        <v>8</v>
      </c>
      <c r="F663" s="23" t="s">
        <v>2109</v>
      </c>
      <c r="G663" s="23" t="s">
        <v>2110</v>
      </c>
      <c r="H663" s="23" t="s">
        <v>116</v>
      </c>
      <c r="I663" s="32">
        <v>30</v>
      </c>
      <c r="J663" s="22"/>
      <c r="K663" s="22">
        <f t="shared" si="17"/>
        <v>0</v>
      </c>
      <c r="L663" s="89"/>
      <c r="M663" s="23" t="s">
        <v>2111</v>
      </c>
    </row>
    <row r="664" customHeight="1" spans="1:13">
      <c r="A664" s="18"/>
      <c r="B664" s="18"/>
      <c r="C664" s="18"/>
      <c r="D664" s="19"/>
      <c r="E664" s="18">
        <v>9</v>
      </c>
      <c r="F664" s="23" t="s">
        <v>2112</v>
      </c>
      <c r="G664" s="23" t="s">
        <v>2113</v>
      </c>
      <c r="H664" s="23" t="s">
        <v>116</v>
      </c>
      <c r="I664" s="32">
        <v>5</v>
      </c>
      <c r="J664" s="18"/>
      <c r="K664" s="22">
        <f t="shared" si="17"/>
        <v>0</v>
      </c>
      <c r="L664" s="89"/>
      <c r="M664" s="23" t="s">
        <v>2105</v>
      </c>
    </row>
    <row r="665" customHeight="1" spans="1:13">
      <c r="A665" s="18"/>
      <c r="B665" s="18"/>
      <c r="C665" s="18"/>
      <c r="D665" s="19"/>
      <c r="E665" s="18">
        <v>10</v>
      </c>
      <c r="F665" s="23" t="s">
        <v>2114</v>
      </c>
      <c r="G665" s="23" t="s">
        <v>2115</v>
      </c>
      <c r="H665" s="23" t="s">
        <v>116</v>
      </c>
      <c r="I665" s="32">
        <v>5</v>
      </c>
      <c r="J665" s="22"/>
      <c r="K665" s="22">
        <f t="shared" si="17"/>
        <v>0</v>
      </c>
      <c r="L665" s="89"/>
      <c r="M665" s="23" t="s">
        <v>2114</v>
      </c>
    </row>
    <row r="666" customHeight="1" spans="1:13">
      <c r="A666" s="18"/>
      <c r="B666" s="18"/>
      <c r="C666" s="18"/>
      <c r="D666" s="19"/>
      <c r="E666" s="18">
        <v>11</v>
      </c>
      <c r="F666" s="23" t="s">
        <v>2116</v>
      </c>
      <c r="G666" s="23" t="s">
        <v>2117</v>
      </c>
      <c r="H666" s="23" t="s">
        <v>116</v>
      </c>
      <c r="I666" s="32">
        <v>20</v>
      </c>
      <c r="J666" s="22"/>
      <c r="K666" s="22">
        <f t="shared" si="17"/>
        <v>0</v>
      </c>
      <c r="L666" s="89"/>
      <c r="M666" s="23" t="s">
        <v>2118</v>
      </c>
    </row>
    <row r="667" customHeight="1" spans="1:13">
      <c r="A667" s="18"/>
      <c r="B667" s="18"/>
      <c r="C667" s="18"/>
      <c r="D667" s="19"/>
      <c r="E667" s="18">
        <v>12</v>
      </c>
      <c r="F667" s="23" t="s">
        <v>2119</v>
      </c>
      <c r="G667" s="23" t="s">
        <v>2100</v>
      </c>
      <c r="H667" s="23" t="s">
        <v>116</v>
      </c>
      <c r="I667" s="32">
        <v>5</v>
      </c>
      <c r="J667" s="22"/>
      <c r="K667" s="22">
        <f t="shared" si="17"/>
        <v>0</v>
      </c>
      <c r="L667" s="89"/>
      <c r="M667" s="23" t="s">
        <v>2101</v>
      </c>
    </row>
    <row r="668" customHeight="1" spans="1:13">
      <c r="A668" s="18"/>
      <c r="B668" s="18"/>
      <c r="C668" s="18"/>
      <c r="D668" s="19"/>
      <c r="E668" s="18">
        <v>13</v>
      </c>
      <c r="F668" s="23" t="s">
        <v>2120</v>
      </c>
      <c r="G668" s="23" t="s">
        <v>2121</v>
      </c>
      <c r="H668" s="23" t="s">
        <v>116</v>
      </c>
      <c r="I668" s="32">
        <v>50</v>
      </c>
      <c r="J668" s="22"/>
      <c r="K668" s="22">
        <f t="shared" si="17"/>
        <v>0</v>
      </c>
      <c r="L668" s="89"/>
      <c r="M668" s="23" t="s">
        <v>2122</v>
      </c>
    </row>
    <row r="669" customHeight="1" spans="1:13">
      <c r="A669" s="18"/>
      <c r="B669" s="18"/>
      <c r="C669" s="18"/>
      <c r="D669" s="19"/>
      <c r="E669" s="18">
        <v>14</v>
      </c>
      <c r="F669" s="23" t="s">
        <v>2123</v>
      </c>
      <c r="G669" s="23" t="s">
        <v>2124</v>
      </c>
      <c r="H669" s="23" t="s">
        <v>116</v>
      </c>
      <c r="I669" s="32">
        <v>50</v>
      </c>
      <c r="J669" s="22"/>
      <c r="K669" s="22">
        <f t="shared" si="17"/>
        <v>0</v>
      </c>
      <c r="L669" s="89"/>
      <c r="M669" s="23" t="s">
        <v>2125</v>
      </c>
    </row>
    <row r="670" customHeight="1" spans="1:13">
      <c r="A670" s="18"/>
      <c r="B670" s="18"/>
      <c r="C670" s="18"/>
      <c r="D670" s="19"/>
      <c r="E670" s="18">
        <v>15</v>
      </c>
      <c r="F670" s="23" t="s">
        <v>2126</v>
      </c>
      <c r="G670" s="23" t="s">
        <v>2127</v>
      </c>
      <c r="H670" s="23" t="s">
        <v>233</v>
      </c>
      <c r="I670" s="32">
        <v>5</v>
      </c>
      <c r="J670" s="22"/>
      <c r="K670" s="22">
        <f t="shared" si="17"/>
        <v>0</v>
      </c>
      <c r="L670" s="89"/>
      <c r="M670" s="23" t="s">
        <v>2101</v>
      </c>
    </row>
    <row r="671" customHeight="1" spans="1:13">
      <c r="A671" s="18"/>
      <c r="B671" s="18"/>
      <c r="C671" s="18"/>
      <c r="D671" s="19"/>
      <c r="E671" s="18">
        <v>16</v>
      </c>
      <c r="F671" s="23" t="s">
        <v>2128</v>
      </c>
      <c r="G671" s="23" t="s">
        <v>2129</v>
      </c>
      <c r="H671" s="23" t="s">
        <v>233</v>
      </c>
      <c r="I671" s="32">
        <v>5</v>
      </c>
      <c r="J671" s="22"/>
      <c r="K671" s="22">
        <f t="shared" si="17"/>
        <v>0</v>
      </c>
      <c r="L671" s="89"/>
      <c r="M671" s="23" t="s">
        <v>2101</v>
      </c>
    </row>
    <row r="672" customHeight="1" spans="1:13">
      <c r="A672" s="18"/>
      <c r="B672" s="18"/>
      <c r="C672" s="18"/>
      <c r="D672" s="19"/>
      <c r="E672" s="18">
        <v>17</v>
      </c>
      <c r="F672" s="23" t="s">
        <v>2130</v>
      </c>
      <c r="G672" s="23" t="s">
        <v>2131</v>
      </c>
      <c r="H672" s="23" t="s">
        <v>233</v>
      </c>
      <c r="I672" s="32">
        <v>5</v>
      </c>
      <c r="J672" s="22"/>
      <c r="K672" s="22">
        <f t="shared" si="17"/>
        <v>0</v>
      </c>
      <c r="L672" s="89"/>
      <c r="M672" s="23" t="s">
        <v>2118</v>
      </c>
    </row>
    <row r="673" customHeight="1" spans="1:13">
      <c r="A673" s="18"/>
      <c r="B673" s="18"/>
      <c r="C673" s="18"/>
      <c r="D673" s="19"/>
      <c r="E673" s="18">
        <v>18</v>
      </c>
      <c r="F673" s="23" t="s">
        <v>2132</v>
      </c>
      <c r="G673" s="23" t="s">
        <v>2133</v>
      </c>
      <c r="H673" s="23" t="s">
        <v>233</v>
      </c>
      <c r="I673" s="37">
        <v>100</v>
      </c>
      <c r="J673" s="23"/>
      <c r="K673" s="22">
        <f t="shared" si="17"/>
        <v>0</v>
      </c>
      <c r="L673" s="89"/>
      <c r="M673" s="23" t="s">
        <v>2134</v>
      </c>
    </row>
    <row r="674" customHeight="1" spans="1:13">
      <c r="A674" s="18"/>
      <c r="B674" s="18"/>
      <c r="C674" s="18"/>
      <c r="D674" s="19"/>
      <c r="E674" s="18">
        <v>19</v>
      </c>
      <c r="F674" s="23" t="s">
        <v>2135</v>
      </c>
      <c r="G674" s="23" t="s">
        <v>2136</v>
      </c>
      <c r="H674" s="23" t="s">
        <v>233</v>
      </c>
      <c r="I674" s="37">
        <v>100</v>
      </c>
      <c r="J674" s="23"/>
      <c r="K674" s="22">
        <f t="shared" si="17"/>
        <v>0</v>
      </c>
      <c r="L674" s="89"/>
      <c r="M674" s="23" t="s">
        <v>2135</v>
      </c>
    </row>
    <row r="675" customHeight="1" spans="1:13">
      <c r="A675" s="18"/>
      <c r="B675" s="18"/>
      <c r="C675" s="18"/>
      <c r="D675" s="19"/>
      <c r="E675" s="18">
        <v>20</v>
      </c>
      <c r="F675" s="23" t="s">
        <v>2137</v>
      </c>
      <c r="G675" s="23" t="s">
        <v>2138</v>
      </c>
      <c r="H675" s="23" t="s">
        <v>116</v>
      </c>
      <c r="I675" s="37">
        <v>20</v>
      </c>
      <c r="J675" s="23"/>
      <c r="K675" s="22">
        <f t="shared" si="17"/>
        <v>0</v>
      </c>
      <c r="L675" s="89"/>
      <c r="M675" s="23" t="s">
        <v>2139</v>
      </c>
    </row>
    <row r="676" customHeight="1" spans="1:13">
      <c r="A676" s="18"/>
      <c r="B676" s="18"/>
      <c r="C676" s="18"/>
      <c r="D676" s="19"/>
      <c r="E676" s="18">
        <v>21</v>
      </c>
      <c r="F676" s="23" t="s">
        <v>2140</v>
      </c>
      <c r="G676" s="23" t="s">
        <v>2141</v>
      </c>
      <c r="H676" s="23" t="s">
        <v>116</v>
      </c>
      <c r="I676" s="37">
        <v>25</v>
      </c>
      <c r="J676" s="23"/>
      <c r="K676" s="22">
        <f t="shared" si="17"/>
        <v>0</v>
      </c>
      <c r="L676" s="89"/>
      <c r="M676" s="23" t="s">
        <v>2142</v>
      </c>
    </row>
    <row r="677" customHeight="1" spans="1:13">
      <c r="A677" s="18"/>
      <c r="B677" s="18"/>
      <c r="C677" s="18"/>
      <c r="D677" s="19"/>
      <c r="E677" s="18">
        <v>22</v>
      </c>
      <c r="F677" s="23" t="s">
        <v>2143</v>
      </c>
      <c r="G677" s="23" t="s">
        <v>2144</v>
      </c>
      <c r="H677" s="23" t="s">
        <v>116</v>
      </c>
      <c r="I677" s="37">
        <v>30</v>
      </c>
      <c r="J677" s="23"/>
      <c r="K677" s="22">
        <f t="shared" si="17"/>
        <v>0</v>
      </c>
      <c r="L677" s="89"/>
      <c r="M677" s="23" t="s">
        <v>2134</v>
      </c>
    </row>
    <row r="678" customHeight="1" spans="1:13">
      <c r="A678" s="18"/>
      <c r="B678" s="18"/>
      <c r="C678" s="18"/>
      <c r="D678" s="19"/>
      <c r="E678" s="18">
        <v>23</v>
      </c>
      <c r="F678" s="23" t="s">
        <v>2145</v>
      </c>
      <c r="G678" s="23" t="s">
        <v>2100</v>
      </c>
      <c r="H678" s="23" t="s">
        <v>116</v>
      </c>
      <c r="I678" s="37">
        <v>50</v>
      </c>
      <c r="J678" s="23"/>
      <c r="K678" s="22">
        <f t="shared" si="17"/>
        <v>0</v>
      </c>
      <c r="L678" s="89"/>
      <c r="M678" s="23" t="s">
        <v>2146</v>
      </c>
    </row>
    <row r="679" customHeight="1" spans="1:13">
      <c r="A679" s="18"/>
      <c r="B679" s="18"/>
      <c r="C679" s="18"/>
      <c r="D679" s="19"/>
      <c r="E679" s="18">
        <v>24</v>
      </c>
      <c r="F679" s="23" t="s">
        <v>2147</v>
      </c>
      <c r="G679" s="23" t="s">
        <v>2148</v>
      </c>
      <c r="H679" s="23" t="s">
        <v>116</v>
      </c>
      <c r="I679" s="37">
        <v>50</v>
      </c>
      <c r="J679" s="23"/>
      <c r="K679" s="22">
        <f t="shared" si="17"/>
        <v>0</v>
      </c>
      <c r="L679" s="89"/>
      <c r="M679" s="23" t="s">
        <v>2149</v>
      </c>
    </row>
    <row r="680" ht="29" customHeight="1" spans="1:13">
      <c r="A680" s="18"/>
      <c r="B680" s="18"/>
      <c r="C680" s="18"/>
      <c r="D680" s="19"/>
      <c r="E680" s="18">
        <v>25</v>
      </c>
      <c r="F680" s="23" t="s">
        <v>2150</v>
      </c>
      <c r="G680" s="23" t="s">
        <v>2151</v>
      </c>
      <c r="H680" s="18" t="s">
        <v>116</v>
      </c>
      <c r="I680" s="32">
        <v>100</v>
      </c>
      <c r="J680" s="18"/>
      <c r="K680" s="22">
        <f t="shared" si="17"/>
        <v>0</v>
      </c>
      <c r="L680" s="89"/>
      <c r="M680" s="23" t="s">
        <v>2152</v>
      </c>
    </row>
    <row r="681" s="11" customFormat="1" customHeight="1" spans="1:13">
      <c r="A681" s="41"/>
      <c r="B681" s="42"/>
      <c r="C681" s="42"/>
      <c r="D681" s="42"/>
      <c r="E681" s="18">
        <v>26</v>
      </c>
      <c r="F681" s="43" t="s">
        <v>2153</v>
      </c>
      <c r="G681" s="43" t="s">
        <v>1313</v>
      </c>
      <c r="H681" s="43" t="s">
        <v>116</v>
      </c>
      <c r="I681" s="1">
        <v>50</v>
      </c>
      <c r="J681" s="18"/>
      <c r="K681" s="22">
        <f t="shared" si="17"/>
        <v>0</v>
      </c>
      <c r="L681" s="74"/>
      <c r="M681" s="36"/>
    </row>
    <row r="682" s="11" customFormat="1" customHeight="1" spans="1:13">
      <c r="A682" s="41"/>
      <c r="B682" s="42"/>
      <c r="C682" s="42"/>
      <c r="D682" s="42"/>
      <c r="E682" s="18">
        <v>27</v>
      </c>
      <c r="F682" s="43" t="s">
        <v>2108</v>
      </c>
      <c r="G682" s="43" t="s">
        <v>2100</v>
      </c>
      <c r="H682" s="43" t="s">
        <v>116</v>
      </c>
      <c r="I682" s="1">
        <v>30</v>
      </c>
      <c r="J682" s="18"/>
      <c r="K682" s="22">
        <f t="shared" si="17"/>
        <v>0</v>
      </c>
      <c r="L682" s="74"/>
      <c r="M682" s="36"/>
    </row>
    <row r="683" s="11" customFormat="1" customHeight="1" spans="1:13">
      <c r="A683" s="41"/>
      <c r="B683" s="42"/>
      <c r="C683" s="42"/>
      <c r="D683" s="42"/>
      <c r="E683" s="18">
        <v>28</v>
      </c>
      <c r="F683" s="20" t="s">
        <v>2154</v>
      </c>
      <c r="G683" s="20" t="s">
        <v>2155</v>
      </c>
      <c r="H683" s="20" t="s">
        <v>116</v>
      </c>
      <c r="I683" s="1">
        <v>10</v>
      </c>
      <c r="J683" s="18"/>
      <c r="K683" s="22">
        <f t="shared" si="17"/>
        <v>0</v>
      </c>
      <c r="L683" s="74"/>
      <c r="M683" s="36"/>
    </row>
    <row r="684" s="11" customFormat="1" customHeight="1" spans="1:13">
      <c r="A684" s="41"/>
      <c r="B684" s="42"/>
      <c r="C684" s="42"/>
      <c r="D684" s="42"/>
      <c r="E684" s="18">
        <v>29</v>
      </c>
      <c r="F684" s="20" t="s">
        <v>2156</v>
      </c>
      <c r="G684" s="20" t="s">
        <v>2157</v>
      </c>
      <c r="H684" s="20" t="s">
        <v>233</v>
      </c>
      <c r="I684" s="1">
        <v>50</v>
      </c>
      <c r="J684" s="18"/>
      <c r="K684" s="22">
        <f t="shared" si="17"/>
        <v>0</v>
      </c>
      <c r="L684" s="74"/>
      <c r="M684" s="36"/>
    </row>
    <row r="685" s="11" customFormat="1" customHeight="1" spans="1:13">
      <c r="A685" s="41"/>
      <c r="B685" s="42"/>
      <c r="C685" s="42"/>
      <c r="D685" s="42"/>
      <c r="E685" s="18">
        <v>30</v>
      </c>
      <c r="F685" s="43" t="s">
        <v>2158</v>
      </c>
      <c r="G685" s="43" t="s">
        <v>2159</v>
      </c>
      <c r="H685" s="43" t="s">
        <v>386</v>
      </c>
      <c r="I685" s="1">
        <v>50</v>
      </c>
      <c r="J685" s="69"/>
      <c r="K685" s="22">
        <f t="shared" si="17"/>
        <v>0</v>
      </c>
      <c r="L685" s="74"/>
      <c r="M685" s="36"/>
    </row>
    <row r="686" s="11" customFormat="1" customHeight="1" spans="1:13">
      <c r="A686" s="41" t="s">
        <v>2160</v>
      </c>
      <c r="B686" s="42"/>
      <c r="C686" s="42"/>
      <c r="D686" s="42"/>
      <c r="E686" s="42"/>
      <c r="F686" s="42"/>
      <c r="G686" s="42"/>
      <c r="H686" s="42"/>
      <c r="I686" s="56"/>
      <c r="J686" s="57"/>
      <c r="K686" s="90">
        <f>SUM(K656:K685)</f>
        <v>0</v>
      </c>
      <c r="L686" s="74"/>
      <c r="M686" s="36"/>
    </row>
    <row r="687" customHeight="1" spans="1:13">
      <c r="A687" s="18">
        <v>272106</v>
      </c>
      <c r="B687" s="18" t="s">
        <v>979</v>
      </c>
      <c r="C687" s="18" t="s">
        <v>980</v>
      </c>
      <c r="D687" s="18" t="s">
        <v>16</v>
      </c>
      <c r="E687" s="20">
        <v>1</v>
      </c>
      <c r="F687" s="18" t="s">
        <v>2161</v>
      </c>
      <c r="G687" s="33" t="s">
        <v>2162</v>
      </c>
      <c r="H687" s="1" t="s">
        <v>116</v>
      </c>
      <c r="I687" s="32">
        <v>360</v>
      </c>
      <c r="J687" s="18"/>
      <c r="K687" s="18">
        <f t="shared" ref="K687:K693" si="18">I687*J687</f>
        <v>0</v>
      </c>
      <c r="L687" s="89"/>
      <c r="M687" s="18" t="s">
        <v>1608</v>
      </c>
    </row>
    <row r="688" customHeight="1" spans="1:13">
      <c r="A688" s="18"/>
      <c r="B688" s="18"/>
      <c r="C688" s="18"/>
      <c r="D688" s="18"/>
      <c r="E688" s="20">
        <v>2</v>
      </c>
      <c r="F688" s="1" t="s">
        <v>2163</v>
      </c>
      <c r="G688" s="33" t="s">
        <v>2164</v>
      </c>
      <c r="H688" s="1" t="s">
        <v>742</v>
      </c>
      <c r="I688" s="31">
        <v>50</v>
      </c>
      <c r="J688" s="1"/>
      <c r="K688" s="18">
        <f t="shared" si="18"/>
        <v>0</v>
      </c>
      <c r="L688" s="89"/>
      <c r="M688" s="1" t="s">
        <v>2165</v>
      </c>
    </row>
    <row r="689" customHeight="1" spans="1:13">
      <c r="A689" s="18"/>
      <c r="B689" s="18"/>
      <c r="C689" s="18"/>
      <c r="D689" s="18"/>
      <c r="E689" s="20">
        <v>3</v>
      </c>
      <c r="F689" s="18" t="s">
        <v>2166</v>
      </c>
      <c r="G689" s="1" t="s">
        <v>2164</v>
      </c>
      <c r="H689" s="18" t="s">
        <v>742</v>
      </c>
      <c r="I689" s="31">
        <v>12</v>
      </c>
      <c r="J689" s="1"/>
      <c r="K689" s="18">
        <f t="shared" si="18"/>
        <v>0</v>
      </c>
      <c r="L689" s="89"/>
      <c r="M689" s="18" t="s">
        <v>2167</v>
      </c>
    </row>
    <row r="690" customHeight="1" spans="1:13">
      <c r="A690" s="18"/>
      <c r="B690" s="18"/>
      <c r="C690" s="18"/>
      <c r="D690" s="18"/>
      <c r="E690" s="20">
        <v>4</v>
      </c>
      <c r="F690" s="1" t="s">
        <v>2168</v>
      </c>
      <c r="G690" s="22" t="s">
        <v>2164</v>
      </c>
      <c r="H690" s="18" t="s">
        <v>742</v>
      </c>
      <c r="I690" s="31">
        <v>10</v>
      </c>
      <c r="J690" s="1"/>
      <c r="K690" s="18">
        <f t="shared" si="18"/>
        <v>0</v>
      </c>
      <c r="L690" s="89"/>
      <c r="M690" s="18" t="s">
        <v>2169</v>
      </c>
    </row>
    <row r="691" customHeight="1" spans="1:13">
      <c r="A691" s="18"/>
      <c r="B691" s="18"/>
      <c r="C691" s="18"/>
      <c r="D691" s="18"/>
      <c r="E691" s="20">
        <v>5</v>
      </c>
      <c r="F691" s="18" t="s">
        <v>2170</v>
      </c>
      <c r="G691" s="22" t="s">
        <v>2164</v>
      </c>
      <c r="H691" s="18" t="s">
        <v>742</v>
      </c>
      <c r="I691" s="32">
        <v>10</v>
      </c>
      <c r="J691" s="18"/>
      <c r="K691" s="18">
        <f t="shared" si="18"/>
        <v>0</v>
      </c>
      <c r="L691" s="89"/>
      <c r="M691" s="18" t="s">
        <v>2169</v>
      </c>
    </row>
    <row r="692" customHeight="1" spans="1:13">
      <c r="A692" s="18"/>
      <c r="B692" s="18"/>
      <c r="C692" s="18"/>
      <c r="D692" s="18"/>
      <c r="E692" s="20">
        <v>6</v>
      </c>
      <c r="F692" s="18" t="s">
        <v>2171</v>
      </c>
      <c r="G692" s="22" t="s">
        <v>2164</v>
      </c>
      <c r="H692" s="18" t="s">
        <v>742</v>
      </c>
      <c r="I692" s="32">
        <v>10</v>
      </c>
      <c r="J692" s="18"/>
      <c r="K692" s="18">
        <f t="shared" si="18"/>
        <v>0</v>
      </c>
      <c r="L692" s="89"/>
      <c r="M692" s="18" t="s">
        <v>2172</v>
      </c>
    </row>
    <row r="693" customFormat="1" customHeight="1" spans="1:13">
      <c r="A693" s="18"/>
      <c r="B693" s="18"/>
      <c r="C693" s="18"/>
      <c r="D693" s="18"/>
      <c r="E693" s="20"/>
      <c r="F693" s="18" t="s">
        <v>2173</v>
      </c>
      <c r="G693" s="22" t="s">
        <v>2164</v>
      </c>
      <c r="H693" s="18" t="s">
        <v>742</v>
      </c>
      <c r="I693" s="32">
        <v>500</v>
      </c>
      <c r="J693" s="18"/>
      <c r="K693" s="18">
        <f t="shared" si="18"/>
        <v>0</v>
      </c>
      <c r="L693" s="89"/>
      <c r="M693" s="18" t="s">
        <v>2174</v>
      </c>
    </row>
    <row r="694" s="11" customFormat="1" customHeight="1" spans="1:13">
      <c r="A694" s="41" t="s">
        <v>2175</v>
      </c>
      <c r="B694" s="42"/>
      <c r="C694" s="42"/>
      <c r="D694" s="42"/>
      <c r="E694" s="42"/>
      <c r="F694" s="42"/>
      <c r="G694" s="42"/>
      <c r="H694" s="42"/>
      <c r="I694" s="56"/>
      <c r="J694" s="57"/>
      <c r="K694" s="90">
        <f>SUM(K687:K693)</f>
        <v>0</v>
      </c>
      <c r="L694" s="74"/>
      <c r="M694" s="36"/>
    </row>
  </sheetData>
  <autoFilter xmlns:etc="http://www.wps.cn/officeDocument/2017/etCustomData" ref="A2:M694" etc:filterBottomFollowUsedRange="0">
    <extLst/>
  </autoFilter>
  <mergeCells count="42">
    <mergeCell ref="A456:J456"/>
    <mergeCell ref="A569:J569"/>
    <mergeCell ref="A640:J640"/>
    <mergeCell ref="A655:J655"/>
    <mergeCell ref="A686:J686"/>
    <mergeCell ref="A694:J694"/>
    <mergeCell ref="A1:A2"/>
    <mergeCell ref="A3:A318"/>
    <mergeCell ref="A457:A562"/>
    <mergeCell ref="A570:A639"/>
    <mergeCell ref="A641:A654"/>
    <mergeCell ref="A656:A680"/>
    <mergeCell ref="A687:A692"/>
    <mergeCell ref="B1:B2"/>
    <mergeCell ref="B3:B318"/>
    <mergeCell ref="B457:B562"/>
    <mergeCell ref="B570:B639"/>
    <mergeCell ref="B641:B654"/>
    <mergeCell ref="B656:B680"/>
    <mergeCell ref="B687:B692"/>
    <mergeCell ref="C1:C2"/>
    <mergeCell ref="C3:C318"/>
    <mergeCell ref="C457:C562"/>
    <mergeCell ref="C570:C639"/>
    <mergeCell ref="C641:C654"/>
    <mergeCell ref="C656:C680"/>
    <mergeCell ref="C687:C692"/>
    <mergeCell ref="D1:D2"/>
    <mergeCell ref="D3:D318"/>
    <mergeCell ref="D457:D562"/>
    <mergeCell ref="D570:D639"/>
    <mergeCell ref="D641:D654"/>
    <mergeCell ref="D656:D680"/>
    <mergeCell ref="D687:D692"/>
    <mergeCell ref="E1:E2"/>
    <mergeCell ref="F1:F2"/>
    <mergeCell ref="G1:G2"/>
    <mergeCell ref="H1:H2"/>
    <mergeCell ref="J1:J2"/>
    <mergeCell ref="K1:K2"/>
    <mergeCell ref="L1:L2"/>
    <mergeCell ref="M1:M2"/>
  </mergeCells>
  <conditionalFormatting sqref="F656">
    <cfRule type="duplicateValues" dxfId="0" priority="2"/>
  </conditionalFormatting>
  <conditionalFormatting sqref="M65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汇总表-各标段</vt:lpstr>
      <vt:lpstr>附表1、蔬菜肉禽、豆制品、水产、冻品、熟食、粮油米面</vt:lpstr>
      <vt:lpstr>附表2、生猪肉类</vt:lpstr>
      <vt:lpstr>附表3、调味品干货、水果、奶制品、蛋、饮料、油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叶辰航</cp:lastModifiedBy>
  <dcterms:created xsi:type="dcterms:W3CDTF">2023-03-27T01:16:00Z</dcterms:created>
  <dcterms:modified xsi:type="dcterms:W3CDTF">2025-02-25T01:15:58Z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3870EB9F47FA4A98BA04CE2F63CADF9C_13</vt:lpwstr>
  </property>
  <property fmtid="{D5CDD505-2E9C-101B-9397-08002B2CF9AE}" pid="4" name="KSOReadingLayout">
    <vt:bool>false</vt:bool>
  </property>
</Properties>
</file>