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347" tabRatio="966" activeTab="1"/>
  </bookViews>
  <sheets>
    <sheet name="船舶数据" sheetId="2" r:id="rId1"/>
    <sheet name="基础报价" sheetId="28" r:id="rId2"/>
    <sheet name="修费合计" sheetId="24" r:id="rId3"/>
    <sheet name="服务工程" sheetId="3" r:id="rId4"/>
    <sheet name="坞修工程 " sheetId="12" r:id="rId5"/>
    <sheet name="甲板工程 " sheetId="9" r:id="rId6"/>
    <sheet name="轮机工程  " sheetId="10" r:id="rId7"/>
    <sheet name="电器工程" sheetId="21" r:id="rId8"/>
    <sheet name="重大工程（2#4#货仓及舱盖喷砂油漆工程）" sheetId="23" r:id="rId9"/>
    <sheet name="高效桨及前置预选导轮技改工程" sheetId="19" r:id="rId10"/>
    <sheet name="海水泵变频系统安装工程" sheetId="26" r:id="rId11"/>
  </sheets>
  <definedNames>
    <definedName name="_xlnm._FilterDatabase" localSheetId="5" hidden="1">'甲板工程 '!$A$3:$G$132</definedName>
    <definedName name="_xlnm._FilterDatabase" localSheetId="4" hidden="1">'坞修工程 '!$A$3:$G$113</definedName>
    <definedName name="_xlnm._FilterDatabase" localSheetId="3" hidden="1">服务工程!$A$3:$G$55</definedName>
    <definedName name="_xlnm._FilterDatabase" localSheetId="6" hidden="1">'轮机工程  '!$A$3:$G$137</definedName>
    <definedName name="_xlnm._FilterDatabase" localSheetId="7" hidden="1">电器工程!$A$3:$K$34</definedName>
    <definedName name="_xlnm._FilterDatabase" localSheetId="8" hidden="1">'重大工程（2#4#货仓及舱盖喷砂油漆工程）'!$A$3:$G$107</definedName>
    <definedName name="_xlnm._FilterDatabase" localSheetId="9" hidden="1">高效桨及前置预选导轮技改工程!$A$2:$G$38</definedName>
    <definedName name="_xlnm._FilterDatabase" localSheetId="10" hidden="1">海水泵变频系统安装工程!$A$3:$G$27</definedName>
  </definedNames>
  <calcPr calcId="144525"/>
</workbook>
</file>

<file path=xl/sharedStrings.xml><?xml version="1.0" encoding="utf-8"?>
<sst xmlns="http://schemas.openxmlformats.org/spreadsheetml/2006/main" count="1647" uniqueCount="842">
  <si>
    <t>明州67轮2025年度特别检验修理工程单</t>
  </si>
  <si>
    <t>船舶数据</t>
  </si>
  <si>
    <t>现 船 名</t>
  </si>
  <si>
    <t>明州67</t>
  </si>
  <si>
    <t>船籍港</t>
  </si>
  <si>
    <t>宁波</t>
  </si>
  <si>
    <t>原 船 名</t>
  </si>
  <si>
    <t>呼号</t>
  </si>
  <si>
    <t>BSWG</t>
  </si>
  <si>
    <t>制造地点</t>
  </si>
  <si>
    <t>江苏</t>
  </si>
  <si>
    <t>船籍符号</t>
  </si>
  <si>
    <t>CCS</t>
  </si>
  <si>
    <t>制造厂家</t>
  </si>
  <si>
    <t>江苏宏铭船舶有限公司</t>
  </si>
  <si>
    <t>交付日期</t>
  </si>
  <si>
    <t>2010.5.21</t>
  </si>
  <si>
    <t>总长（m）</t>
  </si>
  <si>
    <t>总    吨</t>
  </si>
  <si>
    <t>两柱间长（m）</t>
  </si>
  <si>
    <t>净    吨</t>
  </si>
  <si>
    <t>总宽（m)</t>
  </si>
  <si>
    <t>载 重 吨</t>
  </si>
  <si>
    <t>型深（m)</t>
  </si>
  <si>
    <t>吃水（首m）</t>
  </si>
  <si>
    <t>吃水（中m)</t>
  </si>
  <si>
    <t>吃水（尾m)</t>
  </si>
  <si>
    <t>设备数据</t>
  </si>
  <si>
    <t xml:space="preserve">          项
设              目
        备</t>
  </si>
  <si>
    <t>主  机</t>
  </si>
  <si>
    <t>发动原动机</t>
  </si>
  <si>
    <t>发电机</t>
  </si>
  <si>
    <t>型    号</t>
  </si>
  <si>
    <t>STX-MAN 6S42MC7</t>
  </si>
  <si>
    <t>Z8170ZLD*1/CW6200ZD*2</t>
  </si>
  <si>
    <t>1FC2451-4SB42/1FC6456-6SA42</t>
  </si>
  <si>
    <t>制 造 者</t>
  </si>
  <si>
    <t>STX Engine Co.Ltd</t>
  </si>
  <si>
    <t>淄博柴油机厂/重庆潍柴发动机厂</t>
  </si>
  <si>
    <t>淄博柴油机总公司/广西佳力电工集团有限公司</t>
  </si>
  <si>
    <t>额定功率</t>
  </si>
  <si>
    <t>6480KW</t>
  </si>
  <si>
    <t>600KW/600KW/600KW</t>
  </si>
  <si>
    <t>516KW*1/528KW*2</t>
  </si>
  <si>
    <t>制造日期</t>
  </si>
  <si>
    <t>2008.01.01</t>
  </si>
  <si>
    <t>2009.7.1/2012.6.18</t>
  </si>
  <si>
    <t>2009.7/2012.6</t>
  </si>
  <si>
    <t>服务功率</t>
  </si>
  <si>
    <t>/</t>
  </si>
  <si>
    <t>额定转速</t>
  </si>
  <si>
    <t>136rpm</t>
  </si>
  <si>
    <t>1500rpm*1/1000rpm*2</t>
  </si>
  <si>
    <t>服务转速</t>
  </si>
  <si>
    <t>螺旋桨数据</t>
  </si>
  <si>
    <t xml:space="preserve">          项
设              目
     备</t>
  </si>
  <si>
    <t>类型和材料</t>
  </si>
  <si>
    <t>直  径（m）</t>
  </si>
  <si>
    <t>螺  距（m）</t>
  </si>
  <si>
    <t>螺 旋 桨</t>
  </si>
  <si>
    <r>
      <rPr>
        <sz val="12"/>
        <rFont val="黑体"/>
        <charset val="134"/>
      </rPr>
      <t>4</t>
    </r>
    <r>
      <rPr>
        <sz val="10"/>
        <rFont val="黑体"/>
        <charset val="134"/>
      </rPr>
      <t>叶</t>
    </r>
    <r>
      <rPr>
        <sz val="12"/>
        <rFont val="黑体"/>
        <charset val="134"/>
      </rPr>
      <t>右旋定距桨/CU4</t>
    </r>
  </si>
  <si>
    <t>“明州67”轮2025年特别检验修理单  基础报价</t>
  </si>
  <si>
    <r>
      <rPr>
        <sz val="12"/>
        <rFont val="黑体"/>
        <charset val="134"/>
      </rPr>
      <t>注：1、此基础报价作为后面分项各项目投标单价的基础单价，原则上投标单价所包含的基础单价和加价比例应与此常规项目报价对应的保持一致，如二者不一致，</t>
    </r>
    <r>
      <rPr>
        <sz val="12"/>
        <color rgb="FFFF0000"/>
        <rFont val="黑体"/>
        <charset val="134"/>
      </rPr>
      <t>扩大和新增项目</t>
    </r>
    <r>
      <rPr>
        <sz val="12"/>
        <rFont val="黑体"/>
        <charset val="134"/>
      </rPr>
      <t>将在结算中以最低的报价为准。单价=基础单价*（1+加价比例1+加价比例2+......），如加价比例与备注栏要求有差别，则在备注栏中补充修正；2、请按以下列出的各种常规分项报出其基础单价，需要特别提醒的是所有如加厚、花铁板下、舱室内、镀锌、液压管、特殊材料以及工艺等涉及的加价比例已参考92黄本在下表中列出，不得修改； 3、此基础报价不纳入投标总价中进行价格评分。</t>
    </r>
  </si>
  <si>
    <t>项目</t>
  </si>
  <si>
    <t>工程报价内容</t>
  </si>
  <si>
    <t>单位</t>
  </si>
  <si>
    <t>单价</t>
  </si>
  <si>
    <t>备注</t>
  </si>
  <si>
    <t>一</t>
  </si>
  <si>
    <t>换钢板计价标准</t>
  </si>
  <si>
    <t xml:space="preserve">平直板换板价格按公斤计价 (普通A级，包含钢板预处理、通风、照明、吊运等辅助工程)  </t>
  </si>
  <si>
    <t>公斤</t>
  </si>
  <si>
    <t>基础单价</t>
  </si>
  <si>
    <t>说明:</t>
  </si>
  <si>
    <t>加价比例不得修改，请充分考虑后报基础单价。特别约定：钢板重量计算按比重7.85吨/立方米；货舱内底板及舱柜外钢板换新视为开敞空间，无密闭舱室加价比例，只能在油、水舱室内的换板工程则按密闭舱室加价。</t>
  </si>
  <si>
    <t>1）</t>
  </si>
  <si>
    <t>单曲板加价25%，双曲板加价55%</t>
  </si>
  <si>
    <t>需在坞内作业的加价10%</t>
  </si>
  <si>
    <t>舱盖及其它舾装件加价20%</t>
  </si>
  <si>
    <t>双层底及艏艉尖舱加价25%</t>
  </si>
  <si>
    <t>深舱,油舱等其它密闭舱室加价20%</t>
  </si>
  <si>
    <t>艏尾龙骨板、锚链筒加价50%</t>
  </si>
  <si>
    <t>2）</t>
  </si>
  <si>
    <t>高强度板(AH,BH)加价20%</t>
  </si>
  <si>
    <t>普通球扁钢加价40%</t>
  </si>
  <si>
    <t>3）</t>
  </si>
  <si>
    <t>就地校正按换新价的50%(凹凸超过50mm价格另计)</t>
  </si>
  <si>
    <t>拆装及校正按换新价的70%</t>
  </si>
  <si>
    <t>4）</t>
  </si>
  <si>
    <t>零星小件工程,每件 小于10 kg(含10 kg)</t>
  </si>
  <si>
    <t>件</t>
  </si>
  <si>
    <t>每米重量小于10 kg(含10 kg)的方钢、扁钢、角钢、圆钢</t>
  </si>
  <si>
    <t>米</t>
  </si>
  <si>
    <t>5）</t>
  </si>
  <si>
    <t xml:space="preserve">设置临时通风      </t>
  </si>
  <si>
    <t>台班</t>
  </si>
  <si>
    <t>6）</t>
  </si>
  <si>
    <t>搭脚手架   (塔式)</t>
  </si>
  <si>
    <t>甲板、坞底、货舱搭脚手架   (塔式)</t>
  </si>
  <si>
    <t>立方米</t>
  </si>
  <si>
    <t>密闭舱室及双层底搭脚手架   (塔式)</t>
  </si>
  <si>
    <t>搭脚手架   (板式)</t>
  </si>
  <si>
    <t>7）</t>
  </si>
  <si>
    <t>探伤试验:</t>
  </si>
  <si>
    <t>超声波试验</t>
  </si>
  <si>
    <t>真空试验</t>
  </si>
  <si>
    <t>X光片</t>
  </si>
  <si>
    <t>张</t>
  </si>
  <si>
    <t>磁粉探伤</t>
  </si>
  <si>
    <t>舱室气(水)密试验(用船厂泵)</t>
  </si>
  <si>
    <t>二</t>
  </si>
  <si>
    <t>海底阀出海阀(价格表)</t>
  </si>
  <si>
    <t>进出口海底阀就地拆检,清洁,研磨,所有垫床盼更换新</t>
  </si>
  <si>
    <t>截止阀</t>
  </si>
  <si>
    <t xml:space="preserve">通径       </t>
  </si>
  <si>
    <t>只</t>
  </si>
  <si>
    <t>闸阀，蝶阀：</t>
  </si>
  <si>
    <t xml:space="preserve">通径        </t>
  </si>
  <si>
    <t>防浪阀:</t>
  </si>
  <si>
    <t xml:space="preserve">阀通径       </t>
  </si>
  <si>
    <t>加价比例不得修改，请充分考虑后报基础单价</t>
  </si>
  <si>
    <t>阀拆装运车间, 加价50%</t>
  </si>
  <si>
    <t>阀拆装, 按拆检价80%计价</t>
  </si>
  <si>
    <t>换新阀(船供),按拆检价80%计价(改管子另计)</t>
  </si>
  <si>
    <t>蝶阀换新胶圈(船供), 加价50%</t>
  </si>
  <si>
    <t>三</t>
  </si>
  <si>
    <t>管路低压阀门(价格表)</t>
  </si>
  <si>
    <t>就地拆检,清洁,研磨,所有垫床盼更换新</t>
  </si>
  <si>
    <t>截止阀，球阀：</t>
  </si>
  <si>
    <t xml:space="preserve">通径(mm)          </t>
  </si>
  <si>
    <t>闸门阀:</t>
  </si>
  <si>
    <t>碟阀:</t>
  </si>
  <si>
    <t>换新阀(船供),按拆检价80%计价(改管另计)</t>
  </si>
  <si>
    <t>机舱，货舱的阀，加价20％</t>
  </si>
  <si>
    <t xml:space="preserve">   泵房，油舱，水舱内的阀，加价30％</t>
  </si>
  <si>
    <t xml:space="preserve">   尖舱，双层底，管子弄的阀，加价35％</t>
  </si>
  <si>
    <t xml:space="preserve">   污水粪便阀门, 加价35%</t>
  </si>
  <si>
    <t xml:space="preserve">   蒸汽阀空气阀, 加价25%</t>
  </si>
  <si>
    <t>四</t>
  </si>
  <si>
    <t>管子工程(价格表):</t>
  </si>
  <si>
    <t>管路拆装换新, 包括法兰, 螺栓, 垫片,管码.</t>
  </si>
  <si>
    <t>通径(mm),  SCH40钢管</t>
  </si>
  <si>
    <t>1)</t>
  </si>
  <si>
    <t>管路换新以米为计价单位,1米以上的管路换新不足1米的部分按1米计,长 度1米以下(含1米)的短管按1.5米计价.</t>
  </si>
  <si>
    <t>加价比例不得修改，请充分考虑后报基础单价。管子工程报价参考92黄本，特别约定：（1）机舱、货舱内舱室视为开敞空间，无密闭舱室加价比例；（2）连续换新管按总长一次计算，其中弯头、套管、法兰均包含在内，无需另计。（3）构成复杂、多支路管因为计算测量复杂，按照一件计价，充分考虑工程量报价。请合理评估各工程项目，将所有系数均包含在报价中。</t>
  </si>
  <si>
    <t>2)</t>
  </si>
  <si>
    <t>每个分路接头管按1.5米计价,每个穿过舱壁的贯穿短管按2米计价.</t>
  </si>
  <si>
    <t>3)</t>
  </si>
  <si>
    <t>SCH80管加价25%</t>
  </si>
  <si>
    <t>4)</t>
  </si>
  <si>
    <t>镀锌管加价40%</t>
  </si>
  <si>
    <t>5)</t>
  </si>
  <si>
    <t>下列部位管路换新,按比例加价:</t>
  </si>
  <si>
    <t>粪便管加价35%</t>
  </si>
  <si>
    <t>双层底内加价30%</t>
  </si>
  <si>
    <t>花铁板下加价25%</t>
  </si>
  <si>
    <t>管子弄内加价25%</t>
  </si>
  <si>
    <t>6)</t>
  </si>
  <si>
    <t>运送原油的货油管路以及燃油系统中的重油、渣油管路换新, 加价30%</t>
  </si>
  <si>
    <t>7)</t>
  </si>
  <si>
    <t>普通液压管价格加价100％</t>
  </si>
  <si>
    <t>8)</t>
  </si>
  <si>
    <t>兰杆(管材1 1/4"~1 1/2")</t>
  </si>
  <si>
    <t>兰杆(管材2")</t>
  </si>
  <si>
    <t>兰杆(园钢3/4")</t>
  </si>
  <si>
    <t>不足2米按2米计价.</t>
  </si>
  <si>
    <t>五</t>
  </si>
  <si>
    <t>交流电动机拆检（只限于鼠笼式异步电机）</t>
  </si>
  <si>
    <t>交流电动机拆装, 吊车间,解体, 检查，定子清洁，油漆，轴承换新(厂供)。</t>
  </si>
  <si>
    <t>0.6 kw</t>
  </si>
  <si>
    <t>台</t>
  </si>
  <si>
    <t>1.1kw</t>
  </si>
  <si>
    <t>1.5 kw</t>
  </si>
  <si>
    <t>2.2kw</t>
  </si>
  <si>
    <t>3 kw</t>
  </si>
  <si>
    <t>4kw</t>
  </si>
  <si>
    <t>5.5 kw</t>
  </si>
  <si>
    <t>7.5 kw</t>
  </si>
  <si>
    <t>10 kw</t>
  </si>
  <si>
    <t>13 kw</t>
  </si>
  <si>
    <t>22 kw</t>
  </si>
  <si>
    <t>30 kw</t>
  </si>
  <si>
    <t>40 kw</t>
  </si>
  <si>
    <t>55 kw</t>
  </si>
  <si>
    <t>75kw</t>
  </si>
  <si>
    <t>100kw</t>
  </si>
  <si>
    <t>125kw</t>
  </si>
  <si>
    <t>150kw</t>
  </si>
  <si>
    <t>175kw</t>
  </si>
  <si>
    <t>200kw</t>
  </si>
  <si>
    <t>风机, 加价120%</t>
  </si>
  <si>
    <t>多速电动机, 加价50%</t>
  </si>
  <si>
    <t>带制动器或离合器, 加价50%</t>
  </si>
  <si>
    <t>明州67轮2025年特检修理费用汇总表</t>
  </si>
  <si>
    <t>序号</t>
  </si>
  <si>
    <t>工程内容</t>
  </si>
  <si>
    <t>金额：元/人民币</t>
  </si>
  <si>
    <t>服务工程</t>
  </si>
  <si>
    <t>坞修工程</t>
  </si>
  <si>
    <t>甲板工程</t>
  </si>
  <si>
    <t>轮机工程</t>
  </si>
  <si>
    <t>电器工程</t>
  </si>
  <si>
    <t>重大工程（2#4#货舱及舱盖喷砂、油漆工程）</t>
  </si>
  <si>
    <t>技改工程（高效桨和前置预旋导轮加装）</t>
  </si>
  <si>
    <t>技改工程（海水泵变频系统加装）</t>
  </si>
  <si>
    <t>总计</t>
  </si>
  <si>
    <t xml:space="preserve"> 一、服务工程（船长L＝179.98M，型宽B＝31M，型深H＝16M）</t>
  </si>
  <si>
    <t>项目内容（工程单上每个项目按92黄本包含所有附属工程，零件加工、换新另算，最后按实际完工国产及数量结算，除备件外如没有备注所使用材料备件均为厂供）</t>
  </si>
  <si>
    <t>数量</t>
  </si>
  <si>
    <t>合价</t>
  </si>
  <si>
    <t>S-100</t>
  </si>
  <si>
    <t>一般服务--预估工程单，结算按实际完工数量</t>
  </si>
  <si>
    <t>本次修理期间进进出厂、坞及靠离码头引水协助费（打包价，包含修理期间所有移泊所产生的引水费用）</t>
  </si>
  <si>
    <t>项</t>
  </si>
  <si>
    <t>船舶进出厂、坞、离、靠码头拖轮协助费（打包价，包含修理期间所有移泊所产生的拖轮费用。）</t>
  </si>
  <si>
    <t>船停靠码头费（预估，按实际收费）</t>
  </si>
  <si>
    <t>天</t>
  </si>
  <si>
    <t>进厂期间船舶靠离码头系解缆（打包价，包含修理期间所有移泊所产生的索具费等所有费用）</t>
  </si>
  <si>
    <t>进厂期间船岸搭拆上下船扶梯、安全网、防滑措施、放置安全标志等（打包价）</t>
  </si>
  <si>
    <t>安全费</t>
  </si>
  <si>
    <t>进厂期间接拆电缆费（包括吊车配合费用，坞内接拆接地线等）</t>
  </si>
  <si>
    <t>修理期间供电费（AC:380V/50Hz 250KW）（预估，以电表实际读数为准）</t>
  </si>
  <si>
    <t>度</t>
  </si>
  <si>
    <t>1）出厂前加淡水</t>
  </si>
  <si>
    <t>吨</t>
  </si>
  <si>
    <t>2）淡水管接拆</t>
  </si>
  <si>
    <t>次</t>
  </si>
  <si>
    <t>1）消防水管接拆（2路/次）</t>
  </si>
  <si>
    <t>2）保持消防水压力（2路/天，机舱、主甲板各一路）</t>
  </si>
  <si>
    <t>厂方负责全船24小时消防值班（4人/天）</t>
  </si>
  <si>
    <t>厂方负责全船24小时消防巡回检查（2人/天）</t>
  </si>
  <si>
    <t>进厂期间全船贴警示标记、放置临时消防器材</t>
  </si>
  <si>
    <t>1）供冰机冷却水（包含进、出水路）</t>
  </si>
  <si>
    <t>2）接拆冰机冷却水进出管（预估3次，每次进出2路）</t>
  </si>
  <si>
    <t>每天清除生活垃圾及修理后工业垃圾（包含每天提供2只垃圾斗及垃圾处理）</t>
  </si>
  <si>
    <t>出厂时厂方在当地海事局办理一份厂修期间船舶生活垃圾/废旧电池/废料/等接收证明，船上协助提供记录文件，出具接收证明的内容要与船舶文件记录（海事局认可）</t>
  </si>
  <si>
    <t>份</t>
  </si>
  <si>
    <t>油污水进出口取样化验，报告交船（海事局认可检验单位出具证明）</t>
  </si>
  <si>
    <t>生活污水取样化验，报告交船（海事局认可检验单位出具证明）</t>
  </si>
  <si>
    <t>船方买菜、物料或备件岸吊吊机配合，预估3吊</t>
  </si>
  <si>
    <t>吊</t>
  </si>
  <si>
    <t>船方物料或备件叉车服务，预估2小时</t>
  </si>
  <si>
    <t>小时</t>
  </si>
  <si>
    <t>高空车配合（检验及零星修理，包含司机配合等）（4小时为一台班）</t>
  </si>
  <si>
    <t>台/班</t>
  </si>
  <si>
    <t>除单项工程外通风及照明（4小时为一台班，包含拆装所有附属工程）</t>
  </si>
  <si>
    <t>驾驶台、集控室、生活区走廊及梯道、船员餐厅、船长及轮机长房间铺设地板保护材料彩条布，并在完工出厂前拆除</t>
  </si>
  <si>
    <t>出厂前清理全船所有工业垃圾及杂物清理（包干价，包括压载舱、货仓、甲板、机舱平台及生活区等，机舱舱底油泥清除工程另计）</t>
  </si>
  <si>
    <t>进厂期间油漆进厂费用（报价包含卸车、入库、储存、送船施工、退货协助出厂等打包价）</t>
  </si>
  <si>
    <t>废油漆桶厂方运外环保处理</t>
  </si>
  <si>
    <t>交通艇配合（船厂到锚地来、回/趟）</t>
  </si>
  <si>
    <t>趟</t>
  </si>
  <si>
    <t>罗经自差表实船核对，自差表交船（需CCS认可资质的罗经师校正）</t>
  </si>
  <si>
    <t>全船安全防护费（包含全部工程所及道门开口和踏空处设置安全护栏、警示牌、警示标语、全船电缆过桥搭设等包干费用）</t>
  </si>
  <si>
    <t>修理期间甲板除锈保养供气（8小时/天）</t>
  </si>
  <si>
    <t>船舶进厂前全船首次测爆</t>
  </si>
  <si>
    <t>进厂后局部测爆（已有工程除外）</t>
  </si>
  <si>
    <t>X射线拍片（已有工程除外）</t>
  </si>
  <si>
    <t>换板后UT试验（已有工程除外）</t>
  </si>
  <si>
    <t>换板后抽真空试验（已有工程除外）</t>
  </si>
  <si>
    <t>提供无石棉声明/无有害物资申明</t>
  </si>
  <si>
    <t>1）除项目已有规定外，甲板临时搭拆脚手架收费/立方</t>
  </si>
  <si>
    <t>立方</t>
  </si>
  <si>
    <t>2）除项目已有规定外，机舱临时搭拆脚手架收费/立方</t>
  </si>
  <si>
    <t>3）除项目已有规定外，货舱搭拆脚手架收费/立方</t>
  </si>
  <si>
    <t>4）除项目已有规定外，倒挂脚手架收费/立方</t>
  </si>
  <si>
    <t>5）除项目已有规定外，封闭空间搭拆脚手架收费/立方</t>
  </si>
  <si>
    <t>6）除项目已有规定外，可移动式50立方以下</t>
  </si>
  <si>
    <t>个</t>
  </si>
  <si>
    <t>配合动火工程项目需要防火布</t>
  </si>
  <si>
    <t>平方</t>
  </si>
  <si>
    <t>配合动火工程项目需要白铁皮</t>
  </si>
  <si>
    <t>为配合修船其中项目可能需要的单独人工费1人工/1天（一般工种都统一价）</t>
  </si>
  <si>
    <t>人工</t>
  </si>
  <si>
    <t>进厂前按船检要求拍摄八个方位照片三套（纸质版三套，一套交船检用于做证书，二套交船东；电子版交船东）</t>
  </si>
  <si>
    <t>如船方因主机需要码头试车，船厂提供缆绳系固、码头看护、拖轮配合等（如收费请报价）</t>
  </si>
  <si>
    <t>注意：本次修理工程中所需更换的备件除明确表明船供的以外，其他均为厂供；单项工程完成后及时报船方部门长确认、核对、验收</t>
  </si>
  <si>
    <t>小计</t>
  </si>
  <si>
    <t>二、坞修工程【具体施工面积由船舶机务监督、大副（轮机长）及施工方现场决定，投标报价按清单数量报价。】</t>
  </si>
  <si>
    <r>
      <rPr>
        <sz val="10"/>
        <rFont val="黑体"/>
        <charset val="134"/>
      </rPr>
      <t>工程单上每个项目按92黄本包含所有附属工程，零件加工、换新另算（最后按实际完工工程及数量结算）</t>
    </r>
    <r>
      <rPr>
        <b/>
        <sz val="10"/>
        <rFont val="黑体"/>
        <charset val="134"/>
      </rPr>
      <t>(注意：本工程中所需更换的备件除明确表明船供的以外，其他均为厂供；单项工程完成后及时报船方部门长确认、核对、验收）</t>
    </r>
  </si>
  <si>
    <t>D-000</t>
  </si>
  <si>
    <t>D-100</t>
  </si>
  <si>
    <t>船体喷砂油漆工程（预估，具体面积现场定、结算按实际面积，报价包含翘皮铲除、淋水和吹灰等，每涂油漆施工前必须经过铲除翘皮，经现场油漆代表、大副检查验收合格后方可继续施工（油漆船供）</t>
  </si>
  <si>
    <t>干舷面积约1900平方米，（包括舷墙外表面）高压淡水冲洗，局部喷砂除锈（面积进坞后定），40%SA-1.0 喷砂除锈，30%SA-2.0 喷砂（实际面积进坞后定），补涂油漆2度，统涂油漆1度。</t>
  </si>
  <si>
    <t>油漆船供</t>
  </si>
  <si>
    <t>1）100%船壳高压（25Mpa以上）淡水冲洗</t>
  </si>
  <si>
    <t>㎡</t>
  </si>
  <si>
    <t>2）25% SA2.0级喷砂</t>
  </si>
  <si>
    <t>3）30% SA1.0级喷砂</t>
  </si>
  <si>
    <t>4）喷砂后压缩空气吹灰（如需收费请报价）</t>
  </si>
  <si>
    <t>5）第一度底漆补喷55%T/U 环氧防锈漆（红色）</t>
  </si>
  <si>
    <t>6）第二度连接漆补喷55%T/U 环氧中层漆（灰色）</t>
  </si>
  <si>
    <t>7）统涂F/C一度丙烯酸面漆（黑色）</t>
  </si>
  <si>
    <t>轻、重载水线间面积约2200平方米，高压淡水冲洗（25Mpa以上），局部喷砂出白，50%SA-1.0 喷砂，30%SA-2.0 喷砂（实际面积进坞后定），补涂油漆2度，统涂防污漆1度。</t>
  </si>
  <si>
    <t>3）40% SA1.0级喷砂</t>
  </si>
  <si>
    <t>5）第一度底漆补喷65%T/U 环氧防锈漆（红色）</t>
  </si>
  <si>
    <t>6）第二度连接漆补喷65%T/U 环氧中层漆（灰色）</t>
  </si>
  <si>
    <t>7）统涂F/C 红棕色无锡自抛光防污漆一度（膜厚为100μm）</t>
  </si>
  <si>
    <t>8)轻重载水线间部分海蛎子人工铲除，预估5%（特指高压水无法冲掉的海蛎子）</t>
  </si>
  <si>
    <t>轻载水线以下部分（直底）面积约1900平方米，高压淡水冲洗（25Mpa以上），局部喷砂出白，60%SA-1.0喷砂除锈，25%SA-2.0 喷砂（实际面积进坞后定），补涂油漆2度，统涂防污漆1度。</t>
  </si>
  <si>
    <t>2）30% SA2.0级喷砂</t>
  </si>
  <si>
    <t>3）35% SA1.0级喷砂</t>
  </si>
  <si>
    <t>7）统油F/C 红棕色无锡自抛光防污漆二度（膜厚分别为100μm和50μm）</t>
  </si>
  <si>
    <t>8)直底部分海蛎子人工铲除，预估10%（特指高压水无法冲掉的海蛎子）</t>
  </si>
  <si>
    <t>平底部分面积约3500平方米，海蛎子铲除（少于5%平底），高压淡水冲洗（25Mpa以上），局部喷砂出白50%SA-1.0 ，喷砂除锈25%SA-2.0 喷砂（实际面积进坞后定），补涂油漆2度，统涂防污漆1度。</t>
  </si>
  <si>
    <t>2）30%SA2.0级喷砂</t>
  </si>
  <si>
    <t>5）第一度底漆补喷70%T/U 环氧防锈漆（红色）</t>
  </si>
  <si>
    <t>6）第二度连接漆补喷70%T/U 环氧中层漆（灰色）</t>
  </si>
  <si>
    <t>7）统涂红棕色无锡自抛光防污漆二度（膜厚分别为100μm和50μm）</t>
  </si>
  <si>
    <t>8)平底部分海蛎子人工铲，除预估40%（特指高压水无法冲掉的海蛎子）</t>
  </si>
  <si>
    <t>艏艉船名、船籍港、六面水尺、载重线标志、IMO编号、甲板线、分舱标志线、引水上下船标记、拖轮顶推标志“T”；NING BO MARINE字样等SA2级喷砂出白，涂环氧底漆2度，面漆(白)2度，重新标记、轻重水线描线2条弹正描写等所有工程（打包价，包含高空车等配合的附属工程）</t>
  </si>
  <si>
    <t>艘</t>
  </si>
  <si>
    <t>船名、船籍港、六面水尺、载重线标志、IMO编号及NING BO MARINE等字体如有脱焊，补焊、打磨（包含高空车等配合的附属工程）</t>
  </si>
  <si>
    <t>船体喷砂油漆时测探仪、计程仪、锌块、阴极探头、生活区舷窗等保护，完工后拆除、清洁</t>
  </si>
  <si>
    <t>船体大接缝检查、有腐蚀较重处碳刨补焊，焊妥后焊缝打磨，预估20米</t>
  </si>
  <si>
    <r>
      <rPr>
        <sz val="10"/>
        <rFont val="黑体"/>
        <charset val="134"/>
      </rPr>
      <t>舷外焊临时流水孔</t>
    </r>
    <r>
      <rPr>
        <sz val="10"/>
        <rFont val="Arial"/>
        <charset val="134"/>
      </rPr>
      <t>Ø</t>
    </r>
    <r>
      <rPr>
        <sz val="10"/>
        <rFont val="黑体"/>
        <charset val="134"/>
      </rPr>
      <t>160*300*半圆*16只（包含割除后打磨、油漆）</t>
    </r>
  </si>
  <si>
    <t>按CCS要求进行船体、货仓测厚，测厚报告一式三份交船（包括电子报告）（需船检认可的专业测厚公司，包含所有配合测厚附属工程）</t>
  </si>
  <si>
    <t>D-200</t>
  </si>
  <si>
    <t>船底塞，锌块、海底阀箱工程</t>
  </si>
  <si>
    <t>船体、舵、艉架及舭龙骨上的牺牲阳极换新及补充(铝锌铟合金164块)
，包括去除旧锌板、搭脚手架，船供备品:
- 艉柱12块，尺寸：400*120*50（6.5kg/块）               
- 舵叶14 块，尺寸：400*120*50（6.5kg/块）
- 应急消防海底阀箱2 块，尺寸：400*100*40（4.5kg/块） 
- 高位海底阀箱2 块，尺寸：400*100*40（4.5kg/块）
- 低位海底阀箱2块，尺寸：400*100*40（4.5kg/块）
- 出海通道块，尺寸：
- 其它164 块，尺寸：400*120*50（6.5kg/块）</t>
  </si>
  <si>
    <t xml:space="preserve"> </t>
  </si>
  <si>
    <t>备件船供</t>
  </si>
  <si>
    <t>1）船底塞11只（FPT、DBT 1-5 左右）拆检、放净压载水并检查，青铅垫片全部换新（厂供），水泥重新包妥（配合各水舱冲洗工作进行）。</t>
  </si>
  <si>
    <t>2）船底塞抽真空密性试验11只（水泥包妥后，大副现场检查验收）</t>
  </si>
  <si>
    <r>
      <rPr>
        <sz val="10"/>
        <rFont val="黑体"/>
        <charset val="134"/>
      </rPr>
      <t>3）损坏船底塞及座厂供换新，预估割换料圆钢</t>
    </r>
    <r>
      <rPr>
        <sz val="10"/>
        <rFont val="Arial"/>
        <charset val="134"/>
      </rPr>
      <t>Ø</t>
    </r>
    <r>
      <rPr>
        <sz val="10"/>
        <rFont val="黑体"/>
        <charset val="134"/>
      </rPr>
      <t>40*45，螺纹M30*2*30并铣内四方12对边*2套（包括密封件，旧船底塞拆除、新件安装并焊妥，施工过程中通风、测爆、焊接、打磨、油漆、密性试验等所有辅助项目）</t>
    </r>
  </si>
  <si>
    <t>套</t>
  </si>
  <si>
    <t>1）高、低位海底阀箱内部高压水冲洗干净，海蛎子铲除，格栅拆装1640×1834×2扇，滤板拆检，清洁并出白，按船底漆工序涂防锈油漆二度（油漆厂供），经检查合格后，用不锈钢螺丝加保险装复，（包含螺丝螺帽M16*70及保险丝换新、蒸汽管透气管疏通等所有附属工程）</t>
  </si>
  <si>
    <t>扇</t>
  </si>
  <si>
    <t>2）应急消防泵海底阀箱内部高压水冲洗干净，海蛎子铲除，格栅拆装600×400×1扇，滤板拆检，清洁并出白，按船底漆工序涂防锈油漆二度（油漆厂供），经检查合格后，用不锈钢螺丝加保险装复，（包含螺丝螺帽M16*70及保险丝换新、蒸汽管透气管疏通等所有附属工程）</t>
  </si>
  <si>
    <t>3）应急消防泵阀箱内，接长应急吸口管DN100*500mm*1根</t>
  </si>
  <si>
    <t>根</t>
  </si>
  <si>
    <t>3只海底阀箱内锌块共计8块换新,包括原锌块割除                                                                             - 应急消防海底阀箱：400*100*40*2块                                                                                                  - 高位海底阀箱：400*100*40*2块                                                                                                           - 低位海底阀箱：400*100*40*2块</t>
  </si>
  <si>
    <t>块</t>
  </si>
  <si>
    <t>锌块船供</t>
  </si>
  <si>
    <t>船体、舵及尾架铝锌铟合金牺牲阳极割换，其中船体及舭龙骨164块、舵叶14块、螺旋桨尾架12块，共计190块×6.5KG/块（锌块船供）</t>
  </si>
  <si>
    <t>D-300</t>
  </si>
  <si>
    <t>舵系工程（流线型，半悬挂舵，舵杆与舵机液压连接, 上舵杆φ480 *6633，下舵销φ440 *1500 ）；螺旋桨叶/桨轴螺旋桨叶/桨轴/叶片：4片/直径：5313 mm/重量：11845 kg/材料：CU4/传动连接：液压考比林/法兰螺栓/中间轴 NO.1:直径370mm/艉轴封（前/后）/制造厂：东台市远洋船舶配件有限公司型号：CYQ2/CYH4F-480</t>
  </si>
  <si>
    <t>1）舵底塞1只拆装重新打水泥包，舵叶做密性试验，舵底塞打开前通知机务和大副现场检查舵叶是否进水，出具密性试验报告交船（充气压力不少于0.02MPa)（打包价）</t>
  </si>
  <si>
    <t>2）如舵叶发现进水，需对舵叶探伤并按船体工艺刨开补焊、打磨，预估电焊5公斤</t>
  </si>
  <si>
    <t>kg</t>
  </si>
  <si>
    <t>舵系间隙测量，包括原地测量舵杆下轴承及舵销衬套间隙等，检查舵叶螺母保险情况,测量数据交船。</t>
  </si>
  <si>
    <t>D-400</t>
  </si>
  <si>
    <r>
      <rPr>
        <b/>
        <sz val="10"/>
        <rFont val="黑体"/>
        <charset val="134"/>
      </rPr>
      <t>锚、锚链工程</t>
    </r>
    <r>
      <rPr>
        <b/>
        <sz val="11"/>
        <rFont val="黑体"/>
        <charset val="134"/>
      </rPr>
      <t>:艏锚2只(每只8300KG)及锚链(直径70mm)共23节（左锚12节，右锚12节,每节27.5m），松放至坞底。修理工程如下：</t>
    </r>
  </si>
  <si>
    <r>
      <rPr>
        <sz val="10"/>
        <rFont val="黑体"/>
        <charset val="134"/>
      </rPr>
      <t>1）左、右锚及锚链（</t>
    </r>
    <r>
      <rPr>
        <sz val="10"/>
        <rFont val="Arial"/>
        <charset val="134"/>
      </rPr>
      <t>Ø</t>
    </r>
    <r>
      <rPr>
        <sz val="10"/>
        <rFont val="黑体"/>
        <charset val="134"/>
      </rPr>
      <t>70）共24节连锚根坞面放下松放至坞底排列，用高压淡水冲洗干净，厂供涂水罗松2度、左右锚链红白油漆标志1度（油漆厂供）、包括左右弃链器拆装活络牛油封妥、吊车配合及铲车摊开配合等所有附属工程</t>
    </r>
  </si>
  <si>
    <t>2）专用不锈钢锚标扎带40根换新扎妥（厂供）</t>
  </si>
  <si>
    <t>3）锚轴梢、连接链环、转换组、末端卸扣、肯特卸扣、锚卸扣及铅封检查、梢子超限换新、测量锚链直径（每一节测量不少于20点），测量报告一式三份交船。</t>
  </si>
  <si>
    <t>4）检查锚链档横档松动，撑紧补焊，预估10档焊妥，包括电焊时防火棉及白铁皮防护</t>
  </si>
  <si>
    <t>档</t>
  </si>
  <si>
    <r>
      <rPr>
        <sz val="10"/>
        <rFont val="黑体"/>
        <charset val="134"/>
      </rPr>
      <t>5）预估补换新撑档圆钢</t>
    </r>
    <r>
      <rPr>
        <sz val="10"/>
        <rFont val="Arial"/>
        <charset val="134"/>
      </rPr>
      <t>Ø</t>
    </r>
    <r>
      <rPr>
        <sz val="10"/>
        <rFont val="黑体"/>
        <charset val="134"/>
      </rPr>
      <t>60*100*10根焊妥</t>
    </r>
  </si>
  <si>
    <t>6）末端卸扣、肯特卸扣预估1个销子松动拆下换新，重新铅封</t>
  </si>
  <si>
    <t>7）转环组预估换新1只（船供，具体测量后现场定）</t>
  </si>
  <si>
    <t>8）锚链节与节调换预估2节（包含吊车配合等所有附属工程）</t>
  </si>
  <si>
    <t>节</t>
  </si>
  <si>
    <t>1）左、右锚链筒上下端口4处，磨损严重处堆焊、打磨（包含电焊焊条材料、防火棉、打磨、油漆、白铁皮防护等所有附属工程）</t>
  </si>
  <si>
    <t>2）左、右锚链链轮2只，磨损严重处堆焊、打磨（包含电焊焊条材料、防火棉、打磨、油漆、白铁皮防护等所有附属工程）</t>
  </si>
  <si>
    <t>左右链轮及止链器2只拆检、活络，销子检查视情换新（销子加工另计）</t>
  </si>
  <si>
    <r>
      <rPr>
        <sz val="10"/>
        <rFont val="黑体"/>
        <charset val="134"/>
      </rPr>
      <t>1）左右锚链舱*2舱(26.8×2＝53.6m</t>
    </r>
    <r>
      <rPr>
        <sz val="10"/>
        <rFont val="宋体"/>
        <charset val="134"/>
      </rPr>
      <t>³</t>
    </r>
    <r>
      <rPr>
        <sz val="10"/>
        <rFont val="黑体"/>
        <charset val="134"/>
      </rPr>
      <t>)高压水清泥清洁、2M以下锈蚀处除锈厂供统油水罗松2度（水龙松厂供），包含格栅、锚链舱道门拆装，道门垫片换新，通风照明、测氧测爆、脚手架等附属工程</t>
    </r>
  </si>
  <si>
    <t>舱</t>
  </si>
  <si>
    <t>2）左右锚链舱淤泥清除预估4吨，包含吊运出厂、环保处理等</t>
  </si>
  <si>
    <t>D-500</t>
  </si>
  <si>
    <t>锚机、绞缆机工程</t>
  </si>
  <si>
    <r>
      <rPr>
        <sz val="10"/>
        <rFont val="黑体"/>
        <charset val="134"/>
      </rPr>
      <t>1）全船部分导缆滚轮</t>
    </r>
    <r>
      <rPr>
        <sz val="10"/>
        <rFont val="Arial"/>
        <charset val="134"/>
      </rPr>
      <t>Ø</t>
    </r>
    <r>
      <rPr>
        <sz val="10"/>
        <rFont val="黑体"/>
        <charset val="134"/>
      </rPr>
      <t>450（船艏,2只，船尾2只），解体拆活、底座敲锈打磨、清洁，各油路清通、底座牛油涂妥及油道加注牛油、油漆2度，报价包含端盖拆装、各滚轮销子</t>
    </r>
    <r>
      <rPr>
        <sz val="10"/>
        <rFont val="Arial"/>
        <charset val="134"/>
      </rPr>
      <t>Ø</t>
    </r>
    <r>
      <rPr>
        <sz val="10"/>
        <rFont val="黑体"/>
        <charset val="134"/>
      </rPr>
      <t>150*250拆装、M76螺帽拆装、不锈钢螺丝M12*40拆换、牛油咀M10*1疏通拆换、损坏螺丝孔重新攻丝等所有附属工程</t>
    </r>
  </si>
  <si>
    <r>
      <rPr>
        <sz val="10"/>
        <rFont val="黑体"/>
        <charset val="134"/>
      </rPr>
      <t>2）导缆轮凸型端盖</t>
    </r>
    <r>
      <rPr>
        <sz val="10"/>
        <rFont val="Arial"/>
        <charset val="134"/>
      </rPr>
      <t>Ø</t>
    </r>
    <r>
      <rPr>
        <sz val="10"/>
        <rFont val="黑体"/>
        <charset val="134"/>
      </rPr>
      <t>450按实样定做10只，材料316不锈钢，板厚3mm，包含钻孔、配套不锈钢螺栓更换等附属工程</t>
    </r>
  </si>
  <si>
    <t>1）左右锚机操纵阀（手动比例复合阀，无锡市江南船舶设备有限公司/226JN70Y-00SM）拆装送岸保养，密封件换新，效用试验，包含相关管路拆装、密封件换新、各螺栓换为不锈钢螺栓、垫片等所有附属工程</t>
  </si>
  <si>
    <t>2）厂供操纵阀（手动比例复合阀）换新1只</t>
  </si>
  <si>
    <t>1）左、右锚机无石棉刹车带2付换新（尺寸：上2500×200×12 mm*2块、下：2000×200×12mm*2块）（刹车带厂供），报价包含吊运车间、调节丝杆M50*800及刹车装置烘火活络、刹车带支架割焊、刹车连杆立柱固定端拆解活络、损坏螺丝换新、各部件敲铲、除锈清洁、刷防锈漆2度、销子φ80*150、φ100*180、φ60*150拆装，油道疏通、损坏牛油嘴M10*1换新、钻孔、铜沉头螺栓φ10*298只换新、开口销φ6×80换新等所有附属工程，回装后效用试验。</t>
  </si>
  <si>
    <t>付</t>
  </si>
  <si>
    <t>2）止链器销子耳板100*100*20mm*中心孔φ48割换</t>
  </si>
  <si>
    <t>1）前后绞缆机刹车带8付换新（尺寸：上1765×150×10 mm*8块、下1600×150×10 mm*8块）（刹车带厂供），报价包含吊运车间、调节丝杆M50*600及刹车装置烘火活络、刹车带支架割焊、刹车连杆立柱固定端拆解活络、损坏螺丝换新、各部件敲铲、除锈清洁、刷防锈漆2度、销子φ60*120、φ60*150、φ75*120拆装，油道疏通、损坏牛油嘴M10*1换新、钻孔、铜沉头螺栓φ10*468只换新、开口销φ6×80换新等所有附属工程，回装后效用试验。</t>
  </si>
  <si>
    <t>2）连接板S12*75*800按实样定制预估6块</t>
  </si>
  <si>
    <t>3）销子φ40*210按实样定制预估2根</t>
  </si>
  <si>
    <t>4）套管φ45*80按实样预估2根</t>
  </si>
  <si>
    <t>锚绞机积油槽（船艏方向）挡水板扁钢100*6*20000mm（双面焊）</t>
  </si>
  <si>
    <t>D-600</t>
  </si>
  <si>
    <t>海底阀箱和海底阀工程（包含拆装吊厂，解体，清洁，研磨，不锈钢双头螺栓螺帽、盼更、垫床换新，阀壳和压板清洁、除锈、涂防污防锈漆二度，安装前做水密试验，并配合出坞检查等所有附属工程）</t>
  </si>
  <si>
    <t>海水总管DN500*7300mm（整段）就地内部海生物铲除、高压水冲洗，涂防污漆二度（船供）（打包价）</t>
  </si>
  <si>
    <r>
      <rPr>
        <sz val="10"/>
        <rFont val="黑体"/>
        <charset val="134"/>
      </rPr>
      <t>高、低位海底滤器φ1000*2只拆装清洁，包含但不仅限于内部筒壁清洁、不锈钢网板清洁，筒壁内部清洁后涂防腐漆三度，防腐锌块</t>
    </r>
    <r>
      <rPr>
        <sz val="10"/>
        <rFont val="Arial"/>
        <charset val="134"/>
      </rPr>
      <t>Ø</t>
    </r>
    <r>
      <rPr>
        <sz val="10"/>
        <rFont val="黑体"/>
        <charset val="134"/>
      </rPr>
      <t>25*60*2根和垫床换新；</t>
    </r>
  </si>
  <si>
    <t>左、右高低位海底截止阀DN500*2只（花铁板下），拆装清洁，阀线修磨，盼根垫床换新、压块螺丝及丝杆换新不锈钢，阀壳内部防腐蚀、防海生物处理油漆二度，检漏合格后装复。</t>
  </si>
  <si>
    <t>高、低位海底腰节闸阀DN500*2只（花铁板下），整体拆卸清洁，阀线修磨，盼根垫床换新、压块螺丝及丝杆换新不锈钢，阀壳内部防腐蚀、防海生物处理油漆二度，检漏合格后装复。</t>
  </si>
  <si>
    <t>应急消防泵海底阀DN125*1只（花铁板下），拆装清洁，阀线修磨，盼根垫床换新、压块螺丝及丝杆换新不锈钢，阀壳内部防腐蚀、防海生物处理油漆二度，检漏合格后装复。</t>
  </si>
  <si>
    <t>船体防污防腐装置（上海莲得防污有限公司）电极棒拆装换新（备件船供/铜棒φ120*500mm*2，铝棒φ120*500*2），包含但不仅限于法兰平面清洁抛光、电极棒拆装换新、垫片换新、试压不漏、电极至控制箱线路检查修复破损换新、电线拆接，电线水密、试压等所有附属工程</t>
  </si>
  <si>
    <t>下列舷外阀解体检修（报价包含拆装吊厂，解体，清洁，研磨，双头螺栓螺帽、盼更、垫床换新，阀壳和压板清洁、除锈、涂防锈漆，安装前做水密试验，并配合出坞检查等所有附属工程）（蝶阀仅限清洁活络）</t>
  </si>
  <si>
    <t>1）左、右压载泵出海截止阀DN300*2只</t>
  </si>
  <si>
    <t>2）低温淡水板式冷却器出海截止止回阀DN250*1只</t>
  </si>
  <si>
    <t>3）消防总用泵出海直角阀DN200*1只</t>
  </si>
  <si>
    <t>4）油水分离器出海直角阀DN50*1只</t>
  </si>
  <si>
    <t>5）锅炉出海阀截止止回阀DN40*1只</t>
  </si>
  <si>
    <t>6）黑水、灰水排舷外闸阀DN150*2只</t>
  </si>
  <si>
    <t>预计下列阀厂供换新（铸钢铜芯）</t>
  </si>
  <si>
    <t>1）截止阀DN200</t>
  </si>
  <si>
    <t>2）截止阀DN150</t>
  </si>
  <si>
    <t>3）防浪阀DN150</t>
  </si>
  <si>
    <t>4）截止阀DN100</t>
  </si>
  <si>
    <t>5）截止阀DN65</t>
  </si>
  <si>
    <t>6）截止阀DN40</t>
  </si>
  <si>
    <t>7）截止阀DN32</t>
  </si>
  <si>
    <t>8）截止阀DN25</t>
  </si>
  <si>
    <t>9）截止阀DN15</t>
  </si>
  <si>
    <t>D-700</t>
  </si>
  <si>
    <t>配合D项坞修所有工程高空车、脚手架、吊机等设备及照明、通风等（打包价）</t>
  </si>
  <si>
    <t>三、甲板工程【具体施工面积由船舶机务监督、大副及施工方现场决定，投标报价按清单数量报价。】</t>
  </si>
  <si>
    <t>修理项
目编号</t>
  </si>
  <si>
    <r>
      <rPr>
        <sz val="11"/>
        <rFont val="黑体"/>
        <charset val="134"/>
      </rPr>
      <t>工程单上每个项目按92黄本包含所有附属工程，零件加工、换新另算（最后按实际完工工程及数量结算）</t>
    </r>
    <r>
      <rPr>
        <b/>
        <sz val="11"/>
        <rFont val="黑体"/>
        <charset val="134"/>
      </rPr>
      <t>(注意：本工程中所需更换的备件除明确表明船供的以外，其他均为厂供）</t>
    </r>
  </si>
  <si>
    <t>H-100</t>
  </si>
  <si>
    <t>压载水舱工程（船方进厂前完成各舱冲洗）</t>
  </si>
  <si>
    <t>1）1#、3#、5#货仓左右双层底人孔道门（750*550）及护盖（780×580）拆装，包含5mm厚橡胶垫片张换新、损坏M20*40螺栓螺纹回牙纠正、道门底座除锈及杂质清除、完工后压水检漏等附属工程）</t>
  </si>
  <si>
    <t>2）供船顶边舱道门、艏尾尖舱道门垫床5*750*550*20张（道门及护盖由船方拆装）</t>
  </si>
  <si>
    <t>3）损坏道门不锈钢双头螺栓M20*50预估割焊10根（反顶烧焊，按实际完工结算）</t>
  </si>
  <si>
    <t>4）供船M20不锈钢螺母及垫片</t>
  </si>
  <si>
    <t>各压载舱共21只,铝锌铟合金牺牲阳极合金共126块（500×（65+75）×80mm）×10kg/块割换。各舱放置数量由机务和大副现场定（位置及数量由机务和大副现场定、密闭舱室包含通风、照明等附属工程）</t>
  </si>
  <si>
    <t>H-200</t>
  </si>
  <si>
    <t>货舱、舱口围及舱盖工程</t>
  </si>
  <si>
    <t>甲板液压管割换，材料厚壁304不锈钢</t>
  </si>
  <si>
    <t>1）φ32管预估</t>
  </si>
  <si>
    <t>2）φ27管预估</t>
  </si>
  <si>
    <t>3）管路支架角钢L50*6*350mm （包含钻孔、不锈钢U型抱盼、聚氯乙烯垫U型块、不锈钢螺栓螺母等）</t>
  </si>
  <si>
    <t>1#货仓工程</t>
  </si>
  <si>
    <t>1）1#货仓看舱平台割换，角钢L80*6*13500*4根、L80*6*550*4根</t>
  </si>
  <si>
    <t>2）平台横档扁钢6*60*550*24根</t>
  </si>
  <si>
    <t>3）平台支撑12处，每处角铁80*80*6*500+角铁80*80*6*700</t>
  </si>
  <si>
    <t>4）平台花铁板割除，更换为玻璃钢格栅板：550mm*2000mm*14块（包含各格栅间不锈钢卡扣固定）</t>
  </si>
  <si>
    <t xml:space="preserve">5）前直梯中部平台割换，材料平台底座角钢L60*6*600mm*3根，支撑角钢L60*6*800mm*2根   </t>
  </si>
  <si>
    <t xml:space="preserve">6）平台间隔方钢22*600mm*4根  </t>
  </si>
  <si>
    <t xml:space="preserve">7）扶手无缝钢管φ48*1000mm*2根 </t>
  </si>
  <si>
    <t>8）前直梯下端梯步方钢割换22*22*400mm（穿壁焊妥）</t>
  </si>
  <si>
    <t>9）1#货仓污水井（800*800*700）*2只，清洁检查，包含井盖和滤网拆装及清洁淡水冲洗、排水吸口及测量连接管疏通、污水井内抽水清洁除锈清除垃圾、污水井和滤网及井盖统油水罗松1度、螺栓攻丝、损坏螺栓螺母换新、道门垫床换新、垃圾吊厂环保处理等工程（油漆厂供）</t>
  </si>
  <si>
    <t>3#货仓工程</t>
  </si>
  <si>
    <t>1）3#货仓看舱平台割换，角钢L80*6*15000*4根、L80*6*550*4根</t>
  </si>
  <si>
    <t>2）平台横档扁钢6*60*550*28根</t>
  </si>
  <si>
    <t>4）玻璃钢格栅板：550mm*2000mm*16块（包含各格栅间不锈钢卡扣固定）</t>
  </si>
  <si>
    <t>5）3#货仓污水井（800*800*700）*2只，清洁检查，包含井盖和滤网拆装及清洁淡水冲洗、排水吸口及测量连接管疏通、污水井内抽水清洁除锈清除垃圾、污水井和滤网及井盖统油水罗松1度、螺栓攻丝、损坏螺栓螺母换新、道门垫床换新、垃圾吊厂环保处理等工程（油漆厂供）</t>
  </si>
  <si>
    <t>5#货仓工程</t>
  </si>
  <si>
    <t>1）5#货仓看舱平台割换，角钢L80*6*15000*4根、L80*6*550*4根</t>
  </si>
  <si>
    <t>4）玻璃钢格栅板：550mm*2000mm*10块（包含各格栅间不锈钢卡扣固定）</t>
  </si>
  <si>
    <t>5）5#货仓污水井（800*800*700）*2只，清洁检查，包含井盖和滤网拆装及清洁淡水冲洗、排水吸口及测量连接管疏通、污水井内抽水清洁除锈清除垃圾、污水井和滤网及井盖统油水罗松1度、螺栓攻丝、损坏螺栓螺母换新、道门垫床换新、垃圾吊厂环保处理等工程（油漆厂供）</t>
  </si>
  <si>
    <t>4#5#货舱开舱液压缸（型号1060-WD-9300 /缸径φ140*杆径φ90*油缸行程550mm/上海澎湃海船用设备有限公司）拆装吊厂解体检查，报价包含油缸相关附件拆装、油封换新（厂供）、效用试验等</t>
  </si>
  <si>
    <t>H-300</t>
  </si>
  <si>
    <t>通风筒、透气帽工程：报价包含损坏不锈钢螺栓M8*30换新、不锈钢漉网（油舱30目，水舱4目）换新、、密封圈换新、损坏螺孔攻丝、钻孔、打磨等所有附属工程）</t>
  </si>
  <si>
    <t>为防火安全：全船包妥油舱透气帽*13只，施工完毕后拆除</t>
  </si>
  <si>
    <t>1）生活区油舱透气帽DN200*2只拆检，报价包含更换损坏不锈钢滤网320mm*200mm（目数30）、不锈钢螺丝、螺孔攻丝等附属工程</t>
  </si>
  <si>
    <t>2）DN200透气帽不锈钢侧板3×170×320×2块（四折钣金）按实样预估定做2块（包含侧板钻孔φ10×8孔、打磨等）</t>
  </si>
  <si>
    <t>1）生活区油舱透气帽DN125*3只拆检，报价包含更换损坏不锈钢滤网320mm*200mm（目数30）、不锈钢螺丝、螺孔攻丝等附属工程</t>
  </si>
  <si>
    <t>2）DN125透气帽不锈钢侧板3×200×110×2块（四折钣金）按实样预估定做2块（包含侧板钻孔φ10×8孔、打磨等）</t>
  </si>
  <si>
    <t>1）生活区油舱透气帽DN80*1只拆检，报价包含更换损坏不锈钢滤网320mm*200mm（目数30）、不锈钢螺丝、螺孔攻丝等附属工程</t>
  </si>
  <si>
    <t>2）DN80透气帽不锈钢侧板3×125×220×2块（四折钣金）按实样预估定做2块（包含侧板钻孔φ10×8孔、打磨等）</t>
  </si>
  <si>
    <t>1）生活区油舱透气帽DN65*5只拆检，报价包含更换损坏不锈钢滤网320mm*200mm（目数30）、不锈钢螺丝、螺孔攻丝等附属工程</t>
  </si>
  <si>
    <t>2）DN65透气帽不锈钢侧板3×125×160×2块（四折钣金）按实样预估定做2块（包含侧板钻孔φ10×8孔、打磨等）</t>
  </si>
  <si>
    <t>1）压载水舱透气帽DN200*6只拆检，报价包含更换损坏不锈钢滤网320mm*200mm（目数30）、不锈钢螺丝、螺孔攻丝等附属工程</t>
  </si>
  <si>
    <t>2）DN200透气帽不锈钢侧板3×160×270×2块（四折钣金）按实样预估定做2块（包含侧板钻孔φ10×8孔、打磨等）</t>
  </si>
  <si>
    <t>1）压载水舱透气帽DN150*5只拆检，报价包含更换损坏不锈钢滤网320mm*200mm（目数30）、不锈钢螺丝、螺孔攻丝等附属工程</t>
  </si>
  <si>
    <t>2）DN150透气帽不锈钢侧板3×160×170×2块（四折钣金）按实样预估定做2块（包含侧板钻孔φ10×8孔、打磨等）</t>
  </si>
  <si>
    <t>DN200水舱透气帽按实样预估换新1只</t>
  </si>
  <si>
    <t>DN150水舱透气帽按实样预估换新1只</t>
  </si>
  <si>
    <t>DN200油舱透气帽按实样预估换新1只</t>
  </si>
  <si>
    <t>DN125油舱透气帽按实样预估换新1只</t>
  </si>
  <si>
    <t>DN80油舱透气帽按实样预估换新1只</t>
  </si>
  <si>
    <t>DN65油舱透气帽按实样预估换新1只</t>
  </si>
  <si>
    <t>1）生活区菌型通风筒（风帽φ500mm*筒体DN300）拆装，检查风门挡板、挡板密封垫片、开关丝杆、加油活络，更换不锈钢防火网（30目）</t>
  </si>
  <si>
    <t>2）预估更换菌型通风筒（风帽φ500mm*筒体DN300）*1只</t>
  </si>
  <si>
    <t>机舱卫生间鹅颈通风管弯头（医务室外）锈穿，割换弯头φ200*300mm，不锈钢防火网换新</t>
  </si>
  <si>
    <t>H-400</t>
  </si>
  <si>
    <t>舷梯、生活吊工程（配合本项目工程所需的钻孔、螺丝、螺帽、垫片换新等附属工程均包含在项目报价内）</t>
  </si>
  <si>
    <t>1）左、右铝合金舷梯连同上平台吊厂检修，每座舷梯包含拆装扶手栏杆φ42*15米*2根、立杆钢管φ32*800*20根、落地滚轮、转盘底部滚轮，损坏螺栓螺母垫片换新等所有附属工程</t>
  </si>
  <si>
    <t>部</t>
  </si>
  <si>
    <t>2）变形立杆钢管φ32*800整形预估2根</t>
  </si>
  <si>
    <t>3）损坏立杆钢管φ32*800按实样换新预估4根</t>
  </si>
  <si>
    <t>4）滚轮轴φ100*570按实样定制1根</t>
  </si>
  <si>
    <t>5）转盘底部尼龙滚轮φ80*φ22*厚40按实样预估换新2只</t>
  </si>
  <si>
    <t>6）10Kg以下耳板、三角板割换预估10块，包含钻孔。</t>
  </si>
  <si>
    <r>
      <rPr>
        <sz val="11"/>
        <rFont val="黑体"/>
        <charset val="134"/>
      </rPr>
      <t>7）左右舷梯上平台底部连接螺栓</t>
    </r>
    <r>
      <rPr>
        <sz val="11"/>
        <rFont val="Arial"/>
        <charset val="134"/>
      </rPr>
      <t>Ø</t>
    </r>
    <r>
      <rPr>
        <sz val="11"/>
        <rFont val="黑体"/>
        <charset val="134"/>
      </rPr>
      <t>42*螺帽</t>
    </r>
    <r>
      <rPr>
        <sz val="11"/>
        <rFont val="Arial"/>
        <charset val="134"/>
      </rPr>
      <t>Ø</t>
    </r>
    <r>
      <rPr>
        <sz val="11"/>
        <rFont val="黑体"/>
        <charset val="134"/>
      </rPr>
      <t>72拆装，活络或加固。</t>
    </r>
  </si>
  <si>
    <t>8）铝合金舷梯补焊修补预估5处</t>
  </si>
  <si>
    <t>处</t>
  </si>
  <si>
    <t>9）左、右舷梯下平台柱形橡胶垫φ200*φ20*高580*2只老化开裂换新</t>
  </si>
  <si>
    <t>左、右舷梯镀锌钢丝绳（6*37+FC）φ13mm*35米*两根按实样更换（提供钢丝绳船检证书）</t>
  </si>
  <si>
    <t>左、右舷梯按船检要求做负重试验，报告交船，包含拉力器、沙包或试重铁块的搬运、起重等所有附属工程。</t>
  </si>
  <si>
    <t>1）左、右舷生活吊（SWL2吨，厂家江阴澄江船舶设备22KN-6）试重，报告交船，包含拉力器或者沙包或试重铁块的搬运、起重等所有附属工程。</t>
  </si>
  <si>
    <r>
      <rPr>
        <sz val="11"/>
        <rFont val="黑体"/>
        <charset val="134"/>
      </rPr>
      <t>2）左、右舷生活吊镀锌钢丝绳（6*37+FC）</t>
    </r>
    <r>
      <rPr>
        <sz val="11"/>
        <rFont val="Arial"/>
        <charset val="134"/>
      </rPr>
      <t>Ø</t>
    </r>
    <r>
      <rPr>
        <sz val="11"/>
        <rFont val="黑体"/>
        <charset val="134"/>
      </rPr>
      <t>13mm*35米*2根按实样更换（钢丝绳提供船检证书）</t>
    </r>
  </si>
  <si>
    <t>H-500</t>
  </si>
  <si>
    <t>救生、消防设备工程</t>
  </si>
  <si>
    <t>左、右二只救生艇（浙江恒信船舶设备有限公司，型号BJ-6.5重力式，额定工作负荷40KN）吊岸，包括专用底座安放、固定，前、后固艇索、止荡索拆装、吊车及拖车配合等所有附属工程。</t>
  </si>
  <si>
    <t>1）左、右救生艇艇机(ZX2105C镇江四洋柴油机制造有限公司)艇机拆卸下地、包含底座螺栓拆装、离合器联轴器拆装、电缆拆接、螺旋桨和尾轴管尾轴拆装，艇机回装后与轴线对中调整等</t>
  </si>
  <si>
    <t>艏</t>
  </si>
  <si>
    <t>2）艇机底座(J13-01-01)锈蚀严重割换，材料预计角钢45*45*5*3000mm*2</t>
  </si>
  <si>
    <r>
      <rPr>
        <sz val="11"/>
        <rFont val="黑体"/>
        <charset val="134"/>
      </rPr>
      <t>3）尾轴管</t>
    </r>
    <r>
      <rPr>
        <sz val="11"/>
        <rFont val="Arial"/>
        <charset val="134"/>
      </rPr>
      <t>Ø</t>
    </r>
    <r>
      <rPr>
        <sz val="11"/>
        <rFont val="黑体"/>
        <charset val="134"/>
      </rPr>
      <t>50*1000mm换新（材料304不锈钢），包含前后橡皮管密封换新</t>
    </r>
  </si>
  <si>
    <t>4）左、右艇机尾轴护套管φ60*77mm换新，材料304不锈钢</t>
  </si>
  <si>
    <t>1）左、右救生艇吊艇滑轮悬挂装置拆检</t>
  </si>
  <si>
    <t>2）左、右救生艇吊艇滑轮悬挂装置厂供换新</t>
  </si>
  <si>
    <t>左、右救生艇吊艇镀锌钢丝绳（18*19+FC）φ16mm*80米*4根按实样更换（钢丝绳提供船检证书）</t>
  </si>
  <si>
    <t>左、右救生艇按船检要求做负重、收放试验，报告交船，包含拉力器、沙包或试重铁块的搬运、起重等所有附属工程。</t>
  </si>
  <si>
    <t>H-600</t>
  </si>
  <si>
    <t>主甲板及生活区工程（钢板换新含预处理及一度车间底漆)</t>
  </si>
  <si>
    <t>1）主甲板高压空气管φ40mm*10米割换，材料厚壁不锈钢管</t>
  </si>
  <si>
    <t>2）支管φ25*5米</t>
  </si>
  <si>
    <t>3）高压阀DN15 （法兰连接）*2只</t>
  </si>
  <si>
    <t>4）配套支架L50*6*200mm预估5套、每套包含角钢打孔*2个、配套不锈钢螺栓螺母*2、镀锌U抱盼*1、U型聚氯乙烯衬垫*1</t>
  </si>
  <si>
    <t>1）水密门（800*1650mm）变形透光，拆装检查、火攻纠正</t>
  </si>
  <si>
    <t>2）水密门（800*1650mm）整体换新1扇（提供CCS证书）</t>
  </si>
  <si>
    <t>1）驾驶台左、右两翼原木垫拆卸送厂，重新安装玻璃钢格栅板32平方（包含不锈钢固定卡扣）</t>
  </si>
  <si>
    <t>2）钢格栅框架角钢L50*5*约40米</t>
  </si>
  <si>
    <t>3）框架立地角钢L50*5*50mm*约20根</t>
  </si>
  <si>
    <t>1）新做不锈钢带盖垃圾桶厚450*宽600*高800mm（0.2m³）*5只</t>
  </si>
  <si>
    <t>2）做垃圾桶底座3000*450mm,材料角钢L50*约10米</t>
  </si>
  <si>
    <t>3）座底离主甲板100mm,材料角钢L50*100mm*6根</t>
  </si>
  <si>
    <t>1）生活区主甲板层水密铝合金舷窗（φ350）拆装检查，更换密封胶条、胶条卡环等</t>
  </si>
  <si>
    <t>2）铝合金舷窗（φ350）换新1只</t>
  </si>
  <si>
    <t>1）生活区船员房间铝合金方形舷窗（760*550mm）关闭不严，拆装检查修复</t>
  </si>
  <si>
    <t>2）铝合金方形舷窗（760*550mm）预估换新1只</t>
  </si>
  <si>
    <t>烟囱（左右）百叶窗上下挡板割换，扁钢6*60*800mm*8根</t>
  </si>
  <si>
    <t>雷达桅上电笛底座割换，包含角钢L60*450*1根、钢板6*400*200mm*1块、钢板6*250*250mm*1块（含打孔4孔）、配套螺栓4套</t>
  </si>
  <si>
    <t>1）驾驶台、二管轮、三管轮房间沙发长1200*宽650*厚150mm*3座，塌陷部分填充修补，重新包皮</t>
  </si>
  <si>
    <t>座</t>
  </si>
  <si>
    <t>2）船长房间单人沙发宽1000*深850*扶手高580mm*3座，塌陷部分填充修补，重新包皮</t>
  </si>
  <si>
    <t>船员卫生间马桶冲水装置修理（报价包含所有附属工程拆装）</t>
  </si>
  <si>
    <t>1）206房间洗脸盆和淋浴头热水出水少检查修复</t>
  </si>
  <si>
    <t>2）302/401/404/405/408/410/505/523房间按钮式马桶冲水装置损坏换新</t>
  </si>
  <si>
    <t>3）307房间按钮式马桶冲水装置无水，检查修复</t>
  </si>
  <si>
    <t>4）201/403房间卫生间地面瓷砖、水泥铲除，重新浇注水泥抹平、地面瓷砖换新，面积860*1300mm=1.12㎡*2=2.24</t>
  </si>
  <si>
    <t>卫生间门框下部门槛割换，材料316不锈钢，厚2mm*长630mm*120mm（双折边）</t>
  </si>
  <si>
    <t>C甲板一备用房间马桶下水严重堵塞，疏通</t>
  </si>
  <si>
    <t>餐厅地板拆换，以下报价包含旧塑料地板拆除、地面打磨铲除清洁，新地板铺设和辅助胶水，贴脚线拆装等</t>
  </si>
  <si>
    <t>1）地板35㎡</t>
  </si>
  <si>
    <t>2）贴脚线宽80mm*30米</t>
  </si>
  <si>
    <t>1）水舱测量管φ52*200mm割换，材料316不锈钢管，包含单头车内螺纹、配妥尼龙闷盖（盖子中心车一直槽）</t>
  </si>
  <si>
    <t>2）另配尼龙闷盖做备用（盖子中心车一直槽）</t>
  </si>
  <si>
    <t>驾驶台引水木质椅子换新（牢靠）</t>
  </si>
  <si>
    <t>钢结构工程除明细工程外加报普通钢板（CCS检查项目、到修船前及修船阶段新增项目及隐蔽等工程。）</t>
  </si>
  <si>
    <t>1）型材预估</t>
  </si>
  <si>
    <t>2）钢板预估</t>
  </si>
  <si>
    <t>3）10kg以下零星钢材</t>
  </si>
  <si>
    <t>块/个</t>
  </si>
  <si>
    <t>H-700</t>
  </si>
  <si>
    <t>脚手架工程（用于施工项目或自修保养，所搭脚手架需满足安全要求，预估数量、按实际结算）</t>
  </si>
  <si>
    <t>H701</t>
  </si>
  <si>
    <t>驾驶台前脚手架长15米*高10米*宽3米*1座，船方除锈油漆后拆除</t>
  </si>
  <si>
    <r>
      <rPr>
        <sz val="11"/>
        <rFont val="黑体"/>
        <charset val="134"/>
      </rPr>
      <t>m</t>
    </r>
    <r>
      <rPr>
        <sz val="11"/>
        <rFont val="宋体"/>
        <charset val="134"/>
      </rPr>
      <t>³</t>
    </r>
  </si>
  <si>
    <t>H702</t>
  </si>
  <si>
    <t>驾驶台两翼下脚手架长7.5米*高7米*宽4米×2座</t>
  </si>
  <si>
    <t>H703</t>
  </si>
  <si>
    <t>救生艇艇架脚手架长4米*高5米*宽2米×4座</t>
  </si>
  <si>
    <t>H704</t>
  </si>
  <si>
    <t>烟囱脚手架9米*4米*12米，配合船方除锈油漆、做浙能集团标志后拆除</t>
  </si>
  <si>
    <t>H705</t>
  </si>
  <si>
    <t>雷达桅脚手架6米*6米*8米*1座</t>
  </si>
  <si>
    <t>H-800</t>
  </si>
  <si>
    <t>配合甲板工程所有修理项目所需高空车或脚手架及通风、测氧、照明、舱底污水及工业垃圾清洁等所有附属工程（打包价）</t>
  </si>
  <si>
    <t>四、轮机工程【具体施工面积（数量）由船舶机务监督、轮机长及施工方现场决定，投标报价按清单数量报价。】</t>
  </si>
  <si>
    <r>
      <rPr>
        <sz val="10"/>
        <rFont val="黑体"/>
        <charset val="134"/>
      </rPr>
      <t>工程单上每个项目按92黄本包含所有附属工程，零件加工、换新另算（最后按实际完工工程及数量结算）</t>
    </r>
    <r>
      <rPr>
        <b/>
        <sz val="10"/>
        <rFont val="黑体"/>
        <charset val="134"/>
      </rPr>
      <t>(注意：本工程中所需更换的备件除明确表明船供的以外，其他均为厂供）</t>
    </r>
  </si>
  <si>
    <t>M-100</t>
  </si>
  <si>
    <r>
      <rPr>
        <b/>
        <sz val="10"/>
        <rFont val="黑体"/>
        <charset val="134"/>
      </rPr>
      <t>主机（6</t>
    </r>
    <r>
      <rPr>
        <b/>
        <sz val="11"/>
        <rFont val="黑体"/>
        <charset val="134"/>
      </rPr>
      <t>S42MC-7/STX Engine Co. Lt/出厂编码:SB6S42-8500）修理工程（主机检修工程包含主机曲轴箱道门开关及修理完成后的曲轴箱清洁工作）</t>
    </r>
  </si>
  <si>
    <t>进坞前、后拐档测量各一次，测量记录交船，包括曲轴箱道门拆装、油底壳清洁等所有附属工程。共2台次</t>
  </si>
  <si>
    <t>主机推力轴承一座，正倒车推力块各转出3块检查，包含拆装、清洗、检查、测量、毛刺修理、接触面拂挂、记录正倒车间隙测量，数据交船。（报价包含罩壳1500*800*1只拆装、相关有碍管路、花铁板等拆装，打包价）</t>
  </si>
  <si>
    <t>主机1#、5#道主轴承上盖拆装、桥规测量记录、下瓦转出，清洗、检查、测量，作出记录，轴颈轴瓦毛刺修拂间隙调整（包括油管拆装、毛刺修拂、曲轴箱道门拆装、清洁等所有附属工程）</t>
  </si>
  <si>
    <t>道</t>
  </si>
  <si>
    <t>主机1＃、6#缸连杆轴瓦打开，轴瓦清洗、检查、测量，曲柄销磨损视情况修拂，测量数据交船，毛刺修拂，间隙调整。（包括有碍附件的拆装、曲轴箱道门拆装、油底壳清洁等所有附属工程）</t>
  </si>
  <si>
    <t>M-200</t>
  </si>
  <si>
    <r>
      <rPr>
        <b/>
        <sz val="10"/>
        <rFont val="黑体"/>
        <charset val="134"/>
      </rPr>
      <t>燃油/废气组合锅炉（沙洲船用锅炉厂ZYC1.2/195-0.7）修理工程（废气锅炉火管式，燃油锅炉水管式，受热面积22/195M</t>
    </r>
    <r>
      <rPr>
        <b/>
        <sz val="10"/>
        <rFont val="宋体"/>
        <charset val="134"/>
      </rPr>
      <t>²</t>
    </r>
    <r>
      <rPr>
        <b/>
        <sz val="10"/>
        <rFont val="黑体"/>
        <charset val="134"/>
      </rPr>
      <t>）</t>
    </r>
  </si>
  <si>
    <t>燃油/废气锅炉废气烟管清通，结灰清除，燃烧室检查，燃烧室内耐火面清灰检查。缺损耐火泥视情修补约5公斤，包含所有有碍附件拆装、损坏螺栓和垫床厂供换新等。</t>
  </si>
  <si>
    <t>锅炉水腔化学清洗、结垢及淤泥清除，清洗后用高压水枪冲洗、清洁，试压1.05MPA保压30分钟不漏，包括污水清除、污水泵拆接等所有有碍附件拆装、损坏螺栓和垫床厂供换新等</t>
  </si>
  <si>
    <t>锅炉双联安全阀DN60*1只吊厂拆装，解体、清洗、检查、测量、研磨，阀门组装，水压试压（试验起跳压力(0.73MPA)并经船检认可），运船安装，调试装船，检验报告交船，包含因密封不良的阀头、阀座加工等附属工程。</t>
  </si>
  <si>
    <t>锅炉本体下列阀件吊厂拆装检查、阀线研磨，填料换新。（包括损坏螺栓、垫片换新等所有附属工程）</t>
  </si>
  <si>
    <t>1）锅炉舷外排污阀DN25*2只</t>
  </si>
  <si>
    <t>2）电极筒阀DN25*4只</t>
  </si>
  <si>
    <t>3）给水泵至锅炉补水阀DN32*8只</t>
  </si>
  <si>
    <t>4）锅炉上、下排污阀DN32*2只</t>
  </si>
  <si>
    <t>5）锅炉吹灰截止阀DN40*1只</t>
  </si>
  <si>
    <t>6）锅炉蒸汽出口阀DN80*1只</t>
  </si>
  <si>
    <t>7）预估换新截止阀DN25*1只（铸钢铜芯）</t>
  </si>
  <si>
    <t>8）预估换新截止阀DN32*1只（铸钢铜芯）</t>
  </si>
  <si>
    <t>9）预估换新截止阀DN40*1只（铸钢铜芯）</t>
  </si>
  <si>
    <t>10）预估换新截止阀DN80*1只（铸钢铜芯）</t>
  </si>
  <si>
    <t>集控室锅炉压力表（1只）校验，并出具证书（上海傲龙仪表厂、量程0-1.6MPa）</t>
  </si>
  <si>
    <t>锅炉吹灰装置按实样加工喷嘴1只，材料不锈钢，喷嘴长80mm，管径22mm，上小下大锥形（包含拆装等附属工程）</t>
  </si>
  <si>
    <t>锅炉工程完工后，根据说明书要求试压（1.25倍的工作压力），并出具报告交船，工作压力0.7MPA</t>
  </si>
  <si>
    <t>M-300</t>
  </si>
  <si>
    <t>冷却器、加热器及空冷器清洗拆装吊车间化学清洗工程（报价包含检查、群管疏通、水压试验、所有附属管路拆装，损坏螺丝、螺母、密封圈、垫片、锌棒按实样加工换新，吊车配合等所有附属工程）</t>
  </si>
  <si>
    <t>主机空冷器一台对角线1400，拆装吊运进厂，气侧化学浸泡清洗，水侧清通，防腐锌块换新，试压0.7 MPa不漏，装复。包括栏杆、进出水管、花钢板拆装、吊车配合等所有附属工程。</t>
  </si>
  <si>
    <r>
      <rPr>
        <sz val="10"/>
        <rFont val="黑体"/>
        <charset val="134"/>
      </rPr>
      <t>主机供油单元蒸汽加热筒</t>
    </r>
    <r>
      <rPr>
        <sz val="10"/>
        <rFont val="Arial"/>
        <charset val="134"/>
      </rPr>
      <t>Ø</t>
    </r>
    <r>
      <rPr>
        <sz val="10"/>
        <rFont val="黑体"/>
        <charset val="134"/>
      </rPr>
      <t>320*1400mm*2吊厂化学清洗，试压1MPA不漏，包括拆装油管、蒸汽管等所有附属工程。</t>
    </r>
  </si>
  <si>
    <t>M-400</t>
  </si>
  <si>
    <t>泵类工程：拆装运车间，全部解体、清洗、测量、检查、记录，各部件修复、间隙调整，内场修复，运船与电机接妥，试运转。包括有关管系、附件的拆装，放水拷克的研磨，垫床、螺帽及联轴节胶圈的换新。</t>
  </si>
  <si>
    <t>1）左压载泵（型号CLV-300-300A/佛山市顺德区顺达船舶工程有限公司）1台拆卸吊吊厂解体检查保养（轴承6316*1，6414*1船供）</t>
  </si>
  <si>
    <r>
      <rPr>
        <sz val="10"/>
        <rFont val="黑体"/>
        <charset val="134"/>
      </rPr>
      <t>2）机械密封</t>
    </r>
    <r>
      <rPr>
        <sz val="10"/>
        <rFont val="Arial"/>
        <charset val="134"/>
      </rPr>
      <t>Ø</t>
    </r>
    <r>
      <rPr>
        <sz val="10"/>
        <rFont val="黑体"/>
        <charset val="134"/>
      </rPr>
      <t>MG-80*1只换新(厂供）</t>
    </r>
  </si>
  <si>
    <t>3）阻水环（铜）按实样加工1只</t>
  </si>
  <si>
    <t>1）消防泵（型号CLV-125-270A）/佛山市顺德区顺达船舶工程有限公司）1台拆卸吊厂解体检查保养（轴承6308*1，6408*1船供）</t>
  </si>
  <si>
    <t>2）机械密封M7N-40*1只换新(厂供）</t>
  </si>
  <si>
    <t>1）应急消防泵（型号100CLZ-6.5/佛山市顺德区顺达船舶工程有限公司）1台拆卸吊厂解体检查保养（轴承6310*1，6410*1船供）</t>
  </si>
  <si>
    <t>M-500</t>
  </si>
  <si>
    <t>阀门工程（包含拆装、吊厂、解体清洁检查、阀杆阀座研磨，盘根、螺栓螺母垫片换新，车间水密试验不漏，DN100以上阀门包含壳体内部涂防锈漆二度）</t>
  </si>
  <si>
    <t>左右压载泵进口DN300联通蝶阀厂供换新（材质铸钢阀体、316不锈钢阀板、聚四氟乙烯阀座；蝶阀开档84/16孔/中心距340mm）(花铁板下）</t>
  </si>
  <si>
    <t>右压载泵出口进底舱DN300蝶阀厂供换新（材质铸钢阀体、316不锈钢阀板、聚四氟乙烯阀座；蝶阀开档84/16孔/中心距340mm）(花铁板下）</t>
  </si>
  <si>
    <t>左、右压载泵排舷外DN300蝶阀厂供换新（材质铸钢阀体、316不锈钢阀板、聚四氟乙烯阀座；蝶阀开档84/16孔/中心距340mm）(花铁板下）</t>
  </si>
  <si>
    <t>左压载泵出口进底舱DN300蝶阀厂供换新（材质铸钢阀体、316不锈钢阀板、聚四氟乙烯阀座；蝶阀开档84/16孔/中心距340mm）(花铁板下）</t>
  </si>
  <si>
    <t>左、右压载泵进口DN300蝶阀厂供换新（材质铸钢阀体、316不锈钢阀板、聚四氟乙烯阀座；蝶阀开档84/16孔/中心距340mm）(花铁板下）</t>
  </si>
  <si>
    <t>消防泵进口DN125蝶阀厂供换新（扫舱阀，材质铸钢阀体、316不锈钢阀板、聚四氟乙烯阀座；10孔）(花铁板下）</t>
  </si>
  <si>
    <t>1）压载泵至顶边舱截止阀更换成DN250蝶阀（材质铸钢阀体、316不锈钢阀板、聚四氟乙烯阀座）</t>
  </si>
  <si>
    <t>2）配SCH80厚壁管φ270*1米</t>
  </si>
  <si>
    <t>板冷至空压机冷却水DN32止回阀厂供换新2只（铜阀，两6孔法兰外径179mm/115mm，法兰孔中心距84mm）</t>
  </si>
  <si>
    <t>1）1＃空压机进口止回阀DN40厂供换新1只（青铜阀，两6孔法兰距205mm/孔中心距95mm/法兰直径127mm）</t>
  </si>
  <si>
    <t>2)1#空压机进出口DN25截止止回阀厂供换新2只（青铜阀，4孔法兰150mm/法兰外径94mm/两孔中心距63MM)</t>
  </si>
  <si>
    <t>1）2＃空压机进口DN32止回阀厂供换新1只（青铜阀，两6孔法兰距178mm/两孔中心距82/法兰直径115mm)</t>
  </si>
  <si>
    <t>2)2#空压机进出口DN25截止止回阀厂供换新2只（青铜阀，4孔法兰150mm/法兰外径94mm/两孔中心距63MM)</t>
  </si>
  <si>
    <t>1）3＃空压机进口DN25止回阀厂供换新1只（青铜阀，两6孔法兰距163mm/两孔中心距73)</t>
  </si>
  <si>
    <t>2)3#空压机进出口DN32截止止回阀厂供换新2只（铜阀，4孔法兰178mm/法兰外径115mm/两孔中心距82MM)</t>
  </si>
  <si>
    <t>3#海水泵要接截止止回阀DN200*1只解体清洁检查、阀杆阀座研磨，盘根、螺栓螺母垫片换新（花铁板下）</t>
  </si>
  <si>
    <t>机舱应急吸口直角阀DN200*1只拆检碾磨解体清洁检查、阀杆阀座研磨，盘根、螺栓螺母垫片换新（花铁板下）</t>
  </si>
  <si>
    <t>高温板式冷却器进出口阀蝶阀DN100*4只厂供换新（材质铸钢阀体、316不锈钢阀板、聚四氟乙烯阀座；法兰外径160mm/阀厚52mm/2对)</t>
  </si>
  <si>
    <t>1)生活污水处理装置直角防浪阀DN150*1只厂供换新（铸钢体、不锈钢阀芯，左舷内开口/型号：BS150/CB4023-2005/12/孔中心206/孔心距206mm/直角280*166mm)</t>
  </si>
  <si>
    <t>2)生活污水处理装置工作水至喷射泵截止阀DN50*1只厂供换新（铸钢阀体、铜阀芯，开档230mm/孔中心距100mm）</t>
  </si>
  <si>
    <t>压载水进喷射泵直角截止阀DN125*1只厂供换新（铸钢阀体、铜阀芯，8孔/180*180mm）</t>
  </si>
  <si>
    <t>1）消防水出口至甲板截止止回阀DN125*1只厂供换新（铸钢阀体、铜阀芯，10孔/开档400mm/孔中心距185mm）</t>
  </si>
  <si>
    <t>2）消防泵扫舱出口截止阀DN80*1只厂供换新（铸钢阀体、铜阀芯，8孔/开档310mm/孔中心距139mm）</t>
  </si>
  <si>
    <t>1）应急消防泵出口截止止回阀DN100*1只厂供换新（铸钢阀体、铜阀芯，8孔/开档350mm/孔中心距150mm）</t>
  </si>
  <si>
    <t>2）应急消防泵海水进口直角截止阀DN100*1只厂供换新（铸钢阀体、铜阀芯，8孔/开档150mm/孔中心距150mm）</t>
  </si>
  <si>
    <t>3）应急消防泵进口闸阀DN100*1只厂供换新（铸钢阀体、铜阀芯，8孔/开档123mm/孔中心距145mm）</t>
  </si>
  <si>
    <t>生活污水舱黑水进仓闸阀DN150闸阀*1只厂供换新（铸钢阀体、不锈钢阀芯，法兰12孔/开档250mm/中心距195mm）</t>
  </si>
  <si>
    <t>生活污水舱液位计上下截止阀DN47*2只换新</t>
  </si>
  <si>
    <t>主机缸头冷却水进出口蝶阀DN50供船</t>
  </si>
  <si>
    <t>以下阀座阀盘预估送车间光车</t>
  </si>
  <si>
    <t>DN25阀座、阀盘光车</t>
  </si>
  <si>
    <t>DN32阀座、阀盘光车</t>
  </si>
  <si>
    <t>DN40阀座、阀盘光车</t>
  </si>
  <si>
    <t>DN65阀座、阀盘光车</t>
  </si>
  <si>
    <t>DN80阀座、阀盘光车</t>
  </si>
  <si>
    <t>DN100阀座、阀盘光车</t>
  </si>
  <si>
    <t>DN125阀座、阀盘光车</t>
  </si>
  <si>
    <t>DN150阀座、阀盘光车</t>
  </si>
  <si>
    <t>DN250阀座、阀盘光车</t>
  </si>
  <si>
    <r>
      <rPr>
        <sz val="10"/>
        <rFont val="黑体"/>
        <charset val="134"/>
      </rPr>
      <t>8</t>
    </r>
    <r>
      <rPr>
        <sz val="9"/>
        <rFont val="黑体"/>
        <charset val="134"/>
      </rPr>
      <t>）DN150</t>
    </r>
    <r>
      <rPr>
        <sz val="10"/>
        <rFont val="黑体"/>
        <charset val="134"/>
      </rPr>
      <t>阀头光车</t>
    </r>
  </si>
  <si>
    <t>9）DN200阀头光车</t>
  </si>
  <si>
    <t>M-700</t>
  </si>
  <si>
    <r>
      <rPr>
        <sz val="10"/>
        <rFont val="黑体"/>
        <charset val="134"/>
      </rPr>
      <t>管系工程</t>
    </r>
    <r>
      <rPr>
        <b/>
        <sz val="11"/>
        <rFont val="黑体"/>
        <charset val="134"/>
      </rPr>
      <t xml:space="preserve">(管路换新要求所有法兰处双面焊、海水管均为SCH80厚壁无缝钢管、所有海水管必须镀锌处理，报价包括管路套管费用，要求不分直管弯管、旧管拆除、新管装妥、包含弯头、法兰、螺丝螺母、垫片及马攀换新) </t>
    </r>
  </si>
  <si>
    <r>
      <rPr>
        <sz val="10"/>
        <rFont val="黑体"/>
        <charset val="134"/>
      </rPr>
      <t>1）空调海水进口总阀至柜式空调水泵、中央空调水泵、大气冷凝泵海水管</t>
    </r>
    <r>
      <rPr>
        <sz val="10.5"/>
        <rFont val="Arial"/>
        <charset val="134"/>
      </rPr>
      <t>Ø</t>
    </r>
    <r>
      <rPr>
        <sz val="10.5"/>
        <rFont val="黑体"/>
        <charset val="134"/>
      </rPr>
      <t>125mm*8000mm割换</t>
    </r>
  </si>
  <si>
    <r>
      <rPr>
        <sz val="10"/>
        <rFont val="黑体"/>
        <charset val="134"/>
      </rPr>
      <t>2）海水滤器</t>
    </r>
    <r>
      <rPr>
        <sz val="10"/>
        <rFont val="Arial"/>
        <charset val="134"/>
      </rPr>
      <t>Ø</t>
    </r>
    <r>
      <rPr>
        <sz val="10"/>
        <rFont val="黑体"/>
        <charset val="134"/>
      </rPr>
      <t>275*高370mm按实样新做1只（材料不锈钢，包含网板、螺栓螺母、盖板、垫片等）</t>
    </r>
  </si>
  <si>
    <t>M-600</t>
  </si>
  <si>
    <t>管系工程（管路换新要求所有法兰处双面焊接、管子均为SCH80厚壁无缝钢管、所有换新管子必须镀锌处理，报价包含管路法兰、螺栓螺母、垫片及马攀换新费用，不分直管弯管、旧管拆除新管装妥）；</t>
  </si>
  <si>
    <t>低温板冷海水进口管按实样配备2根，DN200*550mm*2根，包含直角弯头2只</t>
  </si>
  <si>
    <t>主机海水泵至板冷（花铁板下）</t>
  </si>
  <si>
    <t>1）出口管φ293*490mm*1根</t>
  </si>
  <si>
    <t>2）异径管φ293变φ220*170mm*1只</t>
  </si>
  <si>
    <t>3)φ220*540mm*1根</t>
  </si>
  <si>
    <t>4）φ220*1200mm（含270°弯头1只）</t>
  </si>
  <si>
    <t>5）支管φ142*100mm*2根</t>
  </si>
  <si>
    <t>1#海水泵出口阀至总管（花铁板下）</t>
  </si>
  <si>
    <t>1）φ142*190mm*1根</t>
  </si>
  <si>
    <t>2）φ142*200mm*2根</t>
  </si>
  <si>
    <t>3）φ142直角弯头1只</t>
  </si>
  <si>
    <t>2#海水泵出口阀至总管（花铁板下）</t>
  </si>
  <si>
    <t>1）φ142*400mm*1根</t>
  </si>
  <si>
    <t>2）φ142*650mm*2根</t>
  </si>
  <si>
    <t>消防水至甲板出口管φ140*250mm*1根</t>
  </si>
  <si>
    <t>污水舱至污水泵管路割换φ60*200mm，加1只弯头</t>
  </si>
  <si>
    <t>污水舱至污水泵管路割换φ60*1100mm，加1只弯头</t>
  </si>
  <si>
    <t>后甲板左、右付机滑油加油管割换，φ60*650mm*2根</t>
  </si>
  <si>
    <t>后甲板左、右主机滑油加油管割换，φ80*650mm*2根</t>
  </si>
  <si>
    <t>后甲板左、右主机气缸油加油管割换，φ60*650mm*2根</t>
  </si>
  <si>
    <t>左甲板机舱污水排岸接口管割换，φ65*600mm*1根</t>
  </si>
  <si>
    <t>左右重油加油管阀前接口管新制，DN150*150mm*2只（按国标）</t>
  </si>
  <si>
    <t>左右轻油加油管阀前接口管新制，DN135*150mm*2只（按国标）</t>
  </si>
  <si>
    <t>空气瓶（报价包含道门开关、内部清洁并涂蓖麻油防锈二度、道门垫床换新、装复后3MPa压力试验并出具试验报告交船，压力表检验。）</t>
  </si>
  <si>
    <r>
      <rPr>
        <sz val="10"/>
        <rFont val="黑体"/>
        <charset val="134"/>
      </rPr>
      <t>1)2只主空气瓶</t>
    </r>
    <r>
      <rPr>
        <sz val="10"/>
        <rFont val="Arial"/>
        <charset val="134"/>
      </rPr>
      <t>Ø</t>
    </r>
    <r>
      <rPr>
        <sz val="10"/>
        <rFont val="黑体"/>
        <charset val="134"/>
      </rPr>
      <t>500*3M</t>
    </r>
    <r>
      <rPr>
        <sz val="10"/>
        <rFont val="宋体"/>
        <charset val="134"/>
      </rPr>
      <t>³</t>
    </r>
    <r>
      <rPr>
        <sz val="10"/>
        <rFont val="黑体"/>
        <charset val="134"/>
      </rPr>
      <t>（A3.0-3.0）内部清洁、涂蓖麻油防锈防腐材料，道门垫床换新后装复，充气试验30Kg不漏。</t>
    </r>
  </si>
  <si>
    <t>2)主空气瓶进口阀64/DN25*2只，吊车间拆装解体清洁，阀线光车研磨，盘根换新，内场装复试压试验无误后吊船回装</t>
  </si>
  <si>
    <t>3）主空气瓶出口截止止回阀DN100*2只拆装解体清洁，阀线光车研磨，盘根换新，内场装复试压试验无误后吊船回装</t>
  </si>
  <si>
    <t>主空气瓶、付机空气瓶、控制空气瓶、应急空气瓶5只压力表（0-4MPa)校验，出具证书。</t>
  </si>
  <si>
    <t>主空气瓶、付机空气瓶、控制空气瓶、应急空气瓶DN65安全阀拆厂解体清洁研磨，内场装复试压试验，根据说明书要求，做起跳压力检验，出具证书。</t>
  </si>
  <si>
    <t>M-800</t>
  </si>
  <si>
    <t>清仓工程（报价包括道门拆装、垫床换新、道门螺栓板牙回丝、油舱强力抽风、测爆，防爆照明以及回丝、垃圾袋使用及吊岸环保处理等所有附属工程）</t>
  </si>
  <si>
    <r>
      <rPr>
        <sz val="10"/>
        <rFont val="黑体"/>
        <charset val="134"/>
      </rPr>
      <t>1）右燃料油舱清洗306.177m</t>
    </r>
    <r>
      <rPr>
        <sz val="10"/>
        <rFont val="宋体"/>
        <charset val="134"/>
      </rPr>
      <t>³</t>
    </r>
    <r>
      <rPr>
        <sz val="10"/>
        <rFont val="黑体"/>
        <charset val="134"/>
      </rPr>
      <t>*1只，包含测量管下部检查、疏通</t>
    </r>
  </si>
  <si>
    <r>
      <rPr>
        <sz val="10"/>
        <rFont val="黑体"/>
        <charset val="134"/>
      </rPr>
      <t xml:space="preserve"> m</t>
    </r>
    <r>
      <rPr>
        <sz val="10"/>
        <rFont val="宋体"/>
        <charset val="134"/>
      </rPr>
      <t>³</t>
    </r>
  </si>
  <si>
    <t>2）油舱DN100出口气控速闭阀换新</t>
  </si>
  <si>
    <t>清除油泥（渣）预估5吨（包含环保处理费用）</t>
  </si>
  <si>
    <t>修理期间污油水回收处理（包含环保处理费用）</t>
  </si>
  <si>
    <r>
      <rPr>
        <sz val="10"/>
        <rFont val="黑体"/>
        <charset val="134"/>
      </rPr>
      <t>M</t>
    </r>
    <r>
      <rPr>
        <sz val="10"/>
        <rFont val="宋体"/>
        <charset val="134"/>
      </rPr>
      <t>³</t>
    </r>
  </si>
  <si>
    <t>上述已有工程项目以外的测氧测爆</t>
  </si>
  <si>
    <t>上述已有工程项目以外的强力通风</t>
  </si>
  <si>
    <t>M-900</t>
  </si>
  <si>
    <t>其他工程</t>
  </si>
  <si>
    <t>物料间原风管开口350*400mm（风口对准变压器），增加防火网350*400mm*1张，活动封板350*400mm*1块</t>
  </si>
  <si>
    <t>机舱海水压力柜割换</t>
  </si>
  <si>
    <r>
      <rPr>
        <sz val="10"/>
        <rFont val="黑体"/>
        <charset val="134"/>
      </rPr>
      <t>1)旧柜割除吊岸，新柜（0.5m</t>
    </r>
    <r>
      <rPr>
        <sz val="10"/>
        <rFont val="宋体"/>
        <charset val="134"/>
      </rPr>
      <t>³</t>
    </r>
    <r>
      <rPr>
        <sz val="10"/>
        <rFont val="黑体"/>
        <charset val="134"/>
      </rPr>
      <t>，船供）入舱就位安装，包含旧柜割除及相关管路拆除、出舱吊岸，新柜吊舱、定位安装、管路阀门重新连接等</t>
    </r>
  </si>
  <si>
    <t>2）φ40管预估</t>
  </si>
  <si>
    <t>3）DN40截止止回阀</t>
  </si>
  <si>
    <t>4）DN40直角止回阀</t>
  </si>
  <si>
    <t>油污水分离装置15ppm油份计（GQS-206厦门星鲨仪器有限公司）送原厂校验，并出具检验证书</t>
  </si>
  <si>
    <t>1）1#2#4#开舱液压操纵阀（型号SD0506010/上海湃海船用设备有限公司）拆解吊厂检查保养，包含密封件换新、回装后效用试验</t>
  </si>
  <si>
    <t>2）DN25接头按实样换新，材料不锈钢</t>
  </si>
  <si>
    <t>3）配高压液压软管DN25*420mm</t>
  </si>
  <si>
    <t>4）厂供开舱液压操纵阀（型号SD0506010/上海湃海船用设备有限公司）</t>
  </si>
  <si>
    <t>左生活吊吊钩升降操纵阀拆装检查，平面腐蚀、光车修复</t>
  </si>
  <si>
    <t>明州67轮2025年特别检验修理工程单</t>
  </si>
  <si>
    <t>五、电气工程【具体施工面积（数量）由船舶机务监督、轮机长及施工方现场决定，投标报价按清单数量报价。】</t>
  </si>
  <si>
    <t>E-100</t>
  </si>
  <si>
    <t>电机及电气工程</t>
  </si>
  <si>
    <r>
      <rPr>
        <b/>
        <sz val="10"/>
        <rFont val="黑体"/>
        <charset val="134"/>
      </rPr>
      <t>下列电机拆下吊厂解体检查，报价包括所有电机轴承厂供换新(</t>
    </r>
    <r>
      <rPr>
        <b/>
        <u/>
        <sz val="10"/>
        <rFont val="黑体"/>
        <charset val="134"/>
      </rPr>
      <t>SKF或者NSK</t>
    </r>
    <r>
      <rPr>
        <b/>
        <sz val="10"/>
        <rFont val="黑体"/>
        <charset val="134"/>
      </rPr>
      <t>,</t>
    </r>
    <r>
      <rPr>
        <b/>
        <u/>
        <sz val="10"/>
        <rFont val="黑体"/>
        <charset val="134"/>
      </rPr>
      <t>原换下轴承做好标记交船留存</t>
    </r>
    <r>
      <rPr>
        <b/>
        <sz val="10"/>
        <rFont val="黑体"/>
        <charset val="134"/>
      </rPr>
      <t>)，轴承座镶套现场定（价格另定），绕组清洗、浸泡绝缘油漆后上烘箱，绝缘测量记录，上船安装对中，包括电线拆接、老化引线换新、铜夹头换新、螺栓螺母垫片换新等所有附属工程。</t>
    </r>
  </si>
  <si>
    <t>1）3#发电机（潍柴，528KW）吊厂保养，包含但不仅限于拆下电缆端，从机座拆除发电机吊车间解体清洁；检查电子绕组和转子绝缘，检查连接线，将发电机内部破损电缆换新、烘干、浸泡绝缘漆喷耐弧磁漆烘干；整流环不平光车，更换部分紧固螺栓螺帽；装船后发电机与柴油机轴线校正、85%负荷调试（轴承换新，船供驱动端6324/C3*1只，自由端6320/C3*1只）</t>
  </si>
  <si>
    <t>2）轴承端盖镶套（如有）</t>
  </si>
  <si>
    <t>3）发电机出入机舱，吊物口开工艺孔1200*1200*16mm*1座</t>
  </si>
  <si>
    <t>1）主机1#2#应急鼓风机电机（HAB-212/80N.30KW.60A）吊车间拆检保养,绝缘检查,包含破损引线、夹头换新、皮带罩等有碍工程拆装（轴承换新，船供换新6312ZZ*4只）</t>
  </si>
  <si>
    <t>上次修哪个鼓风机电机？</t>
  </si>
  <si>
    <t>2）电机风叶（铝制）换新</t>
  </si>
  <si>
    <t>1）主机1#滑油泵电机(Y250M-4-H/55KW,103.8A）吊车间拆检保养,绝缘检查,包含联节轴弹性圈换新、破损引线、夹头换新等（轴承换新，船供6314ZZ*1只，7314ZZ*1只）</t>
  </si>
  <si>
    <t>1）主机1#海水泵电机(Y200L-4H/30KW/56.9A）吊车间拆检保养,绝缘检查,包含联节轴弹性圈换新、破损引线、夹头换新等（轴承换新，船供6312ZZ*2只）</t>
  </si>
  <si>
    <t>1）主机2#高温淡水泵电机（与泵轴连体/Y160M1-2H/11KW,21.8A）吊车间拆检保养,绝缘检查,包含泵轴叶轮拆装、破损引线夹头换新等（轴承换新，船供6313ZZ*2只）</t>
  </si>
  <si>
    <t>1）主机2#低温淡水泵电机（Y225S-4H/37KW,70.4A）吊车间拆检保养,绝缘检查,包含联节轴弹性圈换新、破损引线、夹头换新等（轴承换新，船供6313ZZ*1只，7313ZZ*1只）</t>
  </si>
  <si>
    <t>上次修理是1#泵电机</t>
  </si>
  <si>
    <t>1）2#舵机油泵电机(Y225S-4-H/37KW,70.2A）吊车间拆检保养,绝缘检查,包含破损引线、夹头换新等（轴承换新，船供6313ZZ*1只，7313ZZ*1只）</t>
  </si>
  <si>
    <t>1）3#4#机舱风机电机（Y160M1-2H/11KW*21.8A）吊车间拆检保养,绝缘检查,包含破损引线、夹头换新（轴承换新，船供6308ZZ*4只）</t>
  </si>
  <si>
    <r>
      <rPr>
        <sz val="10"/>
        <rFont val="黑体"/>
        <charset val="134"/>
      </rPr>
      <t>2）有碍工程拆装，包含但不仅限于风筒</t>
    </r>
    <r>
      <rPr>
        <sz val="10"/>
        <rFont val="Arial"/>
        <charset val="134"/>
      </rPr>
      <t>Ø</t>
    </r>
    <r>
      <rPr>
        <sz val="10"/>
        <rFont val="黑体"/>
        <charset val="134"/>
      </rPr>
      <t>1020*1060拆装并内壁除锈清洁油漆、风叶</t>
    </r>
    <r>
      <rPr>
        <sz val="10"/>
        <rFont val="Arial"/>
        <charset val="134"/>
      </rPr>
      <t>Ø</t>
    </r>
    <r>
      <rPr>
        <sz val="10"/>
        <rFont val="黑体"/>
        <charset val="134"/>
      </rPr>
      <t>870拆装清洁、不锈钢防火网板换新、螺栓螺母割换、垫片换新等附属工程</t>
    </r>
  </si>
  <si>
    <t>1）中央空调风机马达(型号CA3N 380V 50Hz.30KW.60A)吊车间拆检保养,绝缘检查,包含破损引线、夹头换新等（轴承换新，船供6312ZZ*2只）</t>
  </si>
  <si>
    <t>1）1#压载泵电机(Y280S-4H/75KW,139.7A)吊车间拆检保养,绝缘检查,包含联节轴弹性圈换新、破损引线、夹头换新等（轴承船供换新6317ZZ*1只，7317ZZ*1只）</t>
  </si>
  <si>
    <t>1）1#锚机电机(Y280S-4-H/75kw,139.2/120.9A)吊车间拆检保养,绝缘检查,包含联轴节梅花形尼龙弹性块换新、破损引线、夹头换新等（轴承换新，船供6314ZZ*2只）</t>
  </si>
  <si>
    <t>二选一</t>
  </si>
  <si>
    <t>1）1#绞缆机电机(Y280S-4-H/75kw,139.2/120.9A)吊车间拆检保养,绝缘检查,包含联轴节梅花形尼龙弹性块换新、破损引线、夹头换新等（轴承换新，船供6314ZZ*2只）</t>
  </si>
  <si>
    <t>1）3台发电机主开关（施耐德MT12N1）按船检规范作过流、欠压、逆功，动、静触头检查,调整、校验完毕出具报告提交船方，(发电机功率:516/528/528KW)。</t>
  </si>
  <si>
    <t>2）1台应急发电机主开关（施耐德NS100-160-250N/H/HA）按船检规范作过流、欠压，动、静触头检查,调整、校毕出具报告提交船方(发电机功率:100KW)</t>
  </si>
  <si>
    <t>主配电板及应急配电板上电流表、功率表、电压表、频率表、绝缘表、频率表拆卸、送检、校对,并出具检验报告交船</t>
  </si>
  <si>
    <t>1）电流表</t>
  </si>
  <si>
    <t>2）功率表</t>
  </si>
  <si>
    <t>3）电压表</t>
  </si>
  <si>
    <t>4）频率表</t>
  </si>
  <si>
    <t>5）绝缘表</t>
  </si>
  <si>
    <t>6）并电用电压对照表1只</t>
  </si>
  <si>
    <t>7）并电用频率对照表1只</t>
  </si>
  <si>
    <t>8）同步表</t>
  </si>
  <si>
    <t>【具体施工面积由船舶机务监督、大副及施工方现场决定，投标报价按清单数量报价。】</t>
  </si>
  <si>
    <t>ZD-100</t>
  </si>
  <si>
    <t>2#货舱舱壁、舱口围和舱盖喷砂油漆重大工程</t>
  </si>
  <si>
    <r>
      <rPr>
        <b/>
        <sz val="10"/>
        <rFont val="黑体"/>
        <charset val="134"/>
      </rPr>
      <t>2#</t>
    </r>
    <r>
      <rPr>
        <b/>
        <sz val="11"/>
        <rFont val="黑体"/>
        <charset val="134"/>
      </rPr>
      <t>货舱深16米/仓容11770.4m</t>
    </r>
    <r>
      <rPr>
        <b/>
        <sz val="11"/>
        <rFont val="宋体"/>
        <charset val="134"/>
      </rPr>
      <t>³</t>
    </r>
    <r>
      <rPr>
        <b/>
        <sz val="11"/>
        <rFont val="黑体"/>
        <charset val="134"/>
      </rPr>
      <t>（包含前后横舱壁，肋骨及附属板材，顶边舱斜板，舱口围内壁及横梁纵桁，舱盖轨道）,预估面积4073㎡冲砂油漆，按实际面积结算</t>
    </r>
  </si>
  <si>
    <t>1）高压水冲洗</t>
  </si>
  <si>
    <t>2）SA2.0级45%喷砂</t>
  </si>
  <si>
    <t>3）SA1.0级35%喷砂</t>
  </si>
  <si>
    <t>5）补通用底漆一度</t>
  </si>
  <si>
    <t>6）补通用面漆一度</t>
  </si>
  <si>
    <t>7）货仓马克描写（如有）</t>
  </si>
  <si>
    <t>8）脚手架或高空车配合费用（打包价）</t>
  </si>
  <si>
    <t>9）货仓直梯奥梯及肋骨等煤炭清除、冲砂后货仓内废砂清除、左右污水井污染物清除等，包含污水抽掉环保处理、吊车、铲车、运输车配合吊运出厂环保处理（打包价）</t>
  </si>
  <si>
    <t>2#舱舱盖970㎡（左右侧移式）喷砂、油漆工程</t>
  </si>
  <si>
    <t>1）侧移式舱盖2块（重量37.5吨/块）吊厂下地就位（包含连接齿轮、油缸拆装等所有附属工程）</t>
  </si>
  <si>
    <t>2）高压水冲洗</t>
  </si>
  <si>
    <t>3）SA2.0级40%喷砂</t>
  </si>
  <si>
    <t>4）SA1.0级30%喷砂</t>
  </si>
  <si>
    <t>5）喷砂后压缩空气吹灰（如需收费请报价）</t>
  </si>
  <si>
    <t>6）补通用底漆一度</t>
  </si>
  <si>
    <t>7）补通用面漆一度</t>
  </si>
  <si>
    <t>8）2#舱盖橡皮槽水刀/冲砂清洁、沿口保护、液压柱塞保护，冲砂后甲板废砂清除、吊厂环保处理等（打包价）</t>
  </si>
  <si>
    <t>9）2#舱左、右主甲板搭设平面脚手架宽6米*14米*高度0.6米*2座</t>
  </si>
  <si>
    <r>
      <rPr>
        <sz val="10"/>
        <rFont val="黑体"/>
        <charset val="134"/>
      </rPr>
      <t>m</t>
    </r>
    <r>
      <rPr>
        <sz val="10"/>
        <rFont val="宋体"/>
        <charset val="134"/>
      </rPr>
      <t>³</t>
    </r>
  </si>
  <si>
    <t>2#舱喷砂后钢结构及橡皮割换（报价包含橡皮安装前清洁、密封条胶水等）</t>
  </si>
  <si>
    <t>1）橡皮槽沿口预估割换30米，钢板60mm*10mm*7.5m*4根（双面焊）</t>
  </si>
  <si>
    <t>2）橡皮槽沿口预估割换36米，钢板60mm*10mm*18m*2根（双面焊）</t>
  </si>
  <si>
    <t>3）流水槽挖补割换L125*75*8*5000mm（预估）</t>
  </si>
  <si>
    <t>4）流水槽挖补割换L100*63*8*5000mm（预估）</t>
  </si>
  <si>
    <t>5）舱盖钢结构割换10KG以下型材预估50块</t>
  </si>
  <si>
    <t>6）舱盖橡皮预估厂供换新30米，橡皮80mm*50mm*7.5m*4根</t>
  </si>
  <si>
    <t>7）舱盖橡皮预估厂供换新72米，橡皮80mm*50mm*18m*4根</t>
  </si>
  <si>
    <t>8）橡皮转角8只</t>
  </si>
  <si>
    <t>2#舱内澳梯平台栏杆割换</t>
  </si>
  <si>
    <r>
      <rPr>
        <sz val="10"/>
        <rFont val="黑体"/>
        <charset val="134"/>
      </rPr>
      <t>1）钢管</t>
    </r>
    <r>
      <rPr>
        <sz val="10"/>
        <rFont val="Arial"/>
        <charset val="134"/>
      </rPr>
      <t>Ø</t>
    </r>
    <r>
      <rPr>
        <sz val="10"/>
        <rFont val="黑体"/>
        <charset val="134"/>
      </rPr>
      <t>48 *800mm*6根</t>
    </r>
  </si>
  <si>
    <r>
      <rPr>
        <sz val="10"/>
        <rFont val="黑体"/>
        <charset val="134"/>
      </rPr>
      <t>2）钢管</t>
    </r>
    <r>
      <rPr>
        <sz val="10"/>
        <rFont val="Arial"/>
        <charset val="134"/>
      </rPr>
      <t>Ø</t>
    </r>
    <r>
      <rPr>
        <sz val="10"/>
        <rFont val="黑体"/>
        <charset val="134"/>
      </rPr>
      <t>48 *1000mm*2根</t>
    </r>
  </si>
  <si>
    <t>3）澳梯下直梯方钢割换22*22*400 mm*10根（穿壁）</t>
  </si>
  <si>
    <t>4）前直梯下端梯步方钢割换22*22*400 mm*10根（穿壁）</t>
  </si>
  <si>
    <t>2#货仓污水井（800*800*700）*2个，清洁检查，包含井盖、护板和滤网拆装及清洁淡水冲洗、排水吸口及测量连接管疏通、污水井内抽水清洁除锈清除垃圾、污水井和滤网及井盖统油水罗松1度、螺栓攻丝、损坏螺栓螺母换新、道门垫床换新、垃圾吊厂环保处理等工程（油漆厂供）</t>
  </si>
  <si>
    <t>1）2#货仓看舱平台割换，角钢L80*6*15000*4根、L80*6*550*4根</t>
  </si>
  <si>
    <t>4）玻璃钢格栅板：550mm*2000mm*25块（包含各格栅间不锈钢卡扣固定）</t>
  </si>
  <si>
    <t>1）2#舱舱盖平移平缘滚轮φ350mm*4只拆装，轴承销子检查</t>
  </si>
  <si>
    <t>2）供船平缘滚轮φ350mm*1只</t>
  </si>
  <si>
    <t>3）2#舱舱盖平移翻边滚轮φ400mm*4只拆装，轴承销子检查</t>
  </si>
  <si>
    <t>4）供船翻边滚轮φ400mm*1只</t>
  </si>
  <si>
    <t>左右开仓油马达驱动机构花键轴、传动齿轮拆装检查、加油</t>
  </si>
  <si>
    <t>舱盖自动对位锁紧装置换新</t>
  </si>
  <si>
    <t>1）耐压缓冲橡胶垫φ100*φ42*40mm</t>
  </si>
  <si>
    <t>2）紧螺母M42*1只</t>
  </si>
  <si>
    <t>3）不锈钢垫片φ120*φ42*2mm</t>
  </si>
  <si>
    <t>1）左、右双层底人孔道门（750*550mm）及护盖（780×580mm）拆装，包含5mm厚橡胶垫片换新、损坏M20*40螺栓螺纹回牙纠正、道门底座除锈及杂质清除、完工后压水检漏等附属工程</t>
  </si>
  <si>
    <t>2）按实样新做双层底道门盖护盖10×780×580×5只(单曲）</t>
  </si>
  <si>
    <t>ZD-200</t>
  </si>
  <si>
    <t>4#货舱舱壁、舱口围和舱盖喷砂油漆重大工程</t>
  </si>
  <si>
    <r>
      <rPr>
        <b/>
        <sz val="10"/>
        <rFont val="黑体"/>
        <charset val="134"/>
      </rPr>
      <t>4#</t>
    </r>
    <r>
      <rPr>
        <b/>
        <sz val="11"/>
        <rFont val="黑体"/>
        <charset val="134"/>
      </rPr>
      <t>货舱深16米/仓容11770.4m</t>
    </r>
    <r>
      <rPr>
        <b/>
        <sz val="11"/>
        <rFont val="宋体"/>
        <charset val="134"/>
      </rPr>
      <t>³</t>
    </r>
    <r>
      <rPr>
        <b/>
        <sz val="11"/>
        <rFont val="黑体"/>
        <charset val="134"/>
      </rPr>
      <t>（包含前后横舱壁，肋骨及附属板材，顶边舱斜板，舱口围内壁及横梁纵桁，舱盖轨道）,预估面积4073㎡冲砂油漆，按实际面积结算</t>
    </r>
  </si>
  <si>
    <t>4#舱舱盖970㎡（左右侧移式）喷砂、油漆工程</t>
  </si>
  <si>
    <t>8）4#舱盖橡皮槽水刀/冲砂清洁、沿口保护、液压柱塞保护，冲砂后甲板废砂清除、吊厂环保处理等（打包价）</t>
  </si>
  <si>
    <t>9）4#舱左、右主甲板搭设平面脚手架宽6米*14米*高度0.6米*2座</t>
  </si>
  <si>
    <t>4#舱喷砂后钢结构及橡皮割换（报价包含橡皮安装前清洁、密封条胶水等）</t>
  </si>
  <si>
    <t>4#舱澳梯平台栏杆割换</t>
  </si>
  <si>
    <t>4#货仓污水井（800*800*700）*2个，清洁检查，包含井盖、护板和滤网拆装及清洁淡水冲洗、排水吸口及测量连接管疏通、污水井内抽水清洁除锈清除垃圾、污水井和滤网及井盖统油水罗松1度、螺栓攻丝、损坏螺栓螺母换新、道门垫床换新、垃圾吊厂环保处理等工程（油漆厂供）</t>
  </si>
  <si>
    <t>1）4#货仓看舱平台割换，角钢L80*6*15000*4根、L80*6*550*4根</t>
  </si>
  <si>
    <t>1）4#舱舱盖平移平缘滚轮φ350mm*4只拆装，轴承销子检查</t>
  </si>
  <si>
    <t>3）4#舱舱盖平移翻边滚轮φ400mm*4只拆装，轴承销子检查</t>
  </si>
  <si>
    <r>
      <rPr>
        <b/>
        <sz val="12"/>
        <rFont val="黑体"/>
        <charset val="134"/>
      </rPr>
      <t>高效桨和前置预选导轮加装技改工程</t>
    </r>
    <r>
      <rPr>
        <b/>
        <sz val="11"/>
        <rFont val="黑体"/>
        <charset val="134"/>
      </rPr>
      <t>【具体施工面积由船舶机务监督、轮机长及施工方现场决定，投标报价按清单数量报价。】</t>
    </r>
  </si>
  <si>
    <t>项目内容</t>
  </si>
  <si>
    <t>JG-100</t>
  </si>
  <si>
    <t>明州67轮高效桨换装及前置预选导轮加装技改项目</t>
  </si>
  <si>
    <t>高效桨改装工程（螺旋桨为四叶定距桨，直径5313mm，螺距约3355mm，桨重11845kg；消涡鳍直径1430mm，重量463kg；尾轴轴径约445mm*长6640mm；中间轴直径370mm*长度6800mm）</t>
  </si>
  <si>
    <t>1）旧螺旋桨拆卸（11845kg），吊岸倒运上车</t>
  </si>
  <si>
    <t>2）新桨卸车、吊运、倒运下坞，协助螺旋桨厂家拂配施工，拂配合格后船厂安装，包含包含铲车、吊车配合等</t>
  </si>
  <si>
    <t>3）消涡鳍（463kg）拆装，厂供牛油20kg</t>
  </si>
  <si>
    <t>4）尾轴拆装前、后尾轴下沉量测量，记录交船</t>
  </si>
  <si>
    <t>5）中间轴承上盖拆装，轴瓦拆装检查、拂配、贴蓝油检查接触面</t>
  </si>
  <si>
    <t>5）中间轴（直径370mm*长度6800mm）一根拆装移位，包含前后法兰紧配螺栓拆装及所有花铁板等有碍工程</t>
  </si>
  <si>
    <r>
      <rPr>
        <sz val="10"/>
        <rFont val="黑体"/>
        <charset val="134"/>
      </rPr>
      <t>6）锻打紧配螺栓螺母厂供</t>
    </r>
    <r>
      <rPr>
        <sz val="10"/>
        <rFont val="Arial"/>
        <charset val="134"/>
      </rPr>
      <t>Ø</t>
    </r>
    <r>
      <rPr>
        <sz val="10"/>
        <rFont val="黑体"/>
        <charset val="134"/>
      </rPr>
      <t>56*370mm*6套</t>
    </r>
  </si>
  <si>
    <r>
      <rPr>
        <sz val="10"/>
        <rFont val="黑体"/>
        <charset val="134"/>
      </rPr>
      <t>7）原紧配螺栓</t>
    </r>
    <r>
      <rPr>
        <sz val="10"/>
        <rFont val="Arial"/>
        <charset val="134"/>
      </rPr>
      <t>Ø</t>
    </r>
    <r>
      <rPr>
        <sz val="10"/>
        <rFont val="黑体"/>
        <charset val="134"/>
      </rPr>
      <t>56*260mm螺纹重新光车、理牙</t>
    </r>
  </si>
  <si>
    <t>8）锻打紧配螺栓安装前冷冻所需液氮</t>
  </si>
  <si>
    <r>
      <rPr>
        <sz val="10"/>
        <rFont val="黑体"/>
        <charset val="134"/>
      </rPr>
      <t>9）防绳罩10*</t>
    </r>
    <r>
      <rPr>
        <sz val="10"/>
        <rFont val="Arial"/>
        <charset val="134"/>
      </rPr>
      <t>Ø</t>
    </r>
    <r>
      <rPr>
        <sz val="10"/>
        <rFont val="黑体"/>
        <charset val="134"/>
      </rPr>
      <t>900*300*1只割、装，焊缝打磨油漆</t>
    </r>
  </si>
  <si>
    <t>10）渔网割刀厂供割换4把</t>
  </si>
  <si>
    <t>把</t>
  </si>
  <si>
    <t>11）前尾轴封装置（CYQ2-480/w=Φ450/东台市远洋船舶配件有限公司）拆装换新（油封船供）</t>
  </si>
  <si>
    <t>12）后尾轴封装置(CYH4F-480/w=Φ430/东台市远洋船舶配件有限公司）拆装吊运车间，解体清洁，油封（船供）换新，白钢套视情换新（船供），装置车间组装、试压（2.8kg），回船安装</t>
  </si>
  <si>
    <t>13）白钢套车间光车抛光、打磨</t>
  </si>
  <si>
    <t>14）内抽式尾轴（轴径445mm*长6640mm）*1根拆装（移位至机舱）</t>
  </si>
  <si>
    <t>15）尾轴锥部磁粉探伤，报告交船</t>
  </si>
  <si>
    <t>尾部加装前制预旋导轮(导流罩/船供，约8000kg)，本船尾轴管外部为环氧树脂浇注，焊接施工满足规范要求，详见施工要求。本项供船为打包价，包含但不仅限于以下：1）前置预旋导轮卸车、吊运、倒运下坞，配合安装；2）1号水平翼板（200kg*2/船供）安装就位及双面焊妥；2号水平翼板（120kg*2/船供）安装及双面焊妥，导叶盖板（150kg*5/船供）安装就位及双面焊妥，盖板上锁焊孔塞焊36处，导流罩安装时与船体接触面的余量切割调整；3）安装时涉及调整垫块4*50*30000mm；吊装时涉及5T吊耳14*150*200*8件、10T吊耳 20*200*300*4件，设备自带支撑件约350KG拆除，自带 5T吊耳（14*150*200）拆除*8个等，导流罩肘板及合拢对接口气刨焊接估约20米；4）导流罩安装时所有焊接材料，焊接后焊缝和吊耳、马脚、锁焊孔灯等处双面探伤MT预估180米，导流罩肘板及合拢对接口探伤UT1米，并处探伤报告；5）新螺旋桨铺设防火布保护约10㎡；6）吊装使用高空车（包含高空车司机）预估2台班；7）坞底搭、拆架子估计9*1*8*2；8）本项焊缝打磨、油漆（二底二面，油漆厂供，以提高其耐腐蚀性和美观；对安装好的导流罩进行调整和校正，确保其位置、角度和形状符合设计要求；10）具体的铸钢件焊接规范根据船厂标准的船级社认可的工艺执行。</t>
  </si>
  <si>
    <t>导叶焊接施工需按规范根据船厂标准的船级社认可的工艺执行。（该项无需报价）：1）低氢碱性焊条，使用前须经 350℃～400℃烘焙二小时，然后贮存放入100℃～150℃恒温箱中待用；2）施焊前必须对焊缝两侧的铸钢和钢板进行预热,预热范围为距焊缝200~250mm左右，预热温度 120℃（不应低于 WPS 要求的预热温度）。可采用火焰或电加热片进行预热，当采用火焰预热时，烤咀与焊缝的距离不能低于100mm且不能停留在一个位置上，应均匀摆动，要使焊缝两侧100mm范围内形成一个均热带；3）焊接时层间温度应保持在相当于预热温度；4）焊接时引弧应在焊道范围内进行，不应该在焊道外的钢板上引弧；5）单面焊双面成形，焊第一层时尽量采用小电流施焊，防止热裂纹；6）施焊时应采用多层多道焊，直至刨槽焊满，并焊缝表面饱满。各层间焊缝接头应互相错开 30～50mm；7）每道焊缝焊后应层层敲渣，仔细清除焊渣、飞溅等，发现气孔、夹渣、裂纹等缺陷应及时刨除；8）焊接过程中要尽量使工件保持均匀的温度，焊后要缓冷。并采用锤击焊缝的方法，减少焊缝残余应力；9）焊接结束后，应对焊缝区域进行后热和保温缓冷，消氢处理，后热温度为120~150℃。保温时间 2 小时，用石棉等包住缓慢冷却；</t>
  </si>
  <si>
    <t>本次修理船舶进出坞费（包括排墩费、带缆费、开关坞门及抽放水等所有费用）</t>
  </si>
  <si>
    <t>住坞费（预估）</t>
  </si>
  <si>
    <t>高效桨和前置预选导轮改装期间供电费（AC:380V/50Hz 250KW）（预估，以电表实际读数为准）</t>
  </si>
  <si>
    <t>1）进出坞时厂供压载水调整</t>
  </si>
  <si>
    <t>2）接拆压载水管10路（包含透气帽拆装等附属工程）</t>
  </si>
  <si>
    <t>路</t>
  </si>
  <si>
    <t>2）接拆冰机冷却水进出管（预估1次，每次进出2路）</t>
  </si>
  <si>
    <r>
      <rPr>
        <b/>
        <sz val="12"/>
        <rFont val="黑体"/>
        <charset val="134"/>
      </rPr>
      <t>海水泵变频系统安装技改工程</t>
    </r>
    <r>
      <rPr>
        <b/>
        <sz val="11"/>
        <rFont val="黑体"/>
        <charset val="134"/>
      </rPr>
      <t>【具体施工面积由船舶机务监督、轮机长及施工方现场决定，投标报价按清单数量报价。】</t>
    </r>
  </si>
  <si>
    <t>JG-200</t>
  </si>
  <si>
    <t>明州67轮海水泵变频系统安装技改项目</t>
  </si>
  <si>
    <t>主海水泵变频装置一套（包含变频器、信号控制箱、操作控制箱及电缆等所有附件）进厂并转运到机舱安装定位（包含进厂费用、仓储、吊车、铲车配合转运及人员调度等所有费用）</t>
  </si>
  <si>
    <t>二台海水泵变频控制柜（船供），外协尺寸（长*宽*高）450*320*1600mm，制作二个壁挂支架并打磨油漆后固定安装（油漆厂供）</t>
  </si>
  <si>
    <t>信号采集箱（船供），外协尺寸（长*宽*高）500*220*600mm，制作壁挂支架并打磨油漆后固定安装（油漆厂供）</t>
  </si>
  <si>
    <t>操作控制箱（船供），外协尺寸（长*宽*高）500*220*600mm，制作壁挂支架并打磨油漆后固定安装（油漆厂供）</t>
  </si>
  <si>
    <t>按厂家指导，在管路上除去安装部位油漆，安装管夹式温度传感器（船供），并进行绝缘抱扎（包含φ325不锈钢卡箍及绝热棉厂供）</t>
  </si>
  <si>
    <t>加装一个三通转换接头用于安装压力传感器（船供）</t>
  </si>
  <si>
    <t>安装电缆镀锌托架（长300mm）</t>
  </si>
  <si>
    <t>按厂家图纸要求，敷设相关网络信号线、控制线、电源线、接地线等线路接线，并固定妥（电线船供）</t>
  </si>
  <si>
    <t>集控室天花板拆装</t>
  </si>
  <si>
    <t>1）夹棉天花板2800*570mm*4块</t>
  </si>
  <si>
    <t>2）踢脚线50*2000mm*3根</t>
  </si>
  <si>
    <t>3）压条50*2000mm*3根</t>
  </si>
  <si>
    <t>集控室墙壁复合岩棉板拆装</t>
  </si>
  <si>
    <t>1）夹棉天花板2600*570mm*6块</t>
  </si>
  <si>
    <t>2）日光灯拆装600*200*1个</t>
  </si>
  <si>
    <t>3）广告牌1000*1000*2个</t>
  </si>
  <si>
    <t>4）相框拆装800*800*2个</t>
  </si>
  <si>
    <t>集控室开电缆穿线孔及穿舱护管安装300*100*300*1个（厂供，包含烧焊、防护、地板绝缘开孔及穿线后A60填料填充等附属工程</t>
  </si>
  <si>
    <t>变频装置安装涉及的机舱内脚手架工程</t>
  </si>
  <si>
    <t>1）机舱底层架子6米*6米*4米*1处</t>
  </si>
  <si>
    <t>m³</t>
  </si>
  <si>
    <t>2）机舱集控层架子6米*4米*4米*1处</t>
  </si>
  <si>
    <t>3）50m³以下移动式脚手架*2座</t>
  </si>
</sst>
</file>

<file path=xl/styles.xml><?xml version="1.0" encoding="utf-8"?>
<styleSheet xmlns="http://schemas.openxmlformats.org/spreadsheetml/2006/main">
  <numFmts count="10">
    <numFmt numFmtId="176" formatCode="0.00_);[Red]\(0.00\)"/>
    <numFmt numFmtId="177" formatCode="0.00_ "/>
    <numFmt numFmtId="178" formatCode="0;[Red]0"/>
    <numFmt numFmtId="179" formatCode="_-* #,##0.00\ [$€-1]_-;\-* #,##0.00\ [$€-1]_-;_-* &quot;-&quot;??\ [$€-1]_-"/>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80" formatCode="#,##0.00_ "/>
    <numFmt numFmtId="181" formatCode="0.00;[Red]0.00"/>
  </numFmts>
  <fonts count="136">
    <font>
      <sz val="11"/>
      <color theme="1"/>
      <name val="宋体"/>
      <charset val="134"/>
      <scheme val="minor"/>
    </font>
    <font>
      <sz val="11"/>
      <name val="宋体"/>
      <charset val="134"/>
      <scheme val="minor"/>
    </font>
    <font>
      <b/>
      <sz val="16"/>
      <name val="黑体"/>
      <charset val="134"/>
    </font>
    <font>
      <b/>
      <sz val="12"/>
      <name val="黑体"/>
      <charset val="134"/>
    </font>
    <font>
      <b/>
      <sz val="11"/>
      <name val="黑体"/>
      <charset val="134"/>
    </font>
    <font>
      <sz val="11"/>
      <name val="黑体"/>
      <charset val="134"/>
    </font>
    <font>
      <b/>
      <sz val="10"/>
      <name val="黑体"/>
      <charset val="134"/>
    </font>
    <font>
      <sz val="10"/>
      <name val="黑体"/>
      <charset val="134"/>
    </font>
    <font>
      <sz val="12"/>
      <name val="黑体"/>
      <charset val="134"/>
    </font>
    <font>
      <sz val="14"/>
      <name val="黑体"/>
      <charset val="134"/>
    </font>
    <font>
      <sz val="9"/>
      <name val="黑体"/>
      <charset val="134"/>
    </font>
    <font>
      <sz val="8"/>
      <name val="黑体"/>
      <charset val="134"/>
    </font>
    <font>
      <sz val="10"/>
      <name val="宋体"/>
      <charset val="134"/>
      <scheme val="minor"/>
    </font>
    <font>
      <b/>
      <sz val="14"/>
      <name val="黑体"/>
      <charset val="134"/>
    </font>
    <font>
      <sz val="11"/>
      <color theme="1"/>
      <name val="黑体"/>
      <charset val="134"/>
    </font>
    <font>
      <sz val="12"/>
      <color theme="1"/>
      <name val="黑体"/>
      <charset val="134"/>
    </font>
    <font>
      <b/>
      <sz val="12"/>
      <color theme="1"/>
      <name val="黑体"/>
      <charset val="134"/>
    </font>
    <font>
      <b/>
      <sz val="22"/>
      <name val="黑体"/>
      <charset val="134"/>
    </font>
    <font>
      <b/>
      <sz val="12"/>
      <color indexed="8"/>
      <name val="黑体"/>
      <charset val="134"/>
    </font>
    <font>
      <sz val="10.5"/>
      <color indexed="8"/>
      <name val="黑体"/>
      <charset val="134"/>
    </font>
    <font>
      <sz val="12"/>
      <color indexed="8"/>
      <name val="黑体"/>
      <charset val="134"/>
    </font>
    <font>
      <sz val="10"/>
      <name val="宋体"/>
      <charset val="134"/>
      <scheme val="major"/>
    </font>
    <font>
      <sz val="11"/>
      <color rgb="FF3F3F76"/>
      <name val="宋体"/>
      <charset val="0"/>
      <scheme val="minor"/>
    </font>
    <font>
      <sz val="10.5"/>
      <color theme="1"/>
      <name val="宋体"/>
      <charset val="134"/>
      <scheme val="minor"/>
    </font>
    <font>
      <sz val="11"/>
      <color theme="1"/>
      <name val="宋体"/>
      <charset val="0"/>
      <scheme val="minor"/>
    </font>
    <font>
      <sz val="10.5"/>
      <color theme="1"/>
      <name val="宋体"/>
      <charset val="134"/>
      <scheme val="major"/>
    </font>
    <font>
      <sz val="11"/>
      <color rgb="FFFF0000"/>
      <name val="宋体"/>
      <charset val="0"/>
      <scheme val="minor"/>
    </font>
    <font>
      <sz val="11"/>
      <color rgb="FF006100"/>
      <name val="宋体"/>
      <charset val="0"/>
      <scheme val="minor"/>
    </font>
    <font>
      <b/>
      <sz val="13"/>
      <color theme="3"/>
      <name val="宋体"/>
      <charset val="134"/>
      <scheme val="minor"/>
    </font>
    <font>
      <sz val="11"/>
      <color rgb="FF9C6500"/>
      <name val="宋体"/>
      <charset val="0"/>
      <scheme val="minor"/>
    </font>
    <font>
      <sz val="11"/>
      <color indexed="19"/>
      <name val="宋体"/>
      <charset val="134"/>
    </font>
    <font>
      <sz val="11"/>
      <color rgb="FFFA7D00"/>
      <name val="宋体"/>
      <charset val="0"/>
      <scheme val="minor"/>
    </font>
    <font>
      <sz val="11"/>
      <color indexed="8"/>
      <name val="宋体"/>
      <charset val="134"/>
    </font>
    <font>
      <sz val="10.5"/>
      <name val="Times New Roman"/>
      <charset val="134"/>
    </font>
    <font>
      <sz val="11"/>
      <color indexed="42"/>
      <name val="宋体"/>
      <charset val="134"/>
    </font>
    <font>
      <b/>
      <sz val="13"/>
      <color indexed="56"/>
      <name val="宋体"/>
      <charset val="134"/>
    </font>
    <font>
      <b/>
      <sz val="18"/>
      <color indexed="56"/>
      <name val="Cambria"/>
      <charset val="134"/>
    </font>
    <font>
      <b/>
      <sz val="15"/>
      <color indexed="62"/>
      <name val="宋体"/>
      <charset val="134"/>
    </font>
    <font>
      <sz val="12"/>
      <name val="宋体"/>
      <charset val="134"/>
    </font>
    <font>
      <sz val="11"/>
      <color theme="0"/>
      <name val="宋体"/>
      <charset val="0"/>
      <scheme val="minor"/>
    </font>
    <font>
      <b/>
      <sz val="13"/>
      <color indexed="54"/>
      <name val="宋体"/>
      <charset val="134"/>
    </font>
    <font>
      <b/>
      <sz val="28"/>
      <color theme="1"/>
      <name val="宋体"/>
      <charset val="134"/>
      <scheme val="minor"/>
    </font>
    <font>
      <sz val="10.5"/>
      <color indexed="8"/>
      <name val="宋体"/>
      <charset val="134"/>
    </font>
    <font>
      <b/>
      <sz val="11"/>
      <color indexed="63"/>
      <name val="宋体"/>
      <charset val="134"/>
    </font>
    <font>
      <b/>
      <sz val="15"/>
      <color indexed="54"/>
      <name val="宋体"/>
      <charset val="134"/>
    </font>
    <font>
      <sz val="11"/>
      <color indexed="62"/>
      <name val="Calibri"/>
      <charset val="134"/>
    </font>
    <font>
      <sz val="8"/>
      <color rgb="FFFF0000"/>
      <name val="宋体"/>
      <charset val="134"/>
      <scheme val="minor"/>
    </font>
    <font>
      <b/>
      <sz val="11"/>
      <color indexed="8"/>
      <name val="Times New Roman"/>
      <charset val="134"/>
    </font>
    <font>
      <b/>
      <sz val="11"/>
      <color indexed="53"/>
      <name val="宋体"/>
      <charset val="134"/>
    </font>
    <font>
      <sz val="11"/>
      <color indexed="9"/>
      <name val="宋体"/>
      <charset val="134"/>
    </font>
    <font>
      <b/>
      <sz val="13"/>
      <color indexed="56"/>
      <name val="Calibri"/>
      <charset val="134"/>
    </font>
    <font>
      <sz val="20"/>
      <color theme="1"/>
      <name val="宋体"/>
      <charset val="134"/>
      <scheme val="minor"/>
    </font>
    <font>
      <b/>
      <sz val="18"/>
      <color indexed="54"/>
      <name val="宋体"/>
      <charset val="134"/>
    </font>
    <font>
      <sz val="11"/>
      <color indexed="8"/>
      <name val="Calibri"/>
      <charset val="134"/>
    </font>
    <font>
      <sz val="11"/>
      <name val="宋体"/>
      <charset val="134"/>
    </font>
    <font>
      <sz val="10.5"/>
      <color theme="1"/>
      <name val="Times New Roman"/>
      <charset val="134"/>
    </font>
    <font>
      <b/>
      <sz val="11"/>
      <color indexed="8"/>
      <name val="宋体"/>
      <charset val="134"/>
    </font>
    <font>
      <sz val="11"/>
      <color indexed="20"/>
      <name val="Calibri"/>
      <charset val="134"/>
    </font>
    <font>
      <b/>
      <sz val="18"/>
      <color indexed="56"/>
      <name val="宋体"/>
      <charset val="134"/>
    </font>
    <font>
      <sz val="11"/>
      <color rgb="FF9C0006"/>
      <name val="宋体"/>
      <charset val="0"/>
      <scheme val="minor"/>
    </font>
    <font>
      <b/>
      <sz val="11"/>
      <color indexed="56"/>
      <name val="Calibri"/>
      <charset val="134"/>
    </font>
    <font>
      <b/>
      <sz val="11"/>
      <color theme="3"/>
      <name val="宋体"/>
      <charset val="134"/>
      <scheme val="minor"/>
    </font>
    <font>
      <b/>
      <sz val="18"/>
      <color theme="3"/>
      <name val="宋体"/>
      <charset val="134"/>
      <scheme val="minor"/>
    </font>
    <font>
      <u/>
      <sz val="11"/>
      <color rgb="FF0000FF"/>
      <name val="宋体"/>
      <charset val="0"/>
      <scheme val="minor"/>
    </font>
    <font>
      <sz val="12"/>
      <name val="Times New Roman"/>
      <charset val="134"/>
    </font>
    <font>
      <sz val="10"/>
      <name val="Times New Roman"/>
      <charset val="134"/>
    </font>
    <font>
      <b/>
      <sz val="11"/>
      <color rgb="FFFFFFFF"/>
      <name val="宋体"/>
      <charset val="0"/>
      <scheme val="minor"/>
    </font>
    <font>
      <b/>
      <sz val="11"/>
      <color rgb="FF3F3F3F"/>
      <name val="宋体"/>
      <charset val="0"/>
      <scheme val="minor"/>
    </font>
    <font>
      <sz val="10"/>
      <color theme="1"/>
      <name val="宋体"/>
      <charset val="134"/>
      <scheme val="minor"/>
    </font>
    <font>
      <b/>
      <sz val="11"/>
      <color theme="1"/>
      <name val="宋体"/>
      <charset val="0"/>
      <scheme val="minor"/>
    </font>
    <font>
      <i/>
      <sz val="11"/>
      <color rgb="FF7F7F7F"/>
      <name val="宋体"/>
      <charset val="0"/>
      <scheme val="minor"/>
    </font>
    <font>
      <u/>
      <sz val="11"/>
      <color rgb="FF800080"/>
      <name val="宋体"/>
      <charset val="0"/>
      <scheme val="minor"/>
    </font>
    <font>
      <sz val="11"/>
      <color theme="1"/>
      <name val="宋体"/>
      <charset val="134"/>
      <scheme val="major"/>
    </font>
    <font>
      <b/>
      <sz val="12"/>
      <color theme="1"/>
      <name val="宋体"/>
      <charset val="134"/>
      <scheme val="minor"/>
    </font>
    <font>
      <b/>
      <sz val="11"/>
      <color rgb="FFFA7D00"/>
      <name val="宋体"/>
      <charset val="0"/>
      <scheme val="minor"/>
    </font>
    <font>
      <b/>
      <sz val="15"/>
      <color theme="3"/>
      <name val="宋体"/>
      <charset val="134"/>
      <scheme val="minor"/>
    </font>
    <font>
      <sz val="11"/>
      <color indexed="16"/>
      <name val="宋体"/>
      <charset val="134"/>
    </font>
    <font>
      <b/>
      <sz val="10"/>
      <name val="宋体"/>
      <charset val="134"/>
      <scheme val="minor"/>
    </font>
    <font>
      <sz val="10"/>
      <name val="宋体"/>
      <charset val="134"/>
    </font>
    <font>
      <sz val="8"/>
      <color indexed="8"/>
      <name val="Times New Roman"/>
      <charset val="134"/>
    </font>
    <font>
      <sz val="11"/>
      <color indexed="9"/>
      <name val="Calibri"/>
      <charset val="134"/>
    </font>
    <font>
      <sz val="11"/>
      <color rgb="FFFF0000"/>
      <name val="宋体"/>
      <charset val="134"/>
      <scheme val="minor"/>
    </font>
    <font>
      <b/>
      <u/>
      <sz val="18"/>
      <color theme="1"/>
      <name val="宋体"/>
      <charset val="134"/>
      <scheme val="minor"/>
    </font>
    <font>
      <sz val="14"/>
      <name val="Times New Roman"/>
      <charset val="134"/>
    </font>
    <font>
      <b/>
      <sz val="11"/>
      <color indexed="56"/>
      <name val="宋体"/>
      <charset val="134"/>
    </font>
    <font>
      <sz val="9"/>
      <name val="宋体"/>
      <charset val="134"/>
    </font>
    <font>
      <b/>
      <sz val="11"/>
      <name val="宋体"/>
      <charset val="134"/>
      <scheme val="major"/>
    </font>
    <font>
      <u/>
      <sz val="12"/>
      <color indexed="12"/>
      <name val="宋体"/>
      <charset val="134"/>
    </font>
    <font>
      <sz val="11"/>
      <color indexed="8"/>
      <name val="Times New Roman"/>
      <charset val="134"/>
    </font>
    <font>
      <i/>
      <sz val="11"/>
      <color indexed="23"/>
      <name val="宋体"/>
      <charset val="134"/>
    </font>
    <font>
      <b/>
      <sz val="11"/>
      <color indexed="63"/>
      <name val="Calibri"/>
      <charset val="134"/>
    </font>
    <font>
      <sz val="16"/>
      <name val="宋体"/>
      <charset val="134"/>
      <scheme val="minor"/>
    </font>
    <font>
      <sz val="12"/>
      <name val="바탕체"/>
      <charset val="134"/>
    </font>
    <font>
      <b/>
      <sz val="11"/>
      <name val="宋体"/>
      <charset val="134"/>
    </font>
    <font>
      <sz val="11"/>
      <color indexed="10"/>
      <name val="宋体"/>
      <charset val="134"/>
    </font>
    <font>
      <b/>
      <sz val="13"/>
      <color indexed="62"/>
      <name val="宋体"/>
      <charset val="134"/>
    </font>
    <font>
      <b/>
      <sz val="10"/>
      <name val="宋体"/>
      <charset val="134"/>
    </font>
    <font>
      <sz val="11"/>
      <color indexed="17"/>
      <name val="Calibri"/>
      <charset val="134"/>
    </font>
    <font>
      <sz val="11"/>
      <name val="Times New Roman"/>
      <charset val="134"/>
    </font>
    <font>
      <b/>
      <sz val="11"/>
      <color indexed="52"/>
      <name val="宋体"/>
      <charset val="134"/>
    </font>
    <font>
      <sz val="20"/>
      <name val="宋体"/>
      <charset val="134"/>
      <scheme val="minor"/>
    </font>
    <font>
      <sz val="11"/>
      <name val="宋体"/>
      <charset val="134"/>
      <scheme val="major"/>
    </font>
    <font>
      <b/>
      <sz val="11"/>
      <color indexed="8"/>
      <name val="Calibri"/>
      <charset val="134"/>
    </font>
    <font>
      <b/>
      <sz val="12"/>
      <name val="宋体"/>
      <charset val="134"/>
      <scheme val="minor"/>
    </font>
    <font>
      <sz val="11"/>
      <color indexed="53"/>
      <name val="宋体"/>
      <charset val="134"/>
    </font>
    <font>
      <sz val="10"/>
      <color indexed="8"/>
      <name val="宋体"/>
      <charset val="134"/>
      <scheme val="major"/>
    </font>
    <font>
      <b/>
      <sz val="11"/>
      <color indexed="54"/>
      <name val="宋体"/>
      <charset val="134"/>
    </font>
    <font>
      <sz val="10"/>
      <name val="Times New Roman Cyr"/>
      <charset val="204"/>
    </font>
    <font>
      <b/>
      <sz val="11"/>
      <color indexed="62"/>
      <name val="宋体"/>
      <charset val="134"/>
    </font>
    <font>
      <b/>
      <sz val="18"/>
      <color indexed="62"/>
      <name val="宋体"/>
      <charset val="134"/>
    </font>
    <font>
      <sz val="11"/>
      <color indexed="60"/>
      <name val="宋体"/>
      <charset val="134"/>
    </font>
    <font>
      <b/>
      <sz val="15"/>
      <color indexed="56"/>
      <name val="宋体"/>
      <charset val="134"/>
    </font>
    <font>
      <b/>
      <sz val="12"/>
      <color indexed="8"/>
      <name val="宋体"/>
      <charset val="134"/>
    </font>
    <font>
      <sz val="11"/>
      <color indexed="60"/>
      <name val="Calibri"/>
      <charset val="134"/>
    </font>
    <font>
      <sz val="10.5"/>
      <name val="宋体"/>
      <charset val="134"/>
      <scheme val="major"/>
    </font>
    <font>
      <b/>
      <sz val="11"/>
      <color indexed="52"/>
      <name val="Calibri"/>
      <charset val="134"/>
    </font>
    <font>
      <sz val="11"/>
      <color indexed="17"/>
      <name val="宋体"/>
      <charset val="134"/>
    </font>
    <font>
      <b/>
      <sz val="12"/>
      <name val="宋体"/>
      <charset val="134"/>
    </font>
    <font>
      <b/>
      <sz val="11"/>
      <color indexed="42"/>
      <name val="宋体"/>
      <charset val="134"/>
    </font>
    <font>
      <b/>
      <sz val="11"/>
      <color indexed="9"/>
      <name val="Calibri"/>
      <charset val="134"/>
    </font>
    <font>
      <sz val="11"/>
      <color indexed="52"/>
      <name val="Calibri"/>
      <charset val="134"/>
    </font>
    <font>
      <sz val="11"/>
      <color indexed="62"/>
      <name val="宋体"/>
      <charset val="134"/>
    </font>
    <font>
      <sz val="11"/>
      <color indexed="10"/>
      <name val="Calibri"/>
      <charset val="134"/>
    </font>
    <font>
      <sz val="11"/>
      <color indexed="52"/>
      <name val="宋体"/>
      <charset val="134"/>
    </font>
    <font>
      <sz val="11"/>
      <color indexed="20"/>
      <name val="宋体"/>
      <charset val="134"/>
    </font>
    <font>
      <sz val="8"/>
      <color theme="1"/>
      <name val="宋体"/>
      <charset val="134"/>
      <scheme val="minor"/>
    </font>
    <font>
      <sz val="10"/>
      <name val="Calibri"/>
      <charset val="134"/>
    </font>
    <font>
      <i/>
      <sz val="11"/>
      <color indexed="23"/>
      <name val="Calibri"/>
      <charset val="134"/>
    </font>
    <font>
      <b/>
      <sz val="15"/>
      <color indexed="56"/>
      <name val="Calibri"/>
      <charset val="134"/>
    </font>
    <font>
      <b/>
      <sz val="11"/>
      <color indexed="9"/>
      <name val="宋体"/>
      <charset val="134"/>
    </font>
    <font>
      <sz val="10"/>
      <name val="Arial"/>
      <charset val="134"/>
    </font>
    <font>
      <b/>
      <u/>
      <sz val="10"/>
      <name val="黑体"/>
      <charset val="134"/>
    </font>
    <font>
      <sz val="10.5"/>
      <name val="Arial"/>
      <charset val="134"/>
    </font>
    <font>
      <sz val="10.5"/>
      <name val="黑体"/>
      <charset val="134"/>
    </font>
    <font>
      <sz val="11"/>
      <name val="Arial"/>
      <charset val="134"/>
    </font>
    <font>
      <sz val="12"/>
      <color rgb="FFFF0000"/>
      <name val="黑体"/>
      <charset val="134"/>
    </font>
  </fonts>
  <fills count="61">
    <fill>
      <patternFill patternType="none"/>
    </fill>
    <fill>
      <patternFill patternType="gray125"/>
    </fill>
    <fill>
      <patternFill patternType="solid">
        <fgColor rgb="FFFFCC99"/>
        <bgColor indexed="64"/>
      </patternFill>
    </fill>
    <fill>
      <patternFill patternType="solid">
        <fgColor theme="4" tint="0.799981688894314"/>
        <bgColor indexed="64"/>
      </patternFill>
    </fill>
    <fill>
      <patternFill patternType="solid">
        <fgColor rgb="FFC6EFCE"/>
        <bgColor indexed="64"/>
      </patternFill>
    </fill>
    <fill>
      <patternFill patternType="solid">
        <fgColor indexed="29"/>
        <bgColor indexed="64"/>
      </patternFill>
    </fill>
    <fill>
      <patternFill patternType="solid">
        <fgColor rgb="FFFFEB9C"/>
        <bgColor indexed="64"/>
      </patternFill>
    </fill>
    <fill>
      <patternFill patternType="solid">
        <fgColor indexed="43"/>
        <bgColor indexed="64"/>
      </patternFill>
    </fill>
    <fill>
      <patternFill patternType="solid">
        <fgColor indexed="10"/>
        <bgColor indexed="64"/>
      </patternFill>
    </fill>
    <fill>
      <patternFill patternType="solid">
        <fgColor indexed="54"/>
        <bgColor indexed="64"/>
      </patternFill>
    </fill>
    <fill>
      <patternFill patternType="solid">
        <fgColor theme="8" tint="0.799981688894314"/>
        <bgColor indexed="64"/>
      </patternFill>
    </fill>
    <fill>
      <patternFill patternType="solid">
        <fgColor indexed="55"/>
        <bgColor indexed="64"/>
      </patternFill>
    </fill>
    <fill>
      <patternFill patternType="solid">
        <fgColor indexed="30"/>
        <bgColor indexed="64"/>
      </patternFill>
    </fill>
    <fill>
      <patternFill patternType="solid">
        <fgColor theme="7" tint="0.399975585192419"/>
        <bgColor indexed="64"/>
      </patternFill>
    </fill>
    <fill>
      <patternFill patternType="solid">
        <fgColor indexed="44"/>
        <bgColor indexed="64"/>
      </patternFill>
    </fill>
    <fill>
      <patternFill patternType="solid">
        <fgColor indexed="62"/>
        <bgColor indexed="64"/>
      </patternFill>
    </fill>
    <fill>
      <patternFill patternType="solid">
        <fgColor indexed="11"/>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theme="6" tint="0.799981688894314"/>
        <bgColor indexed="64"/>
      </patternFill>
    </fill>
    <fill>
      <patternFill patternType="solid">
        <fgColor indexed="47"/>
        <bgColor indexed="64"/>
      </patternFill>
    </fill>
    <fill>
      <patternFill patternType="solid">
        <fgColor indexed="31"/>
        <bgColor indexed="64"/>
      </patternFill>
    </fill>
    <fill>
      <patternFill patternType="solid">
        <fgColor indexed="9"/>
        <bgColor indexed="64"/>
      </patternFill>
    </fill>
    <fill>
      <patternFill patternType="solid">
        <fgColor indexed="57"/>
        <bgColor indexed="64"/>
      </patternFill>
    </fill>
    <fill>
      <patternFill patternType="solid">
        <fgColor indexed="42"/>
        <bgColor indexed="64"/>
      </patternFill>
    </fill>
    <fill>
      <patternFill patternType="solid">
        <fgColor indexed="52"/>
        <bgColor indexed="64"/>
      </patternFill>
    </fill>
    <fill>
      <patternFill patternType="solid">
        <fgColor indexed="45"/>
        <bgColor indexed="64"/>
      </patternFill>
    </fill>
    <fill>
      <patternFill patternType="solid">
        <fgColor indexed="46"/>
        <bgColor indexed="64"/>
      </patternFill>
    </fill>
    <fill>
      <patternFill patternType="solid">
        <fgColor theme="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4"/>
        <bgColor indexed="64"/>
      </patternFill>
    </fill>
    <fill>
      <patternFill patternType="solid">
        <fgColor theme="6" tint="0.399975585192419"/>
        <bgColor indexed="64"/>
      </patternFill>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theme="5" tint="0.399975585192419"/>
        <bgColor indexed="64"/>
      </patternFill>
    </fill>
    <fill>
      <patternFill patternType="solid">
        <fgColor theme="7"/>
        <bgColor indexed="64"/>
      </patternFill>
    </fill>
    <fill>
      <patternFill patternType="solid">
        <fgColor rgb="FFFFFFFF"/>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indexed="53"/>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51"/>
        <bgColor indexed="64"/>
      </patternFill>
    </fill>
    <fill>
      <patternFill patternType="solid">
        <fgColor indexed="48"/>
        <bgColor indexed="64"/>
      </patternFill>
    </fill>
    <fill>
      <patternFill patternType="solid">
        <fgColor indexed="49"/>
        <bgColor indexed="64"/>
      </patternFill>
    </fill>
    <fill>
      <patternFill patternType="solid">
        <fgColor theme="0"/>
        <bgColor indexed="64"/>
      </patternFill>
    </fill>
    <fill>
      <patternFill patternType="solid">
        <fgColor indexed="36"/>
        <bgColor indexed="64"/>
      </patternFill>
    </fill>
    <fill>
      <patternFill patternType="solid">
        <fgColor indexed="24"/>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diagonalDown="1">
      <left style="thin">
        <color auto="1"/>
      </left>
      <right style="thin">
        <color auto="1"/>
      </right>
      <top style="thin">
        <color auto="1"/>
      </top>
      <bottom style="thin">
        <color auto="1"/>
      </bottom>
      <diagonal style="thin">
        <color indexed="8"/>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medium">
        <color indexed="48"/>
      </bottom>
      <diagonal/>
    </border>
    <border>
      <left/>
      <right/>
      <top style="thin">
        <color indexed="48"/>
      </top>
      <bottom style="double">
        <color indexed="48"/>
      </bottom>
      <diagonal/>
    </border>
    <border>
      <left/>
      <right/>
      <top/>
      <bottom style="medium">
        <color indexed="30"/>
      </bottom>
      <diagonal/>
    </border>
    <border>
      <left/>
      <right/>
      <top/>
      <bottom style="medium">
        <color theme="4" tint="0.499984740745262"/>
      </bottom>
      <diagonal/>
    </border>
    <border>
      <left/>
      <right/>
      <top style="thin">
        <color indexed="49"/>
      </top>
      <bottom style="double">
        <color indexed="49"/>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indexed="49"/>
      </bottom>
      <diagonal/>
    </border>
    <border>
      <left/>
      <right/>
      <top/>
      <bottom style="thick">
        <color indexed="62"/>
      </bottom>
      <diagonal/>
    </border>
    <border>
      <left/>
      <right/>
      <top/>
      <bottom style="double">
        <color indexed="52"/>
      </bottom>
      <diagonal/>
    </border>
    <border>
      <left/>
      <right/>
      <top style="thin">
        <color indexed="62"/>
      </top>
      <bottom style="double">
        <color indexed="62"/>
      </bottom>
      <diagonal/>
    </border>
    <border>
      <left/>
      <right/>
      <top/>
      <bottom style="medium">
        <color indexed="44"/>
      </bottom>
      <diagonal/>
    </border>
    <border>
      <left/>
      <right/>
      <top/>
      <bottom style="thick">
        <color indexed="49"/>
      </bottom>
      <diagonal/>
    </border>
  </borders>
  <cellStyleXfs count="475">
    <xf numFmtId="179" fontId="0" fillId="0" borderId="0">
      <alignment vertical="center"/>
    </xf>
    <xf numFmtId="179" fontId="37" fillId="0" borderId="0" applyNumberFormat="0" applyFont="0" applyFill="0" applyBorder="0" applyAlignment="0">
      <alignment vertical="center" wrapText="1"/>
    </xf>
    <xf numFmtId="42" fontId="0" fillId="0" borderId="0" applyFont="0" applyFill="0" applyBorder="0" applyAlignment="0" applyProtection="0">
      <alignment vertical="center"/>
    </xf>
    <xf numFmtId="0" fontId="24" fillId="20" borderId="0" applyNumberFormat="0" applyBorder="0" applyAlignment="0" applyProtection="0">
      <alignment vertical="center"/>
    </xf>
    <xf numFmtId="179" fontId="47" fillId="22" borderId="0" applyNumberFormat="0" applyBorder="0" applyAlignment="0" applyProtection="0">
      <alignment vertical="center"/>
    </xf>
    <xf numFmtId="0" fontId="22" fillId="2" borderId="17" applyNumberFormat="0" applyAlignment="0" applyProtection="0">
      <alignment vertical="center"/>
    </xf>
    <xf numFmtId="177" fontId="37" fillId="0" borderId="0" applyNumberFormat="0" applyFont="0" applyFill="0" applyBorder="0" applyAlignment="0" applyProtection="0">
      <alignment horizontal="left" vertical="center" wrapText="1"/>
      <protection locked="0"/>
    </xf>
    <xf numFmtId="44" fontId="0" fillId="0" borderId="0" applyFont="0" applyFill="0" applyBorder="0" applyAlignment="0" applyProtection="0">
      <alignment vertical="center"/>
    </xf>
    <xf numFmtId="179" fontId="33" fillId="14" borderId="0" applyNumberFormat="0" applyBorder="0" applyAlignment="0" applyProtection="0">
      <alignment vertical="center"/>
    </xf>
    <xf numFmtId="179" fontId="49" fillId="24" borderId="0" applyNumberFormat="0" applyBorder="0" applyAlignment="0" applyProtection="0">
      <alignment vertical="center"/>
    </xf>
    <xf numFmtId="179" fontId="33" fillId="25" borderId="0" applyNumberFormat="0" applyBorder="0" applyAlignment="0" applyProtection="0">
      <alignment vertical="center"/>
    </xf>
    <xf numFmtId="179" fontId="32" fillId="26" borderId="0" applyNumberFormat="0" applyBorder="0" applyAlignment="0" applyProtection="0">
      <alignment vertical="center"/>
    </xf>
    <xf numFmtId="41" fontId="0" fillId="0" borderId="0" applyFont="0" applyFill="0" applyBorder="0" applyAlignment="0" applyProtection="0">
      <alignment vertical="center"/>
    </xf>
    <xf numFmtId="179" fontId="51" fillId="0" borderId="21" applyFont="0" applyFill="0" applyBorder="0" applyAlignment="0">
      <alignment horizontal="center" vertical="center"/>
    </xf>
    <xf numFmtId="179" fontId="33" fillId="27" borderId="0" applyNumberFormat="0" applyBorder="0" applyAlignment="0" applyProtection="0">
      <alignment vertical="center"/>
    </xf>
    <xf numFmtId="179" fontId="53" fillId="28" borderId="0" applyNumberFormat="0" applyBorder="0" applyAlignment="0" applyProtection="0"/>
    <xf numFmtId="0" fontId="24" fillId="31" borderId="0" applyNumberFormat="0" applyBorder="0" applyAlignment="0" applyProtection="0">
      <alignment vertical="center"/>
    </xf>
    <xf numFmtId="179" fontId="48" fillId="23" borderId="22" applyNumberFormat="0" applyAlignment="0" applyProtection="0">
      <alignment vertical="center"/>
    </xf>
    <xf numFmtId="0" fontId="59" fillId="32" borderId="0" applyNumberFormat="0" applyBorder="0" applyAlignment="0" applyProtection="0">
      <alignment vertical="center"/>
    </xf>
    <xf numFmtId="43" fontId="0" fillId="0" borderId="0" applyFont="0" applyFill="0" applyBorder="0" applyAlignment="0" applyProtection="0">
      <alignment vertical="center"/>
    </xf>
    <xf numFmtId="0" fontId="39" fillId="34" borderId="0" applyNumberFormat="0" applyBorder="0" applyAlignment="0" applyProtection="0">
      <alignment vertical="center"/>
    </xf>
    <xf numFmtId="179" fontId="12" fillId="0" borderId="0" applyFont="0" applyBorder="0" applyAlignment="0">
      <alignment horizontal="center" vertical="center"/>
    </xf>
    <xf numFmtId="0" fontId="63" fillId="0" borderId="0" applyNumberFormat="0" applyFill="0" applyBorder="0" applyAlignment="0" applyProtection="0">
      <alignment vertical="center"/>
    </xf>
    <xf numFmtId="9" fontId="0" fillId="0" borderId="0" applyFont="0" applyFill="0" applyBorder="0" applyAlignment="0" applyProtection="0">
      <alignment vertical="center"/>
    </xf>
    <xf numFmtId="179" fontId="0" fillId="14" borderId="0" applyNumberFormat="0" applyBorder="0" applyAlignment="0" applyProtection="0">
      <alignment vertical="center"/>
    </xf>
    <xf numFmtId="179" fontId="46" fillId="0" borderId="0" applyNumberFormat="0" applyFont="0" applyFill="0" applyBorder="0" applyAlignment="0">
      <alignment vertical="center" wrapText="1"/>
    </xf>
    <xf numFmtId="4" fontId="35" fillId="0" borderId="0">
      <alignment vertical="center"/>
    </xf>
    <xf numFmtId="0" fontId="71" fillId="0" borderId="0" applyNumberFormat="0" applyFill="0" applyBorder="0" applyAlignment="0" applyProtection="0">
      <alignment vertical="center"/>
    </xf>
    <xf numFmtId="179" fontId="40" fillId="9" borderId="0" applyNumberFormat="0" applyBorder="0" applyAlignment="0" applyProtection="0">
      <alignment vertical="center"/>
    </xf>
    <xf numFmtId="179" fontId="32" fillId="19" borderId="0" applyNumberFormat="0" applyFont="0" applyAlignment="0" applyProtection="0"/>
    <xf numFmtId="0" fontId="0" fillId="37" borderId="33" applyNumberFormat="0" applyFont="0" applyAlignment="0" applyProtection="0">
      <alignment vertical="center"/>
    </xf>
    <xf numFmtId="179" fontId="36" fillId="0" borderId="0" applyNumberFormat="0" applyFont="0" applyFill="0" applyBorder="0" applyAlignment="0">
      <alignment horizontal="left" vertical="center" wrapText="1"/>
    </xf>
    <xf numFmtId="0" fontId="39" fillId="38" borderId="0" applyNumberFormat="0" applyBorder="0" applyAlignment="0" applyProtection="0">
      <alignment vertical="center"/>
    </xf>
    <xf numFmtId="0" fontId="61" fillId="0" borderId="0" applyNumberFormat="0" applyFill="0" applyBorder="0" applyAlignment="0" applyProtection="0">
      <alignment vertical="center"/>
    </xf>
    <xf numFmtId="0" fontId="26" fillId="0" borderId="0" applyNumberFormat="0" applyFill="0" applyBorder="0" applyAlignment="0" applyProtection="0">
      <alignment vertical="center"/>
    </xf>
    <xf numFmtId="179" fontId="49" fillId="5" borderId="0" applyNumberFormat="0" applyBorder="0" applyAlignment="0" applyProtection="0">
      <alignment vertical="center"/>
    </xf>
    <xf numFmtId="0" fontId="62" fillId="0" borderId="0" applyNumberFormat="0" applyFill="0" applyBorder="0" applyAlignment="0" applyProtection="0">
      <alignment vertical="center"/>
    </xf>
    <xf numFmtId="179" fontId="21" fillId="0" borderId="22" applyFont="0" applyBorder="0" applyAlignment="0">
      <alignment horizontal="center" vertical="center" wrapText="1"/>
    </xf>
    <xf numFmtId="0" fontId="70" fillId="0" borderId="0" applyNumberFormat="0" applyFill="0" applyBorder="0" applyAlignment="0" applyProtection="0">
      <alignment vertical="center"/>
    </xf>
    <xf numFmtId="179" fontId="50" fillId="0" borderId="0" applyFont="0" applyFill="0" applyAlignment="0">
      <alignment vertical="center" wrapText="1"/>
    </xf>
    <xf numFmtId="0" fontId="75" fillId="0" borderId="18" applyNumberFormat="0" applyFill="0" applyAlignment="0" applyProtection="0">
      <alignment vertical="center"/>
    </xf>
    <xf numFmtId="0" fontId="28" fillId="0" borderId="18" applyNumberFormat="0" applyFill="0" applyAlignment="0" applyProtection="0">
      <alignment vertical="center"/>
    </xf>
    <xf numFmtId="179" fontId="57" fillId="0" borderId="0" applyNumberFormat="0" applyFont="0" applyBorder="0" applyAlignment="0">
      <alignment vertical="center" wrapText="1"/>
    </xf>
    <xf numFmtId="0" fontId="39" fillId="41" borderId="0" applyNumberFormat="0" applyBorder="0" applyAlignment="0" applyProtection="0">
      <alignment vertical="center"/>
    </xf>
    <xf numFmtId="0" fontId="61" fillId="0" borderId="28" applyNumberFormat="0" applyFill="0" applyAlignment="0" applyProtection="0">
      <alignment vertical="center"/>
    </xf>
    <xf numFmtId="179" fontId="68" fillId="0" borderId="0" applyFont="0" applyFill="0" applyBorder="0" applyAlignment="0">
      <alignment horizontal="left" vertical="center" wrapText="1"/>
    </xf>
    <xf numFmtId="0" fontId="39" fillId="13" borderId="0" applyNumberFormat="0" applyBorder="0" applyAlignment="0" applyProtection="0">
      <alignment vertical="center"/>
    </xf>
    <xf numFmtId="0" fontId="67" fillId="36" borderId="31" applyNumberFormat="0" applyAlignment="0" applyProtection="0">
      <alignment vertical="center"/>
    </xf>
    <xf numFmtId="179" fontId="45" fillId="21" borderId="22" applyNumberFormat="0" applyAlignment="0" applyProtection="0"/>
    <xf numFmtId="0" fontId="74" fillId="36" borderId="17" applyNumberFormat="0" applyAlignment="0" applyProtection="0">
      <alignment vertical="center"/>
    </xf>
    <xf numFmtId="0" fontId="66" fillId="35" borderId="30" applyNumberFormat="0" applyAlignment="0" applyProtection="0">
      <alignment vertical="center"/>
    </xf>
    <xf numFmtId="179" fontId="52" fillId="0" borderId="0" applyFont="0" applyAlignment="0">
      <alignment horizontal="justify" vertical="center"/>
    </xf>
    <xf numFmtId="179" fontId="32" fillId="7" borderId="0" applyNumberFormat="0" applyBorder="0" applyAlignment="0" applyProtection="0"/>
    <xf numFmtId="0" fontId="24" fillId="30" borderId="0" applyNumberFormat="0" applyBorder="0" applyAlignment="0" applyProtection="0">
      <alignment vertical="center"/>
    </xf>
    <xf numFmtId="0" fontId="39" fillId="29" borderId="0" applyNumberFormat="0" applyBorder="0" applyAlignment="0" applyProtection="0">
      <alignment vertical="center"/>
    </xf>
    <xf numFmtId="179" fontId="72" fillId="0" borderId="0" applyFont="0" applyBorder="0" applyAlignment="0">
      <alignment horizontal="center" vertical="center"/>
    </xf>
    <xf numFmtId="0" fontId="31" fillId="0" borderId="19" applyNumberFormat="0" applyFill="0" applyAlignment="0" applyProtection="0">
      <alignment vertical="center"/>
    </xf>
    <xf numFmtId="0" fontId="69" fillId="0" borderId="32" applyNumberFormat="0" applyFill="0" applyAlignment="0" applyProtection="0">
      <alignment vertical="center"/>
    </xf>
    <xf numFmtId="0" fontId="27" fillId="4" borderId="0" applyNumberFormat="0" applyBorder="0" applyAlignment="0" applyProtection="0">
      <alignment vertical="center"/>
    </xf>
    <xf numFmtId="179" fontId="60" fillId="0" borderId="27" applyNumberFormat="0" applyFill="0" applyAlignment="0" applyProtection="0"/>
    <xf numFmtId="0" fontId="29" fillId="6" borderId="0" applyNumberFormat="0" applyBorder="0" applyAlignment="0" applyProtection="0">
      <alignment vertical="center"/>
    </xf>
    <xf numFmtId="179" fontId="36" fillId="0" borderId="3" applyNumberFormat="0" applyFont="0" applyFill="0" applyBorder="0" applyAlignment="0">
      <alignment vertical="center" wrapText="1"/>
    </xf>
    <xf numFmtId="0" fontId="24" fillId="10" borderId="0" applyNumberFormat="0" applyBorder="0" applyAlignment="0" applyProtection="0">
      <alignment vertical="center"/>
    </xf>
    <xf numFmtId="0" fontId="39" fillId="33" borderId="0" applyNumberFormat="0" applyBorder="0" applyAlignment="0" applyProtection="0">
      <alignment vertical="center"/>
    </xf>
    <xf numFmtId="0" fontId="24" fillId="3" borderId="0" applyNumberFormat="0" applyBorder="0" applyAlignment="0" applyProtection="0">
      <alignment vertical="center"/>
    </xf>
    <xf numFmtId="179" fontId="0" fillId="0" borderId="0" applyNumberFormat="0" applyFill="0" applyBorder="0" applyAlignment="0" applyProtection="0"/>
    <xf numFmtId="0" fontId="24" fillId="42" borderId="0" applyNumberFormat="0" applyBorder="0" applyAlignment="0" applyProtection="0">
      <alignment vertical="center"/>
    </xf>
    <xf numFmtId="179" fontId="43" fillId="23" borderId="23" applyNumberFormat="0" applyAlignment="0" applyProtection="0">
      <alignment vertical="center"/>
    </xf>
    <xf numFmtId="0" fontId="24" fillId="44" borderId="0" applyNumberFormat="0" applyBorder="0" applyAlignment="0" applyProtection="0">
      <alignment vertical="center"/>
    </xf>
    <xf numFmtId="0" fontId="24" fillId="45" borderId="0" applyNumberFormat="0" applyBorder="0" applyAlignment="0" applyProtection="0">
      <alignment vertical="center"/>
    </xf>
    <xf numFmtId="0" fontId="39" fillId="46" borderId="0" applyNumberFormat="0" applyBorder="0" applyAlignment="0" applyProtection="0">
      <alignment vertical="center"/>
    </xf>
    <xf numFmtId="0" fontId="39" fillId="39" borderId="0" applyNumberFormat="0" applyBorder="0" applyAlignment="0" applyProtection="0">
      <alignment vertical="center"/>
    </xf>
    <xf numFmtId="179" fontId="73" fillId="0" borderId="0" applyFont="0" applyBorder="0">
      <alignment vertical="center"/>
    </xf>
    <xf numFmtId="179" fontId="21" fillId="0" borderId="0" applyFont="0" applyFill="0" applyBorder="0" applyAlignment="0">
      <alignment horizontal="center" vertical="center" wrapText="1"/>
    </xf>
    <xf numFmtId="0" fontId="24" fillId="47" borderId="0" applyNumberFormat="0" applyBorder="0" applyAlignment="0" applyProtection="0">
      <alignment vertical="center"/>
    </xf>
    <xf numFmtId="0" fontId="24" fillId="48" borderId="0" applyNumberFormat="0" applyBorder="0" applyAlignment="0" applyProtection="0">
      <alignment vertical="center"/>
    </xf>
    <xf numFmtId="179" fontId="25" fillId="0" borderId="0" applyFont="0">
      <alignment vertical="center"/>
    </xf>
    <xf numFmtId="0" fontId="39" fillId="50" borderId="0" applyNumberFormat="0" applyBorder="0" applyAlignment="0" applyProtection="0">
      <alignment vertical="center"/>
    </xf>
    <xf numFmtId="179" fontId="12" fillId="0" borderId="0" applyFont="0" applyFill="0" applyBorder="0" applyAlignment="0">
      <alignment horizontal="center" vertical="center"/>
    </xf>
    <xf numFmtId="0" fontId="24" fillId="43" borderId="0" applyNumberFormat="0" applyBorder="0" applyAlignment="0" applyProtection="0">
      <alignment vertical="center"/>
    </xf>
    <xf numFmtId="0" fontId="39" fillId="51" borderId="0" applyNumberFormat="0" applyBorder="0" applyAlignment="0" applyProtection="0">
      <alignment vertical="center"/>
    </xf>
    <xf numFmtId="179" fontId="23" fillId="0" borderId="0" applyNumberFormat="0" applyFont="0" applyFill="0" applyBorder="0" applyAlignment="0">
      <alignment horizontal="center" vertical="center"/>
    </xf>
    <xf numFmtId="0" fontId="39" fillId="52" borderId="0" applyNumberFormat="0" applyBorder="0" applyAlignment="0" applyProtection="0">
      <alignment vertical="center"/>
    </xf>
    <xf numFmtId="179" fontId="30" fillId="7" borderId="0" applyNumberFormat="0" applyBorder="0" applyAlignment="0" applyProtection="0">
      <alignment vertical="center"/>
    </xf>
    <xf numFmtId="0" fontId="24" fillId="53" borderId="0" applyNumberFormat="0" applyBorder="0" applyAlignment="0" applyProtection="0">
      <alignment vertical="center"/>
    </xf>
    <xf numFmtId="0" fontId="39" fillId="54" borderId="0" applyNumberFormat="0" applyBorder="0" applyAlignment="0" applyProtection="0">
      <alignment vertical="center"/>
    </xf>
    <xf numFmtId="179" fontId="12" fillId="0" borderId="29" applyFont="0" applyBorder="0" applyAlignment="0">
      <alignment horizontal="center" vertical="center" wrapText="1"/>
    </xf>
    <xf numFmtId="179" fontId="64" fillId="0" borderId="0"/>
    <xf numFmtId="179" fontId="0" fillId="5" borderId="0" applyNumberFormat="0" applyBorder="0" applyAlignment="0" applyProtection="0">
      <alignment vertical="center"/>
    </xf>
    <xf numFmtId="179" fontId="55" fillId="0" borderId="0" applyBorder="0">
      <alignment horizontal="left" vertical="top" wrapText="1"/>
    </xf>
    <xf numFmtId="179" fontId="49" fillId="16" borderId="0" applyNumberFormat="0" applyBorder="0" applyAlignment="0" applyProtection="0">
      <alignment vertical="center"/>
    </xf>
    <xf numFmtId="179" fontId="32" fillId="0" borderId="0">
      <alignment vertical="center"/>
    </xf>
    <xf numFmtId="179" fontId="53" fillId="27" borderId="0" applyNumberFormat="0" applyBorder="0" applyAlignment="0" applyProtection="0"/>
    <xf numFmtId="179" fontId="34" fillId="9" borderId="0" applyNumberFormat="0" applyBorder="0" applyAlignment="0" applyProtection="0">
      <alignment vertical="center"/>
    </xf>
    <xf numFmtId="179" fontId="37" fillId="0" borderId="0" applyFont="0" applyFill="0" applyBorder="0" applyAlignment="0">
      <alignment horizontal="center" vertical="center" wrapText="1"/>
    </xf>
    <xf numFmtId="179" fontId="53" fillId="25" borderId="0" applyNumberFormat="0" applyBorder="0" applyAlignment="0" applyProtection="0"/>
    <xf numFmtId="179" fontId="32" fillId="0" borderId="0" applyNumberFormat="0" applyBorder="0" applyAlignment="0" applyProtection="0">
      <alignment vertical="center"/>
    </xf>
    <xf numFmtId="179" fontId="32" fillId="0" borderId="0" applyNumberFormat="0" applyFill="0" applyAlignment="0" applyProtection="0">
      <alignment vertical="center"/>
    </xf>
    <xf numFmtId="179" fontId="34" fillId="0" borderId="0" applyFont="0" applyFill="0" applyBorder="0" applyAlignment="0">
      <alignment horizontal="center" vertical="center" wrapText="1"/>
    </xf>
    <xf numFmtId="179" fontId="53" fillId="18" borderId="0" applyNumberFormat="0" applyBorder="0" applyAlignment="0" applyProtection="0"/>
    <xf numFmtId="179" fontId="53" fillId="21" borderId="0" applyNumberFormat="0" applyBorder="0" applyAlignment="0" applyProtection="0"/>
    <xf numFmtId="179" fontId="65" fillId="0" borderId="0"/>
    <xf numFmtId="179" fontId="32" fillId="0" borderId="22" applyNumberFormat="0" applyFill="0" applyAlignment="0" applyProtection="0">
      <alignment vertical="center"/>
    </xf>
    <xf numFmtId="179" fontId="49" fillId="8" borderId="0" applyNumberFormat="0" applyBorder="0" applyAlignment="0" applyProtection="0">
      <alignment vertical="center"/>
    </xf>
    <xf numFmtId="179" fontId="42" fillId="0" borderId="3" applyNumberFormat="0" applyFont="0" applyFill="0" applyBorder="0" applyAlignment="0">
      <alignment horizontal="center" vertical="center"/>
    </xf>
    <xf numFmtId="179" fontId="53" fillId="22" borderId="0" applyNumberFormat="0" applyBorder="0" applyAlignment="0" applyProtection="0"/>
    <xf numFmtId="179" fontId="84" fillId="0" borderId="27" applyNumberFormat="0" applyFill="0" applyAlignment="0" applyProtection="0">
      <alignment vertical="center"/>
    </xf>
    <xf numFmtId="179" fontId="32" fillId="23" borderId="0" applyNumberFormat="0" applyBorder="0" applyAlignment="0" applyProtection="0">
      <alignment vertical="center"/>
    </xf>
    <xf numFmtId="179" fontId="33" fillId="8" borderId="0" applyNumberFormat="0" applyBorder="0" applyAlignment="0" applyProtection="0">
      <alignment vertical="center"/>
    </xf>
    <xf numFmtId="179" fontId="79" fillId="0" borderId="29" applyNumberFormat="0" applyFont="0" applyBorder="0" applyAlignment="0">
      <alignment horizontal="center" vertical="center"/>
    </xf>
    <xf numFmtId="179" fontId="33" fillId="22" borderId="0" applyNumberFormat="0" applyBorder="0" applyAlignment="0" applyProtection="0">
      <alignment vertical="center"/>
    </xf>
    <xf numFmtId="179" fontId="32" fillId="18" borderId="0" applyNumberFormat="0" applyBorder="0" applyAlignment="0" applyProtection="0">
      <alignment vertical="center"/>
    </xf>
    <xf numFmtId="179" fontId="38" fillId="19" borderId="21" applyNumberFormat="0" applyFont="0" applyAlignment="0" applyProtection="0"/>
    <xf numFmtId="179" fontId="51" fillId="0" borderId="29" applyFont="0" applyBorder="0" applyAlignment="0">
      <alignment horizontal="center" vertical="center"/>
    </xf>
    <xf numFmtId="179" fontId="32" fillId="22" borderId="0" applyNumberFormat="0" applyBorder="0" applyAlignment="0" applyProtection="0">
      <alignment vertical="center"/>
    </xf>
    <xf numFmtId="179" fontId="54" fillId="0" borderId="0" applyFont="0" applyFill="0" applyBorder="0" applyAlignment="0">
      <alignment horizontal="center" vertical="center" wrapText="1"/>
    </xf>
    <xf numFmtId="179" fontId="38" fillId="22" borderId="0" applyNumberFormat="0" applyBorder="0" applyAlignment="0" applyProtection="0">
      <alignment vertical="center"/>
    </xf>
    <xf numFmtId="179" fontId="37" fillId="0" borderId="21" applyNumberFormat="0" applyFont="0" applyFill="0" applyBorder="0" applyAlignment="0">
      <alignment horizontal="center" vertical="center" wrapText="1"/>
    </xf>
    <xf numFmtId="179" fontId="35" fillId="23" borderId="34" applyNumberFormat="0" applyFont="0" applyAlignment="0" applyProtection="0"/>
    <xf numFmtId="43" fontId="38" fillId="0" borderId="0" applyFont="0" applyFill="0" applyBorder="0" applyAlignment="0" applyProtection="0"/>
    <xf numFmtId="179" fontId="51" fillId="0" borderId="0" applyFont="0" applyFill="0" applyBorder="0" applyAlignment="0">
      <alignment horizontal="left" vertical="center" wrapText="1"/>
    </xf>
    <xf numFmtId="179" fontId="33" fillId="11" borderId="24" applyNumberFormat="0" applyAlignment="0" applyProtection="0">
      <alignment vertical="center"/>
    </xf>
    <xf numFmtId="177" fontId="37" fillId="0" borderId="0" applyNumberFormat="0" applyFont="0" applyFill="0" applyBorder="0" applyAlignment="0" applyProtection="0">
      <alignment horizontal="center" vertical="center" wrapText="1"/>
      <protection locked="0"/>
    </xf>
    <xf numFmtId="179" fontId="32" fillId="5" borderId="0" applyNumberFormat="0" applyBorder="0" applyAlignment="0" applyProtection="0">
      <alignment vertical="center"/>
    </xf>
    <xf numFmtId="179" fontId="23" fillId="0" borderId="0" applyFont="0" applyBorder="0" applyAlignment="0">
      <alignment horizontal="center" vertical="center"/>
    </xf>
    <xf numFmtId="179" fontId="0" fillId="8" borderId="0" applyNumberFormat="0" applyBorder="0" applyAlignment="0" applyProtection="0">
      <alignment vertical="center"/>
    </xf>
    <xf numFmtId="179" fontId="32" fillId="21" borderId="0" applyNumberFormat="0" applyBorder="0" applyAlignment="0" applyProtection="0">
      <alignment vertical="center"/>
    </xf>
    <xf numFmtId="179" fontId="37" fillId="0" borderId="0" applyFont="0" applyFill="0" applyBorder="0" applyAlignment="0" applyProtection="0">
      <alignment horizontal="left" vertical="center" wrapText="1"/>
      <protection locked="0"/>
    </xf>
    <xf numFmtId="179" fontId="44" fillId="0" borderId="25" applyNumberFormat="0" applyFill="0" applyAlignment="0" applyProtection="0">
      <alignment vertical="center"/>
    </xf>
    <xf numFmtId="179" fontId="35" fillId="0" borderId="0" applyFont="0" applyFill="0" applyBorder="0" applyAlignment="0" applyProtection="0"/>
    <xf numFmtId="179" fontId="32" fillId="0" borderId="0" applyNumberFormat="0" applyFill="0" applyAlignment="0" applyProtection="0"/>
    <xf numFmtId="179" fontId="43" fillId="17" borderId="23" applyNumberFormat="0" applyAlignment="0" applyProtection="0">
      <alignment vertical="center"/>
    </xf>
    <xf numFmtId="179" fontId="32" fillId="19" borderId="0" applyNumberFormat="0" applyBorder="0" applyAlignment="0" applyProtection="0">
      <alignment vertical="center"/>
    </xf>
    <xf numFmtId="179" fontId="32" fillId="27" borderId="0" applyNumberFormat="0" applyBorder="0" applyAlignment="0" applyProtection="0">
      <alignment vertical="center"/>
    </xf>
    <xf numFmtId="179" fontId="0" fillId="0" borderId="0" applyFont="0" applyFill="0" applyBorder="0" applyAlignment="0" applyProtection="0"/>
    <xf numFmtId="179" fontId="0" fillId="18" borderId="0" applyNumberFormat="0" applyBorder="0" applyAlignment="0" applyProtection="0">
      <alignment vertical="center"/>
    </xf>
    <xf numFmtId="179" fontId="33" fillId="26" borderId="0" applyNumberFormat="0" applyBorder="0" applyAlignment="0" applyProtection="0">
      <alignment vertical="center"/>
    </xf>
    <xf numFmtId="179" fontId="21" fillId="0" borderId="0" applyFont="0" applyBorder="0" applyAlignment="0">
      <alignment horizontal="center" vertical="center" wrapText="1"/>
    </xf>
    <xf numFmtId="179" fontId="0" fillId="0" borderId="0" applyNumberFormat="0" applyFill="0" applyBorder="0" applyAlignment="0" applyProtection="0">
      <alignment vertical="center"/>
    </xf>
    <xf numFmtId="179" fontId="87" fillId="0" borderId="0" applyNumberFormat="0" applyFill="0" applyBorder="0" applyAlignment="0" applyProtection="0">
      <alignment vertical="top"/>
      <protection locked="0"/>
    </xf>
    <xf numFmtId="179" fontId="0" fillId="0" borderId="0" applyNumberFormat="0" applyFill="0" applyAlignment="0" applyProtection="0">
      <alignment vertical="center"/>
    </xf>
    <xf numFmtId="179" fontId="38" fillId="27" borderId="0" applyNumberFormat="0" applyBorder="0" applyAlignment="0" applyProtection="0">
      <alignment vertical="center"/>
    </xf>
    <xf numFmtId="179" fontId="83" fillId="0" borderId="0" applyFont="0" applyAlignment="0">
      <alignment vertical="center" wrapText="1"/>
    </xf>
    <xf numFmtId="179" fontId="68" fillId="0" borderId="0" applyFont="0" applyBorder="0" applyAlignment="0">
      <alignment horizontal="center" vertical="center" wrapText="1"/>
    </xf>
    <xf numFmtId="179" fontId="32" fillId="0" borderId="0" applyNumberFormat="0" applyFill="0" applyBorder="0" applyAlignment="0" applyProtection="0">
      <alignment vertical="center"/>
    </xf>
    <xf numFmtId="179" fontId="47" fillId="21" borderId="0" applyNumberFormat="0" applyBorder="0" applyAlignment="0" applyProtection="0">
      <alignment vertical="center"/>
    </xf>
    <xf numFmtId="179" fontId="33" fillId="12" borderId="0" applyNumberFormat="0" applyBorder="0" applyAlignment="0" applyProtection="0">
      <alignment vertical="center"/>
    </xf>
    <xf numFmtId="179" fontId="51" fillId="0" borderId="0" applyFont="0" applyFill="0" applyBorder="0" applyAlignment="0">
      <alignment horizontal="justify" vertical="center"/>
    </xf>
    <xf numFmtId="179" fontId="36" fillId="0" borderId="0" applyNumberFormat="0" applyFont="0" applyFill="0" applyBorder="0" applyAlignment="0">
      <alignment vertical="center" wrapText="1"/>
    </xf>
    <xf numFmtId="179" fontId="1" fillId="0" borderId="0" applyFont="0" applyFill="0" applyBorder="0" applyAlignment="0">
      <alignment horizontal="center" vertical="center"/>
    </xf>
    <xf numFmtId="179" fontId="38" fillId="25" borderId="0" applyNumberFormat="0" applyBorder="0" applyAlignment="0" applyProtection="0">
      <alignment vertical="center"/>
    </xf>
    <xf numFmtId="179" fontId="51" fillId="0" borderId="0" applyFont="0" applyFill="0" applyBorder="0" applyAlignment="0" applyProtection="0">
      <alignment horizontal="left" vertical="center" wrapText="1"/>
      <protection locked="0"/>
    </xf>
    <xf numFmtId="179" fontId="21" fillId="0" borderId="29" applyFont="0" applyBorder="0" applyAlignment="0">
      <alignment horizontal="center" vertical="center" wrapText="1"/>
    </xf>
    <xf numFmtId="57" fontId="41" fillId="0" borderId="0" applyNumberFormat="0" applyFont="0" applyBorder="0" applyAlignment="0">
      <alignment horizontal="center" vertical="center" wrapText="1"/>
    </xf>
    <xf numFmtId="179" fontId="51" fillId="0" borderId="0" applyFont="0" applyBorder="0" applyAlignment="0">
      <alignment horizontal="center" vertical="center" wrapText="1"/>
    </xf>
    <xf numFmtId="179" fontId="90" fillId="17" borderId="23" applyNumberFormat="0" applyAlignment="0" applyProtection="0"/>
    <xf numFmtId="179" fontId="40" fillId="0" borderId="3" applyNumberFormat="0" applyFill="0" applyAlignment="0" applyProtection="0">
      <alignment vertical="center"/>
    </xf>
    <xf numFmtId="179" fontId="33" fillId="0" borderId="20" applyNumberFormat="0" applyFill="0" applyAlignment="0" applyProtection="0">
      <alignment vertical="center"/>
    </xf>
    <xf numFmtId="179" fontId="32" fillId="16" borderId="0" applyNumberFormat="0" applyBorder="0" applyAlignment="0" applyProtection="0">
      <alignment vertical="center"/>
    </xf>
    <xf numFmtId="179" fontId="83" fillId="0" borderId="10" applyBorder="0">
      <alignment horizontal="left" vertical="top" wrapText="1"/>
    </xf>
    <xf numFmtId="179" fontId="73" fillId="0" borderId="0" applyFont="0" applyAlignment="0">
      <alignment vertical="center" wrapText="1"/>
    </xf>
    <xf numFmtId="179" fontId="42" fillId="0" borderId="0" applyFont="0" applyFill="0" applyBorder="0" applyAlignment="0" applyProtection="0">
      <alignment horizontal="center" vertical="center" wrapText="1"/>
      <protection locked="0"/>
    </xf>
    <xf numFmtId="179" fontId="80" fillId="57" borderId="0" applyNumberFormat="0" applyBorder="0" applyAlignment="0" applyProtection="0"/>
    <xf numFmtId="179" fontId="82" fillId="0" borderId="0" applyFont="0" applyBorder="0" applyAlignment="0">
      <alignment horizontal="center" vertical="center" wrapText="1"/>
    </xf>
    <xf numFmtId="179" fontId="54" fillId="0" borderId="0" applyFont="0" applyBorder="0" applyAlignment="0">
      <alignment horizontal="center" vertical="center" wrapText="1"/>
    </xf>
    <xf numFmtId="179" fontId="32" fillId="0" borderId="21" applyNumberFormat="0" applyFill="0" applyAlignment="0" applyProtection="0">
      <alignment vertical="center"/>
    </xf>
    <xf numFmtId="179" fontId="47" fillId="25" borderId="0" applyNumberFormat="0" applyBorder="0" applyAlignment="0" applyProtection="0">
      <alignment vertical="center"/>
    </xf>
    <xf numFmtId="179" fontId="32" fillId="19" borderId="21" applyNumberFormat="0" applyFont="0" applyAlignment="0" applyProtection="0">
      <alignment vertical="center"/>
    </xf>
    <xf numFmtId="179" fontId="21" fillId="0" borderId="0" applyFont="0" applyBorder="0" applyAlignment="0">
      <alignment horizontal="left" vertical="center" wrapText="1"/>
    </xf>
    <xf numFmtId="179" fontId="32" fillId="28" borderId="0" applyNumberFormat="0" applyBorder="0" applyAlignment="0" applyProtection="0">
      <alignment vertical="center"/>
    </xf>
    <xf numFmtId="179" fontId="78" fillId="0" borderId="0" applyFont="0" applyBorder="0" applyAlignment="0">
      <alignment vertical="center" wrapText="1"/>
    </xf>
    <xf numFmtId="179" fontId="0" fillId="0" borderId="0" applyNumberFormat="0" applyFill="0" applyAlignment="0" applyProtection="0"/>
    <xf numFmtId="179" fontId="0" fillId="57" borderId="0" applyNumberFormat="0" applyBorder="0" applyAlignment="0" applyProtection="0"/>
    <xf numFmtId="179" fontId="40" fillId="8" borderId="0" applyNumberFormat="0" applyBorder="0" applyAlignment="0" applyProtection="0">
      <alignment vertical="center"/>
    </xf>
    <xf numFmtId="179" fontId="37" fillId="0" borderId="0" applyNumberFormat="0" applyFont="0" applyFill="0" applyBorder="0" applyAlignment="0">
      <alignment horizontal="center" vertical="center" wrapText="1"/>
    </xf>
    <xf numFmtId="179" fontId="32" fillId="56" borderId="0" applyNumberFormat="0" applyBorder="0" applyAlignment="0" applyProtection="0">
      <alignment vertical="center"/>
    </xf>
    <xf numFmtId="179" fontId="47" fillId="0" borderId="0" applyFont="0" applyAlignment="0">
      <alignment horizontal="center" vertical="center"/>
    </xf>
    <xf numFmtId="179" fontId="80" fillId="26" borderId="0" applyNumberFormat="0" applyBorder="0" applyAlignment="0" applyProtection="0"/>
    <xf numFmtId="179" fontId="51" fillId="0" borderId="22" applyFont="0" applyBorder="0" applyAlignment="0">
      <alignment horizontal="center" vertical="center" wrapText="1"/>
    </xf>
    <xf numFmtId="179" fontId="32" fillId="0" borderId="0" applyFont="0" applyFill="0" applyBorder="0" applyAlignment="0" applyProtection="0"/>
    <xf numFmtId="179" fontId="32" fillId="25" borderId="0" applyNumberFormat="0" applyBorder="0" applyAlignment="0" applyProtection="0">
      <alignment vertical="center"/>
    </xf>
    <xf numFmtId="179" fontId="56" fillId="0" borderId="0">
      <alignment vertical="center"/>
    </xf>
    <xf numFmtId="179" fontId="0" fillId="0" borderId="0" applyBorder="0">
      <alignment horizontal="left" vertical="top" wrapText="1"/>
    </xf>
    <xf numFmtId="179" fontId="86" fillId="0" borderId="0" applyFont="0" applyFill="0" applyBorder="0" applyAlignment="0">
      <alignment horizontal="center" vertical="center" wrapText="1"/>
    </xf>
    <xf numFmtId="179" fontId="0" fillId="16" borderId="0" applyNumberFormat="0" applyBorder="0" applyAlignment="0" applyProtection="0">
      <alignment vertical="center"/>
    </xf>
    <xf numFmtId="179" fontId="49" fillId="12" borderId="0" applyNumberFormat="0" applyBorder="0" applyAlignment="0" applyProtection="0">
      <alignment vertical="center"/>
    </xf>
    <xf numFmtId="179" fontId="37" fillId="0" borderId="0" applyFont="0" applyFill="0" applyBorder="0" applyAlignment="0">
      <alignment horizontal="center" vertical="center"/>
    </xf>
    <xf numFmtId="179" fontId="0" fillId="19" borderId="0" applyNumberFormat="0" applyBorder="0" applyAlignment="0" applyProtection="0">
      <alignment vertical="center"/>
    </xf>
    <xf numFmtId="179" fontId="0" fillId="15" borderId="0" applyNumberFormat="0" applyBorder="0" applyAlignment="0" applyProtection="0">
      <alignment vertical="center"/>
    </xf>
    <xf numFmtId="179" fontId="33" fillId="0" borderId="35" applyNumberFormat="0" applyFill="0" applyAlignment="0" applyProtection="0">
      <alignment vertical="center"/>
    </xf>
    <xf numFmtId="179" fontId="12" fillId="0" borderId="0" applyFont="0" applyFill="0" applyBorder="0" applyAlignment="0">
      <alignment horizontal="justify" vertical="center" wrapText="1"/>
    </xf>
    <xf numFmtId="179" fontId="47" fillId="15" borderId="0" applyNumberFormat="0" applyBorder="0" applyAlignment="0" applyProtection="0">
      <alignment vertical="center"/>
    </xf>
    <xf numFmtId="179" fontId="37" fillId="0" borderId="0" applyFont="0" applyFill="0" applyBorder="0" applyAlignment="0" applyProtection="0">
      <alignment horizontal="center" vertical="center" wrapText="1"/>
      <protection locked="0"/>
    </xf>
    <xf numFmtId="179" fontId="88" fillId="0" borderId="0" applyFont="0" applyBorder="0" applyAlignment="0">
      <alignment horizontal="center" vertical="center" wrapText="1"/>
    </xf>
    <xf numFmtId="179" fontId="49" fillId="57" borderId="0" applyNumberFormat="0" applyBorder="0" applyAlignment="0" applyProtection="0">
      <alignment vertical="center"/>
    </xf>
    <xf numFmtId="179" fontId="78" fillId="0" borderId="0" applyBorder="0" applyAlignment="0">
      <alignment horizontal="center" vertical="center"/>
    </xf>
    <xf numFmtId="179" fontId="12" fillId="0" borderId="22" applyFont="0" applyBorder="0" applyAlignment="0">
      <alignment horizontal="center" vertical="center" wrapText="1"/>
    </xf>
    <xf numFmtId="4" fontId="0" fillId="0" borderId="0">
      <alignment vertical="center"/>
    </xf>
    <xf numFmtId="179" fontId="38" fillId="55" borderId="0" applyNumberFormat="0" applyBorder="0" applyAlignment="0" applyProtection="0">
      <alignment vertical="center"/>
    </xf>
    <xf numFmtId="179" fontId="92" fillId="16" borderId="0" applyNumberFormat="0" applyBorder="0" applyAlignment="0" applyProtection="0">
      <alignment vertical="center"/>
    </xf>
    <xf numFmtId="179" fontId="37" fillId="0" borderId="22" applyFont="0" applyFill="0" applyBorder="0" applyAlignment="0" applyProtection="0">
      <alignment horizontal="center" vertical="center" wrapText="1"/>
      <protection locked="0"/>
    </xf>
    <xf numFmtId="179" fontId="89" fillId="0" borderId="0" applyFont="0" applyBorder="0" applyAlignment="0">
      <alignment horizontal="center"/>
    </xf>
    <xf numFmtId="179" fontId="32" fillId="40" borderId="0" applyNumberFormat="0" applyBorder="0" applyAlignment="0" applyProtection="0">
      <alignment vertical="center"/>
    </xf>
    <xf numFmtId="179" fontId="91" fillId="0" borderId="0" applyNumberFormat="0" applyFont="0" applyFill="0" applyBorder="0" applyAlignment="0">
      <alignment horizontal="center" vertical="center"/>
    </xf>
    <xf numFmtId="179" fontId="33" fillId="28" borderId="0" applyNumberFormat="0" applyBorder="0" applyAlignment="0" applyProtection="0">
      <alignment vertical="center"/>
    </xf>
    <xf numFmtId="179" fontId="40" fillId="27" borderId="0" applyNumberFormat="0" applyFont="0" applyAlignment="0" applyProtection="0">
      <alignment vertical="center"/>
    </xf>
    <xf numFmtId="179" fontId="51" fillId="0" borderId="29" applyFont="0" applyBorder="0" applyAlignment="0">
      <alignment horizontal="center" vertical="center" wrapText="1"/>
    </xf>
    <xf numFmtId="179" fontId="0" fillId="49" borderId="0" applyNumberFormat="0" applyBorder="0" applyAlignment="0" applyProtection="0">
      <alignment vertical="center"/>
    </xf>
    <xf numFmtId="179" fontId="76" fillId="27" borderId="0" applyNumberFormat="0" applyBorder="0" applyAlignment="0" applyProtection="0">
      <alignment vertical="center"/>
    </xf>
    <xf numFmtId="179" fontId="73" fillId="0" borderId="29" applyFont="0" applyBorder="0" applyAlignment="0">
      <alignment horizontal="center" vertical="center" wrapText="1"/>
    </xf>
    <xf numFmtId="179" fontId="82" fillId="0" borderId="29" applyFont="0" applyBorder="0" applyAlignment="0">
      <alignment horizontal="center" vertical="center" wrapText="1"/>
    </xf>
    <xf numFmtId="179" fontId="37" fillId="0" borderId="22" applyFont="0" applyBorder="0" applyAlignment="0">
      <alignment horizontal="center" vertical="center" wrapText="1"/>
    </xf>
    <xf numFmtId="179" fontId="37" fillId="0" borderId="22" applyNumberFormat="0" applyFont="0" applyFill="0" applyBorder="0" applyAlignment="0">
      <alignment horizontal="center" vertical="center" wrapText="1"/>
    </xf>
    <xf numFmtId="179" fontId="32" fillId="0" borderId="0" applyNumberFormat="0" applyFill="0" applyBorder="0" applyAlignment="0" applyProtection="0"/>
    <xf numFmtId="179" fontId="36" fillId="11" borderId="0" applyNumberFormat="0" applyBorder="0" applyAlignment="0" applyProtection="0">
      <alignment vertical="center"/>
    </xf>
    <xf numFmtId="179" fontId="82" fillId="0" borderId="0" applyFont="0" applyFill="0" applyBorder="0" applyAlignment="0">
      <alignment horizontal="center" vertical="center" wrapText="1"/>
    </xf>
    <xf numFmtId="179" fontId="57" fillId="27" borderId="0" applyNumberFormat="0" applyBorder="0" applyAlignment="0" applyProtection="0"/>
    <xf numFmtId="179" fontId="53" fillId="5" borderId="0" applyNumberFormat="0" applyBorder="0" applyAlignment="0" applyProtection="0"/>
    <xf numFmtId="179" fontId="77" fillId="0" borderId="0" applyFont="0" applyBorder="0" applyAlignment="0">
      <alignment horizontal="center" vertical="center"/>
    </xf>
    <xf numFmtId="179" fontId="38" fillId="28" borderId="0" applyNumberFormat="0" applyBorder="0" applyAlignment="0" applyProtection="0">
      <alignment vertical="center"/>
    </xf>
    <xf numFmtId="179" fontId="32" fillId="55" borderId="0" applyNumberFormat="0" applyBorder="0" applyAlignment="0" applyProtection="0">
      <alignment vertical="center"/>
    </xf>
    <xf numFmtId="179" fontId="65" fillId="0" borderId="0" applyFont="0" applyBorder="0" applyAlignment="0">
      <alignment horizontal="center" vertical="center" wrapText="1"/>
    </xf>
    <xf numFmtId="179" fontId="0" fillId="0" borderId="0">
      <alignment vertical="center"/>
    </xf>
    <xf numFmtId="179" fontId="81" fillId="0" borderId="0" applyFont="0" applyFill="0" applyBorder="0" applyAlignment="0" applyProtection="0">
      <alignment horizontal="center" vertical="center" wrapText="1"/>
      <protection locked="0"/>
    </xf>
    <xf numFmtId="179" fontId="0" fillId="26" borderId="0" applyNumberFormat="0" applyBorder="0" applyAlignment="0" applyProtection="0">
      <alignment vertical="center"/>
    </xf>
    <xf numFmtId="179" fontId="51" fillId="0" borderId="21" applyFont="0" applyBorder="0" applyAlignment="0">
      <alignment horizontal="center" vertical="center" wrapText="1"/>
    </xf>
    <xf numFmtId="179" fontId="78" fillId="0" borderId="21" applyBorder="0">
      <alignment vertical="center"/>
    </xf>
    <xf numFmtId="4" fontId="56" fillId="0" borderId="0">
      <alignment vertical="center"/>
    </xf>
    <xf numFmtId="179" fontId="37" fillId="0" borderId="29" applyNumberFormat="0" applyFont="0" applyFill="0" applyBorder="0" applyAlignment="0">
      <alignment horizontal="center" vertical="center" wrapText="1"/>
    </xf>
    <xf numFmtId="179" fontId="0" fillId="23" borderId="0" applyNumberFormat="0" applyBorder="0" applyAlignment="0" applyProtection="0">
      <alignment vertical="center"/>
    </xf>
    <xf numFmtId="179" fontId="33" fillId="18" borderId="0" applyNumberFormat="0" applyBorder="0" applyAlignment="0" applyProtection="0">
      <alignment vertical="center"/>
    </xf>
    <xf numFmtId="179" fontId="78" fillId="0" borderId="0" applyBorder="0" applyAlignment="0">
      <alignment vertical="center" wrapText="1"/>
    </xf>
    <xf numFmtId="4" fontId="32" fillId="0" borderId="0">
      <alignment vertical="center"/>
    </xf>
    <xf numFmtId="179" fontId="40" fillId="0" borderId="0" applyNumberFormat="0" applyFill="0" applyAlignment="0" applyProtection="0">
      <alignment vertical="center"/>
    </xf>
    <xf numFmtId="179" fontId="33" fillId="59" borderId="0" applyNumberFormat="0" applyBorder="0" applyAlignment="0" applyProtection="0">
      <alignment vertical="center"/>
    </xf>
    <xf numFmtId="179" fontId="58" fillId="8" borderId="0" applyNumberFormat="0" applyBorder="0" applyAlignment="0" applyProtection="0"/>
    <xf numFmtId="179" fontId="38" fillId="18" borderId="0" applyNumberFormat="0" applyBorder="0" applyAlignment="0" applyProtection="0">
      <alignment vertical="center"/>
    </xf>
    <xf numFmtId="179" fontId="47" fillId="23" borderId="0" applyNumberFormat="0" applyBorder="0" applyAlignment="0" applyProtection="0">
      <alignment vertical="center"/>
    </xf>
    <xf numFmtId="179" fontId="37" fillId="0" borderId="0" applyNumberFormat="0" applyFont="0" applyFill="0" applyBorder="0" applyAlignment="0">
      <alignment horizontal="left" vertical="center" wrapText="1"/>
    </xf>
    <xf numFmtId="179" fontId="37" fillId="0" borderId="0" applyNumberFormat="0" applyFont="0" applyBorder="0" applyAlignment="0">
      <alignment horizontal="center" vertical="center" wrapText="1"/>
    </xf>
    <xf numFmtId="179" fontId="0" fillId="21" borderId="0" applyNumberFormat="0" applyBorder="0" applyAlignment="0" applyProtection="0">
      <alignment vertical="center"/>
    </xf>
    <xf numFmtId="179" fontId="37" fillId="0" borderId="29" applyFont="0" applyFill="0" applyBorder="0" applyAlignment="0" applyProtection="0">
      <alignment horizontal="center" vertical="center" wrapText="1"/>
      <protection locked="0"/>
    </xf>
    <xf numFmtId="179" fontId="0" fillId="11" borderId="0" applyNumberFormat="0" applyBorder="0" applyAlignment="0" applyProtection="0">
      <alignment vertical="center"/>
    </xf>
    <xf numFmtId="179" fontId="33" fillId="21" borderId="0" applyNumberFormat="0" applyBorder="0" applyAlignment="0" applyProtection="0">
      <alignment vertical="center"/>
    </xf>
    <xf numFmtId="179" fontId="93" fillId="27" borderId="0" applyNumberFormat="0" applyFont="0" applyAlignment="0" applyProtection="0"/>
    <xf numFmtId="179" fontId="51" fillId="0" borderId="0" applyFont="0" applyFill="0" applyBorder="0" applyAlignment="0">
      <alignment horizontal="center" vertical="center" wrapText="1"/>
    </xf>
    <xf numFmtId="179" fontId="56" fillId="0" borderId="26" applyNumberFormat="0" applyFill="0" applyAlignment="0" applyProtection="0">
      <alignment vertical="center"/>
    </xf>
    <xf numFmtId="179" fontId="85" fillId="0" borderId="0" applyFont="0" applyBorder="0" applyAlignment="0">
      <alignment horizontal="center" vertical="center"/>
    </xf>
    <xf numFmtId="179" fontId="0" fillId="24" borderId="0" applyNumberFormat="0" applyBorder="0" applyAlignment="0" applyProtection="0">
      <alignment vertical="center"/>
    </xf>
    <xf numFmtId="179" fontId="94" fillId="0" borderId="36" applyFont="0" applyFill="0" applyBorder="0" applyAlignment="0" applyProtection="0">
      <alignment horizontal="center" vertical="center" wrapText="1"/>
      <protection locked="0"/>
    </xf>
    <xf numFmtId="179" fontId="32" fillId="23" borderId="0" applyNumberFormat="0" applyBorder="0" applyAlignment="0" applyProtection="0"/>
    <xf numFmtId="179" fontId="0" fillId="27" borderId="0" applyNumberFormat="0" applyFont="0" applyAlignment="0" applyProtection="0"/>
    <xf numFmtId="179" fontId="51" fillId="0" borderId="0" applyFont="0" applyBorder="0" applyAlignment="0">
      <alignment horizontal="center" vertical="center"/>
    </xf>
    <xf numFmtId="179" fontId="38" fillId="21" borderId="0" applyNumberFormat="0" applyBorder="0" applyAlignment="0" applyProtection="0">
      <alignment vertical="center"/>
    </xf>
    <xf numFmtId="179" fontId="0" fillId="22" borderId="0" applyNumberFormat="0" applyBorder="0" applyAlignment="0" applyProtection="0">
      <alignment vertical="center"/>
    </xf>
    <xf numFmtId="179" fontId="53" fillId="14" borderId="0" applyNumberFormat="0" applyBorder="0" applyAlignment="0" applyProtection="0"/>
    <xf numFmtId="179" fontId="35" fillId="0" borderId="20" applyNumberFormat="0" applyFill="0" applyAlignment="0" applyProtection="0">
      <alignment vertical="center"/>
    </xf>
    <xf numFmtId="179" fontId="0" fillId="0" borderId="7" applyNumberFormat="0" applyFill="0" applyAlignment="0" applyProtection="0">
      <alignment vertical="center"/>
    </xf>
    <xf numFmtId="179" fontId="53" fillId="16" borderId="0" applyNumberFormat="0" applyBorder="0" applyAlignment="0" applyProtection="0"/>
    <xf numFmtId="179" fontId="0" fillId="19" borderId="0" applyNumberFormat="0" applyBorder="0" applyAlignment="0" applyProtection="0"/>
    <xf numFmtId="179" fontId="32" fillId="58" borderId="0" applyNumberFormat="0" applyBorder="0" applyAlignment="0" applyProtection="0">
      <alignment vertical="center"/>
    </xf>
    <xf numFmtId="179" fontId="53" fillId="55" borderId="0" applyNumberFormat="0" applyBorder="0" applyAlignment="0" applyProtection="0"/>
    <xf numFmtId="179" fontId="38" fillId="5" borderId="0" applyNumberFormat="0" applyBorder="0" applyAlignment="0" applyProtection="0">
      <alignment vertical="center"/>
    </xf>
    <xf numFmtId="179" fontId="0" fillId="0" borderId="3" applyNumberFormat="0" applyFill="0" applyAlignment="0" applyProtection="0">
      <alignment vertical="center"/>
    </xf>
    <xf numFmtId="179" fontId="32" fillId="17" borderId="0" applyNumberFormat="0" applyBorder="0" applyAlignment="0" applyProtection="0">
      <alignment vertical="center"/>
    </xf>
    <xf numFmtId="179" fontId="56" fillId="0" borderId="0"/>
    <xf numFmtId="179" fontId="86" fillId="0" borderId="0" applyFont="0" applyFill="0" applyBorder="0" applyAlignment="0">
      <alignment horizontal="left" vertical="center" wrapText="1"/>
    </xf>
    <xf numFmtId="179" fontId="32" fillId="14" borderId="0" applyNumberFormat="0" applyBorder="0" applyAlignment="0" applyProtection="0">
      <alignment vertical="center"/>
    </xf>
    <xf numFmtId="179" fontId="94" fillId="0" borderId="22" applyFont="0" applyFill="0" applyBorder="0" applyAlignment="0" applyProtection="0">
      <alignment horizontal="center" vertical="center" wrapText="1"/>
      <protection locked="0"/>
    </xf>
    <xf numFmtId="179" fontId="101" fillId="0" borderId="0" applyFont="0" applyFill="0" applyBorder="0" applyAlignment="0">
      <alignment horizontal="left" vertical="center" wrapText="1"/>
    </xf>
    <xf numFmtId="179" fontId="12" fillId="0" borderId="0" applyFont="0" applyFill="0" applyBorder="0" applyAlignment="0">
      <alignment horizontal="left" vertical="center" wrapText="1"/>
    </xf>
    <xf numFmtId="179" fontId="37" fillId="0" borderId="0" applyNumberFormat="0" applyFont="0" applyBorder="0" applyAlignment="0">
      <alignment horizontal="center" vertical="center"/>
    </xf>
    <xf numFmtId="179" fontId="32" fillId="0" borderId="0" applyBorder="0">
      <alignment vertical="center"/>
    </xf>
    <xf numFmtId="179" fontId="34" fillId="8" borderId="0" applyNumberFormat="0" applyBorder="0" applyAlignment="0" applyProtection="0">
      <alignment vertical="center"/>
    </xf>
    <xf numFmtId="179" fontId="47" fillId="27" borderId="0" applyNumberFormat="0" applyBorder="0" applyAlignment="0" applyProtection="0">
      <alignment vertical="center"/>
    </xf>
    <xf numFmtId="179" fontId="0" fillId="28" borderId="0" applyNumberFormat="0" applyBorder="0" applyAlignment="0" applyProtection="0">
      <alignment vertical="center"/>
    </xf>
    <xf numFmtId="179" fontId="38" fillId="14" borderId="0" applyNumberFormat="0" applyBorder="0" applyAlignment="0" applyProtection="0">
      <alignment vertical="center"/>
    </xf>
    <xf numFmtId="179" fontId="102" fillId="0" borderId="37" applyNumberFormat="0" applyFill="0" applyAlignment="0" applyProtection="0"/>
    <xf numFmtId="179" fontId="47" fillId="14" borderId="0" applyNumberFormat="0" applyBorder="0" applyAlignment="0" applyProtection="0">
      <alignment vertical="center"/>
    </xf>
    <xf numFmtId="179" fontId="80" fillId="49" borderId="0" applyNumberFormat="0" applyBorder="0" applyAlignment="0" applyProtection="0"/>
    <xf numFmtId="179" fontId="47" fillId="19" borderId="0" applyNumberFormat="0" applyBorder="0" applyAlignment="0" applyProtection="0">
      <alignment vertical="center"/>
    </xf>
    <xf numFmtId="179" fontId="33" fillId="5" borderId="0" applyNumberFormat="0" applyBorder="0" applyAlignment="0" applyProtection="0">
      <alignment vertical="center"/>
    </xf>
    <xf numFmtId="179" fontId="33" fillId="57" borderId="0" applyNumberFormat="0" applyBorder="0" applyAlignment="0" applyProtection="0">
      <alignment vertical="center"/>
    </xf>
    <xf numFmtId="179" fontId="78" fillId="0" borderId="0" applyFill="0" applyBorder="0" applyAlignment="0">
      <alignment horizontal="center" vertical="center"/>
    </xf>
    <xf numFmtId="179" fontId="40" fillId="14" borderId="0" applyNumberFormat="0" applyBorder="0" applyAlignment="0" applyProtection="0">
      <alignment vertical="center"/>
    </xf>
    <xf numFmtId="179" fontId="79" fillId="0" borderId="22" applyNumberFormat="0" applyFont="0" applyBorder="0" applyAlignment="0">
      <alignment horizontal="center" vertical="center"/>
    </xf>
    <xf numFmtId="179" fontId="60" fillId="0" borderId="0" applyNumberFormat="0" applyFill="0" applyBorder="0" applyAlignment="0" applyProtection="0"/>
    <xf numFmtId="179" fontId="49" fillId="59" borderId="0" applyNumberFormat="0" applyBorder="0" applyAlignment="0" applyProtection="0">
      <alignment vertical="center"/>
    </xf>
    <xf numFmtId="179" fontId="58" fillId="0" borderId="0" applyNumberFormat="0" applyFont="0" applyFill="0" applyBorder="0" applyAlignment="0">
      <alignment horizontal="left" vertical="center" wrapText="1"/>
    </xf>
    <xf numFmtId="179" fontId="109" fillId="0" borderId="0" applyNumberFormat="0" applyFill="0" applyBorder="0" applyAlignment="0" applyProtection="0">
      <alignment vertical="center"/>
    </xf>
    <xf numFmtId="179" fontId="38" fillId="0" borderId="35" applyNumberFormat="0" applyFill="0" applyAlignment="0" applyProtection="0">
      <alignment vertical="center"/>
    </xf>
    <xf numFmtId="179" fontId="32" fillId="7" borderId="0" applyNumberFormat="0" applyBorder="0" applyAlignment="0" applyProtection="0">
      <alignment vertical="center"/>
    </xf>
    <xf numFmtId="179" fontId="95" fillId="0" borderId="20" applyNumberFormat="0" applyFill="0" applyAlignment="0" applyProtection="0">
      <alignment vertical="center"/>
    </xf>
    <xf numFmtId="179" fontId="33" fillId="16" borderId="0" applyNumberFormat="0" applyBorder="0" applyAlignment="0" applyProtection="0">
      <alignment vertical="center"/>
    </xf>
    <xf numFmtId="179" fontId="34" fillId="49" borderId="0" applyNumberFormat="0" applyBorder="0" applyAlignment="0" applyProtection="0">
      <alignment vertical="center"/>
    </xf>
    <xf numFmtId="179" fontId="32" fillId="0" borderId="0" applyBorder="0">
      <alignment horizontal="left" vertical="top" wrapText="1"/>
    </xf>
    <xf numFmtId="179" fontId="1" fillId="0" borderId="0" applyFont="0" applyFill="0" applyAlignment="0">
      <alignment horizontal="left" vertical="center"/>
    </xf>
    <xf numFmtId="179" fontId="94" fillId="0" borderId="21" applyFont="0" applyFill="0" applyBorder="0" applyAlignment="0" applyProtection="0">
      <alignment horizontal="center" vertical="center" wrapText="1"/>
      <protection locked="0"/>
    </xf>
    <xf numFmtId="179" fontId="0" fillId="9" borderId="0" applyNumberFormat="0" applyBorder="0" applyAlignment="0" applyProtection="0">
      <alignment vertical="center"/>
    </xf>
    <xf numFmtId="179" fontId="38" fillId="16" borderId="0" applyNumberFormat="0" applyBorder="0" applyAlignment="0" applyProtection="0">
      <alignment vertical="center"/>
    </xf>
    <xf numFmtId="179" fontId="36" fillId="0" borderId="0" applyFont="0" applyFill="0" applyBorder="0" applyAlignment="0">
      <alignment horizontal="center" vertical="center"/>
    </xf>
    <xf numFmtId="179" fontId="12" fillId="0" borderId="0" applyFont="0" applyBorder="0" applyAlignment="0">
      <alignment horizontal="center" vertical="center" wrapText="1"/>
    </xf>
    <xf numFmtId="179" fontId="96" fillId="0" borderId="0" applyFont="0" applyFill="0" applyBorder="0" applyAlignment="0" applyProtection="0">
      <alignment horizontal="left" vertical="center" wrapText="1"/>
      <protection locked="0"/>
    </xf>
    <xf numFmtId="179" fontId="40" fillId="26" borderId="0" applyNumberFormat="0" applyBorder="0" applyAlignment="0" applyProtection="0">
      <alignment vertical="center"/>
    </xf>
    <xf numFmtId="179" fontId="94" fillId="0" borderId="0" applyFont="0" applyFill="0" applyBorder="0" applyAlignment="0" applyProtection="0">
      <alignment horizontal="center" vertical="center"/>
      <protection locked="0"/>
    </xf>
    <xf numFmtId="179" fontId="114" fillId="0" borderId="0" applyFont="0" applyAlignment="0">
      <alignment vertical="center" wrapText="1"/>
    </xf>
    <xf numFmtId="179" fontId="94" fillId="0" borderId="0" applyFont="0" applyFill="0" applyBorder="0" applyAlignment="0" applyProtection="0">
      <alignment horizontal="center" vertical="center" wrapText="1"/>
      <protection locked="0"/>
    </xf>
    <xf numFmtId="179" fontId="37" fillId="0" borderId="29" applyFont="0" applyBorder="0" applyAlignment="0">
      <alignment horizontal="center" vertical="center" wrapText="1"/>
    </xf>
    <xf numFmtId="179" fontId="33" fillId="49" borderId="0" applyNumberFormat="0" applyBorder="0" applyAlignment="0" applyProtection="0">
      <alignment vertical="center"/>
    </xf>
    <xf numFmtId="179" fontId="37" fillId="0" borderId="0" applyFont="0" applyBorder="0" applyAlignment="0">
      <alignment horizontal="center" vertical="center"/>
    </xf>
    <xf numFmtId="179" fontId="38" fillId="24" borderId="0" applyNumberFormat="0" applyBorder="0" applyAlignment="0" applyProtection="0">
      <alignment vertical="center"/>
    </xf>
    <xf numFmtId="179" fontId="21" fillId="0" borderId="21" applyFont="0" applyFill="0" applyBorder="0" applyAlignment="0">
      <alignment horizontal="center" vertical="center" wrapText="1"/>
    </xf>
    <xf numFmtId="179" fontId="0" fillId="12" borderId="0" applyNumberFormat="0" applyBorder="0" applyAlignment="0" applyProtection="0">
      <alignment vertical="center"/>
    </xf>
    <xf numFmtId="179" fontId="41" fillId="0" borderId="10" applyFont="0" applyBorder="0" applyAlignment="0">
      <alignment horizontal="justify" vertical="center" wrapText="1"/>
    </xf>
    <xf numFmtId="179" fontId="33" fillId="0" borderId="36" applyNumberFormat="0" applyFill="0" applyAlignment="0" applyProtection="0">
      <alignment vertical="center"/>
    </xf>
    <xf numFmtId="179" fontId="106" fillId="0" borderId="0" applyFont="0" applyFill="0" applyBorder="0" applyAlignment="0">
      <alignment horizontal="left" vertical="center" wrapText="1"/>
    </xf>
    <xf numFmtId="179" fontId="101" fillId="0" borderId="7" applyNumberFormat="0" applyFill="0" applyAlignment="0" applyProtection="0">
      <alignment vertical="center"/>
    </xf>
    <xf numFmtId="179" fontId="23" fillId="0" borderId="0" applyFont="0" applyBorder="0" applyAlignment="0">
      <alignment horizontal="center" vertical="center" wrapText="1"/>
    </xf>
    <xf numFmtId="179" fontId="38" fillId="0" borderId="0"/>
    <xf numFmtId="179" fontId="95" fillId="0" borderId="0" applyNumberFormat="0" applyFont="0" applyFill="0" applyBorder="0" applyAlignment="0">
      <alignment vertical="center" wrapText="1"/>
    </xf>
    <xf numFmtId="179" fontId="33" fillId="55" borderId="0" applyNumberFormat="0" applyBorder="0" applyAlignment="0" applyProtection="0">
      <alignment vertical="center"/>
    </xf>
    <xf numFmtId="179" fontId="51" fillId="0" borderId="0" applyNumberFormat="0" applyFont="0" applyFill="0" applyBorder="0" applyAlignment="0">
      <alignment vertical="center" wrapText="1"/>
    </xf>
    <xf numFmtId="179" fontId="12" fillId="0" borderId="0" applyNumberFormat="0" applyFont="0" applyFill="0" applyBorder="0" applyAlignment="0">
      <alignment horizontal="left" vertical="center" wrapText="1"/>
    </xf>
    <xf numFmtId="179" fontId="113" fillId="0" borderId="0" applyFont="0" applyAlignment="0">
      <alignment vertical="center" wrapText="1"/>
    </xf>
    <xf numFmtId="179" fontId="1" fillId="0" borderId="0" applyFont="0" applyBorder="0">
      <alignment vertical="center"/>
    </xf>
    <xf numFmtId="179" fontId="80" fillId="12" borderId="0" applyNumberFormat="0" applyBorder="0" applyAlignment="0" applyProtection="0"/>
    <xf numFmtId="179" fontId="80" fillId="5" borderId="0" applyNumberFormat="0" applyBorder="0" applyAlignment="0" applyProtection="0"/>
    <xf numFmtId="179" fontId="80" fillId="16" borderId="0" applyNumberFormat="0" applyBorder="0" applyAlignment="0" applyProtection="0"/>
    <xf numFmtId="179" fontId="81" fillId="0" borderId="0" applyFont="0" applyFill="0" applyBorder="0" applyAlignment="0">
      <alignment horizontal="center" vertical="center" wrapText="1"/>
    </xf>
    <xf numFmtId="179" fontId="80" fillId="59" borderId="0" applyNumberFormat="0" applyBorder="0" applyAlignment="0" applyProtection="0"/>
    <xf numFmtId="179" fontId="82" fillId="0" borderId="22" applyFont="0" applyBorder="0" applyAlignment="0">
      <alignment horizontal="center" vertical="center" wrapText="1"/>
    </xf>
    <xf numFmtId="179" fontId="34" fillId="57" borderId="0" applyNumberFormat="0" applyBorder="0" applyAlignment="0" applyProtection="0">
      <alignment vertical="center"/>
    </xf>
    <xf numFmtId="179" fontId="106" fillId="0" borderId="0" applyFont="0" applyBorder="0" applyAlignment="0">
      <alignment horizontal="justify" vertical="top" wrapText="1"/>
    </xf>
    <xf numFmtId="179" fontId="49" fillId="14" borderId="0" applyNumberFormat="0" applyBorder="0" applyAlignment="0" applyProtection="0">
      <alignment vertical="center"/>
    </xf>
    <xf numFmtId="179" fontId="0" fillId="0" borderId="0" applyFont="0" applyBorder="0" applyAlignment="0">
      <alignment horizontal="center" vertical="center"/>
    </xf>
    <xf numFmtId="179" fontId="38" fillId="12" borderId="0" applyNumberFormat="0" applyBorder="0" applyAlignment="0" applyProtection="0">
      <alignment vertical="center"/>
    </xf>
    <xf numFmtId="179" fontId="36" fillId="0" borderId="0" applyNumberFormat="0" applyFont="0" applyFill="0" applyBorder="0" applyAlignment="0">
      <alignment horizontal="center" vertical="center" wrapText="1"/>
    </xf>
    <xf numFmtId="179" fontId="117" fillId="0" borderId="0" applyNumberFormat="0" applyFill="0" applyBorder="0" applyAlignment="0" applyProtection="0"/>
    <xf numFmtId="179" fontId="82" fillId="0" borderId="29" applyFont="0" applyFill="0" applyBorder="0" applyAlignment="0">
      <alignment horizontal="center" vertical="center" wrapText="1"/>
    </xf>
    <xf numFmtId="179" fontId="34" fillId="5" borderId="0" applyNumberFormat="0" applyBorder="0" applyAlignment="0" applyProtection="0">
      <alignment vertical="center"/>
    </xf>
    <xf numFmtId="179" fontId="92" fillId="0" borderId="0" applyFont="0" applyFill="0" applyBorder="0" applyAlignment="0">
      <alignment horizontal="center" vertical="center" wrapText="1"/>
    </xf>
    <xf numFmtId="179" fontId="81" fillId="0" borderId="22" applyFont="0" applyFill="0" applyBorder="0" applyAlignment="0">
      <alignment horizontal="center" vertical="center" wrapText="1"/>
    </xf>
    <xf numFmtId="4" fontId="107" fillId="0" borderId="0">
      <alignment vertical="center"/>
    </xf>
    <xf numFmtId="179" fontId="49" fillId="21" borderId="0" applyNumberFormat="0" applyBorder="0" applyAlignment="0" applyProtection="0">
      <alignment vertical="center"/>
    </xf>
    <xf numFmtId="179" fontId="51" fillId="0" borderId="0" applyFont="0" applyFill="0" applyBorder="0" applyAlignment="0">
      <alignment horizontal="center" vertical="center"/>
    </xf>
    <xf numFmtId="179" fontId="34" fillId="7" borderId="0" applyNumberFormat="0" applyBorder="0" applyAlignment="0" applyProtection="0">
      <alignment vertical="center"/>
    </xf>
    <xf numFmtId="179" fontId="49" fillId="17" borderId="0" applyNumberFormat="0" applyBorder="0" applyAlignment="0" applyProtection="0">
      <alignment vertical="center"/>
    </xf>
    <xf numFmtId="179" fontId="49" fillId="15" borderId="0" applyNumberFormat="0" applyBorder="0" applyAlignment="0" applyProtection="0">
      <alignment vertical="center"/>
    </xf>
    <xf numFmtId="179" fontId="34" fillId="17" borderId="0" applyNumberFormat="0" applyBorder="0" applyAlignment="0" applyProtection="0">
      <alignment vertical="center"/>
    </xf>
    <xf numFmtId="179" fontId="51" fillId="0" borderId="22" applyFont="0" applyBorder="0" applyAlignment="0">
      <alignment horizontal="center" vertical="center"/>
    </xf>
    <xf numFmtId="179" fontId="34" fillId="21" borderId="0" applyNumberFormat="0" applyBorder="0" applyAlignment="0" applyProtection="0">
      <alignment vertical="center"/>
    </xf>
    <xf numFmtId="179" fontId="78" fillId="0" borderId="0" applyFont="0" applyBorder="0" applyAlignment="0">
      <alignment horizontal="center" vertical="center"/>
    </xf>
    <xf numFmtId="179" fontId="38" fillId="59" borderId="0" applyNumberFormat="0" applyBorder="0" applyAlignment="0" applyProtection="0">
      <alignment vertical="center"/>
    </xf>
    <xf numFmtId="179" fontId="49" fillId="60" borderId="0" applyNumberFormat="0" applyBorder="0" applyAlignment="0" applyProtection="0">
      <alignment vertical="center"/>
    </xf>
    <xf numFmtId="179" fontId="38" fillId="57" borderId="0" applyNumberFormat="0" applyBorder="0" applyAlignment="0" applyProtection="0">
      <alignment vertical="center"/>
    </xf>
    <xf numFmtId="179" fontId="41" fillId="0" borderId="0" applyFont="0" applyBorder="0" applyAlignment="0">
      <alignment horizontal="center" vertical="center" wrapText="1"/>
    </xf>
    <xf numFmtId="179" fontId="40" fillId="21" borderId="0" applyNumberFormat="0" applyBorder="0" applyAlignment="0" applyProtection="0">
      <alignment vertical="center"/>
    </xf>
    <xf numFmtId="179" fontId="99" fillId="17" borderId="22" applyNumberFormat="0" applyAlignment="0" applyProtection="0">
      <alignment vertical="center"/>
    </xf>
    <xf numFmtId="9" fontId="38" fillId="0" borderId="0" applyFont="0" applyFill="0" applyBorder="0" applyAlignment="0" applyProtection="0">
      <alignment vertical="center"/>
    </xf>
    <xf numFmtId="179" fontId="96" fillId="0" borderId="0" applyNumberFormat="0" applyFont="0" applyFill="0" applyBorder="0" applyAlignment="0">
      <alignment horizontal="left" vertical="center" wrapText="1"/>
    </xf>
    <xf numFmtId="179" fontId="49" fillId="26" borderId="0" applyNumberFormat="0" applyBorder="0" applyAlignment="0" applyProtection="0">
      <alignment vertical="center"/>
    </xf>
    <xf numFmtId="179" fontId="82" fillId="0" borderId="21" applyFont="0" applyBorder="0" applyAlignment="0">
      <alignment horizontal="center" vertical="center" wrapText="1"/>
    </xf>
    <xf numFmtId="179" fontId="56" fillId="0" borderId="37" applyNumberFormat="0" applyFill="0" applyAlignment="0" applyProtection="0">
      <alignment vertical="center"/>
    </xf>
    <xf numFmtId="179" fontId="38" fillId="26" borderId="0" applyNumberFormat="0" applyBorder="0" applyAlignment="0" applyProtection="0">
      <alignment vertical="center"/>
    </xf>
    <xf numFmtId="179" fontId="80" fillId="15" borderId="0" applyNumberFormat="0" applyBorder="0" applyAlignment="0" applyProtection="0"/>
    <xf numFmtId="179" fontId="21" fillId="0" borderId="0" applyFont="0" applyFill="0" applyBorder="0" applyAlignment="0">
      <alignment horizontal="left" vertical="center" wrapText="1"/>
    </xf>
    <xf numFmtId="179" fontId="80" fillId="8" borderId="0" applyNumberFormat="0" applyBorder="0" applyAlignment="0" applyProtection="0"/>
    <xf numFmtId="179" fontId="80" fillId="24" borderId="0" applyNumberFormat="0" applyBorder="0" applyAlignment="0" applyProtection="0"/>
    <xf numFmtId="179" fontId="115" fillId="17" borderId="22" applyNumberFormat="0" applyAlignment="0" applyProtection="0"/>
    <xf numFmtId="179" fontId="119" fillId="11" borderId="24" applyNumberFormat="0" applyAlignment="0" applyProtection="0"/>
    <xf numFmtId="179" fontId="38" fillId="0" borderId="0" applyFont="0" applyFill="0" applyBorder="0" applyAlignment="0" applyProtection="0"/>
    <xf numFmtId="179" fontId="107" fillId="0" borderId="0" applyFont="0" applyFill="0" applyBorder="0" applyAlignment="0" applyProtection="0"/>
    <xf numFmtId="179" fontId="49" fillId="56" borderId="0" applyNumberFormat="0" applyBorder="0" applyAlignment="0" applyProtection="0">
      <alignment vertical="center"/>
    </xf>
    <xf numFmtId="179" fontId="127" fillId="0" borderId="0" applyNumberFormat="0" applyFill="0" applyBorder="0" applyAlignment="0" applyProtection="0"/>
    <xf numFmtId="4" fontId="38" fillId="0" borderId="0">
      <alignment vertical="center"/>
    </xf>
    <xf numFmtId="179" fontId="97" fillId="25" borderId="0" applyNumberFormat="0" applyBorder="0" applyAlignment="0" applyProtection="0"/>
    <xf numFmtId="179" fontId="128" fillId="0" borderId="35" applyNumberFormat="0" applyFill="0" applyAlignment="0" applyProtection="0"/>
    <xf numFmtId="179" fontId="50" fillId="0" borderId="20" applyNumberFormat="0" applyFill="0" applyAlignment="0" applyProtection="0"/>
    <xf numFmtId="179" fontId="125" fillId="0" borderId="0" applyFont="0" applyBorder="0" applyAlignment="0">
      <alignment horizontal="center" vertical="center" wrapText="1"/>
    </xf>
    <xf numFmtId="179" fontId="51" fillId="0" borderId="0" applyNumberFormat="0" applyFont="0" applyFill="0" applyBorder="0" applyAlignment="0">
      <alignment horizontal="left" vertical="center" wrapText="1"/>
    </xf>
    <xf numFmtId="179" fontId="94" fillId="0" borderId="0" applyNumberFormat="0" applyFill="0" applyBorder="0" applyAlignment="0" applyProtection="0">
      <alignment vertical="center"/>
    </xf>
    <xf numFmtId="179" fontId="79" fillId="0" borderId="0" applyNumberFormat="0" applyFont="0" applyFill="0" applyBorder="0" applyAlignment="0">
      <alignment vertical="center"/>
    </xf>
    <xf numFmtId="179" fontId="120" fillId="0" borderId="36" applyNumberFormat="0" applyFill="0" applyAlignment="0" applyProtection="0"/>
    <xf numFmtId="179" fontId="123" fillId="0" borderId="36" applyNumberFormat="0" applyFill="0" applyAlignment="0" applyProtection="0">
      <alignment vertical="center"/>
    </xf>
    <xf numFmtId="179" fontId="113" fillId="7" borderId="0" applyNumberFormat="0" applyBorder="0" applyAlignment="0" applyProtection="0"/>
    <xf numFmtId="179" fontId="52" fillId="0" borderId="0" applyNumberFormat="0" applyFill="0" applyBorder="0" applyAlignment="0" applyProtection="0">
      <alignment vertical="center"/>
    </xf>
    <xf numFmtId="179" fontId="107" fillId="19" borderId="21" applyNumberFormat="0" applyFont="0" applyAlignment="0" applyProtection="0"/>
    <xf numFmtId="179" fontId="116" fillId="25" borderId="0" applyNumberFormat="0" applyBorder="0" applyAlignment="0" applyProtection="0">
      <alignment vertical="center"/>
    </xf>
    <xf numFmtId="179" fontId="73" fillId="0" borderId="22" applyFont="0" applyBorder="0" applyAlignment="0">
      <alignment horizontal="center" vertical="center" wrapText="1"/>
    </xf>
    <xf numFmtId="179" fontId="38" fillId="0" borderId="0">
      <alignment vertical="center"/>
    </xf>
    <xf numFmtId="179" fontId="36" fillId="0" borderId="0" applyNumberFormat="0" applyFill="0" applyBorder="0" applyAlignment="0" applyProtection="0"/>
    <xf numFmtId="179" fontId="122" fillId="0" borderId="0" applyNumberFormat="0" applyFill="0" applyBorder="0" applyAlignment="0" applyProtection="0"/>
    <xf numFmtId="179" fontId="37" fillId="0" borderId="39" applyNumberFormat="0" applyFill="0" applyAlignment="0" applyProtection="0">
      <alignment vertical="center"/>
    </xf>
    <xf numFmtId="179" fontId="111" fillId="0" borderId="35" applyNumberFormat="0" applyFill="0" applyAlignment="0" applyProtection="0">
      <alignment vertical="center"/>
    </xf>
    <xf numFmtId="2" fontId="21" fillId="0" borderId="0" applyNumberFormat="0" applyFont="0" applyFill="0" applyBorder="0" applyAlignment="0">
      <alignment horizontal="center" vertical="center" wrapText="1"/>
    </xf>
    <xf numFmtId="179" fontId="33" fillId="0" borderId="0" applyNumberFormat="0" applyFill="0" applyBorder="0" applyAlignment="0" applyProtection="0">
      <alignment vertical="center"/>
    </xf>
    <xf numFmtId="179" fontId="58" fillId="0" borderId="0" applyNumberFormat="0" applyFill="0" applyBorder="0" applyAlignment="0" applyProtection="0">
      <alignment vertical="center"/>
    </xf>
    <xf numFmtId="179" fontId="78" fillId="0" borderId="22" applyBorder="0">
      <alignment vertical="center"/>
    </xf>
    <xf numFmtId="179" fontId="40" fillId="0" borderId="25" applyNumberFormat="0" applyFill="0" applyAlignment="0" applyProtection="0">
      <alignment vertical="center"/>
    </xf>
    <xf numFmtId="179" fontId="37" fillId="0" borderId="36" applyNumberFormat="0" applyFont="0" applyFill="0" applyBorder="0" applyAlignment="0">
      <alignment horizontal="center" vertical="center" wrapText="1"/>
    </xf>
    <xf numFmtId="179" fontId="38" fillId="0" borderId="20" applyNumberFormat="0" applyFill="0" applyAlignment="0" applyProtection="0">
      <alignment vertical="center"/>
    </xf>
    <xf numFmtId="179" fontId="37" fillId="0" borderId="0" applyFont="0" applyFill="0" applyBorder="0" applyAlignment="0">
      <alignment vertical="center" wrapText="1"/>
    </xf>
    <xf numFmtId="179" fontId="38" fillId="0" borderId="0" applyNumberFormat="0" applyFill="0" applyBorder="0" applyAlignment="0" applyProtection="0">
      <alignment vertical="center"/>
    </xf>
    <xf numFmtId="179" fontId="108" fillId="0" borderId="34" applyNumberFormat="0" applyFill="0" applyAlignment="0" applyProtection="0">
      <alignment vertical="center"/>
    </xf>
    <xf numFmtId="179" fontId="33" fillId="0" borderId="27" applyNumberFormat="0" applyFill="0" applyAlignment="0" applyProtection="0">
      <alignment vertical="center"/>
    </xf>
    <xf numFmtId="179" fontId="106" fillId="0" borderId="38" applyNumberFormat="0" applyFill="0" applyAlignment="0" applyProtection="0">
      <alignment vertical="center"/>
    </xf>
    <xf numFmtId="179" fontId="58" fillId="0" borderId="0" applyFont="0" applyBorder="0" applyAlignment="0">
      <alignment horizontal="center" vertical="center" wrapText="1"/>
    </xf>
    <xf numFmtId="179" fontId="38" fillId="0" borderId="27" applyNumberFormat="0" applyFill="0" applyAlignment="0" applyProtection="0">
      <alignment vertical="center"/>
    </xf>
    <xf numFmtId="179" fontId="98" fillId="0" borderId="0" applyNumberFormat="0" applyFont="0" applyFill="0" applyBorder="0" applyAlignment="0">
      <alignment vertical="center" wrapText="1"/>
    </xf>
    <xf numFmtId="179" fontId="108" fillId="0" borderId="0" applyNumberFormat="0" applyFill="0" applyBorder="0" applyAlignment="0" applyProtection="0">
      <alignment vertical="center"/>
    </xf>
    <xf numFmtId="179" fontId="84" fillId="0" borderId="0" applyNumberFormat="0" applyFill="0" applyBorder="0" applyAlignment="0" applyProtection="0">
      <alignment vertical="center"/>
    </xf>
    <xf numFmtId="179" fontId="106" fillId="0" borderId="0" applyNumberFormat="0" applyFill="0" applyBorder="0" applyAlignment="0" applyProtection="0">
      <alignment vertical="center"/>
    </xf>
    <xf numFmtId="179" fontId="33" fillId="17" borderId="22" applyNumberFormat="0" applyAlignment="0" applyProtection="0">
      <alignment vertical="center"/>
    </xf>
    <xf numFmtId="179" fontId="124" fillId="27" borderId="0" applyNumberFormat="0" applyBorder="0" applyAlignment="0" applyProtection="0">
      <alignment vertical="center"/>
    </xf>
    <xf numFmtId="179" fontId="34" fillId="0" borderId="0" applyFont="0" applyFill="0" applyBorder="0" applyAlignment="0">
      <alignment horizontal="left" vertical="center" wrapText="1"/>
    </xf>
    <xf numFmtId="179" fontId="0" fillId="0" borderId="0" applyFont="0" applyFill="0" applyBorder="0" applyAlignment="0">
      <alignment horizontal="center" vertical="center" wrapText="1"/>
    </xf>
    <xf numFmtId="179" fontId="12" fillId="0" borderId="0" applyFont="0" applyFill="0" applyBorder="0" applyAlignment="0">
      <alignment vertical="center" wrapText="1"/>
    </xf>
    <xf numFmtId="179" fontId="38" fillId="0" borderId="0"/>
    <xf numFmtId="179" fontId="94" fillId="0" borderId="0" applyFont="0" applyAlignment="0">
      <alignment vertical="center" wrapText="1"/>
    </xf>
    <xf numFmtId="179" fontId="79" fillId="0" borderId="0" applyFont="0" applyFill="0" applyBorder="0" applyAlignment="0" applyProtection="0">
      <alignment horizontal="center" vertical="center" wrapText="1"/>
      <protection locked="0"/>
    </xf>
    <xf numFmtId="179" fontId="92" fillId="0" borderId="0" applyFont="0" applyAlignment="0">
      <alignment horizontal="left" vertical="center"/>
    </xf>
    <xf numFmtId="179" fontId="1" fillId="0" borderId="0" applyFont="0" applyFill="0">
      <alignment vertical="center"/>
    </xf>
    <xf numFmtId="179" fontId="60" fillId="21" borderId="0" applyNumberFormat="0" applyAlignment="0" applyProtection="0">
      <alignment vertical="center"/>
    </xf>
    <xf numFmtId="179" fontId="126" fillId="0" borderId="0" applyNumberFormat="0" applyFont="0" applyFill="0" applyBorder="0" applyAlignment="0">
      <alignment vertical="center" wrapText="1"/>
    </xf>
    <xf numFmtId="179" fontId="37" fillId="0" borderId="0" applyNumberFormat="0" applyFont="0" applyFill="0" applyBorder="0" applyAlignment="0">
      <alignment horizontal="center" vertical="center"/>
    </xf>
    <xf numFmtId="179" fontId="37" fillId="0" borderId="0" applyNumberFormat="0" applyFont="0" applyFill="0" applyBorder="0" applyAlignment="0">
      <alignment vertical="center"/>
    </xf>
    <xf numFmtId="179" fontId="97" fillId="23" borderId="0" applyNumberFormat="0" applyAlignment="0" applyProtection="0">
      <alignment vertical="center"/>
    </xf>
    <xf numFmtId="179" fontId="123" fillId="0" borderId="0" applyNumberFormat="0" applyFill="0" applyAlignment="0" applyProtection="0">
      <alignment vertical="center"/>
    </xf>
    <xf numFmtId="179" fontId="94" fillId="0" borderId="0" applyNumberFormat="0" applyFont="0" applyBorder="0" applyAlignment="0">
      <alignment horizontal="center" vertical="center"/>
    </xf>
    <xf numFmtId="179" fontId="12" fillId="0" borderId="21" applyFont="0" applyBorder="0" applyAlignment="0">
      <alignment horizontal="center" vertical="center" wrapText="1"/>
    </xf>
    <xf numFmtId="179" fontId="56" fillId="0" borderId="29" applyNumberFormat="0" applyFill="0" applyAlignment="0" applyProtection="0">
      <alignment vertical="center"/>
    </xf>
    <xf numFmtId="179" fontId="33" fillId="0" borderId="37" applyNumberFormat="0" applyFill="0" applyAlignment="0" applyProtection="0">
      <alignment vertical="center"/>
    </xf>
    <xf numFmtId="179" fontId="99" fillId="23" borderId="22" applyNumberFormat="0" applyAlignment="0" applyProtection="0">
      <alignment vertical="center"/>
    </xf>
    <xf numFmtId="179" fontId="78" fillId="0" borderId="0" applyFont="0" applyFill="0" applyBorder="0" applyAlignment="0">
      <alignment horizontal="left" vertical="center" wrapText="1"/>
    </xf>
    <xf numFmtId="179" fontId="0" fillId="0" borderId="0" applyFont="0" applyAlignment="0">
      <alignment vertical="center" wrapText="1"/>
    </xf>
    <xf numFmtId="179" fontId="36" fillId="0" borderId="0" applyFont="0" applyFill="0">
      <alignment vertical="center"/>
    </xf>
    <xf numFmtId="179" fontId="65" fillId="0" borderId="0" applyFont="0">
      <alignment vertical="center"/>
    </xf>
    <xf numFmtId="179" fontId="118" fillId="11" borderId="24" applyNumberFormat="0" applyAlignment="0" applyProtection="0">
      <alignment vertical="center"/>
    </xf>
    <xf numFmtId="179" fontId="129" fillId="11" borderId="24" applyNumberFormat="0" applyAlignment="0" applyProtection="0">
      <alignment vertical="center"/>
    </xf>
    <xf numFmtId="179" fontId="21" fillId="0" borderId="21" applyFont="0" applyBorder="0" applyAlignment="0">
      <alignment horizontal="center" vertical="center" wrapText="1"/>
    </xf>
    <xf numFmtId="179" fontId="81" fillId="0" borderId="0" applyFont="0" applyFill="0" applyBorder="0" applyAlignment="0" applyProtection="0">
      <alignment horizontal="center" vertical="center"/>
      <protection locked="0"/>
    </xf>
    <xf numFmtId="179" fontId="37" fillId="0" borderId="22" applyNumberFormat="0" applyFont="0" applyFill="0" applyBorder="0" applyAlignment="0">
      <alignment vertical="center" wrapText="1"/>
    </xf>
    <xf numFmtId="179" fontId="78" fillId="0" borderId="0" applyNumberFormat="0" applyAlignment="0">
      <alignment horizontal="center" vertical="center"/>
    </xf>
    <xf numFmtId="179" fontId="98" fillId="0" borderId="0" applyNumberFormat="0" applyFont="0" applyFill="0" applyAlignment="0">
      <alignment vertical="center" wrapText="1"/>
    </xf>
    <xf numFmtId="179" fontId="89" fillId="0" borderId="0" applyNumberFormat="0" applyFill="0" applyBorder="0" applyAlignment="0" applyProtection="0">
      <alignment vertical="center"/>
    </xf>
    <xf numFmtId="179" fontId="37" fillId="0" borderId="0" applyFont="0" applyBorder="0" applyAlignment="0">
      <alignment horizontal="center" vertical="center" wrapText="1"/>
    </xf>
    <xf numFmtId="179" fontId="54" fillId="0" borderId="21" applyFont="0" applyBorder="0" applyAlignment="0">
      <alignment horizontal="center" vertical="center" wrapText="1"/>
    </xf>
    <xf numFmtId="179" fontId="73" fillId="0" borderId="0" applyFont="0" applyBorder="0" applyAlignment="0">
      <alignment horizontal="center" vertical="center"/>
    </xf>
    <xf numFmtId="179" fontId="54" fillId="0" borderId="29" applyFont="0" applyBorder="0" applyAlignment="0">
      <alignment horizontal="center" vertical="center" wrapText="1"/>
    </xf>
    <xf numFmtId="179" fontId="37" fillId="0" borderId="0" applyFont="0" applyFill="0" applyBorder="0" applyAlignment="0" applyProtection="0">
      <alignment horizontal="center" vertical="center"/>
      <protection locked="0"/>
    </xf>
    <xf numFmtId="179" fontId="104" fillId="0" borderId="36" applyNumberFormat="0" applyFill="0" applyAlignment="0" applyProtection="0">
      <alignment vertical="center"/>
    </xf>
    <xf numFmtId="179" fontId="33" fillId="15" borderId="0" applyNumberFormat="0" applyBorder="0" applyAlignment="0" applyProtection="0">
      <alignment vertical="center"/>
    </xf>
    <xf numFmtId="179" fontId="94" fillId="0" borderId="29" applyFont="0" applyFill="0" applyBorder="0" applyAlignment="0" applyProtection="0">
      <alignment horizontal="center" vertical="center" wrapText="1"/>
      <protection locked="0"/>
    </xf>
    <xf numFmtId="179" fontId="38" fillId="15" borderId="0" applyNumberFormat="0" applyBorder="0" applyAlignment="0" applyProtection="0">
      <alignment vertical="center"/>
    </xf>
    <xf numFmtId="179" fontId="49" fillId="49" borderId="0" applyNumberFormat="0" applyBorder="0" applyAlignment="0" applyProtection="0">
      <alignment vertical="center"/>
    </xf>
    <xf numFmtId="179" fontId="12" fillId="0" borderId="0" applyFont="0" applyFill="0" applyBorder="0" applyAlignment="0">
      <alignment horizontal="center" vertical="center" wrapText="1"/>
    </xf>
    <xf numFmtId="179" fontId="49" fillId="55" borderId="0" applyNumberFormat="0" applyBorder="0" applyAlignment="0" applyProtection="0">
      <alignment vertical="center"/>
    </xf>
    <xf numFmtId="179" fontId="103" fillId="0" borderId="0" applyFont="0" applyFill="0" applyBorder="0" applyAlignment="0">
      <alignment horizontal="center" vertical="center" wrapText="1"/>
    </xf>
    <xf numFmtId="179" fontId="38" fillId="8" borderId="0" applyNumberFormat="0" applyBorder="0" applyAlignment="0" applyProtection="0">
      <alignment vertical="center"/>
    </xf>
    <xf numFmtId="179" fontId="33" fillId="24" borderId="0" applyNumberFormat="0" applyBorder="0" applyAlignment="0" applyProtection="0">
      <alignment vertical="center"/>
    </xf>
    <xf numFmtId="179" fontId="34" fillId="24" borderId="0" applyNumberFormat="0" applyBorder="0" applyAlignment="0" applyProtection="0">
      <alignment vertical="center"/>
    </xf>
    <xf numFmtId="179" fontId="49" fillId="11" borderId="0" applyNumberFormat="0" applyBorder="0" applyAlignment="0" applyProtection="0">
      <alignment vertical="center"/>
    </xf>
    <xf numFmtId="179" fontId="51" fillId="0" borderId="0" applyNumberFormat="0" applyFont="0" applyFill="0" applyBorder="0" applyAlignment="0">
      <alignment horizontal="center" vertical="center" wrapText="1"/>
    </xf>
    <xf numFmtId="179" fontId="49" fillId="9" borderId="0" applyNumberFormat="0" applyBorder="0" applyAlignment="0" applyProtection="0">
      <alignment vertical="center"/>
    </xf>
    <xf numFmtId="179" fontId="105" fillId="0" borderId="7" applyFont="0" applyBorder="0" applyAlignment="0">
      <alignment horizontal="center" vertical="center"/>
    </xf>
    <xf numFmtId="179" fontId="58" fillId="0" borderId="0" applyFont="0" applyBorder="0" applyAlignment="0">
      <alignment horizontal="center" vertical="center"/>
    </xf>
    <xf numFmtId="179" fontId="0" fillId="0" borderId="0" applyFont="0" applyAlignment="0">
      <alignment horizontal="center" vertical="center"/>
    </xf>
    <xf numFmtId="179" fontId="110" fillId="7" borderId="0" applyNumberFormat="0" applyBorder="0" applyAlignment="0" applyProtection="0">
      <alignment vertical="center"/>
    </xf>
    <xf numFmtId="177" fontId="78" fillId="0" borderId="0" applyNumberFormat="0" applyFont="0" applyBorder="0" applyAlignment="0">
      <alignment vertical="center" wrapText="1"/>
    </xf>
    <xf numFmtId="179" fontId="112" fillId="0" borderId="0" applyNumberFormat="0" applyFont="0" applyFill="0" applyBorder="0" applyAlignment="0">
      <alignment vertical="center" wrapText="1"/>
    </xf>
    <xf numFmtId="179" fontId="38" fillId="0" borderId="0" applyNumberFormat="0" applyFont="0" applyFill="0" applyBorder="0" applyAlignment="0" applyProtection="0">
      <alignment vertical="center"/>
    </xf>
    <xf numFmtId="179" fontId="121" fillId="21" borderId="22" applyNumberFormat="0" applyAlignment="0" applyProtection="0">
      <alignment vertical="center"/>
    </xf>
    <xf numFmtId="179" fontId="97" fillId="0" borderId="0" applyFont="0" applyFill="0" applyBorder="0" applyAlignment="0">
      <alignment horizontal="left" vertical="center" wrapText="1"/>
    </xf>
    <xf numFmtId="179" fontId="100" fillId="0" borderId="0" applyFont="0" applyFill="0" applyBorder="0" applyAlignment="0">
      <alignment horizontal="center" vertical="center" wrapText="1"/>
    </xf>
    <xf numFmtId="179" fontId="92" fillId="0" borderId="0"/>
  </cellStyleXfs>
  <cellXfs count="189">
    <xf numFmtId="179" fontId="0" fillId="0" borderId="0" xfId="0">
      <alignment vertical="center"/>
    </xf>
    <xf numFmtId="0" fontId="1" fillId="0" borderId="0" xfId="0" applyNumberFormat="1" applyFont="1" applyFill="1">
      <alignment vertical="center"/>
    </xf>
    <xf numFmtId="179" fontId="1" fillId="0" borderId="0" xfId="0" applyFont="1" applyFill="1">
      <alignment vertical="center"/>
    </xf>
    <xf numFmtId="177" fontId="0" fillId="0" borderId="0" xfId="0" applyNumberFormat="1">
      <alignment vertical="center"/>
    </xf>
    <xf numFmtId="0" fontId="2" fillId="0" borderId="1" xfId="0" applyNumberFormat="1" applyFont="1" applyFill="1" applyBorder="1" applyAlignment="1">
      <alignment horizontal="center" vertical="center"/>
    </xf>
    <xf numFmtId="177" fontId="2" fillId="0"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177"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177"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xf>
    <xf numFmtId="0" fontId="6" fillId="0" borderId="1" xfId="0" applyNumberFormat="1" applyFont="1" applyFill="1" applyBorder="1" applyAlignment="1">
      <alignment vertical="center" wrapText="1"/>
    </xf>
    <xf numFmtId="0" fontId="7" fillId="0" borderId="1" xfId="0" applyNumberFormat="1" applyFont="1" applyFill="1" applyBorder="1" applyAlignment="1">
      <alignment horizontal="center" vertical="center"/>
    </xf>
    <xf numFmtId="177"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wrapText="1"/>
    </xf>
    <xf numFmtId="179" fontId="5" fillId="0" borderId="1" xfId="0" applyFont="1" applyFill="1" applyBorder="1" applyAlignment="1">
      <alignment vertical="center" wrapText="1"/>
    </xf>
    <xf numFmtId="179" fontId="5" fillId="0" borderId="1" xfId="0" applyFont="1" applyFill="1" applyBorder="1" applyAlignment="1">
      <alignment horizontal="center" vertical="center"/>
    </xf>
    <xf numFmtId="176" fontId="7" fillId="0" borderId="1" xfId="0" applyNumberFormat="1" applyFont="1" applyFill="1" applyBorder="1" applyAlignment="1" applyProtection="1">
      <alignment horizontal="center" vertical="center"/>
      <protection locked="0"/>
    </xf>
    <xf numFmtId="176" fontId="7" fillId="0" borderId="1" xfId="0" applyNumberFormat="1" applyFont="1" applyFill="1" applyBorder="1" applyAlignment="1">
      <alignment horizontal="center" vertical="center"/>
    </xf>
    <xf numFmtId="179" fontId="5" fillId="0" borderId="1" xfId="0" applyFont="1" applyFill="1" applyBorder="1">
      <alignment vertical="center"/>
    </xf>
    <xf numFmtId="179" fontId="1" fillId="0" borderId="1" xfId="0" applyFont="1" applyFill="1" applyBorder="1">
      <alignment vertical="center"/>
    </xf>
    <xf numFmtId="177" fontId="4" fillId="0" borderId="0" xfId="0" applyNumberFormat="1" applyFont="1" applyFill="1">
      <alignment vertical="center"/>
    </xf>
    <xf numFmtId="177" fontId="4" fillId="0" borderId="0" xfId="0" applyNumberFormat="1" applyFont="1" applyFill="1" applyAlignment="1">
      <alignment horizontal="center" vertical="center"/>
    </xf>
    <xf numFmtId="177" fontId="1" fillId="0" borderId="0" xfId="0" applyNumberFormat="1" applyFont="1" applyFill="1">
      <alignment vertical="center"/>
    </xf>
    <xf numFmtId="0" fontId="5" fillId="0" borderId="0" xfId="0" applyNumberFormat="1" applyFont="1" applyFill="1">
      <alignment vertical="center"/>
    </xf>
    <xf numFmtId="0" fontId="1" fillId="0" borderId="0" xfId="0" applyNumberFormat="1" applyFont="1" applyFill="1" applyBorder="1">
      <alignment vertical="center"/>
    </xf>
    <xf numFmtId="0" fontId="1" fillId="0" borderId="0" xfId="0" applyNumberFormat="1" applyFont="1" applyBorder="1">
      <alignment vertical="center"/>
    </xf>
    <xf numFmtId="0" fontId="5" fillId="0" borderId="0" xfId="0" applyNumberFormat="1" applyFont="1" applyFill="1" applyAlignment="1">
      <alignment horizontal="center" vertical="center"/>
    </xf>
    <xf numFmtId="177" fontId="5" fillId="0" borderId="0" xfId="0" applyNumberFormat="1" applyFont="1" applyFill="1">
      <alignment vertical="center"/>
    </xf>
    <xf numFmtId="0" fontId="5" fillId="0" borderId="0" xfId="0" applyNumberFormat="1" applyFont="1">
      <alignment vertical="center"/>
    </xf>
    <xf numFmtId="0" fontId="1" fillId="0" borderId="0" xfId="0" applyNumberFormat="1" applyFont="1">
      <alignment vertical="center"/>
    </xf>
    <xf numFmtId="0" fontId="7" fillId="0" borderId="1" xfId="0" applyNumberFormat="1" applyFont="1" applyFill="1" applyBorder="1" applyAlignment="1">
      <alignment vertical="center" wrapText="1"/>
    </xf>
    <xf numFmtId="0" fontId="5" fillId="0" borderId="1" xfId="0" applyNumberFormat="1" applyFont="1" applyFill="1" applyBorder="1" applyAlignment="1">
      <alignment horizontal="center" vertical="center"/>
    </xf>
    <xf numFmtId="0" fontId="5" fillId="0" borderId="1" xfId="0" applyNumberFormat="1" applyFont="1" applyFill="1" applyBorder="1" applyAlignment="1">
      <alignment vertical="center" wrapText="1"/>
    </xf>
    <xf numFmtId="177" fontId="5"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vertical="center"/>
    </xf>
    <xf numFmtId="0" fontId="5" fillId="0" borderId="1" xfId="0" applyNumberFormat="1" applyFont="1" applyFill="1" applyBorder="1" applyAlignment="1">
      <alignment vertical="center"/>
    </xf>
    <xf numFmtId="0" fontId="5" fillId="0" borderId="1" xfId="0" applyNumberFormat="1" applyFont="1" applyFill="1" applyBorder="1" applyAlignment="1">
      <alignment horizontal="left" vertical="center" wrapText="1"/>
    </xf>
    <xf numFmtId="0" fontId="7" fillId="0" borderId="0" xfId="0" applyNumberFormat="1" applyFont="1" applyFill="1" applyBorder="1" applyAlignment="1">
      <alignment horizontal="center" vertical="center"/>
    </xf>
    <xf numFmtId="0" fontId="7" fillId="0" borderId="0" xfId="0" applyNumberFormat="1" applyFont="1" applyFill="1" applyBorder="1" applyAlignment="1">
      <alignment vertical="center" wrapText="1"/>
    </xf>
    <xf numFmtId="177" fontId="6" fillId="0" borderId="0" xfId="0" applyNumberFormat="1" applyFont="1" applyFill="1" applyBorder="1" applyAlignment="1">
      <alignment horizontal="center" vertical="center"/>
    </xf>
    <xf numFmtId="176" fontId="6" fillId="0" borderId="0" xfId="0" applyNumberFormat="1" applyFont="1" applyFill="1" applyBorder="1" applyAlignment="1">
      <alignment horizontal="center" vertical="center"/>
    </xf>
    <xf numFmtId="0" fontId="7" fillId="0" borderId="0" xfId="0" applyNumberFormat="1" applyFont="1" applyFill="1" applyBorder="1" applyAlignment="1">
      <alignment horizontal="center" vertical="center" wrapText="1"/>
    </xf>
    <xf numFmtId="177" fontId="7" fillId="0" borderId="0" xfId="0" applyNumberFormat="1" applyFont="1" applyFill="1" applyBorder="1" applyAlignment="1">
      <alignment horizontal="center" vertical="center"/>
    </xf>
    <xf numFmtId="0" fontId="5" fillId="0" borderId="0" xfId="0" applyNumberFormat="1" applyFont="1" applyFill="1" applyBorder="1" applyAlignment="1">
      <alignment horizontal="center" vertical="center"/>
    </xf>
    <xf numFmtId="0" fontId="5" fillId="0" borderId="0" xfId="0" applyNumberFormat="1" applyFont="1" applyFill="1" applyBorder="1">
      <alignment vertical="center"/>
    </xf>
    <xf numFmtId="177" fontId="5" fillId="0" borderId="0" xfId="0" applyNumberFormat="1" applyFont="1" applyFill="1" applyBorder="1">
      <alignment vertical="center"/>
    </xf>
    <xf numFmtId="0" fontId="5" fillId="0" borderId="0" xfId="0" applyNumberFormat="1" applyFont="1" applyBorder="1">
      <alignment vertical="center"/>
    </xf>
    <xf numFmtId="0" fontId="8" fillId="0" borderId="2"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xf>
    <xf numFmtId="177" fontId="8" fillId="0" borderId="2" xfId="0" applyNumberFormat="1" applyFont="1" applyFill="1" applyBorder="1" applyAlignment="1">
      <alignment horizontal="center" vertical="center"/>
    </xf>
    <xf numFmtId="0" fontId="8" fillId="0" borderId="2" xfId="0" applyNumberFormat="1" applyFont="1" applyFill="1" applyBorder="1" applyAlignment="1">
      <alignment horizontal="center" vertical="center"/>
    </xf>
    <xf numFmtId="0" fontId="8" fillId="0" borderId="1" xfId="0" applyNumberFormat="1"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177" fontId="8" fillId="0" borderId="3" xfId="0" applyNumberFormat="1" applyFont="1" applyFill="1" applyBorder="1" applyAlignment="1">
      <alignment horizontal="center" vertical="center"/>
    </xf>
    <xf numFmtId="0" fontId="8" fillId="0" borderId="3" xfId="0" applyNumberFormat="1" applyFont="1" applyFill="1" applyBorder="1" applyAlignment="1">
      <alignment horizontal="center" vertical="center"/>
    </xf>
    <xf numFmtId="0" fontId="3" fillId="0" borderId="1" xfId="0" applyNumberFormat="1" applyFont="1" applyFill="1" applyBorder="1" applyAlignment="1">
      <alignment horizontal="center" vertical="center"/>
    </xf>
    <xf numFmtId="0" fontId="4" fillId="0" borderId="1" xfId="0" applyNumberFormat="1" applyFont="1" applyFill="1" applyBorder="1" applyAlignment="1">
      <alignment horizontal="left" vertical="center"/>
    </xf>
    <xf numFmtId="177" fontId="8" fillId="0" borderId="1" xfId="0" applyNumberFormat="1" applyFont="1" applyFill="1" applyBorder="1" applyAlignment="1">
      <alignment horizontal="center" vertical="center"/>
    </xf>
    <xf numFmtId="177"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lignment vertical="center"/>
    </xf>
    <xf numFmtId="177" fontId="7" fillId="0" borderId="1" xfId="0" applyNumberFormat="1" applyFont="1" applyFill="1" applyBorder="1" applyAlignment="1">
      <alignment vertical="center" wrapText="1"/>
    </xf>
    <xf numFmtId="177" fontId="7" fillId="0" borderId="1"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0" fontId="6"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lignment horizontal="left" vertical="center" wrapText="1"/>
    </xf>
    <xf numFmtId="0" fontId="7" fillId="0" borderId="1" xfId="0" applyNumberFormat="1" applyFont="1" applyFill="1" applyBorder="1" applyAlignment="1" applyProtection="1">
      <alignment horizontal="center" vertical="center" wrapText="1"/>
      <protection locked="0"/>
    </xf>
    <xf numFmtId="0" fontId="7" fillId="0" borderId="1" xfId="0" applyNumberFormat="1" applyFont="1" applyFill="1" applyBorder="1" applyAlignment="1">
      <alignment horizontal="left" vertical="center"/>
    </xf>
    <xf numFmtId="0" fontId="7" fillId="0" borderId="1" xfId="342" applyNumberFormat="1" applyFont="1" applyFill="1" applyBorder="1" applyAlignment="1">
      <alignment horizontal="left" vertical="center" wrapText="1"/>
    </xf>
    <xf numFmtId="0" fontId="10" fillId="0" borderId="1" xfId="342" applyNumberFormat="1" applyFont="1" applyFill="1" applyBorder="1" applyAlignment="1">
      <alignment horizontal="left" vertical="center" wrapText="1"/>
    </xf>
    <xf numFmtId="177" fontId="1" fillId="0" borderId="1" xfId="0" applyNumberFormat="1" applyFont="1" applyFill="1" applyBorder="1">
      <alignment vertical="center"/>
    </xf>
    <xf numFmtId="0" fontId="1" fillId="0" borderId="1" xfId="0" applyNumberFormat="1" applyFont="1" applyFill="1" applyBorder="1">
      <alignment vertical="center"/>
    </xf>
    <xf numFmtId="177" fontId="7" fillId="0" borderId="2" xfId="0" applyNumberFormat="1" applyFont="1" applyFill="1" applyBorder="1" applyAlignment="1">
      <alignment horizontal="center" vertical="center"/>
    </xf>
    <xf numFmtId="177" fontId="7" fillId="0" borderId="3" xfId="0" applyNumberFormat="1" applyFont="1" applyFill="1" applyBorder="1" applyAlignment="1">
      <alignment horizontal="center" vertical="center"/>
    </xf>
    <xf numFmtId="0" fontId="10" fillId="0" borderId="1" xfId="0" applyNumberFormat="1" applyFont="1" applyFill="1" applyBorder="1" applyAlignment="1">
      <alignment horizontal="left" vertical="center" wrapText="1"/>
    </xf>
    <xf numFmtId="0" fontId="5" fillId="0" borderId="4" xfId="0" applyNumberFormat="1" applyFont="1" applyFill="1" applyBorder="1" applyAlignment="1">
      <alignment horizontal="left" vertical="center" wrapText="1"/>
    </xf>
    <xf numFmtId="0" fontId="5" fillId="0" borderId="5" xfId="0" applyNumberFormat="1" applyFont="1" applyFill="1" applyBorder="1" applyAlignment="1">
      <alignment horizontal="left" vertical="center" wrapText="1"/>
    </xf>
    <xf numFmtId="177" fontId="5" fillId="0" borderId="5" xfId="0" applyNumberFormat="1" applyFont="1" applyFill="1" applyBorder="1" applyAlignment="1">
      <alignment horizontal="left" vertical="center" wrapText="1"/>
    </xf>
    <xf numFmtId="0" fontId="5" fillId="0" borderId="6" xfId="0" applyNumberFormat="1" applyFont="1" applyFill="1" applyBorder="1" applyAlignment="1">
      <alignment horizontal="left" vertical="center" wrapText="1"/>
    </xf>
    <xf numFmtId="0" fontId="6" fillId="0" borderId="0" xfId="0" applyNumberFormat="1" applyFont="1" applyFill="1" applyAlignment="1">
      <alignment horizontal="justify" vertical="center"/>
    </xf>
    <xf numFmtId="0" fontId="11" fillId="0" borderId="1" xfId="0" applyNumberFormat="1" applyFont="1" applyFill="1" applyBorder="1" applyAlignment="1">
      <alignment horizontal="center" vertical="center" wrapText="1"/>
    </xf>
    <xf numFmtId="177" fontId="7" fillId="0" borderId="4" xfId="0" applyNumberFormat="1" applyFont="1" applyFill="1" applyBorder="1" applyAlignment="1">
      <alignment horizontal="center" vertical="center"/>
    </xf>
    <xf numFmtId="0" fontId="12" fillId="0" borderId="0" xfId="0" applyNumberFormat="1" applyFont="1" applyFill="1">
      <alignment vertical="center"/>
    </xf>
    <xf numFmtId="177" fontId="3" fillId="0" borderId="1" xfId="0" applyNumberFormat="1" applyFont="1" applyFill="1" applyBorder="1" applyAlignment="1">
      <alignment horizontal="center" vertical="center"/>
    </xf>
    <xf numFmtId="177" fontId="5" fillId="0" borderId="2" xfId="0" applyNumberFormat="1" applyFont="1" applyFill="1" applyBorder="1" applyAlignment="1">
      <alignment horizontal="center" vertical="center"/>
    </xf>
    <xf numFmtId="177" fontId="5" fillId="0" borderId="3" xfId="0" applyNumberFormat="1" applyFont="1" applyFill="1" applyBorder="1" applyAlignment="1">
      <alignment horizontal="center" vertical="center"/>
    </xf>
    <xf numFmtId="0" fontId="4" fillId="0" borderId="1" xfId="0" applyNumberFormat="1" applyFont="1" applyFill="1" applyBorder="1" applyAlignment="1">
      <alignment horizontal="center" vertical="center"/>
    </xf>
    <xf numFmtId="0" fontId="4" fillId="0" borderId="1" xfId="0" applyNumberFormat="1" applyFont="1" applyFill="1" applyBorder="1" applyAlignment="1">
      <alignment vertical="center" wrapText="1"/>
    </xf>
    <xf numFmtId="0" fontId="5" fillId="0" borderId="0" xfId="0" applyNumberFormat="1" applyFont="1" applyFill="1" applyBorder="1" applyAlignment="1">
      <alignment vertical="center" wrapText="1"/>
    </xf>
    <xf numFmtId="0" fontId="13" fillId="0" borderId="4" xfId="0" applyNumberFormat="1" applyFont="1" applyFill="1" applyBorder="1" applyAlignment="1">
      <alignment horizontal="center" vertical="center" wrapText="1"/>
    </xf>
    <xf numFmtId="0" fontId="13" fillId="0" borderId="5" xfId="0" applyNumberFormat="1" applyFont="1" applyFill="1" applyBorder="1" applyAlignment="1">
      <alignment horizontal="center" vertical="center" wrapText="1"/>
    </xf>
    <xf numFmtId="177" fontId="13" fillId="0" borderId="5" xfId="0" applyNumberFormat="1" applyFont="1" applyFill="1" applyBorder="1" applyAlignment="1">
      <alignment horizontal="center" vertical="center" wrapText="1"/>
    </xf>
    <xf numFmtId="0" fontId="13" fillId="0" borderId="6" xfId="0" applyNumberFormat="1" applyFont="1" applyFill="1" applyBorder="1" applyAlignment="1">
      <alignment horizontal="center" vertical="center" wrapText="1"/>
    </xf>
    <xf numFmtId="177" fontId="7" fillId="0" borderId="7" xfId="0" applyNumberFormat="1" applyFont="1" applyFill="1" applyBorder="1" applyAlignment="1">
      <alignment horizontal="center" vertical="center"/>
    </xf>
    <xf numFmtId="0" fontId="6" fillId="0" borderId="1"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xf>
    <xf numFmtId="0" fontId="7" fillId="0" borderId="4" xfId="0" applyNumberFormat="1" applyFont="1" applyFill="1" applyBorder="1" applyAlignment="1">
      <alignment horizontal="center" vertical="center"/>
    </xf>
    <xf numFmtId="0" fontId="7" fillId="0" borderId="0" xfId="0" applyNumberFormat="1" applyFont="1" applyFill="1">
      <alignment vertical="center"/>
    </xf>
    <xf numFmtId="0" fontId="10" fillId="0" borderId="1" xfId="0" applyNumberFormat="1" applyFont="1" applyFill="1" applyBorder="1" applyAlignment="1">
      <alignment horizontal="center" vertical="center" wrapText="1"/>
    </xf>
    <xf numFmtId="0" fontId="4" fillId="0" borderId="8" xfId="0" applyNumberFormat="1" applyFont="1" applyFill="1" applyBorder="1" applyAlignment="1">
      <alignment horizontal="center" vertical="center"/>
    </xf>
    <xf numFmtId="177" fontId="4" fillId="0" borderId="8" xfId="0" applyNumberFormat="1" applyFont="1" applyFill="1" applyBorder="1" applyAlignment="1">
      <alignment horizontal="center" vertical="center"/>
    </xf>
    <xf numFmtId="0" fontId="5" fillId="0" borderId="4" xfId="0" applyNumberFormat="1" applyFont="1" applyFill="1" applyBorder="1" applyAlignment="1">
      <alignment horizontal="center" vertical="center"/>
    </xf>
    <xf numFmtId="0" fontId="5" fillId="0" borderId="5" xfId="0" applyNumberFormat="1" applyFont="1" applyFill="1" applyBorder="1" applyAlignment="1">
      <alignment horizontal="center" vertical="center"/>
    </xf>
    <xf numFmtId="177" fontId="5" fillId="0" borderId="5" xfId="0" applyNumberFormat="1" applyFont="1" applyFill="1" applyBorder="1" applyAlignment="1">
      <alignment horizontal="center" vertical="center"/>
    </xf>
    <xf numFmtId="0" fontId="5" fillId="0" borderId="6" xfId="0" applyNumberFormat="1" applyFont="1" applyFill="1" applyBorder="1" applyAlignment="1">
      <alignment horizontal="center" vertical="center"/>
    </xf>
    <xf numFmtId="0" fontId="4" fillId="0" borderId="1" xfId="0" applyNumberFormat="1" applyFont="1" applyFill="1" applyBorder="1" applyAlignment="1">
      <alignment horizontal="left" vertical="center" wrapText="1"/>
    </xf>
    <xf numFmtId="177" fontId="4" fillId="0" borderId="1" xfId="0" applyNumberFormat="1" applyFont="1" applyFill="1" applyBorder="1" applyAlignment="1">
      <alignment horizontal="center" vertical="center"/>
    </xf>
    <xf numFmtId="0" fontId="4" fillId="0" borderId="1" xfId="0" applyNumberFormat="1" applyFont="1" applyFill="1" applyBorder="1" applyAlignment="1">
      <alignment vertical="center"/>
    </xf>
    <xf numFmtId="0" fontId="14" fillId="0" borderId="1" xfId="0" applyNumberFormat="1" applyFont="1" applyFill="1" applyBorder="1" applyAlignment="1">
      <alignment horizontal="center" vertical="center"/>
    </xf>
    <xf numFmtId="179" fontId="2" fillId="0" borderId="1" xfId="0" applyNumberFormat="1" applyFont="1" applyFill="1" applyBorder="1" applyAlignment="1" applyProtection="1">
      <alignment horizontal="center" vertical="center"/>
    </xf>
    <xf numFmtId="178" fontId="13" fillId="0" borderId="1" xfId="0" applyNumberFormat="1" applyFont="1" applyFill="1" applyBorder="1" applyAlignment="1" applyProtection="1">
      <alignment horizontal="center" vertical="center"/>
    </xf>
    <xf numFmtId="179" fontId="13" fillId="0" borderId="1" xfId="0" applyNumberFormat="1" applyFont="1" applyFill="1" applyBorder="1" applyAlignment="1" applyProtection="1">
      <alignment horizontal="center" vertical="center"/>
    </xf>
    <xf numFmtId="179" fontId="13" fillId="0" borderId="1" xfId="0" applyNumberFormat="1" applyFont="1" applyFill="1" applyBorder="1" applyAlignment="1" applyProtection="1">
      <alignment horizontal="center" vertical="center" wrapText="1"/>
    </xf>
    <xf numFmtId="178" fontId="8" fillId="0" borderId="1" xfId="0" applyNumberFormat="1" applyFont="1" applyFill="1" applyBorder="1" applyAlignment="1" applyProtection="1">
      <alignment horizontal="center" vertical="center"/>
    </xf>
    <xf numFmtId="179" fontId="8" fillId="0" borderId="1" xfId="0" applyNumberFormat="1" applyFont="1" applyFill="1" applyBorder="1" applyAlignment="1" applyProtection="1">
      <alignment horizontal="left" vertical="center"/>
    </xf>
    <xf numFmtId="181" fontId="15" fillId="0" borderId="1" xfId="0" applyNumberFormat="1" applyFont="1" applyFill="1" applyBorder="1" applyAlignment="1" applyProtection="1">
      <alignment horizontal="center" vertical="center"/>
    </xf>
    <xf numFmtId="179" fontId="0" fillId="0" borderId="2" xfId="0" applyFont="1" applyFill="1" applyBorder="1" applyAlignment="1">
      <alignment horizontal="left" vertical="center"/>
    </xf>
    <xf numFmtId="179" fontId="0" fillId="0" borderId="7" xfId="0" applyFill="1" applyBorder="1" applyAlignment="1">
      <alignment horizontal="left" vertical="center"/>
    </xf>
    <xf numFmtId="179" fontId="15" fillId="0" borderId="1" xfId="0" applyNumberFormat="1" applyFont="1" applyFill="1" applyBorder="1" applyAlignment="1" applyProtection="1">
      <alignment horizontal="left" vertical="center"/>
    </xf>
    <xf numFmtId="179" fontId="0" fillId="0" borderId="3" xfId="0" applyFill="1" applyBorder="1" applyAlignment="1">
      <alignment horizontal="left" vertical="center"/>
    </xf>
    <xf numFmtId="179" fontId="8" fillId="0" borderId="1" xfId="0" applyNumberFormat="1" applyFont="1" applyFill="1" applyBorder="1" applyAlignment="1" applyProtection="1">
      <alignment horizontal="left" vertical="center" wrapText="1"/>
    </xf>
    <xf numFmtId="181" fontId="15" fillId="0" borderId="1" xfId="0" applyNumberFormat="1" applyFont="1" applyFill="1" applyBorder="1" applyAlignment="1" applyProtection="1">
      <alignment horizontal="center" vertical="center" wrapText="1"/>
    </xf>
    <xf numFmtId="179" fontId="0" fillId="0" borderId="1" xfId="0" applyFont="1" applyBorder="1">
      <alignment vertical="center"/>
    </xf>
    <xf numFmtId="179" fontId="8" fillId="0" borderId="6" xfId="0" applyNumberFormat="1" applyFont="1" applyFill="1" applyBorder="1" applyAlignment="1" applyProtection="1">
      <alignment horizontal="left" vertical="center"/>
    </xf>
    <xf numFmtId="179" fontId="3" fillId="0" borderId="4" xfId="0" applyNumberFormat="1" applyFont="1" applyFill="1" applyBorder="1" applyAlignment="1" applyProtection="1">
      <alignment horizontal="center" vertical="center"/>
    </xf>
    <xf numFmtId="179" fontId="3" fillId="0" borderId="6" xfId="0" applyNumberFormat="1" applyFont="1" applyFill="1" applyBorder="1" applyAlignment="1" applyProtection="1">
      <alignment horizontal="center" vertical="center"/>
    </xf>
    <xf numFmtId="181" fontId="16" fillId="0" borderId="1" xfId="0" applyNumberFormat="1" applyFont="1" applyFill="1" applyBorder="1" applyAlignment="1" applyProtection="1">
      <alignment horizontal="center" vertical="center"/>
    </xf>
    <xf numFmtId="179" fontId="0" fillId="0" borderId="1" xfId="0" applyBorder="1">
      <alignment vertical="center"/>
    </xf>
    <xf numFmtId="179" fontId="17" fillId="0" borderId="1" xfId="318" applyNumberFormat="1" applyFont="1" applyBorder="1" applyAlignment="1">
      <alignment horizontal="center" vertical="center"/>
    </xf>
    <xf numFmtId="177" fontId="17" fillId="0" borderId="1" xfId="318" applyNumberFormat="1" applyFont="1" applyBorder="1" applyAlignment="1">
      <alignment horizontal="center" vertical="center"/>
    </xf>
    <xf numFmtId="179" fontId="8" fillId="0" borderId="1" xfId="318" applyNumberFormat="1" applyFont="1" applyBorder="1" applyAlignment="1">
      <alignment horizontal="left" vertical="center" wrapText="1"/>
    </xf>
    <xf numFmtId="179" fontId="8" fillId="0" borderId="1" xfId="318" applyNumberFormat="1" applyFont="1" applyBorder="1" applyAlignment="1">
      <alignment horizontal="left" vertical="center"/>
    </xf>
    <xf numFmtId="177" fontId="8" fillId="0" borderId="1" xfId="318" applyNumberFormat="1" applyFont="1" applyBorder="1" applyAlignment="1">
      <alignment horizontal="left" vertical="center"/>
    </xf>
    <xf numFmtId="0" fontId="3" fillId="0" borderId="1" xfId="318" applyNumberFormat="1" applyFont="1" applyFill="1" applyBorder="1" applyAlignment="1">
      <alignment horizontal="center" vertical="center"/>
    </xf>
    <xf numFmtId="177" fontId="3" fillId="0" borderId="1" xfId="318" applyNumberFormat="1" applyFont="1" applyFill="1" applyBorder="1" applyAlignment="1">
      <alignment horizontal="center" vertical="center"/>
    </xf>
    <xf numFmtId="0" fontId="8" fillId="0" borderId="1" xfId="0" applyNumberFormat="1" applyFont="1" applyFill="1" applyBorder="1" applyAlignment="1">
      <alignment horizontal="center" vertical="center" shrinkToFit="1"/>
    </xf>
    <xf numFmtId="0" fontId="3" fillId="0" borderId="1" xfId="0" applyNumberFormat="1" applyFont="1" applyFill="1" applyBorder="1" applyAlignment="1">
      <alignment horizontal="left" vertical="center" wrapText="1"/>
    </xf>
    <xf numFmtId="177"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0" fontId="8" fillId="0" borderId="9" xfId="0" applyNumberFormat="1" applyFont="1" applyFill="1" applyBorder="1" applyAlignment="1">
      <alignment horizontal="center" vertical="center" wrapText="1"/>
    </xf>
    <xf numFmtId="177" fontId="8" fillId="0" borderId="10" xfId="0" applyNumberFormat="1" applyFont="1" applyFill="1" applyBorder="1" applyAlignment="1">
      <alignment horizontal="center" vertical="center" wrapText="1"/>
    </xf>
    <xf numFmtId="0" fontId="8" fillId="0" borderId="11" xfId="0" applyNumberFormat="1" applyFont="1" applyFill="1" applyBorder="1" applyAlignment="1">
      <alignment horizontal="center" vertical="center" wrapText="1"/>
    </xf>
    <xf numFmtId="0" fontId="8" fillId="0" borderId="1" xfId="0" applyNumberFormat="1" applyFont="1" applyFill="1" applyBorder="1" applyAlignment="1">
      <alignment horizontal="right" vertical="center" shrinkToFit="1"/>
    </xf>
    <xf numFmtId="0" fontId="8" fillId="0" borderId="12" xfId="0" applyNumberFormat="1" applyFont="1" applyFill="1" applyBorder="1" applyAlignment="1">
      <alignment horizontal="center" vertical="center" wrapText="1"/>
    </xf>
    <xf numFmtId="177" fontId="8" fillId="0" borderId="0" xfId="0" applyNumberFormat="1" applyFont="1" applyFill="1" applyAlignment="1">
      <alignment horizontal="center" vertical="center" wrapText="1"/>
    </xf>
    <xf numFmtId="0" fontId="8" fillId="0" borderId="13" xfId="0" applyNumberFormat="1" applyFont="1" applyFill="1" applyBorder="1" applyAlignment="1">
      <alignment horizontal="center" vertical="center" wrapText="1"/>
    </xf>
    <xf numFmtId="0" fontId="8" fillId="0" borderId="14" xfId="0" applyNumberFormat="1" applyFont="1" applyFill="1" applyBorder="1" applyAlignment="1">
      <alignment horizontal="center" vertical="center" wrapText="1"/>
    </xf>
    <xf numFmtId="177" fontId="8" fillId="0" borderId="8" xfId="0" applyNumberFormat="1" applyFont="1" applyFill="1" applyBorder="1" applyAlignment="1">
      <alignment horizontal="center" vertical="center" wrapText="1"/>
    </xf>
    <xf numFmtId="0" fontId="8" fillId="0" borderId="15" xfId="0" applyNumberFormat="1" applyFont="1" applyFill="1" applyBorder="1" applyAlignment="1">
      <alignment horizontal="center" vertical="center" wrapText="1"/>
    </xf>
    <xf numFmtId="0" fontId="8" fillId="0" borderId="1" xfId="0" applyNumberFormat="1" applyFont="1" applyFill="1" applyBorder="1" applyAlignment="1">
      <alignment vertical="center" wrapText="1"/>
    </xf>
    <xf numFmtId="0" fontId="8" fillId="0" borderId="1" xfId="0" applyNumberFormat="1" applyFont="1" applyFill="1" applyBorder="1" applyAlignment="1">
      <alignment horizontal="left" vertical="center" shrinkToFit="1"/>
    </xf>
    <xf numFmtId="0" fontId="8" fillId="0" borderId="1" xfId="0" applyNumberFormat="1" applyFont="1" applyFill="1" applyBorder="1" applyAlignment="1" applyProtection="1">
      <alignment horizontal="center" vertical="center" shrinkToFit="1"/>
      <protection locked="0"/>
    </xf>
    <xf numFmtId="0" fontId="8" fillId="0" borderId="1" xfId="0" applyNumberFormat="1" applyFont="1" applyFill="1" applyBorder="1" applyAlignment="1">
      <alignment horizontal="justify" vertical="center" wrapText="1"/>
    </xf>
    <xf numFmtId="0" fontId="3" fillId="0" borderId="1" xfId="0" applyNumberFormat="1" applyFont="1" applyFill="1" applyBorder="1" applyAlignment="1">
      <alignment horizontal="center" vertical="center" shrinkToFit="1"/>
    </xf>
    <xf numFmtId="0" fontId="3" fillId="0" borderId="1" xfId="0" applyNumberFormat="1" applyFont="1" applyFill="1" applyBorder="1" applyAlignment="1">
      <alignment vertical="center"/>
    </xf>
    <xf numFmtId="177" fontId="8" fillId="0" borderId="1" xfId="0" applyNumberFormat="1" applyFont="1" applyFill="1" applyBorder="1" applyAlignment="1">
      <alignment horizontal="left" vertical="center" wrapText="1"/>
    </xf>
    <xf numFmtId="0" fontId="8" fillId="0" borderId="1" xfId="0" applyNumberFormat="1" applyFont="1" applyFill="1" applyBorder="1" applyAlignment="1">
      <alignment vertical="center"/>
    </xf>
    <xf numFmtId="0" fontId="3" fillId="0" borderId="1" xfId="0" applyNumberFormat="1" applyFont="1" applyFill="1" applyBorder="1" applyAlignment="1">
      <alignment vertical="center" wrapText="1"/>
    </xf>
    <xf numFmtId="0" fontId="7" fillId="0" borderId="9" xfId="0" applyNumberFormat="1" applyFont="1" applyFill="1" applyBorder="1" applyAlignment="1">
      <alignment horizontal="left" vertical="center" wrapText="1"/>
    </xf>
    <xf numFmtId="177" fontId="7" fillId="0" borderId="10" xfId="0" applyNumberFormat="1" applyFont="1" applyFill="1" applyBorder="1" applyAlignment="1">
      <alignment horizontal="left" vertical="center" wrapText="1"/>
    </xf>
    <xf numFmtId="0" fontId="7" fillId="0" borderId="11" xfId="0" applyNumberFormat="1" applyFont="1" applyFill="1" applyBorder="1" applyAlignment="1">
      <alignment horizontal="left" vertical="center" wrapText="1"/>
    </xf>
    <xf numFmtId="0" fontId="7" fillId="0" borderId="12" xfId="0" applyNumberFormat="1" applyFont="1" applyFill="1" applyBorder="1" applyAlignment="1">
      <alignment horizontal="left" vertical="center" wrapText="1"/>
    </xf>
    <xf numFmtId="177" fontId="7" fillId="0" borderId="0" xfId="0" applyNumberFormat="1" applyFont="1" applyFill="1" applyBorder="1" applyAlignment="1">
      <alignment horizontal="left" vertical="center" wrapText="1"/>
    </xf>
    <xf numFmtId="0" fontId="7" fillId="0" borderId="13" xfId="0" applyNumberFormat="1" applyFont="1" applyFill="1" applyBorder="1" applyAlignment="1">
      <alignment horizontal="left" vertical="center" wrapText="1"/>
    </xf>
    <xf numFmtId="0" fontId="7" fillId="0" borderId="14" xfId="0" applyNumberFormat="1" applyFont="1" applyFill="1" applyBorder="1" applyAlignment="1">
      <alignment horizontal="left" vertical="center" wrapText="1"/>
    </xf>
    <xf numFmtId="177" fontId="7" fillId="0" borderId="8" xfId="0" applyNumberFormat="1" applyFont="1" applyFill="1" applyBorder="1" applyAlignment="1">
      <alignment horizontal="left" vertical="center" wrapText="1"/>
    </xf>
    <xf numFmtId="0" fontId="7" fillId="0" borderId="15" xfId="0" applyNumberFormat="1" applyFont="1" applyFill="1" applyBorder="1" applyAlignment="1">
      <alignment horizontal="left" vertical="center" wrapText="1"/>
    </xf>
    <xf numFmtId="0" fontId="3" fillId="0" borderId="1" xfId="0" applyNumberFormat="1" applyFont="1" applyFill="1" applyBorder="1" applyAlignment="1">
      <alignment horizontal="justify" vertical="center"/>
    </xf>
    <xf numFmtId="177" fontId="3" fillId="0" borderId="1" xfId="0" applyNumberFormat="1" applyFont="1" applyFill="1" applyBorder="1" applyAlignment="1">
      <alignment horizontal="center" vertical="center" wrapText="1"/>
    </xf>
    <xf numFmtId="179" fontId="0" fillId="0" borderId="0" xfId="0" applyNumberFormat="1">
      <alignment vertical="center"/>
    </xf>
    <xf numFmtId="179" fontId="17" fillId="0" borderId="4" xfId="0" applyNumberFormat="1" applyFont="1" applyBorder="1" applyAlignment="1">
      <alignment horizontal="center" vertical="center"/>
    </xf>
    <xf numFmtId="179" fontId="17" fillId="0" borderId="5" xfId="0" applyNumberFormat="1" applyFont="1" applyBorder="1" applyAlignment="1">
      <alignment horizontal="center" vertical="center"/>
    </xf>
    <xf numFmtId="179" fontId="17" fillId="0" borderId="6" xfId="0" applyNumberFormat="1" applyFont="1" applyBorder="1" applyAlignment="1">
      <alignment horizontal="center" vertical="center"/>
    </xf>
    <xf numFmtId="179" fontId="18" fillId="0" borderId="1" xfId="0" applyNumberFormat="1" applyFont="1" applyBorder="1" applyAlignment="1">
      <alignment horizontal="center" vertical="center" wrapText="1"/>
    </xf>
    <xf numFmtId="179" fontId="19" fillId="0" borderId="1" xfId="0" applyNumberFormat="1" applyFont="1" applyBorder="1" applyAlignment="1">
      <alignment horizontal="center" vertical="center" wrapText="1"/>
    </xf>
    <xf numFmtId="179" fontId="20" fillId="0" borderId="1" xfId="0" applyNumberFormat="1" applyFont="1" applyBorder="1" applyAlignment="1">
      <alignment horizontal="center" vertical="center" wrapText="1"/>
    </xf>
    <xf numFmtId="179" fontId="8" fillId="0" borderId="4" xfId="0" applyNumberFormat="1" applyFont="1" applyBorder="1" applyAlignment="1">
      <alignment horizontal="center" vertical="center" wrapText="1"/>
    </xf>
    <xf numFmtId="179" fontId="8" fillId="0" borderId="5" xfId="0" applyNumberFormat="1" applyFont="1" applyBorder="1" applyAlignment="1">
      <alignment horizontal="center" vertical="center" wrapText="1"/>
    </xf>
    <xf numFmtId="179" fontId="8" fillId="0" borderId="6" xfId="0" applyNumberFormat="1" applyFont="1" applyBorder="1" applyAlignment="1">
      <alignment horizontal="center" vertical="center" wrapText="1"/>
    </xf>
    <xf numFmtId="180" fontId="19" fillId="0" borderId="1" xfId="0" applyNumberFormat="1" applyFont="1" applyBorder="1" applyAlignment="1">
      <alignment horizontal="center" vertical="center" wrapText="1"/>
    </xf>
    <xf numFmtId="181" fontId="19" fillId="0" borderId="1" xfId="0" applyNumberFormat="1" applyFont="1" applyBorder="1" applyAlignment="1">
      <alignment horizontal="center" vertical="center" wrapText="1"/>
    </xf>
    <xf numFmtId="177" fontId="19" fillId="0" borderId="1" xfId="0" applyNumberFormat="1" applyFont="1" applyBorder="1" applyAlignment="1">
      <alignment horizontal="center" vertical="center" wrapText="1"/>
    </xf>
    <xf numFmtId="179" fontId="19" fillId="0" borderId="16" xfId="0" applyNumberFormat="1" applyFont="1" applyBorder="1" applyAlignment="1">
      <alignment horizontal="justify" vertical="center" wrapText="1"/>
    </xf>
    <xf numFmtId="31" fontId="19" fillId="0" borderId="1" xfId="0" applyNumberFormat="1" applyFont="1" applyBorder="1" applyAlignment="1">
      <alignment horizontal="center" vertical="center" wrapText="1"/>
    </xf>
    <xf numFmtId="179" fontId="0" fillId="0" borderId="0" xfId="0" applyAlignment="1">
      <alignment horizontal="center" vertical="center"/>
    </xf>
  </cellXfs>
  <cellStyles count="475">
    <cellStyle name="常规" xfId="0" builtinId="0"/>
    <cellStyle name="_ET_STYLE_NoName_00_ 34 2" xfId="1"/>
    <cellStyle name="货币[0]" xfId="2" builtinId="7"/>
    <cellStyle name="20% - 强调文字颜色 3" xfId="3" builtinId="38"/>
    <cellStyle name="20% - 强调文字颜色 1 19_62轮机工程单" xfId="4"/>
    <cellStyle name="输入" xfId="5" builtinId="20"/>
    <cellStyle name="强调文字颜色 3 2 26 2" xfId="6"/>
    <cellStyle name="货币" xfId="7" builtinId="4"/>
    <cellStyle name="40% - 强调文字颜色 1 10 2 10" xfId="8"/>
    <cellStyle name="强调文字颜色 3 2 2" xfId="9"/>
    <cellStyle name="20% - 强调文字颜色 3 10 2 10" xfId="10"/>
    <cellStyle name="_ET_STYLE_NoName_00_ 21 2" xfId="11"/>
    <cellStyle name="千位分隔[0]" xfId="12" builtinId="6"/>
    <cellStyle name="解释性文本 3 2 22 2" xfId="13"/>
    <cellStyle name="20% - 强调文字颜色 2 10 2" xfId="14"/>
    <cellStyle name="20% - Accent4" xfId="15"/>
    <cellStyle name="40% - 强调文字颜色 3" xfId="16" builtinId="39"/>
    <cellStyle name="计算 2" xfId="17"/>
    <cellStyle name="差" xfId="18" builtinId="27"/>
    <cellStyle name="千位分隔" xfId="19" builtinId="3"/>
    <cellStyle name="60% - 强调文字颜色 3" xfId="20" builtinId="40"/>
    <cellStyle name="20% - 强调文字颜色 3 9 2 21 2" xfId="21"/>
    <cellStyle name="超链接" xfId="22" builtinId="8"/>
    <cellStyle name="百分比" xfId="23" builtinId="5"/>
    <cellStyle name="20% - 强调文字颜色 2 8 5" xfId="24"/>
    <cellStyle name="链接单元格 44 2 2" xfId="25"/>
    <cellStyle name="_ET_STYLE_NoName_00_ 19 2" xfId="26"/>
    <cellStyle name="已访问的超链接" xfId="27" builtinId="9"/>
    <cellStyle name="60% - 强调文字颜色 4 2 2 2" xfId="28"/>
    <cellStyle name="40% - 强调文字颜色 3 10 24 2" xfId="29"/>
    <cellStyle name="注释" xfId="30" builtinId="10"/>
    <cellStyle name="20% - 强调文字颜色 4 7 14 2" xfId="31"/>
    <cellStyle name="60% - 强调文字颜色 2" xfId="32" builtinId="36"/>
    <cellStyle name="标题 4" xfId="33" builtinId="19"/>
    <cellStyle name="警告文本" xfId="34" builtinId="11"/>
    <cellStyle name="60% - 强调文字颜色 2 2 2" xfId="35"/>
    <cellStyle name="标题" xfId="36" builtinId="15"/>
    <cellStyle name="40% - 强调文字颜色 1 10 2 20 2" xfId="37"/>
    <cellStyle name="解释性文本" xfId="38" builtinId="53"/>
    <cellStyle name="40% - 强调文字颜色 5 31 2 2" xfId="39"/>
    <cellStyle name="标题 1" xfId="40" builtinId="16"/>
    <cellStyle name="标题 2" xfId="41" builtinId="17"/>
    <cellStyle name="常规 31 39 2" xfId="42"/>
    <cellStyle name="60% - 强调文字颜色 1" xfId="43" builtinId="32"/>
    <cellStyle name="标题 3" xfId="44" builtinId="18"/>
    <cellStyle name="40% - 强调文字颜色 4 12 23 2" xfId="45"/>
    <cellStyle name="60% - 强调文字颜色 4" xfId="46" builtinId="44"/>
    <cellStyle name="输出" xfId="47" builtinId="21"/>
    <cellStyle name="Input" xfId="48"/>
    <cellStyle name="计算" xfId="49" builtinId="22"/>
    <cellStyle name="检查单元格" xfId="50" builtinId="23"/>
    <cellStyle name="链接单元格 2 2 2 22 2" xfId="51"/>
    <cellStyle name="40% - 强调文字颜色 5 12 2 2 19 2" xfId="52"/>
    <cellStyle name="20% - 强调文字颜色 6" xfId="53" builtinId="50"/>
    <cellStyle name="强调文字颜色 2" xfId="54" builtinId="33"/>
    <cellStyle name="超链接 2 17 2 18 2" xfId="55"/>
    <cellStyle name="链接单元格" xfId="56" builtinId="24"/>
    <cellStyle name="汇总" xfId="57" builtinId="25"/>
    <cellStyle name="好" xfId="58" builtinId="26"/>
    <cellStyle name="Heading 3" xfId="59"/>
    <cellStyle name="适中" xfId="60" builtinId="28"/>
    <cellStyle name="40% - 强调文字颜色 2 5 3 21 2" xfId="61"/>
    <cellStyle name="20% - 强调文字颜色 5" xfId="62" builtinId="46"/>
    <cellStyle name="强调文字颜色 1" xfId="63" builtinId="29"/>
    <cellStyle name="20% - 强调文字颜色 1" xfId="64" builtinId="30"/>
    <cellStyle name="警告文本 11 3" xfId="65"/>
    <cellStyle name="40% - 强调文字颜色 1" xfId="66" builtinId="31"/>
    <cellStyle name="输出 2" xfId="67"/>
    <cellStyle name="20% - 强调文字颜色 2" xfId="68" builtinId="34"/>
    <cellStyle name="40% - 强调文字颜色 2" xfId="69" builtinId="35"/>
    <cellStyle name="强调文字颜色 3" xfId="70" builtinId="37"/>
    <cellStyle name="强调文字颜色 4" xfId="71" builtinId="41"/>
    <cellStyle name="60% - 强调文字颜色 4 11 2 2 13 2" xfId="72"/>
    <cellStyle name="20% - 强调文字颜色 1 2 3 31 2" xfId="73"/>
    <cellStyle name="20% - 强调文字颜色 4" xfId="74" builtinId="42"/>
    <cellStyle name="40% - 强调文字颜色 4" xfId="75" builtinId="43"/>
    <cellStyle name="40% - 强调文字颜色 1 46 2 2" xfId="76"/>
    <cellStyle name="强调文字颜色 5" xfId="77" builtinId="45"/>
    <cellStyle name="40% - 强调文字颜色 2 5 3 9 2" xfId="78"/>
    <cellStyle name="40% - 强调文字颜色 5" xfId="79" builtinId="47"/>
    <cellStyle name="60% - 强调文字颜色 5" xfId="80" builtinId="48"/>
    <cellStyle name="标题 2 2 3 7 2" xfId="81"/>
    <cellStyle name="强调文字颜色 6" xfId="82" builtinId="49"/>
    <cellStyle name="适中 2" xfId="83"/>
    <cellStyle name="40% - 强调文字颜色 6" xfId="84" builtinId="51"/>
    <cellStyle name="60% - 强调文字颜色 6" xfId="85" builtinId="52"/>
    <cellStyle name="40% - 强调文字颜色 1 2 2 32 2" xfId="86"/>
    <cellStyle name="_ET_STYLE_NoName_00_" xfId="87"/>
    <cellStyle name="20% - 强调文字颜色 3 10 2 22 2" xfId="88"/>
    <cellStyle name="_ET_STYLE_NoName_00_ 5 10" xfId="89"/>
    <cellStyle name="60% - 强调文字颜色 3 2 2" xfId="90"/>
    <cellStyle name="20% - 强调文字颜色 4 12 3 21 2" xfId="91"/>
    <cellStyle name="20% - Accent2" xfId="92"/>
    <cellStyle name="强调文字颜色 4 10 3" xfId="93"/>
    <cellStyle name="60% - 强调文字颜色 4 16 2 14 2" xfId="94"/>
    <cellStyle name="20% - Accent3" xfId="95"/>
    <cellStyle name="20% - 强调文字颜色 1 12 4" xfId="96"/>
    <cellStyle name="_ET_STYLE_NoName_00_ 2 9 2" xfId="97"/>
    <cellStyle name="40% - 强调文字颜色 1 8 32 2" xfId="98"/>
    <cellStyle name="20% - Accent5" xfId="99"/>
    <cellStyle name="20% - Accent6" xfId="100"/>
    <cellStyle name="Normal_DD 12 tailshaft" xfId="101"/>
    <cellStyle name="_ET_STYLE_NoName_00_ 3 3 2" xfId="102"/>
    <cellStyle name="强调文字颜色 2 2 2" xfId="103"/>
    <cellStyle name="60% - 强调文字颜色 4 2 15 2" xfId="104"/>
    <cellStyle name="20% - Accent1" xfId="105"/>
    <cellStyle name="标题 3 100" xfId="106"/>
    <cellStyle name="20% - 强调文字颜色 1 10" xfId="107"/>
    <cellStyle name="强调文字颜色 2 10 2 2 10" xfId="108"/>
    <cellStyle name="标题 3 100 2" xfId="109"/>
    <cellStyle name="20% - 强调文字颜色 1 10 2" xfId="110"/>
    <cellStyle name="20% - 强调文字颜色 1 2" xfId="111"/>
    <cellStyle name="Note" xfId="112"/>
    <cellStyle name="20% - 强调文字颜色 6 2 3 13 2" xfId="113"/>
    <cellStyle name="20% - 强调文字颜色 1 2 2" xfId="114"/>
    <cellStyle name="20% - 强调文字颜色 1 2 2 18 2" xfId="115"/>
    <cellStyle name="20% - 强调文字颜色 1 24 2" xfId="116"/>
    <cellStyle name="60% - 强调文字颜色 5 6 2 2 2" xfId="117"/>
    <cellStyle name="20% - 强调文字颜色 1 25 3 2" xfId="118"/>
    <cellStyle name="千位分隔 10 2" xfId="119"/>
    <cellStyle name="20% - 强调文字颜色 1 39 3" xfId="120"/>
    <cellStyle name="检查单元格 10 2" xfId="121"/>
    <cellStyle name="20% - 强调文字颜色 3 12 3 22 2" xfId="122"/>
    <cellStyle name="20% - 强调文字颜色 1 69 3" xfId="123"/>
    <cellStyle name="20% - 强调文字颜色 1 7 3 2" xfId="124"/>
    <cellStyle name="20% - 强调文字颜色 4 4 3" xfId="125"/>
    <cellStyle name="20% - 强调文字颜色 2 10" xfId="126"/>
    <cellStyle name="常规 2 30 2 34" xfId="127"/>
    <cellStyle name="标题 1 2" xfId="128"/>
    <cellStyle name="20% - 强调文字颜色 2 16 4" xfId="129"/>
    <cellStyle name="20% - 强调文字颜色 2 19 3 2" xfId="130"/>
    <cellStyle name="输出 2 2" xfId="131"/>
    <cellStyle name="20% - 强调文字颜色 2 2" xfId="132"/>
    <cellStyle name="20% - 强调文字颜色 2 2 2" xfId="133"/>
    <cellStyle name="20% - 强调文字颜色 2 6" xfId="134"/>
    <cellStyle name="20% - 强调文字颜色 2 2 2 2" xfId="135"/>
    <cellStyle name="60% - 强调文字颜色 6 10 2 10" xfId="136"/>
    <cellStyle name="20% - 强调文字颜色 2 2 2 2 22 2" xfId="137"/>
    <cellStyle name="20% - 强调文字颜色 2 2 3" xfId="138"/>
    <cellStyle name="超链接 2" xfId="139"/>
    <cellStyle name="20% - 强调文字颜色 2 2 5" xfId="140"/>
    <cellStyle name="20% - 强调文字颜色 2 24 2" xfId="141"/>
    <cellStyle name="千位分隔 17 2 2" xfId="142"/>
    <cellStyle name="常规 14 7 2" xfId="143"/>
    <cellStyle name="20% - 强调文字颜色 2 3 3 12 2" xfId="144"/>
    <cellStyle name="20% - 强调文字颜色 2 4" xfId="145"/>
    <cellStyle name="60% - 强调文字颜色 1 10 2" xfId="146"/>
    <cellStyle name="20% - 强调文字颜色 2 4 2 19 2" xfId="147"/>
    <cellStyle name="20% - 强调文字颜色 2 4 2 2 14 2" xfId="148"/>
    <cellStyle name="20% - 强调文字颜色 2 4 2 20 2" xfId="149"/>
    <cellStyle name="20% - 强调文字颜色 3 24 2" xfId="150"/>
    <cellStyle name="20% - 强调文字颜色 2 4 2 23 2" xfId="151"/>
    <cellStyle name="汇总 3 15 2" xfId="152"/>
    <cellStyle name="20% - 强调文字颜色 2 4 2 6 2" xfId="153"/>
    <cellStyle name="20% - 强调文字颜色 2 4 21 2" xfId="154"/>
    <cellStyle name="Output 10" xfId="155"/>
    <cellStyle name="20% - 强调文字颜色 2 5 2" xfId="156"/>
    <cellStyle name="标题 2 10 2" xfId="157"/>
    <cellStyle name="20% - 强调文字颜色 2 54 2 2" xfId="158"/>
    <cellStyle name="SPEC欄" xfId="159"/>
    <cellStyle name="Note 3 2" xfId="160"/>
    <cellStyle name="20% - 强调文字颜色 2 6 2 2 13 2" xfId="161"/>
    <cellStyle name="60% - Accent5 10" xfId="162"/>
    <cellStyle name="20% - 强调文字颜色 2 6 2 21 2" xfId="163"/>
    <cellStyle name="40% - Accent3 16 2" xfId="164"/>
    <cellStyle name="20% - 强调文字颜色 2 7 3 23 2" xfId="165"/>
    <cellStyle name="20% - 强调文字颜色 2 9 2" xfId="166"/>
    <cellStyle name="注释 2" xfId="167"/>
    <cellStyle name="60% - 强调文字颜色 6 16 2 11 2" xfId="168"/>
    <cellStyle name="20% - 强调文字颜色 3 10 2 2 14 2" xfId="169"/>
    <cellStyle name="SPEC欄 7 2" xfId="170"/>
    <cellStyle name="20% - 强调文字颜色 3 10 3" xfId="171"/>
    <cellStyle name="20% - 强调文字颜色 3 11 2" xfId="172"/>
    <cellStyle name="40% - 强调文字颜色 5 2 4" xfId="173"/>
    <cellStyle name="20% - 强调文字颜色 3 11 2 13 2" xfId="174"/>
    <cellStyle name="20% - 强调文字颜色 3 11 2 2 13 2" xfId="175"/>
    <cellStyle name="20% - 强调文字颜色 3 13 2 2 33 2" xfId="176"/>
    <cellStyle name="60% - Accent6" xfId="177"/>
    <cellStyle name="20% - 强调文字颜色 3 14 3 20 2" xfId="178"/>
    <cellStyle name="40% - 强调文字颜色 5 12 3 22 2" xfId="179"/>
    <cellStyle name="20% - 强调文字颜色 3 2 2" xfId="180"/>
    <cellStyle name="20% - 强调文字颜色 3 2 2 3 2" xfId="181"/>
    <cellStyle name="20% - 强调文字颜色 3 3 3 3" xfId="182"/>
    <cellStyle name="40% - 强调文字颜色 3 12 2 2 22 2" xfId="183"/>
    <cellStyle name="20% - 强调文字颜色 3 3 4" xfId="184"/>
    <cellStyle name="60% - 强调文字颜色 1 2 2" xfId="185"/>
    <cellStyle name="40% - 强调文字颜色 2 9 2 2 19 2" xfId="186"/>
    <cellStyle name="20% - 强调文字颜色 3 4 2" xfId="187"/>
    <cellStyle name="20% - 强调文字颜色 3 4 3" xfId="188"/>
    <cellStyle name="标题 1 10 2 10" xfId="189"/>
    <cellStyle name="20% - 强调文字颜色 3 4 3 21 2" xfId="190"/>
    <cellStyle name="20% - 强调文字颜色 6 15" xfId="191"/>
    <cellStyle name="20% - 强调文字颜色 3 5 2 2 28 2" xfId="192"/>
    <cellStyle name="标题 1 4 2 2 2" xfId="193"/>
    <cellStyle name="60% - 强调文字颜色 5 2 2" xfId="194"/>
    <cellStyle name="20% - 强调文字颜色 3 6 15 2" xfId="195"/>
    <cellStyle name="20% - 强调文字颜色 3 6 2 2 31 2" xfId="196"/>
    <cellStyle name="20% - 强调文字颜色 3 6 3" xfId="197"/>
    <cellStyle name="40% - 强调文字颜色 6 24 2" xfId="198"/>
    <cellStyle name="20% - 强调文字颜色 3 7 2" xfId="199"/>
    <cellStyle name="20% - 强调文字颜色 3 7 2 2 20 2" xfId="200"/>
    <cellStyle name="输入 14 2 3" xfId="201"/>
    <cellStyle name="20% - 强调文字颜色 3 9 2 2 7 2" xfId="202"/>
    <cellStyle name="好 3 2 2 20 2" xfId="203"/>
    <cellStyle name="20% - 强调文字颜色 4 10 2" xfId="204"/>
    <cellStyle name="40% - 强调文字颜色 1 5 2" xfId="205"/>
    <cellStyle name="20% - 强调文字颜色 4 11 2 8 2" xfId="206"/>
    <cellStyle name="20% - 强调文字颜色 4 12 2" xfId="207"/>
    <cellStyle name="差 2" xfId="208"/>
    <cellStyle name="20% - 强调文字颜色 4 12 2 22 2" xfId="209"/>
    <cellStyle name="20% - 强调文字颜色 4 12 2 17 2" xfId="210"/>
    <cellStyle name="20% - 强调文字颜色 4 14 2 17 2" xfId="211"/>
    <cellStyle name="20% - 强调文字颜色 4 14 2 2 25 2" xfId="212"/>
    <cellStyle name="20% - 强调文字颜色 4 14 2 2 7 2" xfId="213"/>
    <cellStyle name="40% - 强调文字颜色 3 3" xfId="214"/>
    <cellStyle name="20% - 强调文字颜色 4 14 2 21 2" xfId="215"/>
    <cellStyle name="Bad" xfId="216"/>
    <cellStyle name="40% - Accent2 10" xfId="217"/>
    <cellStyle name="20% - 强调文字颜色 4 14 2 5 2" xfId="218"/>
    <cellStyle name="20% - 强调文字颜色 4 24 2" xfId="219"/>
    <cellStyle name="20% - 强调文字颜色 4 3 3 22 2" xfId="220"/>
    <cellStyle name="20% - 强调文字颜色 4 34 2 2" xfId="221"/>
    <cellStyle name="常规 8" xfId="222"/>
    <cellStyle name="40% - 强调文字颜色 3 5 16 2" xfId="223"/>
    <cellStyle name="20% - 强调文字颜色 4 7" xfId="224"/>
    <cellStyle name="20% - 强调文字颜色 4 7 18 2" xfId="225"/>
    <cellStyle name="标题 1 2 3 18 2" xfId="226"/>
    <cellStyle name="20% - 强调文字颜色 4 7 19 2" xfId="227"/>
    <cellStyle name="20% - 强调文字颜色 4 71 3" xfId="228"/>
    <cellStyle name="40% - Accent1" xfId="229"/>
    <cellStyle name="20% - 强调文字颜色 5 10 2" xfId="230"/>
    <cellStyle name="40% - 强调文字颜色 3 6 2 19 2" xfId="231"/>
    <cellStyle name="40% - 强调文字颜色 2 2 2 25 2" xfId="232"/>
    <cellStyle name="20% - 强调文字颜色 5 2 2 2 2" xfId="233"/>
    <cellStyle name="60% - 强调文字颜色 4 10 2" xfId="234"/>
    <cellStyle name="20% - 强调文字颜色 5 2 4" xfId="235"/>
    <cellStyle name="20% - 强调文字颜色 5 24 2" xfId="236"/>
    <cellStyle name="20% - 强调文字颜色 5 7 2" xfId="237"/>
    <cellStyle name="20% - 强调文字颜色 5 7 2 21 2" xfId="238"/>
    <cellStyle name="60% - 强调文字颜色 3 11 27 2" xfId="239"/>
    <cellStyle name="20% - 强调文字颜色 5 8 3" xfId="240"/>
    <cellStyle name="汇总 58 3" xfId="241"/>
    <cellStyle name="20% - 强调文字颜色 6 8 3" xfId="242"/>
    <cellStyle name="20% - 强调文字颜色 6 10 2" xfId="243"/>
    <cellStyle name="20% - 强调文字颜色 6 11 2" xfId="244"/>
    <cellStyle name="20% - 强调文字颜色 6 11 2 2 32 2" xfId="245"/>
    <cellStyle name="汇总 2" xfId="246"/>
    <cellStyle name="差 2 3 12 2" xfId="247"/>
    <cellStyle name="60% - 强调文字颜色 4 2 3 2" xfId="248"/>
    <cellStyle name="20% - 强调文字颜色 6 12 2 2 26 2" xfId="249"/>
    <cellStyle name="20% - 强调文字颜色 6 15 2 26 2" xfId="250"/>
    <cellStyle name="60% - 强调文字颜色 2 8 3" xfId="251"/>
    <cellStyle name="20% - 强调文字颜色 6 15 3 2" xfId="252"/>
    <cellStyle name="20% - 强调文字颜色 6 24 2" xfId="253"/>
    <cellStyle name="20% - 强调文字颜色 6 7 3" xfId="254"/>
    <cellStyle name="40% - Accent1 10" xfId="255"/>
    <cellStyle name="标题 2 100" xfId="256"/>
    <cellStyle name="40% - Accent2" xfId="257"/>
    <cellStyle name="40% - Accent3 10" xfId="258"/>
    <cellStyle name="40% - 强调文字颜色 1 3 3 2" xfId="259"/>
    <cellStyle name="40% - Accent4 20 2" xfId="260"/>
    <cellStyle name="40% - Accent6" xfId="261"/>
    <cellStyle name="40% - 强调文字颜色 2 24 2" xfId="262"/>
    <cellStyle name="40% - 强调文字颜色 1 10" xfId="263"/>
    <cellStyle name="40% - 强调文字颜色 1 10 10" xfId="264"/>
    <cellStyle name="40% - 强调文字颜色 1 10 3 23 2" xfId="265"/>
    <cellStyle name="40% - 强调文字颜色 1 14 2 19 2" xfId="266"/>
    <cellStyle name="40% - 强调文字颜色 1 2 2" xfId="267"/>
    <cellStyle name="强调文字颜色 2 2 24 2" xfId="268"/>
    <cellStyle name="常规 3 32 2 18 2" xfId="269"/>
    <cellStyle name="40% - 强调文字颜色 1 2 2 16 2" xfId="270"/>
    <cellStyle name="汇总 97 2" xfId="271"/>
    <cellStyle name="40% - 强调文字颜色 1 2 2 2 26 2" xfId="272"/>
    <cellStyle name="强调文字颜色 2 10 3" xfId="273"/>
    <cellStyle name="40% - 强调文字颜色 1 2 5" xfId="274"/>
    <cellStyle name="40% - 强调文字颜色 1 2 6" xfId="275"/>
    <cellStyle name="40% - 强调文字颜色 1 24 2" xfId="276"/>
    <cellStyle name="Total" xfId="277"/>
    <cellStyle name="40% - 强调文字颜色 1 5 3" xfId="278"/>
    <cellStyle name="Accent6" xfId="279"/>
    <cellStyle name="40% - 强调文字颜色 1 8" xfId="280"/>
    <cellStyle name="40% - 强调文字颜色 2 10 2 10" xfId="281"/>
    <cellStyle name="60% - 强调文字颜色 5 10 2" xfId="282"/>
    <cellStyle name="40% - 强调文字颜色 2 10 2 2 23 2" xfId="283"/>
    <cellStyle name="40% - 强调文字颜色 2 2 3 2" xfId="284"/>
    <cellStyle name="40% - 强调文字颜色 2 6 3 23 2" xfId="285"/>
    <cellStyle name="Heading 4 10" xfId="286"/>
    <cellStyle name="60% - 强调文字颜色 4 2 2" xfId="287"/>
    <cellStyle name="40% - 强调文字颜色 2 63 3" xfId="288"/>
    <cellStyle name="标题 10" xfId="289"/>
    <cellStyle name="标题 1 24 2" xfId="290"/>
    <cellStyle name="40% - 强调文字颜色 3 10 10" xfId="291"/>
    <cellStyle name="标题 2 10" xfId="292"/>
    <cellStyle name="40% - 强调文字颜色 3 10 2 10" xfId="293"/>
    <cellStyle name="强调文字颜色 6 10 3" xfId="294"/>
    <cellStyle name="40% - 强调文字颜色 3 10 2 17 2" xfId="295"/>
    <cellStyle name="40% - 强调文字颜色 3 2 3 22 2" xfId="296"/>
    <cellStyle name="注释 9 2 2 34" xfId="297"/>
    <cellStyle name="40% - 强调文字颜色 3 2 4 2" xfId="298"/>
    <cellStyle name="40% - 强调文字颜色 3 24 2" xfId="299"/>
    <cellStyle name="40% - 强调文字颜色 3 32 2 21 2" xfId="300"/>
    <cellStyle name="40% - 强调文字颜色 3 32 2 16 2" xfId="301"/>
    <cellStyle name="40% - 强调文字颜色 3 4 3 25 2" xfId="302"/>
    <cellStyle name="40% - 强调文字颜色 3 5" xfId="303"/>
    <cellStyle name="40% - 强调文字颜色 3 56 3" xfId="304"/>
    <cellStyle name="标题 24 3 2" xfId="305"/>
    <cellStyle name="40% - 强调文字颜色 4 14 2 2 8 2" xfId="306"/>
    <cellStyle name="40% - 强调文字颜色 4 15 2 2 18 2" xfId="307"/>
    <cellStyle name="强调文字颜色 6 10 2 2" xfId="308"/>
    <cellStyle name="40% - 强调文字颜色 4 2 2 30 2" xfId="309"/>
    <cellStyle name="强调文字颜色 3 72 2" xfId="310"/>
    <cellStyle name="60% - 强调文字颜色 5 14 2 17 2" xfId="311"/>
    <cellStyle name="40% - 强调文字颜色 4 2 6" xfId="312"/>
    <cellStyle name="40% - 强调文字颜色 4 5 3 2" xfId="313"/>
    <cellStyle name="链接单元格 10 2 2" xfId="314"/>
    <cellStyle name="40% - 强调文字颜色 5 12 2 2 29 2" xfId="315"/>
    <cellStyle name="40% - 强调文字颜色 5 12 3" xfId="316"/>
    <cellStyle name="40% - 强调文字颜色 5 4 2 2 25 2" xfId="317"/>
    <cellStyle name="常规 74" xfId="318"/>
    <cellStyle name="40% - 强调文字颜色 5 4 2 21 2" xfId="319"/>
    <cellStyle name="40% - 强调文字颜色 6 10 2" xfId="320"/>
    <cellStyle name="40% - 强调文字颜色 6 20 2 2 20 2" xfId="321"/>
    <cellStyle name="40% - 强调文字颜色 6 5 2 2 19 2" xfId="322"/>
    <cellStyle name="60% - 强调文字颜色 3 48 2 2" xfId="323"/>
    <cellStyle name="40% - 强调文字颜色 6 5 3 14 2" xfId="324"/>
    <cellStyle name="60% - Accent1" xfId="325"/>
    <cellStyle name="60% - Accent2" xfId="326"/>
    <cellStyle name="60% - Accent3" xfId="327"/>
    <cellStyle name="60% - 强调文字颜色 4 2 2 2 6 2" xfId="328"/>
    <cellStyle name="60% - Accent4 10" xfId="329"/>
    <cellStyle name="输入 8 2 2 14 2" xfId="330"/>
    <cellStyle name="60% - 强调文字颜色 1 10" xfId="331"/>
    <cellStyle name="60% - 强调文字颜色 1 14 13 2" xfId="332"/>
    <cellStyle name="60% - 强调文字颜色 1 2" xfId="333"/>
    <cellStyle name="60% - 强调文字颜色 1 2 2 2 28 2" xfId="334"/>
    <cellStyle name="60% - 强调文字颜色 1 24 2" xfId="335"/>
    <cellStyle name="60% - 强调文字颜色 1 6 3 32 2" xfId="336"/>
    <cellStyle name="ColLevel_0" xfId="337"/>
    <cellStyle name="60% - 强调文字颜色 1 8 2 3 2" xfId="338"/>
    <cellStyle name="60% - 强调文字颜色 2 10" xfId="339"/>
    <cellStyle name="强调文字颜色 3 2 2 25 2" xfId="340"/>
    <cellStyle name="60% - 强调文字颜色 2 15 15 2" xfId="341"/>
    <cellStyle name="常规 5" xfId="342"/>
    <cellStyle name="60% - 强调文字颜色 2 2" xfId="343"/>
    <cellStyle name="60% - 强调文字颜色 2 4 3 2" xfId="344"/>
    <cellStyle name="60% - 强调文字颜色 3 10" xfId="345"/>
    <cellStyle name="60% - 强调文字颜色 3 2" xfId="346"/>
    <cellStyle name="强调文字颜色 1 2 2" xfId="347"/>
    <cellStyle name="60% - 强调文字颜色 4 10" xfId="348"/>
    <cellStyle name="60% - 强调文字颜色 4 11 2 14 2" xfId="349"/>
    <cellStyle name="60% - 强调文字颜色 6 10 10" xfId="350"/>
    <cellStyle name="60% - 强调文字颜色 4 2 2 11 2" xfId="351"/>
    <cellStyle name="60% - 强调文字颜色 4 24 2" xfId="352"/>
    <cellStyle name="60% - 强调文字颜色 5 2" xfId="353"/>
    <cellStyle name="60% - 强调文字颜色 5 24 2" xfId="354"/>
    <cellStyle name="60% - 强调文字颜色 6 15 2 2 19 2" xfId="355"/>
    <cellStyle name="强调文字颜色 6 8 2" xfId="356"/>
    <cellStyle name="计算 100" xfId="357"/>
    <cellStyle name="百分比 10" xfId="358"/>
    <cellStyle name="60% - 强调文字颜色 6 2 15 2" xfId="359"/>
    <cellStyle name="60% - 强调文字颜色 6 2 2" xfId="360"/>
    <cellStyle name="60% - 强调文字颜色 6 2 2 22 2" xfId="361"/>
    <cellStyle name="汇总 100" xfId="362"/>
    <cellStyle name="60% - 强调文字颜色 6 24 2" xfId="363"/>
    <cellStyle name="Accent1" xfId="364"/>
    <cellStyle name="好 3 2 22 2" xfId="365"/>
    <cellStyle name="Accent2" xfId="366"/>
    <cellStyle name="Accent3" xfId="367"/>
    <cellStyle name="Calculation" xfId="368"/>
    <cellStyle name="Check Cell" xfId="369"/>
    <cellStyle name="Euro" xfId="370"/>
    <cellStyle name="Euro 2" xfId="371"/>
    <cellStyle name="强调文字颜色 1 2" xfId="372"/>
    <cellStyle name="Explanatory Text" xfId="373"/>
    <cellStyle name="常规 10" xfId="374"/>
    <cellStyle name="Good" xfId="375"/>
    <cellStyle name="Heading 1" xfId="376"/>
    <cellStyle name="Heading 2" xfId="377"/>
    <cellStyle name="常规 69 9 2" xfId="378"/>
    <cellStyle name="Heading 4 2 28 2" xfId="379"/>
    <cellStyle name="警告文本 10 3" xfId="380"/>
    <cellStyle name="常规 9 4 22 2" xfId="381"/>
    <cellStyle name="Linked Cell" xfId="382"/>
    <cellStyle name="链接单元格 10 3" xfId="383"/>
    <cellStyle name="Neutral" xfId="384"/>
    <cellStyle name="标题 5" xfId="385"/>
    <cellStyle name="Note 2" xfId="386"/>
    <cellStyle name="好 10" xfId="387"/>
    <cellStyle name="常规 4 4 8 2" xfId="388"/>
    <cellStyle name="常规 2" xfId="389"/>
    <cellStyle name="Title" xfId="390"/>
    <cellStyle name="Warning Text" xfId="391"/>
    <cellStyle name="标题 1 10" xfId="392"/>
    <cellStyle name="标题 1 100" xfId="393"/>
    <cellStyle name="标题 1 63 2 2" xfId="394"/>
    <cellStyle name="标题 10 2" xfId="395"/>
    <cellStyle name="标题 100" xfId="396"/>
    <cellStyle name="标题 17 3 14 2" xfId="397"/>
    <cellStyle name="标题 2 2" xfId="398"/>
    <cellStyle name="标题 2 2 3 23 2" xfId="399"/>
    <cellStyle name="标题 2 24 2" xfId="400"/>
    <cellStyle name="标题 2 69 2 2" xfId="401"/>
    <cellStyle name="标题 27 2" xfId="402"/>
    <cellStyle name="标题 3 10" xfId="403"/>
    <cellStyle name="标题 3 10 2" xfId="404"/>
    <cellStyle name="标题 3 2" xfId="405"/>
    <cellStyle name="标题 3 2 18 2" xfId="406"/>
    <cellStyle name="标题 3 24 2" xfId="407"/>
    <cellStyle name="标题 3 5 3 2" xfId="408"/>
    <cellStyle name="标题 4 10" xfId="409"/>
    <cellStyle name="标题 4 100" xfId="410"/>
    <cellStyle name="标题 4 2" xfId="411"/>
    <cellStyle name="计算 10 2" xfId="412"/>
    <cellStyle name="差 10" xfId="413"/>
    <cellStyle name="好 59 2 2" xfId="414"/>
    <cellStyle name="差 21 2 2 2" xfId="415"/>
    <cellStyle name="差 16 2 2 2" xfId="416"/>
    <cellStyle name="常规 2 10" xfId="417"/>
    <cellStyle name="常规 2 30 32 2" xfId="418"/>
    <cellStyle name="解释性文本 3 5 2" xfId="419"/>
    <cellStyle name="常规 3 2 24 2" xfId="420"/>
    <cellStyle name="常规 3 2 2 22 2" xfId="421"/>
    <cellStyle name="常规 3 23 2" xfId="422"/>
    <cellStyle name="常规 3 29 3" xfId="423"/>
    <cellStyle name="常规 3 3 2 2" xfId="424"/>
    <cellStyle name="常规 9 11 2" xfId="425"/>
    <cellStyle name="好 2 4" xfId="426"/>
    <cellStyle name="好 2 4 2" xfId="427"/>
    <cellStyle name="好 29 2 2" xfId="428"/>
    <cellStyle name="好 41 2 2" xfId="429"/>
    <cellStyle name="汇总 10" xfId="430"/>
    <cellStyle name="汇总 10 2" xfId="431"/>
    <cellStyle name="计算 10" xfId="432"/>
    <cellStyle name="汇总 18 2 2 2" xfId="433"/>
    <cellStyle name="汇总 2 3 20 2" xfId="434"/>
    <cellStyle name="计算 13 2 22 2" xfId="435"/>
    <cellStyle name="计算 2 2 31 2" xfId="436"/>
    <cellStyle name="检查单元格 10" xfId="437"/>
    <cellStyle name="检查单元格 100" xfId="438"/>
    <cellStyle name="检查单元格 2 2 2 21 2" xfId="439"/>
    <cellStyle name="检查单元格 3 2 23 2" xfId="440"/>
    <cellStyle name="检查单元格 62 3" xfId="441"/>
    <cellStyle name="检查单元格 65 3" xfId="442"/>
    <cellStyle name="检查单元格 66 3" xfId="443"/>
    <cellStyle name="解释性文本 10" xfId="444"/>
    <cellStyle name="解释性文本 2 2 2 24 2" xfId="445"/>
    <cellStyle name="解释性文本 3 2 2 21 2" xfId="446"/>
    <cellStyle name="警告文本 2 31 2" xfId="447"/>
    <cellStyle name="警告文本 3 2 2 12 2" xfId="448"/>
    <cellStyle name="警告文本 98 2" xfId="449"/>
    <cellStyle name="链接单元格 2" xfId="450"/>
    <cellStyle name="强调文字颜色 1 10 2 2" xfId="451"/>
    <cellStyle name="强调文字颜色 1 2 2 23 2" xfId="452"/>
    <cellStyle name="强调文字颜色 1 72 2" xfId="453"/>
    <cellStyle name="强调文字颜色 2 2" xfId="454"/>
    <cellStyle name="强调文字颜色 2 2 2 6 2" xfId="455"/>
    <cellStyle name="强调文字颜色 4 2" xfId="456"/>
    <cellStyle name="强调文字颜色 2 2 3 23 2" xfId="457"/>
    <cellStyle name="强调文字颜色 2 72 2" xfId="458"/>
    <cellStyle name="强调文字颜色 3 10 2 2" xfId="459"/>
    <cellStyle name="强调文字颜色 3 10 3" xfId="460"/>
    <cellStyle name="强调文字颜色 3 2" xfId="461"/>
    <cellStyle name="强调文字颜色 3 2 2 2 31 2" xfId="462"/>
    <cellStyle name="强调文字颜色 5 2" xfId="463"/>
    <cellStyle name="强调文字颜色 5 2 17 2" xfId="464"/>
    <cellStyle name="强调文字颜色 5 61 2 2" xfId="465"/>
    <cellStyle name="强调文字颜色 5 71 3" xfId="466"/>
    <cellStyle name="适中 2 2" xfId="467"/>
    <cellStyle name="适中 63 2 2" xfId="468"/>
    <cellStyle name="适中 58 2 2" xfId="469"/>
    <cellStyle name="适中 64 2" xfId="470"/>
    <cellStyle name="输入 2" xfId="471"/>
    <cellStyle name="输入 9 2 2 22 2" xfId="472"/>
    <cellStyle name="注释 3 2 2 22 2" xfId="473"/>
    <cellStyle name="표준_030621" xfId="474"/>
  </cellStyles>
  <tableStyles count="0" defaultTableStyle="TableStyleMedium9"/>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customXml" Target="../customXml/item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1379220</xdr:colOff>
      <xdr:row>0</xdr:row>
      <xdr:rowOff>0</xdr:rowOff>
    </xdr:from>
    <xdr:to>
      <xdr:col>1</xdr:col>
      <xdr:colOff>1379220</xdr:colOff>
      <xdr:row>1</xdr:row>
      <xdr:rowOff>274320</xdr:rowOff>
    </xdr:to>
    <xdr:pic>
      <xdr:nvPicPr>
        <xdr:cNvPr id="2" name="Text Box 50"/>
        <xdr:cNvPicPr>
          <a:picLocks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897380" y="0"/>
          <a:ext cx="0" cy="632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1379220</xdr:colOff>
      <xdr:row>0</xdr:row>
      <xdr:rowOff>0</xdr:rowOff>
    </xdr:from>
    <xdr:to>
      <xdr:col>1</xdr:col>
      <xdr:colOff>1379220</xdr:colOff>
      <xdr:row>1</xdr:row>
      <xdr:rowOff>274320</xdr:rowOff>
    </xdr:to>
    <xdr:pic>
      <xdr:nvPicPr>
        <xdr:cNvPr id="3" name="Text Box 50"/>
        <xdr:cNvPicPr>
          <a:picLocks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897380" y="0"/>
          <a:ext cx="0" cy="632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1379220</xdr:colOff>
      <xdr:row>0</xdr:row>
      <xdr:rowOff>0</xdr:rowOff>
    </xdr:from>
    <xdr:to>
      <xdr:col>1</xdr:col>
      <xdr:colOff>1379220</xdr:colOff>
      <xdr:row>1</xdr:row>
      <xdr:rowOff>274320</xdr:rowOff>
    </xdr:to>
    <xdr:pic>
      <xdr:nvPicPr>
        <xdr:cNvPr id="4" name="Text Box 50"/>
        <xdr:cNvPicPr>
          <a:picLocks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897380" y="0"/>
          <a:ext cx="0" cy="632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685800</xdr:colOff>
      <xdr:row>0</xdr:row>
      <xdr:rowOff>0</xdr:rowOff>
    </xdr:from>
    <xdr:to>
      <xdr:col>1</xdr:col>
      <xdr:colOff>2796540</xdr:colOff>
      <xdr:row>0</xdr:row>
      <xdr:rowOff>236220</xdr:rowOff>
    </xdr:to>
    <xdr:pic>
      <xdr:nvPicPr>
        <xdr:cNvPr id="5" name="Text Box 50"/>
        <xdr:cNvPicPr>
          <a:picLocks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203960" y="0"/>
          <a:ext cx="211074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685800</xdr:colOff>
      <xdr:row>0</xdr:row>
      <xdr:rowOff>0</xdr:rowOff>
    </xdr:from>
    <xdr:to>
      <xdr:col>1</xdr:col>
      <xdr:colOff>2796540</xdr:colOff>
      <xdr:row>0</xdr:row>
      <xdr:rowOff>236220</xdr:rowOff>
    </xdr:to>
    <xdr:pic>
      <xdr:nvPicPr>
        <xdr:cNvPr id="6" name="Text Box 50"/>
        <xdr:cNvPicPr>
          <a:picLocks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203960" y="0"/>
          <a:ext cx="211074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685800</xdr:colOff>
      <xdr:row>0</xdr:row>
      <xdr:rowOff>0</xdr:rowOff>
    </xdr:from>
    <xdr:to>
      <xdr:col>1</xdr:col>
      <xdr:colOff>2796540</xdr:colOff>
      <xdr:row>0</xdr:row>
      <xdr:rowOff>236220</xdr:rowOff>
    </xdr:to>
    <xdr:pic>
      <xdr:nvPicPr>
        <xdr:cNvPr id="7" name="Text Box 50"/>
        <xdr:cNvPicPr>
          <a:picLocks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203960" y="0"/>
          <a:ext cx="211074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685800</xdr:colOff>
      <xdr:row>3</xdr:row>
      <xdr:rowOff>0</xdr:rowOff>
    </xdr:from>
    <xdr:to>
      <xdr:col>1</xdr:col>
      <xdr:colOff>2796540</xdr:colOff>
      <xdr:row>4</xdr:row>
      <xdr:rowOff>38100</xdr:rowOff>
    </xdr:to>
    <xdr:pic>
      <xdr:nvPicPr>
        <xdr:cNvPr id="8" name="Text Box 50"/>
        <xdr:cNvPicPr>
          <a:picLocks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203960" y="2156460"/>
          <a:ext cx="211074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685800</xdr:colOff>
      <xdr:row>3</xdr:row>
      <xdr:rowOff>0</xdr:rowOff>
    </xdr:from>
    <xdr:to>
      <xdr:col>1</xdr:col>
      <xdr:colOff>2796540</xdr:colOff>
      <xdr:row>4</xdr:row>
      <xdr:rowOff>38100</xdr:rowOff>
    </xdr:to>
    <xdr:pic>
      <xdr:nvPicPr>
        <xdr:cNvPr id="9" name="Text Box 50"/>
        <xdr:cNvPicPr>
          <a:picLocks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203960" y="2156460"/>
          <a:ext cx="211074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685800</xdr:colOff>
      <xdr:row>3</xdr:row>
      <xdr:rowOff>0</xdr:rowOff>
    </xdr:from>
    <xdr:to>
      <xdr:col>1</xdr:col>
      <xdr:colOff>2796540</xdr:colOff>
      <xdr:row>4</xdr:row>
      <xdr:rowOff>38100</xdr:rowOff>
    </xdr:to>
    <xdr:pic>
      <xdr:nvPicPr>
        <xdr:cNvPr id="10" name="Text Box 50"/>
        <xdr:cNvPicPr>
          <a:picLocks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203960" y="2156460"/>
          <a:ext cx="211074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K27"/>
  <sheetViews>
    <sheetView workbookViewId="0">
      <selection activeCell="E133" sqref="E133"/>
    </sheetView>
  </sheetViews>
  <sheetFormatPr defaultColWidth="9" defaultRowHeight="14.4"/>
  <cols>
    <col min="1" max="1" width="15" style="173" customWidth="1"/>
    <col min="2" max="2" width="8" style="173" customWidth="1"/>
    <col min="3" max="3" width="7.22222222222222" style="173" customWidth="1"/>
    <col min="4" max="4" width="14.3333333333333" style="173" customWidth="1"/>
    <col min="5" max="5" width="19.2222222222222" style="173" customWidth="1"/>
    <col min="6" max="6" width="4.44444444444444" style="173" customWidth="1"/>
    <col min="7" max="7" width="10.8888888888889" style="173" customWidth="1"/>
    <col min="8" max="8" width="18.6666666666667" style="173" customWidth="1"/>
  </cols>
  <sheetData>
    <row r="1" ht="39" customHeight="1" spans="1:8">
      <c r="A1" s="174" t="s">
        <v>0</v>
      </c>
      <c r="B1" s="175"/>
      <c r="C1" s="175"/>
      <c r="D1" s="175"/>
      <c r="E1" s="175"/>
      <c r="F1" s="175"/>
      <c r="G1" s="175"/>
      <c r="H1" s="176"/>
    </row>
    <row r="2" ht="22.5" customHeight="1" spans="1:8">
      <c r="A2" s="177" t="s">
        <v>1</v>
      </c>
      <c r="B2" s="177"/>
      <c r="C2" s="177"/>
      <c r="D2" s="177"/>
      <c r="E2" s="177"/>
      <c r="F2" s="177"/>
      <c r="G2" s="177"/>
      <c r="H2" s="177"/>
    </row>
    <row r="3" ht="24" customHeight="1" spans="1:8">
      <c r="A3" s="178" t="s">
        <v>2</v>
      </c>
      <c r="B3" s="179" t="s">
        <v>3</v>
      </c>
      <c r="C3" s="179"/>
      <c r="D3" s="179"/>
      <c r="E3" s="178" t="s">
        <v>4</v>
      </c>
      <c r="F3" s="178" t="s">
        <v>5</v>
      </c>
      <c r="G3" s="178"/>
      <c r="H3" s="178"/>
    </row>
    <row r="4" ht="23.25" customHeight="1" spans="1:8">
      <c r="A4" s="178" t="s">
        <v>6</v>
      </c>
      <c r="B4" s="178"/>
      <c r="C4" s="178"/>
      <c r="D4" s="178"/>
      <c r="E4" s="178" t="s">
        <v>7</v>
      </c>
      <c r="F4" s="180" t="s">
        <v>8</v>
      </c>
      <c r="G4" s="181"/>
      <c r="H4" s="182"/>
    </row>
    <row r="5" ht="23.25" customHeight="1" spans="1:11">
      <c r="A5" s="178" t="s">
        <v>9</v>
      </c>
      <c r="B5" s="178" t="s">
        <v>10</v>
      </c>
      <c r="C5" s="178"/>
      <c r="D5" s="178"/>
      <c r="E5" s="178" t="s">
        <v>11</v>
      </c>
      <c r="F5" s="178" t="s">
        <v>12</v>
      </c>
      <c r="G5" s="178"/>
      <c r="H5" s="178"/>
      <c r="K5" s="188"/>
    </row>
    <row r="6" ht="22.5" customHeight="1" spans="1:8">
      <c r="A6" s="178" t="s">
        <v>13</v>
      </c>
      <c r="B6" s="178" t="s">
        <v>14</v>
      </c>
      <c r="C6" s="178"/>
      <c r="D6" s="178"/>
      <c r="E6" s="178"/>
      <c r="F6" s="178"/>
      <c r="G6" s="178"/>
      <c r="H6" s="178"/>
    </row>
    <row r="7" ht="22.5" customHeight="1" spans="1:8">
      <c r="A7" s="178" t="s">
        <v>15</v>
      </c>
      <c r="B7" s="178" t="s">
        <v>16</v>
      </c>
      <c r="C7" s="178"/>
      <c r="D7" s="178"/>
      <c r="E7" s="178" t="s">
        <v>17</v>
      </c>
      <c r="F7" s="183">
        <v>179.98</v>
      </c>
      <c r="G7" s="183"/>
      <c r="H7" s="183"/>
    </row>
    <row r="8" ht="22.5" customHeight="1" spans="1:8">
      <c r="A8" s="178" t="s">
        <v>18</v>
      </c>
      <c r="B8" s="183">
        <v>25665</v>
      </c>
      <c r="C8" s="183"/>
      <c r="D8" s="183"/>
      <c r="E8" s="178" t="s">
        <v>19</v>
      </c>
      <c r="F8" s="184">
        <v>172.6</v>
      </c>
      <c r="G8" s="184"/>
      <c r="H8" s="184"/>
    </row>
    <row r="9" ht="24.75" customHeight="1" spans="1:8">
      <c r="A9" s="178" t="s">
        <v>20</v>
      </c>
      <c r="B9" s="183">
        <v>14372</v>
      </c>
      <c r="C9" s="183"/>
      <c r="D9" s="183"/>
      <c r="E9" s="178" t="s">
        <v>21</v>
      </c>
      <c r="F9" s="184">
        <v>31</v>
      </c>
      <c r="G9" s="184"/>
      <c r="H9" s="184"/>
    </row>
    <row r="10" ht="21" customHeight="1" spans="1:8">
      <c r="A10" s="178" t="s">
        <v>22</v>
      </c>
      <c r="B10" s="183">
        <v>43091</v>
      </c>
      <c r="C10" s="183"/>
      <c r="D10" s="183"/>
      <c r="E10" s="178" t="s">
        <v>23</v>
      </c>
      <c r="F10" s="184">
        <v>16</v>
      </c>
      <c r="G10" s="184"/>
      <c r="H10" s="184"/>
    </row>
    <row r="11" ht="24" customHeight="1" spans="1:8">
      <c r="A11" s="178" t="s">
        <v>24</v>
      </c>
      <c r="B11" s="184">
        <v>4.75</v>
      </c>
      <c r="C11" s="184"/>
      <c r="D11" s="178" t="s">
        <v>25</v>
      </c>
      <c r="E11" s="184">
        <v>5.25</v>
      </c>
      <c r="F11" s="178" t="s">
        <v>26</v>
      </c>
      <c r="G11" s="178"/>
      <c r="H11" s="185">
        <v>5.75</v>
      </c>
    </row>
    <row r="12" ht="21" customHeight="1" spans="1:8">
      <c r="A12" s="178" t="s">
        <v>27</v>
      </c>
      <c r="B12" s="178"/>
      <c r="C12" s="178"/>
      <c r="D12" s="178"/>
      <c r="E12" s="178"/>
      <c r="F12" s="178"/>
      <c r="G12" s="178"/>
      <c r="H12" s="178"/>
    </row>
    <row r="13" ht="44.25" customHeight="1" spans="1:8">
      <c r="A13" s="186" t="s">
        <v>28</v>
      </c>
      <c r="B13" s="186"/>
      <c r="C13" s="178" t="s">
        <v>29</v>
      </c>
      <c r="D13" s="178"/>
      <c r="E13" s="178" t="s">
        <v>30</v>
      </c>
      <c r="F13" s="178"/>
      <c r="G13" s="178" t="s">
        <v>31</v>
      </c>
      <c r="H13" s="178"/>
    </row>
    <row r="14" ht="10.5" customHeight="1" spans="1:8">
      <c r="A14" s="186"/>
      <c r="B14" s="186"/>
      <c r="C14" s="178"/>
      <c r="D14" s="178"/>
      <c r="E14" s="178"/>
      <c r="F14" s="178"/>
      <c r="G14" s="178"/>
      <c r="H14" s="178"/>
    </row>
    <row r="15" ht="9" customHeight="1" spans="1:8">
      <c r="A15" s="186"/>
      <c r="B15" s="186"/>
      <c r="C15" s="178"/>
      <c r="D15" s="178"/>
      <c r="E15" s="178"/>
      <c r="F15" s="178"/>
      <c r="G15" s="178"/>
      <c r="H15" s="178"/>
    </row>
    <row r="16" ht="30.75" customHeight="1" spans="1:8">
      <c r="A16" s="178" t="s">
        <v>32</v>
      </c>
      <c r="B16" s="178"/>
      <c r="C16" s="178" t="s">
        <v>33</v>
      </c>
      <c r="D16" s="178"/>
      <c r="E16" s="178" t="s">
        <v>34</v>
      </c>
      <c r="F16" s="178"/>
      <c r="G16" s="178" t="s">
        <v>35</v>
      </c>
      <c r="H16" s="178"/>
    </row>
    <row r="17" ht="29.25" customHeight="1" spans="1:8">
      <c r="A17" s="178" t="s">
        <v>36</v>
      </c>
      <c r="B17" s="178"/>
      <c r="C17" s="178" t="s">
        <v>37</v>
      </c>
      <c r="D17" s="178"/>
      <c r="E17" s="178" t="s">
        <v>38</v>
      </c>
      <c r="F17" s="178"/>
      <c r="G17" s="178" t="s">
        <v>39</v>
      </c>
      <c r="H17" s="178"/>
    </row>
    <row r="18" ht="23.25" customHeight="1" spans="1:8">
      <c r="A18" s="178" t="s">
        <v>40</v>
      </c>
      <c r="B18" s="178"/>
      <c r="C18" s="178" t="s">
        <v>41</v>
      </c>
      <c r="D18" s="178"/>
      <c r="E18" s="178" t="s">
        <v>42</v>
      </c>
      <c r="F18" s="178"/>
      <c r="G18" s="178" t="s">
        <v>43</v>
      </c>
      <c r="H18" s="178"/>
    </row>
    <row r="19" ht="26.25" customHeight="1" spans="1:8">
      <c r="A19" s="178" t="s">
        <v>44</v>
      </c>
      <c r="B19" s="178"/>
      <c r="C19" s="187" t="s">
        <v>45</v>
      </c>
      <c r="D19" s="178"/>
      <c r="E19" s="178" t="s">
        <v>46</v>
      </c>
      <c r="F19" s="178"/>
      <c r="G19" s="178" t="s">
        <v>47</v>
      </c>
      <c r="H19" s="178"/>
    </row>
    <row r="20" ht="24" customHeight="1" spans="1:8">
      <c r="A20" s="178" t="s">
        <v>48</v>
      </c>
      <c r="B20" s="178"/>
      <c r="C20" s="178" t="s">
        <v>49</v>
      </c>
      <c r="D20" s="178"/>
      <c r="E20" s="178" t="s">
        <v>49</v>
      </c>
      <c r="F20" s="178"/>
      <c r="G20" s="178" t="s">
        <v>49</v>
      </c>
      <c r="H20" s="178"/>
    </row>
    <row r="21" ht="22.5" customHeight="1" spans="1:8">
      <c r="A21" s="178" t="s">
        <v>50</v>
      </c>
      <c r="B21" s="178"/>
      <c r="C21" s="178" t="s">
        <v>51</v>
      </c>
      <c r="D21" s="178"/>
      <c r="E21" s="178" t="s">
        <v>52</v>
      </c>
      <c r="F21" s="178"/>
      <c r="G21" s="178" t="s">
        <v>52</v>
      </c>
      <c r="H21" s="178"/>
    </row>
    <row r="22" ht="27" customHeight="1" spans="1:8">
      <c r="A22" s="178" t="s">
        <v>53</v>
      </c>
      <c r="B22" s="178"/>
      <c r="C22" s="178" t="s">
        <v>49</v>
      </c>
      <c r="D22" s="178"/>
      <c r="E22" s="178" t="s">
        <v>49</v>
      </c>
      <c r="F22" s="178"/>
      <c r="G22" s="178" t="s">
        <v>49</v>
      </c>
      <c r="H22" s="178"/>
    </row>
    <row r="23" ht="27.75" customHeight="1" spans="1:8">
      <c r="A23" s="178" t="s">
        <v>54</v>
      </c>
      <c r="B23" s="178"/>
      <c r="C23" s="178"/>
      <c r="D23" s="178"/>
      <c r="E23" s="178"/>
      <c r="F23" s="178"/>
      <c r="G23" s="178"/>
      <c r="H23" s="178"/>
    </row>
    <row r="24" spans="1:8">
      <c r="A24" s="186" t="s">
        <v>55</v>
      </c>
      <c r="B24" s="186"/>
      <c r="C24" s="178" t="s">
        <v>56</v>
      </c>
      <c r="D24" s="178"/>
      <c r="E24" s="178" t="s">
        <v>57</v>
      </c>
      <c r="F24" s="178"/>
      <c r="G24" s="178" t="s">
        <v>58</v>
      </c>
      <c r="H24" s="178"/>
    </row>
    <row r="25" spans="1:8">
      <c r="A25" s="186"/>
      <c r="B25" s="186"/>
      <c r="C25" s="178"/>
      <c r="D25" s="178"/>
      <c r="E25" s="178"/>
      <c r="F25" s="178"/>
      <c r="G25" s="178"/>
      <c r="H25" s="178"/>
    </row>
    <row r="26" spans="1:8">
      <c r="A26" s="186"/>
      <c r="B26" s="186"/>
      <c r="C26" s="178"/>
      <c r="D26" s="178"/>
      <c r="E26" s="178"/>
      <c r="F26" s="178"/>
      <c r="G26" s="178"/>
      <c r="H26" s="178"/>
    </row>
    <row r="27" ht="23.25" customHeight="1" spans="1:8">
      <c r="A27" s="178" t="s">
        <v>59</v>
      </c>
      <c r="B27" s="178"/>
      <c r="C27" s="180" t="s">
        <v>60</v>
      </c>
      <c r="D27" s="182"/>
      <c r="E27" s="183">
        <v>5.313</v>
      </c>
      <c r="F27" s="183"/>
      <c r="G27" s="183">
        <v>3.355</v>
      </c>
      <c r="H27" s="183"/>
    </row>
  </sheetData>
  <sheetProtection password="C71F" sheet="1" objects="1"/>
  <mergeCells count="61">
    <mergeCell ref="A1:H1"/>
    <mergeCell ref="A2:H2"/>
    <mergeCell ref="B3:D3"/>
    <mergeCell ref="F3:H3"/>
    <mergeCell ref="B4:D4"/>
    <mergeCell ref="F4:H4"/>
    <mergeCell ref="B5:D5"/>
    <mergeCell ref="F5:H5"/>
    <mergeCell ref="B6:H6"/>
    <mergeCell ref="B7:D7"/>
    <mergeCell ref="F7:H7"/>
    <mergeCell ref="B8:D8"/>
    <mergeCell ref="F8:H8"/>
    <mergeCell ref="B9:D9"/>
    <mergeCell ref="F9:H9"/>
    <mergeCell ref="B10:D10"/>
    <mergeCell ref="F10:H10"/>
    <mergeCell ref="B11:C11"/>
    <mergeCell ref="F11:G11"/>
    <mergeCell ref="A12:H12"/>
    <mergeCell ref="A16:B16"/>
    <mergeCell ref="C16:D16"/>
    <mergeCell ref="E16:F16"/>
    <mergeCell ref="G16:H16"/>
    <mergeCell ref="A17:B17"/>
    <mergeCell ref="C17:D17"/>
    <mergeCell ref="E17:F17"/>
    <mergeCell ref="G17:H17"/>
    <mergeCell ref="A18:B18"/>
    <mergeCell ref="C18:D18"/>
    <mergeCell ref="E18:F18"/>
    <mergeCell ref="G18:H18"/>
    <mergeCell ref="A19:B19"/>
    <mergeCell ref="C19:D19"/>
    <mergeCell ref="E19:F19"/>
    <mergeCell ref="G19:H19"/>
    <mergeCell ref="A20:B20"/>
    <mergeCell ref="C20:D20"/>
    <mergeCell ref="E20:F20"/>
    <mergeCell ref="G20:H20"/>
    <mergeCell ref="A21:B21"/>
    <mergeCell ref="C21:D21"/>
    <mergeCell ref="E21:F21"/>
    <mergeCell ref="G21:H21"/>
    <mergeCell ref="A22:B22"/>
    <mergeCell ref="C22:D22"/>
    <mergeCell ref="E22:F22"/>
    <mergeCell ref="G22:H22"/>
    <mergeCell ref="A23:H23"/>
    <mergeCell ref="A27:B27"/>
    <mergeCell ref="C27:D27"/>
    <mergeCell ref="E27:F27"/>
    <mergeCell ref="G27:H27"/>
    <mergeCell ref="A24:B26"/>
    <mergeCell ref="C24:D26"/>
    <mergeCell ref="E24:F26"/>
    <mergeCell ref="G24:H26"/>
    <mergeCell ref="A13:B15"/>
    <mergeCell ref="C13:D15"/>
    <mergeCell ref="E13:F15"/>
    <mergeCell ref="G13:H15"/>
  </mergeCells>
  <pageMargins left="0.708661417322835" right="0.708661417322835" top="0.748031496062992" bottom="0.748031496062992" header="0.31496062992126" footer="0.31496062992126"/>
  <pageSetup paperSize="9" scale="9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E177"/>
  <sheetViews>
    <sheetView tabSelected="1" topLeftCell="A32" workbookViewId="0">
      <selection activeCell="B61" sqref="B61"/>
    </sheetView>
  </sheetViews>
  <sheetFormatPr defaultColWidth="9" defaultRowHeight="14.4" outlineLevelCol="4"/>
  <cols>
    <col min="1" max="1" width="7.55555555555556" customWidth="1"/>
    <col min="2" max="2" width="68.6666666666667" customWidth="1"/>
    <col min="4" max="4" width="16.2222222222222" style="3" customWidth="1"/>
    <col min="5" max="5" width="24.5555555555556" customWidth="1"/>
  </cols>
  <sheetData>
    <row r="1" ht="28.2" spans="1:5">
      <c r="A1" s="132" t="s">
        <v>61</v>
      </c>
      <c r="B1" s="132"/>
      <c r="C1" s="132"/>
      <c r="D1" s="133"/>
      <c r="E1" s="132"/>
    </row>
    <row r="2" ht="126" customHeight="1" spans="1:5">
      <c r="A2" s="134" t="s">
        <v>62</v>
      </c>
      <c r="B2" s="135"/>
      <c r="C2" s="135"/>
      <c r="D2" s="136"/>
      <c r="E2" s="135"/>
    </row>
    <row r="3" ht="15.6" spans="1:5">
      <c r="A3" s="137" t="s">
        <v>63</v>
      </c>
      <c r="B3" s="137" t="s">
        <v>64</v>
      </c>
      <c r="C3" s="137" t="s">
        <v>65</v>
      </c>
      <c r="D3" s="138" t="s">
        <v>66</v>
      </c>
      <c r="E3" s="137" t="s">
        <v>67</v>
      </c>
    </row>
    <row r="4" ht="15.6" spans="1:5">
      <c r="A4" s="139" t="s">
        <v>68</v>
      </c>
      <c r="B4" s="140" t="s">
        <v>69</v>
      </c>
      <c r="C4" s="6"/>
      <c r="D4" s="141"/>
      <c r="E4" s="51"/>
    </row>
    <row r="5" ht="31.2" spans="1:5">
      <c r="A5" s="139"/>
      <c r="B5" s="142" t="s">
        <v>70</v>
      </c>
      <c r="C5" s="54" t="s">
        <v>71</v>
      </c>
      <c r="D5" s="141"/>
      <c r="E5" s="51" t="s">
        <v>72</v>
      </c>
    </row>
    <row r="6" ht="15.6" spans="1:5">
      <c r="A6" s="139" t="s">
        <v>73</v>
      </c>
      <c r="B6" s="142"/>
      <c r="C6" s="143" t="s">
        <v>74</v>
      </c>
      <c r="D6" s="144"/>
      <c r="E6" s="145"/>
    </row>
    <row r="7" ht="15.6" spans="1:5">
      <c r="A7" s="146" t="s">
        <v>75</v>
      </c>
      <c r="B7" s="142" t="s">
        <v>76</v>
      </c>
      <c r="C7" s="147"/>
      <c r="D7" s="148"/>
      <c r="E7" s="149"/>
    </row>
    <row r="8" ht="15.6" spans="1:5">
      <c r="A8" s="146"/>
      <c r="B8" s="142" t="s">
        <v>77</v>
      </c>
      <c r="C8" s="147"/>
      <c r="D8" s="148"/>
      <c r="E8" s="149"/>
    </row>
    <row r="9" ht="15.6" spans="1:5">
      <c r="A9" s="146"/>
      <c r="B9" s="142" t="s">
        <v>78</v>
      </c>
      <c r="C9" s="147"/>
      <c r="D9" s="148"/>
      <c r="E9" s="149"/>
    </row>
    <row r="10" ht="15.6" spans="1:5">
      <c r="A10" s="146"/>
      <c r="B10" s="142" t="s">
        <v>79</v>
      </c>
      <c r="C10" s="147"/>
      <c r="D10" s="148"/>
      <c r="E10" s="149"/>
    </row>
    <row r="11" ht="15.6" spans="1:5">
      <c r="A11" s="146"/>
      <c r="B11" s="142" t="s">
        <v>80</v>
      </c>
      <c r="C11" s="147"/>
      <c r="D11" s="148"/>
      <c r="E11" s="149"/>
    </row>
    <row r="12" ht="15.6" spans="1:5">
      <c r="A12" s="146"/>
      <c r="B12" s="142" t="s">
        <v>81</v>
      </c>
      <c r="C12" s="147"/>
      <c r="D12" s="148"/>
      <c r="E12" s="149"/>
    </row>
    <row r="13" ht="15.6" spans="1:5">
      <c r="A13" s="146" t="s">
        <v>82</v>
      </c>
      <c r="B13" s="142" t="s">
        <v>83</v>
      </c>
      <c r="C13" s="147"/>
      <c r="D13" s="148"/>
      <c r="E13" s="149"/>
    </row>
    <row r="14" ht="15.6" spans="1:5">
      <c r="A14" s="146"/>
      <c r="B14" s="142" t="s">
        <v>84</v>
      </c>
      <c r="C14" s="147"/>
      <c r="D14" s="148"/>
      <c r="E14" s="149"/>
    </row>
    <row r="15" ht="18" customHeight="1" spans="1:5">
      <c r="A15" s="146" t="s">
        <v>85</v>
      </c>
      <c r="B15" s="142" t="s">
        <v>86</v>
      </c>
      <c r="C15" s="147"/>
      <c r="D15" s="148"/>
      <c r="E15" s="149"/>
    </row>
    <row r="16" ht="15.6" spans="1:5">
      <c r="A16" s="146"/>
      <c r="B16" s="142" t="s">
        <v>87</v>
      </c>
      <c r="C16" s="150"/>
      <c r="D16" s="151"/>
      <c r="E16" s="152"/>
    </row>
    <row r="17" ht="15.6" spans="1:5">
      <c r="A17" s="146" t="s">
        <v>88</v>
      </c>
      <c r="B17" s="142" t="s">
        <v>89</v>
      </c>
      <c r="C17" s="54" t="s">
        <v>90</v>
      </c>
      <c r="D17" s="61"/>
      <c r="E17" s="51" t="s">
        <v>72</v>
      </c>
    </row>
    <row r="18" ht="15.6" spans="1:5">
      <c r="A18" s="146"/>
      <c r="B18" s="142" t="s">
        <v>91</v>
      </c>
      <c r="C18" s="54" t="s">
        <v>92</v>
      </c>
      <c r="D18" s="61"/>
      <c r="E18" s="51"/>
    </row>
    <row r="19" ht="15.6" spans="1:5">
      <c r="A19" s="146" t="s">
        <v>93</v>
      </c>
      <c r="B19" s="153" t="s">
        <v>94</v>
      </c>
      <c r="C19" s="54" t="s">
        <v>95</v>
      </c>
      <c r="D19" s="61"/>
      <c r="E19" s="51" t="s">
        <v>72</v>
      </c>
    </row>
    <row r="20" ht="15.6" spans="1:5">
      <c r="A20" s="146" t="s">
        <v>96</v>
      </c>
      <c r="B20" s="153" t="s">
        <v>97</v>
      </c>
      <c r="C20" s="54"/>
      <c r="D20" s="61"/>
      <c r="E20" s="51"/>
    </row>
    <row r="21" ht="15.6" spans="1:5">
      <c r="A21" s="146"/>
      <c r="B21" s="153" t="s">
        <v>98</v>
      </c>
      <c r="C21" s="54" t="s">
        <v>99</v>
      </c>
      <c r="D21" s="61"/>
      <c r="E21" s="51" t="s">
        <v>72</v>
      </c>
    </row>
    <row r="22" ht="15.6" spans="1:5">
      <c r="A22" s="146"/>
      <c r="B22" s="153" t="s">
        <v>100</v>
      </c>
      <c r="C22" s="54" t="s">
        <v>99</v>
      </c>
      <c r="D22" s="61"/>
      <c r="E22" s="51"/>
    </row>
    <row r="23" ht="15.6" spans="1:5">
      <c r="A23" s="146"/>
      <c r="B23" s="153" t="s">
        <v>101</v>
      </c>
      <c r="C23" s="54" t="s">
        <v>92</v>
      </c>
      <c r="D23" s="61"/>
      <c r="E23" s="51"/>
    </row>
    <row r="24" ht="15.6" spans="1:5">
      <c r="A24" s="146" t="s">
        <v>102</v>
      </c>
      <c r="B24" s="142" t="s">
        <v>103</v>
      </c>
      <c r="C24" s="54"/>
      <c r="D24" s="61"/>
      <c r="E24" s="51"/>
    </row>
    <row r="25" ht="15.6" spans="1:5">
      <c r="A25" s="146"/>
      <c r="B25" s="142" t="s">
        <v>104</v>
      </c>
      <c r="C25" s="54" t="s">
        <v>92</v>
      </c>
      <c r="D25" s="61"/>
      <c r="E25" s="51" t="s">
        <v>72</v>
      </c>
    </row>
    <row r="26" ht="15.6" spans="1:5">
      <c r="A26" s="146"/>
      <c r="B26" s="142" t="s">
        <v>105</v>
      </c>
      <c r="C26" s="54" t="s">
        <v>92</v>
      </c>
      <c r="D26" s="61"/>
      <c r="E26" s="51"/>
    </row>
    <row r="27" ht="15.6" spans="1:5">
      <c r="A27" s="146"/>
      <c r="B27" s="142" t="s">
        <v>106</v>
      </c>
      <c r="C27" s="54" t="s">
        <v>107</v>
      </c>
      <c r="D27" s="61"/>
      <c r="E27" s="51"/>
    </row>
    <row r="28" ht="15.6" spans="1:5">
      <c r="A28" s="146"/>
      <c r="B28" s="142" t="s">
        <v>108</v>
      </c>
      <c r="C28" s="54" t="s">
        <v>92</v>
      </c>
      <c r="D28" s="61"/>
      <c r="E28" s="51"/>
    </row>
    <row r="29" ht="15.6" spans="1:5">
      <c r="A29" s="146"/>
      <c r="B29" s="154" t="s">
        <v>109</v>
      </c>
      <c r="C29" s="54" t="s">
        <v>99</v>
      </c>
      <c r="D29" s="61"/>
      <c r="E29" s="51"/>
    </row>
    <row r="30" ht="15.6" spans="1:5">
      <c r="A30" s="155"/>
      <c r="B30" s="156"/>
      <c r="C30" s="54"/>
      <c r="D30" s="61"/>
      <c r="E30" s="51"/>
    </row>
    <row r="31" ht="15.6" spans="1:5">
      <c r="A31" s="157" t="s">
        <v>110</v>
      </c>
      <c r="B31" s="158" t="s">
        <v>111</v>
      </c>
      <c r="C31" s="6"/>
      <c r="D31" s="61"/>
      <c r="E31" s="59"/>
    </row>
    <row r="32" ht="37.05" customHeight="1" spans="1:5">
      <c r="A32" s="139"/>
      <c r="B32" s="153" t="s">
        <v>112</v>
      </c>
      <c r="C32" s="54"/>
      <c r="D32" s="61"/>
      <c r="E32" s="51" t="s">
        <v>72</v>
      </c>
    </row>
    <row r="33" ht="15.6" spans="1:5">
      <c r="A33" s="139" t="s">
        <v>113</v>
      </c>
      <c r="B33" s="51" t="s">
        <v>114</v>
      </c>
      <c r="C33" s="54"/>
      <c r="D33" s="61"/>
      <c r="E33" s="51"/>
    </row>
    <row r="34" ht="15.6" spans="1:5">
      <c r="A34" s="139"/>
      <c r="B34" s="51">
        <v>50</v>
      </c>
      <c r="C34" s="54" t="s">
        <v>115</v>
      </c>
      <c r="D34" s="61"/>
      <c r="E34" s="51"/>
    </row>
    <row r="35" ht="15.6" spans="1:5">
      <c r="A35" s="139"/>
      <c r="B35" s="51">
        <v>65</v>
      </c>
      <c r="C35" s="54" t="s">
        <v>115</v>
      </c>
      <c r="D35" s="61"/>
      <c r="E35" s="51"/>
    </row>
    <row r="36" ht="15.6" spans="1:5">
      <c r="A36" s="139"/>
      <c r="B36" s="51">
        <v>80</v>
      </c>
      <c r="C36" s="54" t="s">
        <v>115</v>
      </c>
      <c r="D36" s="61"/>
      <c r="E36" s="51"/>
    </row>
    <row r="37" ht="15.6" spans="1:5">
      <c r="A37" s="139"/>
      <c r="B37" s="51">
        <v>100</v>
      </c>
      <c r="C37" s="54" t="s">
        <v>115</v>
      </c>
      <c r="D37" s="61"/>
      <c r="E37" s="51"/>
    </row>
    <row r="38" ht="15.6" spans="1:5">
      <c r="A38" s="139"/>
      <c r="B38" s="51">
        <v>125</v>
      </c>
      <c r="C38" s="54" t="s">
        <v>115</v>
      </c>
      <c r="D38" s="61"/>
      <c r="E38" s="51"/>
    </row>
    <row r="39" ht="15.6" spans="1:5">
      <c r="A39" s="139"/>
      <c r="B39" s="51">
        <v>150</v>
      </c>
      <c r="C39" s="54" t="s">
        <v>115</v>
      </c>
      <c r="D39" s="61"/>
      <c r="E39" s="51"/>
    </row>
    <row r="40" ht="15.6" spans="1:5">
      <c r="A40" s="139"/>
      <c r="B40" s="51">
        <v>200</v>
      </c>
      <c r="C40" s="54" t="s">
        <v>115</v>
      </c>
      <c r="D40" s="61"/>
      <c r="E40" s="51"/>
    </row>
    <row r="41" ht="15.6" spans="1:5">
      <c r="A41" s="139"/>
      <c r="B41" s="51">
        <v>250</v>
      </c>
      <c r="C41" s="54" t="s">
        <v>115</v>
      </c>
      <c r="D41" s="61"/>
      <c r="E41" s="51"/>
    </row>
    <row r="42" ht="15.6" spans="1:5">
      <c r="A42" s="139"/>
      <c r="B42" s="51">
        <v>300</v>
      </c>
      <c r="C42" s="54" t="s">
        <v>115</v>
      </c>
      <c r="D42" s="61"/>
      <c r="E42" s="51"/>
    </row>
    <row r="43" ht="15.6" spans="1:5">
      <c r="A43" s="139"/>
      <c r="B43" s="51">
        <v>350</v>
      </c>
      <c r="C43" s="54" t="s">
        <v>115</v>
      </c>
      <c r="D43" s="61"/>
      <c r="E43" s="51"/>
    </row>
    <row r="44" ht="15.6" spans="1:5">
      <c r="A44" s="139"/>
      <c r="B44" s="51">
        <v>400</v>
      </c>
      <c r="C44" s="54" t="s">
        <v>115</v>
      </c>
      <c r="D44" s="61"/>
      <c r="E44" s="51"/>
    </row>
    <row r="45" ht="15.6" spans="1:5">
      <c r="A45" s="139"/>
      <c r="B45" s="51">
        <v>450</v>
      </c>
      <c r="C45" s="54" t="s">
        <v>115</v>
      </c>
      <c r="D45" s="61"/>
      <c r="E45" s="51"/>
    </row>
    <row r="46" ht="15.6" spans="1:5">
      <c r="A46" s="139"/>
      <c r="B46" s="51">
        <v>500</v>
      </c>
      <c r="C46" s="54" t="s">
        <v>115</v>
      </c>
      <c r="D46" s="61"/>
      <c r="E46" s="51"/>
    </row>
    <row r="47" ht="15.6" spans="1:5">
      <c r="A47" s="139" t="s">
        <v>116</v>
      </c>
      <c r="B47" s="51"/>
      <c r="C47" s="54"/>
      <c r="D47" s="61"/>
      <c r="E47" s="51" t="s">
        <v>72</v>
      </c>
    </row>
    <row r="48" ht="15.6" spans="1:5">
      <c r="A48" s="139"/>
      <c r="B48" s="51" t="s">
        <v>117</v>
      </c>
      <c r="C48" s="54"/>
      <c r="D48" s="61"/>
      <c r="E48" s="51"/>
    </row>
    <row r="49" ht="15.6" spans="1:5">
      <c r="A49" s="139"/>
      <c r="B49" s="51">
        <v>50</v>
      </c>
      <c r="C49" s="54" t="s">
        <v>115</v>
      </c>
      <c r="D49" s="61"/>
      <c r="E49" s="51"/>
    </row>
    <row r="50" ht="15.6" spans="1:5">
      <c r="A50" s="139"/>
      <c r="B50" s="51">
        <v>65</v>
      </c>
      <c r="C50" s="54" t="s">
        <v>115</v>
      </c>
      <c r="D50" s="61"/>
      <c r="E50" s="51"/>
    </row>
    <row r="51" ht="15.6" spans="1:5">
      <c r="A51" s="139"/>
      <c r="B51" s="51">
        <v>80</v>
      </c>
      <c r="C51" s="54" t="s">
        <v>115</v>
      </c>
      <c r="D51" s="61"/>
      <c r="E51" s="51"/>
    </row>
    <row r="52" ht="15.6" spans="1:5">
      <c r="A52" s="139"/>
      <c r="B52" s="51">
        <v>100</v>
      </c>
      <c r="C52" s="54" t="s">
        <v>115</v>
      </c>
      <c r="D52" s="61"/>
      <c r="E52" s="51"/>
    </row>
    <row r="53" ht="15.6" spans="1:5">
      <c r="A53" s="139"/>
      <c r="B53" s="51">
        <v>125</v>
      </c>
      <c r="C53" s="54" t="s">
        <v>115</v>
      </c>
      <c r="D53" s="61"/>
      <c r="E53" s="51"/>
    </row>
    <row r="54" ht="15.6" spans="1:5">
      <c r="A54" s="139"/>
      <c r="B54" s="51">
        <v>150</v>
      </c>
      <c r="C54" s="54" t="s">
        <v>115</v>
      </c>
      <c r="D54" s="61"/>
      <c r="E54" s="51"/>
    </row>
    <row r="55" ht="15.6" spans="1:5">
      <c r="A55" s="139"/>
      <c r="B55" s="51">
        <v>200</v>
      </c>
      <c r="C55" s="54" t="s">
        <v>115</v>
      </c>
      <c r="D55" s="61"/>
      <c r="E55" s="51"/>
    </row>
    <row r="56" ht="15.6" spans="1:5">
      <c r="A56" s="139"/>
      <c r="B56" s="51">
        <v>250</v>
      </c>
      <c r="C56" s="54" t="s">
        <v>115</v>
      </c>
      <c r="D56" s="61"/>
      <c r="E56" s="51"/>
    </row>
    <row r="57" ht="15.6" spans="1:5">
      <c r="A57" s="139"/>
      <c r="B57" s="51">
        <v>300</v>
      </c>
      <c r="C57" s="54" t="s">
        <v>115</v>
      </c>
      <c r="D57" s="61"/>
      <c r="E57" s="51"/>
    </row>
    <row r="58" ht="15.6" spans="1:5">
      <c r="A58" s="139"/>
      <c r="B58" s="51">
        <v>350</v>
      </c>
      <c r="C58" s="54" t="s">
        <v>115</v>
      </c>
      <c r="D58" s="61"/>
      <c r="E58" s="51"/>
    </row>
    <row r="59" ht="15.6" spans="1:5">
      <c r="A59" s="139"/>
      <c r="B59" s="51">
        <v>400</v>
      </c>
      <c r="C59" s="54" t="s">
        <v>115</v>
      </c>
      <c r="D59" s="61"/>
      <c r="E59" s="51"/>
    </row>
    <row r="60" ht="15.6" spans="1:5">
      <c r="A60" s="139"/>
      <c r="B60" s="51">
        <v>450</v>
      </c>
      <c r="C60" s="54" t="s">
        <v>115</v>
      </c>
      <c r="D60" s="61"/>
      <c r="E60" s="51"/>
    </row>
    <row r="61" ht="15.6" spans="1:5">
      <c r="A61" s="139"/>
      <c r="B61" s="51">
        <v>500</v>
      </c>
      <c r="C61" s="54" t="s">
        <v>115</v>
      </c>
      <c r="D61" s="61"/>
      <c r="E61" s="51"/>
    </row>
    <row r="62" ht="15.6" spans="1:5">
      <c r="A62" s="139"/>
      <c r="B62" s="51"/>
      <c r="C62" s="54"/>
      <c r="D62" s="61"/>
      <c r="E62" s="51"/>
    </row>
    <row r="63" ht="15.6" spans="1:5">
      <c r="A63" s="139" t="s">
        <v>118</v>
      </c>
      <c r="B63" s="51" t="s">
        <v>119</v>
      </c>
      <c r="C63" s="54"/>
      <c r="D63" s="61"/>
      <c r="E63" s="51" t="s">
        <v>72</v>
      </c>
    </row>
    <row r="64" ht="15.6" spans="1:5">
      <c r="A64" s="139"/>
      <c r="B64" s="51">
        <v>65</v>
      </c>
      <c r="C64" s="54" t="s">
        <v>115</v>
      </c>
      <c r="D64" s="61"/>
      <c r="E64" s="51"/>
    </row>
    <row r="65" ht="15.6" spans="1:5">
      <c r="A65" s="139"/>
      <c r="B65" s="51">
        <v>80</v>
      </c>
      <c r="C65" s="54" t="s">
        <v>115</v>
      </c>
      <c r="D65" s="61"/>
      <c r="E65" s="51"/>
    </row>
    <row r="66" ht="15.6" spans="1:5">
      <c r="A66" s="139"/>
      <c r="B66" s="51">
        <v>100</v>
      </c>
      <c r="C66" s="54" t="s">
        <v>115</v>
      </c>
      <c r="D66" s="61"/>
      <c r="E66" s="51"/>
    </row>
    <row r="67" ht="15.6" spans="1:5">
      <c r="A67" s="139"/>
      <c r="B67" s="51">
        <v>125</v>
      </c>
      <c r="C67" s="54" t="s">
        <v>115</v>
      </c>
      <c r="D67" s="61"/>
      <c r="E67" s="51"/>
    </row>
    <row r="68" ht="15.6" spans="1:5">
      <c r="A68" s="139"/>
      <c r="B68" s="51">
        <v>150</v>
      </c>
      <c r="C68" s="54" t="s">
        <v>115</v>
      </c>
      <c r="D68" s="61"/>
      <c r="E68" s="51"/>
    </row>
    <row r="69" ht="15.6" spans="1:5">
      <c r="A69" s="139"/>
      <c r="B69" s="51">
        <v>200</v>
      </c>
      <c r="C69" s="54" t="s">
        <v>115</v>
      </c>
      <c r="D69" s="61"/>
      <c r="E69" s="51"/>
    </row>
    <row r="70" ht="15.6" spans="1:5">
      <c r="A70" s="139"/>
      <c r="B70" s="51">
        <v>250</v>
      </c>
      <c r="C70" s="54" t="s">
        <v>115</v>
      </c>
      <c r="D70" s="61"/>
      <c r="E70" s="51"/>
    </row>
    <row r="71" ht="15.6" spans="1:5">
      <c r="A71" s="139"/>
      <c r="B71" s="51">
        <v>300</v>
      </c>
      <c r="C71" s="54" t="s">
        <v>115</v>
      </c>
      <c r="D71" s="61"/>
      <c r="E71" s="51"/>
    </row>
    <row r="72" ht="15.6" spans="1:5">
      <c r="A72" s="139"/>
      <c r="B72" s="51">
        <v>350</v>
      </c>
      <c r="C72" s="54" t="s">
        <v>115</v>
      </c>
      <c r="D72" s="61"/>
      <c r="E72" s="51"/>
    </row>
    <row r="73" ht="15.6" spans="1:5">
      <c r="A73" s="139" t="s">
        <v>73</v>
      </c>
      <c r="B73" s="51"/>
      <c r="C73" s="142" t="s">
        <v>120</v>
      </c>
      <c r="D73" s="159"/>
      <c r="E73" s="142"/>
    </row>
    <row r="74" ht="15.6" spans="1:5">
      <c r="A74" s="146" t="s">
        <v>75</v>
      </c>
      <c r="B74" s="160" t="s">
        <v>121</v>
      </c>
      <c r="C74" s="142"/>
      <c r="D74" s="159"/>
      <c r="E74" s="142"/>
    </row>
    <row r="75" ht="15.6" spans="1:5">
      <c r="A75" s="146" t="s">
        <v>82</v>
      </c>
      <c r="B75" s="160" t="s">
        <v>122</v>
      </c>
      <c r="C75" s="142"/>
      <c r="D75" s="159"/>
      <c r="E75" s="142"/>
    </row>
    <row r="76" ht="15.6" spans="1:5">
      <c r="A76" s="146" t="s">
        <v>85</v>
      </c>
      <c r="B76" s="160" t="s">
        <v>123</v>
      </c>
      <c r="C76" s="142"/>
      <c r="D76" s="159"/>
      <c r="E76" s="142"/>
    </row>
    <row r="77" ht="15.6" spans="1:5">
      <c r="A77" s="146" t="s">
        <v>88</v>
      </c>
      <c r="B77" s="160" t="s">
        <v>124</v>
      </c>
      <c r="C77" s="142"/>
      <c r="D77" s="159"/>
      <c r="E77" s="142"/>
    </row>
    <row r="78" ht="15.6" spans="1:5">
      <c r="A78" s="139"/>
      <c r="B78" s="160"/>
      <c r="C78" s="54"/>
      <c r="D78" s="61"/>
      <c r="E78" s="51"/>
    </row>
    <row r="79" ht="15.6" spans="1:5">
      <c r="A79" s="157" t="s">
        <v>125</v>
      </c>
      <c r="B79" s="158" t="s">
        <v>126</v>
      </c>
      <c r="C79" s="6"/>
      <c r="D79" s="87"/>
      <c r="E79" s="59"/>
    </row>
    <row r="80" ht="15.6" spans="1:5">
      <c r="A80" s="139"/>
      <c r="B80" s="160" t="s">
        <v>127</v>
      </c>
      <c r="C80" s="54"/>
      <c r="D80" s="61"/>
      <c r="E80" s="51" t="s">
        <v>72</v>
      </c>
    </row>
    <row r="81" ht="15.6" spans="1:5">
      <c r="A81" s="139" t="s">
        <v>128</v>
      </c>
      <c r="B81" s="51" t="s">
        <v>129</v>
      </c>
      <c r="C81" s="54"/>
      <c r="D81" s="61"/>
      <c r="E81" s="51"/>
    </row>
    <row r="82" ht="15.6" spans="1:5">
      <c r="A82" s="139"/>
      <c r="B82" s="51">
        <v>25</v>
      </c>
      <c r="C82" s="54" t="s">
        <v>115</v>
      </c>
      <c r="D82" s="61"/>
      <c r="E82" s="51"/>
    </row>
    <row r="83" ht="15.6" spans="1:5">
      <c r="A83" s="139"/>
      <c r="B83" s="51">
        <v>50</v>
      </c>
      <c r="C83" s="54" t="s">
        <v>115</v>
      </c>
      <c r="D83" s="61"/>
      <c r="E83" s="51"/>
    </row>
    <row r="84" ht="15.6" spans="1:5">
      <c r="A84" s="139"/>
      <c r="B84" s="51">
        <v>80</v>
      </c>
      <c r="C84" s="54" t="s">
        <v>115</v>
      </c>
      <c r="D84" s="61"/>
      <c r="E84" s="51"/>
    </row>
    <row r="85" ht="15.6" spans="1:5">
      <c r="A85" s="139"/>
      <c r="B85" s="51">
        <v>100</v>
      </c>
      <c r="C85" s="54" t="s">
        <v>115</v>
      </c>
      <c r="D85" s="61"/>
      <c r="E85" s="51"/>
    </row>
    <row r="86" ht="15.6" spans="1:5">
      <c r="A86" s="139"/>
      <c r="B86" s="51">
        <v>125</v>
      </c>
      <c r="C86" s="54" t="s">
        <v>115</v>
      </c>
      <c r="D86" s="61"/>
      <c r="E86" s="51"/>
    </row>
    <row r="87" ht="15.6" spans="1:5">
      <c r="A87" s="139"/>
      <c r="B87" s="51">
        <v>150</v>
      </c>
      <c r="C87" s="54" t="s">
        <v>115</v>
      </c>
      <c r="D87" s="61"/>
      <c r="E87" s="51"/>
    </row>
    <row r="88" ht="15.6" spans="1:5">
      <c r="A88" s="139"/>
      <c r="B88" s="51">
        <v>200</v>
      </c>
      <c r="C88" s="54" t="s">
        <v>115</v>
      </c>
      <c r="D88" s="61"/>
      <c r="E88" s="51"/>
    </row>
    <row r="89" ht="15.6" spans="1:5">
      <c r="A89" s="139"/>
      <c r="B89" s="51">
        <v>250</v>
      </c>
      <c r="C89" s="54" t="s">
        <v>115</v>
      </c>
      <c r="D89" s="61"/>
      <c r="E89" s="51"/>
    </row>
    <row r="90" ht="15.6" spans="1:5">
      <c r="A90" s="139"/>
      <c r="B90" s="51">
        <v>300</v>
      </c>
      <c r="C90" s="54" t="s">
        <v>115</v>
      </c>
      <c r="D90" s="61"/>
      <c r="E90" s="51"/>
    </row>
    <row r="91" ht="15.6" spans="1:5">
      <c r="A91" s="139"/>
      <c r="B91" s="51">
        <v>350</v>
      </c>
      <c r="C91" s="54" t="s">
        <v>115</v>
      </c>
      <c r="D91" s="61"/>
      <c r="E91" s="51"/>
    </row>
    <row r="92" ht="15.6" spans="1:5">
      <c r="A92" s="139"/>
      <c r="B92" s="51">
        <v>400</v>
      </c>
      <c r="C92" s="54" t="s">
        <v>115</v>
      </c>
      <c r="D92" s="61"/>
      <c r="E92" s="51"/>
    </row>
    <row r="93" ht="15.6" spans="1:5">
      <c r="A93" s="139"/>
      <c r="B93" s="51">
        <v>450</v>
      </c>
      <c r="C93" s="54" t="s">
        <v>115</v>
      </c>
      <c r="D93" s="61"/>
      <c r="E93" s="51"/>
    </row>
    <row r="94" ht="15.6" spans="1:5">
      <c r="A94" s="139"/>
      <c r="B94" s="51">
        <v>500</v>
      </c>
      <c r="C94" s="54" t="s">
        <v>115</v>
      </c>
      <c r="D94" s="61"/>
      <c r="E94" s="51"/>
    </row>
    <row r="95" ht="15.6" spans="1:5">
      <c r="A95" s="139" t="s">
        <v>130</v>
      </c>
      <c r="B95" s="51" t="s">
        <v>129</v>
      </c>
      <c r="C95" s="54"/>
      <c r="D95" s="61"/>
      <c r="E95" s="51" t="s">
        <v>72</v>
      </c>
    </row>
    <row r="96" ht="15.6" spans="1:5">
      <c r="A96" s="139" t="s">
        <v>131</v>
      </c>
      <c r="B96" s="51">
        <v>25</v>
      </c>
      <c r="C96" s="54" t="s">
        <v>115</v>
      </c>
      <c r="D96" s="61"/>
      <c r="E96" s="51"/>
    </row>
    <row r="97" ht="15.6" spans="1:5">
      <c r="A97" s="139"/>
      <c r="B97" s="51">
        <v>50</v>
      </c>
      <c r="C97" s="54" t="s">
        <v>115</v>
      </c>
      <c r="D97" s="61"/>
      <c r="E97" s="51"/>
    </row>
    <row r="98" ht="15.6" spans="1:5">
      <c r="A98" s="139"/>
      <c r="B98" s="51">
        <v>80</v>
      </c>
      <c r="C98" s="54" t="s">
        <v>115</v>
      </c>
      <c r="D98" s="61"/>
      <c r="E98" s="51"/>
    </row>
    <row r="99" ht="15.6" spans="1:5">
      <c r="A99" s="139"/>
      <c r="B99" s="51">
        <v>100</v>
      </c>
      <c r="C99" s="54" t="s">
        <v>115</v>
      </c>
      <c r="D99" s="61"/>
      <c r="E99" s="51"/>
    </row>
    <row r="100" ht="15.6" spans="1:5">
      <c r="A100" s="139"/>
      <c r="B100" s="51">
        <v>125</v>
      </c>
      <c r="C100" s="54" t="s">
        <v>115</v>
      </c>
      <c r="D100" s="61"/>
      <c r="E100" s="51"/>
    </row>
    <row r="101" ht="15.6" spans="1:5">
      <c r="A101" s="139"/>
      <c r="B101" s="51">
        <v>150</v>
      </c>
      <c r="C101" s="54" t="s">
        <v>115</v>
      </c>
      <c r="D101" s="61"/>
      <c r="E101" s="51"/>
    </row>
    <row r="102" ht="15.6" spans="1:5">
      <c r="A102" s="139"/>
      <c r="B102" s="51">
        <v>200</v>
      </c>
      <c r="C102" s="54" t="s">
        <v>115</v>
      </c>
      <c r="D102" s="61"/>
      <c r="E102" s="51"/>
    </row>
    <row r="103" ht="15.6" spans="1:5">
      <c r="A103" s="139"/>
      <c r="B103" s="51">
        <v>250</v>
      </c>
      <c r="C103" s="54" t="s">
        <v>115</v>
      </c>
      <c r="D103" s="61"/>
      <c r="E103" s="51"/>
    </row>
    <row r="104" ht="15.6" spans="1:5">
      <c r="A104" s="139"/>
      <c r="B104" s="51">
        <v>300</v>
      </c>
      <c r="C104" s="54" t="s">
        <v>115</v>
      </c>
      <c r="D104" s="61"/>
      <c r="E104" s="51"/>
    </row>
    <row r="105" ht="15.6" spans="1:5">
      <c r="A105" s="139"/>
      <c r="B105" s="51">
        <v>350</v>
      </c>
      <c r="C105" s="54" t="s">
        <v>115</v>
      </c>
      <c r="D105" s="61"/>
      <c r="E105" s="51"/>
    </row>
    <row r="106" ht="15.6" spans="1:5">
      <c r="A106" s="139"/>
      <c r="B106" s="51">
        <v>400</v>
      </c>
      <c r="C106" s="54" t="s">
        <v>115</v>
      </c>
      <c r="D106" s="61"/>
      <c r="E106" s="51"/>
    </row>
    <row r="107" ht="15.6" spans="1:5">
      <c r="A107" s="139"/>
      <c r="B107" s="51">
        <v>450</v>
      </c>
      <c r="C107" s="54" t="s">
        <v>115</v>
      </c>
      <c r="D107" s="61"/>
      <c r="E107" s="51"/>
    </row>
    <row r="108" ht="15.6" spans="1:5">
      <c r="A108" s="139"/>
      <c r="B108" s="51">
        <v>500</v>
      </c>
      <c r="C108" s="54" t="s">
        <v>115</v>
      </c>
      <c r="D108" s="61"/>
      <c r="E108" s="51"/>
    </row>
    <row r="109" ht="15.6" spans="1:5">
      <c r="A109" s="139" t="s">
        <v>73</v>
      </c>
      <c r="B109" s="51"/>
      <c r="C109" s="54" t="s">
        <v>120</v>
      </c>
      <c r="D109" s="141"/>
      <c r="E109" s="54"/>
    </row>
    <row r="110" ht="15.6" spans="1:5">
      <c r="A110" s="139" t="s">
        <v>75</v>
      </c>
      <c r="B110" s="153" t="s">
        <v>121</v>
      </c>
      <c r="C110" s="54"/>
      <c r="D110" s="141"/>
      <c r="E110" s="54"/>
    </row>
    <row r="111" ht="15.6" spans="1:5">
      <c r="A111" s="139" t="s">
        <v>82</v>
      </c>
      <c r="B111" s="153" t="s">
        <v>132</v>
      </c>
      <c r="C111" s="54"/>
      <c r="D111" s="141"/>
      <c r="E111" s="54"/>
    </row>
    <row r="112" ht="15.6" spans="1:5">
      <c r="A112" s="139" t="s">
        <v>85</v>
      </c>
      <c r="B112" s="142" t="s">
        <v>133</v>
      </c>
      <c r="C112" s="54"/>
      <c r="D112" s="141"/>
      <c r="E112" s="54"/>
    </row>
    <row r="113" ht="15.6" spans="1:5">
      <c r="A113" s="139"/>
      <c r="B113" s="153" t="s">
        <v>134</v>
      </c>
      <c r="C113" s="54"/>
      <c r="D113" s="141"/>
      <c r="E113" s="54"/>
    </row>
    <row r="114" ht="15.6" spans="1:5">
      <c r="A114" s="139"/>
      <c r="B114" s="153" t="s">
        <v>135</v>
      </c>
      <c r="C114" s="54"/>
      <c r="D114" s="141"/>
      <c r="E114" s="54"/>
    </row>
    <row r="115" ht="15.6" spans="1:5">
      <c r="A115" s="139"/>
      <c r="B115" s="160" t="s">
        <v>136</v>
      </c>
      <c r="C115" s="54"/>
      <c r="D115" s="141"/>
      <c r="E115" s="54"/>
    </row>
    <row r="116" ht="15.6" spans="1:5">
      <c r="A116" s="139"/>
      <c r="B116" s="160" t="s">
        <v>137</v>
      </c>
      <c r="C116" s="54"/>
      <c r="D116" s="141"/>
      <c r="E116" s="54"/>
    </row>
    <row r="117" ht="15.6" spans="1:5">
      <c r="A117" s="139"/>
      <c r="B117" s="160"/>
      <c r="C117" s="54"/>
      <c r="D117" s="61"/>
      <c r="E117" s="51"/>
    </row>
    <row r="118" ht="15.6" spans="1:5">
      <c r="A118" s="157" t="s">
        <v>138</v>
      </c>
      <c r="B118" s="161" t="s">
        <v>139</v>
      </c>
      <c r="C118" s="6"/>
      <c r="D118" s="87"/>
      <c r="E118" s="59"/>
    </row>
    <row r="119" ht="15.6" spans="1:5">
      <c r="A119" s="139"/>
      <c r="B119" s="153" t="s">
        <v>140</v>
      </c>
      <c r="C119" s="54"/>
      <c r="D119" s="61"/>
      <c r="E119" s="51"/>
    </row>
    <row r="120" ht="15.6" spans="1:5">
      <c r="A120" s="139"/>
      <c r="B120" s="54" t="s">
        <v>141</v>
      </c>
      <c r="C120" s="54"/>
      <c r="D120" s="61"/>
      <c r="E120" s="51"/>
    </row>
    <row r="121" ht="15.6" spans="1:5">
      <c r="A121" s="139"/>
      <c r="B121" s="54">
        <v>25</v>
      </c>
      <c r="C121" s="54" t="s">
        <v>92</v>
      </c>
      <c r="D121" s="61"/>
      <c r="E121" s="51" t="s">
        <v>72</v>
      </c>
    </row>
    <row r="122" ht="15.6" spans="1:5">
      <c r="A122" s="139"/>
      <c r="B122" s="54">
        <v>40</v>
      </c>
      <c r="C122" s="54" t="s">
        <v>92</v>
      </c>
      <c r="D122" s="61"/>
      <c r="E122" s="51"/>
    </row>
    <row r="123" ht="15.6" spans="1:5">
      <c r="A123" s="139"/>
      <c r="B123" s="54">
        <v>50</v>
      </c>
      <c r="C123" s="54" t="s">
        <v>92</v>
      </c>
      <c r="D123" s="61"/>
      <c r="E123" s="51"/>
    </row>
    <row r="124" ht="15.6" spans="1:5">
      <c r="A124" s="139"/>
      <c r="B124" s="54">
        <v>65</v>
      </c>
      <c r="C124" s="54" t="s">
        <v>92</v>
      </c>
      <c r="D124" s="61"/>
      <c r="E124" s="51"/>
    </row>
    <row r="125" ht="15.6" spans="1:5">
      <c r="A125" s="139"/>
      <c r="B125" s="54">
        <v>80</v>
      </c>
      <c r="C125" s="54" t="s">
        <v>92</v>
      </c>
      <c r="D125" s="61"/>
      <c r="E125" s="51"/>
    </row>
    <row r="126" ht="15.6" spans="1:5">
      <c r="A126" s="139"/>
      <c r="B126" s="54">
        <v>100</v>
      </c>
      <c r="C126" s="54" t="s">
        <v>92</v>
      </c>
      <c r="D126" s="61"/>
      <c r="E126" s="51"/>
    </row>
    <row r="127" ht="15.6" spans="1:5">
      <c r="A127" s="139"/>
      <c r="B127" s="54">
        <v>125</v>
      </c>
      <c r="C127" s="54" t="s">
        <v>92</v>
      </c>
      <c r="D127" s="61"/>
      <c r="E127" s="51"/>
    </row>
    <row r="128" ht="15.6" spans="1:5">
      <c r="A128" s="139"/>
      <c r="B128" s="54">
        <v>150</v>
      </c>
      <c r="C128" s="54" t="s">
        <v>92</v>
      </c>
      <c r="D128" s="61"/>
      <c r="E128" s="51"/>
    </row>
    <row r="129" ht="15.6" spans="1:5">
      <c r="A129" s="139"/>
      <c r="B129" s="54">
        <v>200</v>
      </c>
      <c r="C129" s="54" t="s">
        <v>92</v>
      </c>
      <c r="D129" s="61"/>
      <c r="E129" s="51"/>
    </row>
    <row r="130" ht="15.6" spans="1:5">
      <c r="A130" s="139"/>
      <c r="B130" s="54">
        <v>250</v>
      </c>
      <c r="C130" s="54" t="s">
        <v>92</v>
      </c>
      <c r="D130" s="61"/>
      <c r="E130" s="51"/>
    </row>
    <row r="131" ht="15.6" spans="1:5">
      <c r="A131" s="139"/>
      <c r="B131" s="54">
        <v>300</v>
      </c>
      <c r="C131" s="54" t="s">
        <v>92</v>
      </c>
      <c r="D131" s="61"/>
      <c r="E131" s="51"/>
    </row>
    <row r="132" ht="15.6" spans="1:5">
      <c r="A132" s="139"/>
      <c r="B132" s="54">
        <v>350</v>
      </c>
      <c r="C132" s="54" t="s">
        <v>92</v>
      </c>
      <c r="D132" s="61"/>
      <c r="E132" s="51"/>
    </row>
    <row r="133" ht="15.6" spans="1:5">
      <c r="A133" s="139"/>
      <c r="B133" s="51">
        <v>400</v>
      </c>
      <c r="C133" s="54" t="s">
        <v>92</v>
      </c>
      <c r="D133" s="61"/>
      <c r="E133" s="51"/>
    </row>
    <row r="134" ht="15.6" spans="1:5">
      <c r="A134" s="139"/>
      <c r="B134" s="51">
        <v>450</v>
      </c>
      <c r="C134" s="54" t="s">
        <v>92</v>
      </c>
      <c r="D134" s="61"/>
      <c r="E134" s="51"/>
    </row>
    <row r="135" ht="15.6" spans="1:5">
      <c r="A135" s="139"/>
      <c r="B135" s="51">
        <v>500</v>
      </c>
      <c r="C135" s="54" t="s">
        <v>92</v>
      </c>
      <c r="D135" s="61"/>
      <c r="E135" s="51"/>
    </row>
    <row r="136" ht="15.6" spans="1:5">
      <c r="A136" s="139" t="s">
        <v>73</v>
      </c>
      <c r="B136" s="153"/>
      <c r="C136" s="54"/>
      <c r="D136" s="61"/>
      <c r="E136" s="51"/>
    </row>
    <row r="137" ht="31.2" spans="1:5">
      <c r="A137" s="139" t="s">
        <v>142</v>
      </c>
      <c r="B137" s="142" t="s">
        <v>143</v>
      </c>
      <c r="C137" s="162" t="s">
        <v>144</v>
      </c>
      <c r="D137" s="163"/>
      <c r="E137" s="164"/>
    </row>
    <row r="138" ht="15.6" spans="1:5">
      <c r="A138" s="139" t="s">
        <v>145</v>
      </c>
      <c r="B138" s="142" t="s">
        <v>146</v>
      </c>
      <c r="C138" s="165"/>
      <c r="D138" s="166"/>
      <c r="E138" s="167"/>
    </row>
    <row r="139" ht="15.6" spans="1:5">
      <c r="A139" s="139" t="s">
        <v>147</v>
      </c>
      <c r="B139" s="160" t="s">
        <v>148</v>
      </c>
      <c r="C139" s="165"/>
      <c r="D139" s="166"/>
      <c r="E139" s="167"/>
    </row>
    <row r="140" ht="15.6" spans="1:5">
      <c r="A140" s="139" t="s">
        <v>149</v>
      </c>
      <c r="B140" s="142" t="s">
        <v>150</v>
      </c>
      <c r="C140" s="165"/>
      <c r="D140" s="166"/>
      <c r="E140" s="167"/>
    </row>
    <row r="141" ht="15.6" spans="1:5">
      <c r="A141" s="139" t="s">
        <v>151</v>
      </c>
      <c r="B141" s="142" t="s">
        <v>152</v>
      </c>
      <c r="C141" s="165"/>
      <c r="D141" s="166"/>
      <c r="E141" s="167"/>
    </row>
    <row r="142" ht="15.6" spans="1:5">
      <c r="A142" s="139"/>
      <c r="B142" s="142" t="s">
        <v>153</v>
      </c>
      <c r="C142" s="165"/>
      <c r="D142" s="166"/>
      <c r="E142" s="167"/>
    </row>
    <row r="143" ht="15.6" spans="1:5">
      <c r="A143" s="139"/>
      <c r="B143" s="142" t="s">
        <v>154</v>
      </c>
      <c r="C143" s="165"/>
      <c r="D143" s="166"/>
      <c r="E143" s="167"/>
    </row>
    <row r="144" ht="15.6" spans="1:5">
      <c r="A144" s="139"/>
      <c r="B144" s="142" t="s">
        <v>155</v>
      </c>
      <c r="C144" s="165"/>
      <c r="D144" s="166"/>
      <c r="E144" s="167"/>
    </row>
    <row r="145" ht="15.6" spans="1:5">
      <c r="A145" s="139"/>
      <c r="B145" s="142" t="s">
        <v>156</v>
      </c>
      <c r="C145" s="165"/>
      <c r="D145" s="166"/>
      <c r="E145" s="167"/>
    </row>
    <row r="146" ht="15.6" spans="1:5">
      <c r="A146" s="139" t="s">
        <v>157</v>
      </c>
      <c r="B146" s="142" t="s">
        <v>158</v>
      </c>
      <c r="C146" s="165"/>
      <c r="D146" s="166"/>
      <c r="E146" s="167"/>
    </row>
    <row r="147" ht="15.6" spans="1:5">
      <c r="A147" s="139" t="s">
        <v>159</v>
      </c>
      <c r="B147" s="142" t="s">
        <v>160</v>
      </c>
      <c r="C147" s="168"/>
      <c r="D147" s="169"/>
      <c r="E147" s="170"/>
    </row>
    <row r="148" ht="15.6" spans="1:5">
      <c r="A148" s="139" t="s">
        <v>161</v>
      </c>
      <c r="B148" s="142" t="s">
        <v>162</v>
      </c>
      <c r="C148" s="54" t="s">
        <v>92</v>
      </c>
      <c r="D148" s="141"/>
      <c r="E148" s="54" t="s">
        <v>72</v>
      </c>
    </row>
    <row r="149" ht="15.6" spans="1:5">
      <c r="A149" s="139"/>
      <c r="B149" s="142" t="s">
        <v>163</v>
      </c>
      <c r="C149" s="54" t="s">
        <v>92</v>
      </c>
      <c r="D149" s="141"/>
      <c r="E149" s="54"/>
    </row>
    <row r="150" ht="15.6" spans="1:5">
      <c r="A150" s="139"/>
      <c r="B150" s="142" t="s">
        <v>164</v>
      </c>
      <c r="C150" s="54" t="s">
        <v>92</v>
      </c>
      <c r="D150" s="141"/>
      <c r="E150" s="54"/>
    </row>
    <row r="151" ht="15.6" spans="1:5">
      <c r="A151" s="139"/>
      <c r="B151" s="142" t="s">
        <v>165</v>
      </c>
      <c r="C151" s="54"/>
      <c r="D151" s="141"/>
      <c r="E151" s="54"/>
    </row>
    <row r="152" ht="15.6" spans="1:5">
      <c r="A152" s="157" t="s">
        <v>166</v>
      </c>
      <c r="B152" s="171" t="s">
        <v>167</v>
      </c>
      <c r="C152" s="6"/>
      <c r="D152" s="172"/>
      <c r="E152" s="59"/>
    </row>
    <row r="153" ht="31.2" spans="1:5">
      <c r="A153" s="51"/>
      <c r="B153" s="153" t="s">
        <v>168</v>
      </c>
      <c r="C153" s="54"/>
      <c r="D153" s="61"/>
      <c r="E153" s="51"/>
    </row>
    <row r="154" ht="15.6" spans="1:5">
      <c r="A154" s="51"/>
      <c r="B154" s="54" t="s">
        <v>169</v>
      </c>
      <c r="C154" s="54" t="s">
        <v>170</v>
      </c>
      <c r="D154" s="61"/>
      <c r="E154" s="51" t="s">
        <v>72</v>
      </c>
    </row>
    <row r="155" ht="15.6" spans="1:5">
      <c r="A155" s="51"/>
      <c r="B155" s="54" t="s">
        <v>171</v>
      </c>
      <c r="C155" s="54" t="s">
        <v>170</v>
      </c>
      <c r="D155" s="61"/>
      <c r="E155" s="51"/>
    </row>
    <row r="156" ht="15.6" spans="1:5">
      <c r="A156" s="51"/>
      <c r="B156" s="54" t="s">
        <v>172</v>
      </c>
      <c r="C156" s="54" t="s">
        <v>170</v>
      </c>
      <c r="D156" s="61"/>
      <c r="E156" s="51"/>
    </row>
    <row r="157" ht="15.6" spans="1:5">
      <c r="A157" s="51"/>
      <c r="B157" s="54" t="s">
        <v>173</v>
      </c>
      <c r="C157" s="54" t="s">
        <v>170</v>
      </c>
      <c r="D157" s="61"/>
      <c r="E157" s="51"/>
    </row>
    <row r="158" ht="15.6" spans="1:5">
      <c r="A158" s="51"/>
      <c r="B158" s="54" t="s">
        <v>174</v>
      </c>
      <c r="C158" s="54" t="s">
        <v>170</v>
      </c>
      <c r="D158" s="61"/>
      <c r="E158" s="51"/>
    </row>
    <row r="159" ht="15.6" spans="1:5">
      <c r="A159" s="51"/>
      <c r="B159" s="54" t="s">
        <v>175</v>
      </c>
      <c r="C159" s="54" t="s">
        <v>170</v>
      </c>
      <c r="D159" s="61"/>
      <c r="E159" s="51"/>
    </row>
    <row r="160" ht="15.6" spans="1:5">
      <c r="A160" s="51"/>
      <c r="B160" s="54" t="s">
        <v>176</v>
      </c>
      <c r="C160" s="54" t="s">
        <v>170</v>
      </c>
      <c r="D160" s="61"/>
      <c r="E160" s="51"/>
    </row>
    <row r="161" ht="15.6" spans="1:5">
      <c r="A161" s="51"/>
      <c r="B161" s="54" t="s">
        <v>177</v>
      </c>
      <c r="C161" s="54" t="s">
        <v>170</v>
      </c>
      <c r="D161" s="61"/>
      <c r="E161" s="51"/>
    </row>
    <row r="162" ht="15.6" spans="1:5">
      <c r="A162" s="51"/>
      <c r="B162" s="54" t="s">
        <v>178</v>
      </c>
      <c r="C162" s="54" t="s">
        <v>170</v>
      </c>
      <c r="D162" s="61"/>
      <c r="E162" s="51"/>
    </row>
    <row r="163" ht="15.6" spans="1:5">
      <c r="A163" s="51"/>
      <c r="B163" s="54" t="s">
        <v>179</v>
      </c>
      <c r="C163" s="54" t="s">
        <v>170</v>
      </c>
      <c r="D163" s="61"/>
      <c r="E163" s="51"/>
    </row>
    <row r="164" ht="15.6" spans="1:5">
      <c r="A164" s="51"/>
      <c r="B164" s="54" t="s">
        <v>180</v>
      </c>
      <c r="C164" s="54" t="s">
        <v>170</v>
      </c>
      <c r="D164" s="61"/>
      <c r="E164" s="51"/>
    </row>
    <row r="165" ht="15.6" spans="1:5">
      <c r="A165" s="51"/>
      <c r="B165" s="54" t="s">
        <v>181</v>
      </c>
      <c r="C165" s="54" t="s">
        <v>170</v>
      </c>
      <c r="D165" s="61"/>
      <c r="E165" s="51"/>
    </row>
    <row r="166" ht="15.6" spans="1:5">
      <c r="A166" s="51"/>
      <c r="B166" s="54" t="s">
        <v>182</v>
      </c>
      <c r="C166" s="54" t="s">
        <v>170</v>
      </c>
      <c r="D166" s="61"/>
      <c r="E166" s="51"/>
    </row>
    <row r="167" ht="15.6" spans="1:5">
      <c r="A167" s="51"/>
      <c r="B167" s="54" t="s">
        <v>183</v>
      </c>
      <c r="C167" s="54" t="s">
        <v>170</v>
      </c>
      <c r="D167" s="61"/>
      <c r="E167" s="51"/>
    </row>
    <row r="168" ht="15.6" spans="1:5">
      <c r="A168" s="51"/>
      <c r="B168" s="54" t="s">
        <v>184</v>
      </c>
      <c r="C168" s="54" t="s">
        <v>170</v>
      </c>
      <c r="D168" s="61"/>
      <c r="E168" s="51"/>
    </row>
    <row r="169" ht="15.6" spans="1:5">
      <c r="A169" s="51"/>
      <c r="B169" s="54" t="s">
        <v>185</v>
      </c>
      <c r="C169" s="54" t="s">
        <v>170</v>
      </c>
      <c r="D169" s="61"/>
      <c r="E169" s="51"/>
    </row>
    <row r="170" ht="15.6" spans="1:5">
      <c r="A170" s="51"/>
      <c r="B170" s="54" t="s">
        <v>186</v>
      </c>
      <c r="C170" s="54" t="s">
        <v>170</v>
      </c>
      <c r="D170" s="61"/>
      <c r="E170" s="51"/>
    </row>
    <row r="171" ht="15.6" spans="1:5">
      <c r="A171" s="51"/>
      <c r="B171" s="54" t="s">
        <v>187</v>
      </c>
      <c r="C171" s="54" t="s">
        <v>170</v>
      </c>
      <c r="D171" s="61"/>
      <c r="E171" s="51"/>
    </row>
    <row r="172" ht="15.6" spans="1:5">
      <c r="A172" s="51"/>
      <c r="B172" s="54" t="s">
        <v>188</v>
      </c>
      <c r="C172" s="54" t="s">
        <v>170</v>
      </c>
      <c r="D172" s="61"/>
      <c r="E172" s="51"/>
    </row>
    <row r="173" ht="15.6" spans="1:5">
      <c r="A173" s="51"/>
      <c r="B173" s="54" t="s">
        <v>189</v>
      </c>
      <c r="C173" s="54" t="s">
        <v>170</v>
      </c>
      <c r="D173" s="61"/>
      <c r="E173" s="51"/>
    </row>
    <row r="174" ht="15.6" spans="1:5">
      <c r="A174" s="139" t="s">
        <v>73</v>
      </c>
      <c r="B174" s="153"/>
      <c r="C174" s="54"/>
      <c r="D174" s="61"/>
      <c r="E174" s="51"/>
    </row>
    <row r="175" ht="15.6" spans="1:5">
      <c r="A175" s="51" t="s">
        <v>142</v>
      </c>
      <c r="B175" s="153" t="s">
        <v>190</v>
      </c>
      <c r="C175" s="142" t="s">
        <v>120</v>
      </c>
      <c r="D175" s="159"/>
      <c r="E175" s="142"/>
    </row>
    <row r="176" ht="15.6" spans="1:5">
      <c r="A176" s="51" t="s">
        <v>145</v>
      </c>
      <c r="B176" s="153" t="s">
        <v>191</v>
      </c>
      <c r="C176" s="142"/>
      <c r="D176" s="159"/>
      <c r="E176" s="142"/>
    </row>
    <row r="177" ht="15.6" spans="1:5">
      <c r="A177" s="51" t="s">
        <v>147</v>
      </c>
      <c r="B177" s="153" t="s">
        <v>192</v>
      </c>
      <c r="C177" s="142"/>
      <c r="D177" s="159"/>
      <c r="E177" s="142"/>
    </row>
  </sheetData>
  <sheetProtection password="C71F" sheet="1" objects="1"/>
  <protectedRanges>
    <protectedRange sqref="D148:D174" name="区域5"/>
    <protectedRange sqref="D117:D136" name="区域4"/>
    <protectedRange sqref="D78:D108" name="区域3"/>
    <protectedRange sqref="D17:D72" name="区域2"/>
    <protectedRange sqref="D5" name="区域1"/>
  </protectedRanges>
  <mergeCells count="18">
    <mergeCell ref="A1:E1"/>
    <mergeCell ref="A2:E2"/>
    <mergeCell ref="E17:E18"/>
    <mergeCell ref="E21:E23"/>
    <mergeCell ref="E25:E29"/>
    <mergeCell ref="E32:E46"/>
    <mergeCell ref="E47:E61"/>
    <mergeCell ref="E63:E72"/>
    <mergeCell ref="E80:E94"/>
    <mergeCell ref="E95:E108"/>
    <mergeCell ref="E121:E135"/>
    <mergeCell ref="E148:E151"/>
    <mergeCell ref="E154:E173"/>
    <mergeCell ref="C73:E77"/>
    <mergeCell ref="C175:E177"/>
    <mergeCell ref="C109:E116"/>
    <mergeCell ref="C137:E147"/>
    <mergeCell ref="C6:E16"/>
  </mergeCells>
  <pageMargins left="0.7" right="0.7" top="0.75" bottom="0.75" header="0.3" footer="0.3"/>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D11"/>
  <sheetViews>
    <sheetView workbookViewId="0">
      <selection activeCell="F5" sqref="F5"/>
    </sheetView>
  </sheetViews>
  <sheetFormatPr defaultColWidth="9" defaultRowHeight="14.4" outlineLevelCol="3"/>
  <cols>
    <col min="1" max="1" width="10.5555555555556" customWidth="1"/>
    <col min="2" max="2" width="45.4444444444444" customWidth="1"/>
    <col min="3" max="3" width="24.3333333333333" customWidth="1"/>
    <col min="4" max="4" width="27.1111111111111" customWidth="1"/>
  </cols>
  <sheetData>
    <row r="1" ht="20.4" spans="1:4">
      <c r="A1" s="113" t="s">
        <v>193</v>
      </c>
      <c r="B1" s="113"/>
      <c r="C1" s="113"/>
      <c r="D1" s="113"/>
    </row>
    <row r="2" ht="35.4" customHeight="1" spans="1:4">
      <c r="A2" s="114" t="s">
        <v>194</v>
      </c>
      <c r="B2" s="115" t="s">
        <v>195</v>
      </c>
      <c r="C2" s="116" t="s">
        <v>196</v>
      </c>
      <c r="D2" s="115" t="s">
        <v>67</v>
      </c>
    </row>
    <row r="3" ht="19.8" customHeight="1" spans="1:4">
      <c r="A3" s="117">
        <v>1</v>
      </c>
      <c r="B3" s="118" t="s">
        <v>197</v>
      </c>
      <c r="C3" s="119">
        <f>服务工程!F55</f>
        <v>0</v>
      </c>
      <c r="D3" s="120"/>
    </row>
    <row r="4" ht="24.6" customHeight="1" spans="1:4">
      <c r="A4" s="117">
        <v>2</v>
      </c>
      <c r="B4" s="118" t="s">
        <v>198</v>
      </c>
      <c r="C4" s="119">
        <f>'坞修工程 '!F113</f>
        <v>0</v>
      </c>
      <c r="D4" s="121"/>
    </row>
    <row r="5" ht="19.8" customHeight="1" spans="1:4">
      <c r="A5" s="117">
        <v>3</v>
      </c>
      <c r="B5" s="118" t="s">
        <v>199</v>
      </c>
      <c r="C5" s="119">
        <f>'甲板工程 '!F132</f>
        <v>0</v>
      </c>
      <c r="D5" s="121"/>
    </row>
    <row r="6" ht="19.2" customHeight="1" spans="1:4">
      <c r="A6" s="117">
        <v>4</v>
      </c>
      <c r="B6" s="118" t="s">
        <v>200</v>
      </c>
      <c r="C6" s="119">
        <f>'轮机工程  '!F137</f>
        <v>0</v>
      </c>
      <c r="D6" s="121"/>
    </row>
    <row r="7" ht="21.6" customHeight="1" spans="1:4">
      <c r="A7" s="117">
        <v>5</v>
      </c>
      <c r="B7" s="122" t="s">
        <v>201</v>
      </c>
      <c r="C7" s="119">
        <f>电器工程!J34</f>
        <v>0</v>
      </c>
      <c r="D7" s="123"/>
    </row>
    <row r="8" ht="24.6" customHeight="1" spans="1:4">
      <c r="A8" s="117">
        <v>6</v>
      </c>
      <c r="B8" s="124" t="s">
        <v>202</v>
      </c>
      <c r="C8" s="125">
        <f>'重大工程（2#4#货仓及舱盖喷砂油漆工程）'!F107</f>
        <v>0</v>
      </c>
      <c r="D8" s="126"/>
    </row>
    <row r="9" ht="22.8" customHeight="1" spans="1:4">
      <c r="A9" s="117">
        <v>7</v>
      </c>
      <c r="B9" s="118" t="s">
        <v>203</v>
      </c>
      <c r="C9" s="119">
        <f>高效桨及前置预选导轮技改工程!F38</f>
        <v>0</v>
      </c>
      <c r="D9" s="126"/>
    </row>
    <row r="10" ht="22.2" customHeight="1" spans="1:4">
      <c r="A10" s="117">
        <v>8</v>
      </c>
      <c r="B10" s="127" t="s">
        <v>204</v>
      </c>
      <c r="C10" s="119">
        <f>海水泵变频系统安装工程!F27</f>
        <v>0</v>
      </c>
      <c r="D10" s="126"/>
    </row>
    <row r="11" ht="22.2" customHeight="1" spans="1:4">
      <c r="A11" s="128" t="s">
        <v>205</v>
      </c>
      <c r="B11" s="129"/>
      <c r="C11" s="130">
        <f>SUM(C3:C9)</f>
        <v>0</v>
      </c>
      <c r="D11" s="131"/>
    </row>
  </sheetData>
  <sheetProtection password="C71F" sheet="1" objects="1"/>
  <protectedRanges>
    <protectedRange password="C75F" sqref="A2:D2 A3:C11" name="区域1"/>
  </protectedRanges>
  <mergeCells count="3">
    <mergeCell ref="A1:D1"/>
    <mergeCell ref="A11:B11"/>
    <mergeCell ref="D3:D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55"/>
  <sheetViews>
    <sheetView workbookViewId="0">
      <pane xSplit="1" ySplit="3" topLeftCell="B4" activePane="bottomRight" state="frozenSplit"/>
      <selection/>
      <selection pane="topRight"/>
      <selection pane="bottomLeft"/>
      <selection pane="bottomRight" activeCell="G9" sqref="G9"/>
    </sheetView>
  </sheetViews>
  <sheetFormatPr defaultColWidth="9" defaultRowHeight="14.4" outlineLevelCol="6"/>
  <cols>
    <col min="1" max="1" width="7.22222222222222" style="25" customWidth="1"/>
    <col min="2" max="2" width="62.3333333333333" style="25" customWidth="1"/>
    <col min="3" max="3" width="6.77777777777778" style="25" customWidth="1"/>
    <col min="4" max="4" width="7" style="25" customWidth="1"/>
    <col min="5" max="5" width="11.8888888888889" style="29" customWidth="1"/>
    <col min="6" max="6" width="14.5555555555556" style="29" customWidth="1"/>
    <col min="7" max="7" width="11.6666666666667" style="25" customWidth="1"/>
    <col min="8" max="8" width="9" style="25"/>
    <col min="9" max="16384" width="9" style="30"/>
  </cols>
  <sheetData>
    <row r="1" ht="22.2" customHeight="1" spans="1:7">
      <c r="A1" s="103" t="s">
        <v>0</v>
      </c>
      <c r="B1" s="103"/>
      <c r="C1" s="103"/>
      <c r="D1" s="103"/>
      <c r="E1" s="104"/>
      <c r="F1" s="103"/>
      <c r="G1" s="103"/>
    </row>
    <row r="2" ht="20.4" customHeight="1" spans="1:7">
      <c r="A2" s="105" t="s">
        <v>206</v>
      </c>
      <c r="B2" s="106"/>
      <c r="C2" s="106"/>
      <c r="D2" s="106"/>
      <c r="E2" s="107"/>
      <c r="F2" s="106"/>
      <c r="G2" s="108"/>
    </row>
    <row r="3" ht="43.2" spans="1:7">
      <c r="A3" s="90" t="s">
        <v>194</v>
      </c>
      <c r="B3" s="109" t="s">
        <v>207</v>
      </c>
      <c r="C3" s="90" t="s">
        <v>65</v>
      </c>
      <c r="D3" s="90" t="s">
        <v>208</v>
      </c>
      <c r="E3" s="110" t="s">
        <v>66</v>
      </c>
      <c r="F3" s="110" t="s">
        <v>209</v>
      </c>
      <c r="G3" s="90" t="s">
        <v>67</v>
      </c>
    </row>
    <row r="4" ht="18" customHeight="1" spans="1:7">
      <c r="A4" s="33" t="s">
        <v>210</v>
      </c>
      <c r="B4" s="111" t="s">
        <v>211</v>
      </c>
      <c r="C4" s="33"/>
      <c r="D4" s="33"/>
      <c r="E4" s="35"/>
      <c r="F4" s="35"/>
      <c r="G4" s="33"/>
    </row>
    <row r="5" s="25" customFormat="1" ht="31.8" customHeight="1" spans="1:7">
      <c r="A5" s="33">
        <v>101</v>
      </c>
      <c r="B5" s="34" t="s">
        <v>212</v>
      </c>
      <c r="C5" s="33" t="s">
        <v>213</v>
      </c>
      <c r="D5" s="33">
        <v>1</v>
      </c>
      <c r="E5" s="35"/>
      <c r="F5" s="35">
        <f>D5*E5</f>
        <v>0</v>
      </c>
      <c r="G5" s="33"/>
    </row>
    <row r="6" s="25" customFormat="1" ht="31.8" customHeight="1" spans="1:7">
      <c r="A6" s="33">
        <v>102</v>
      </c>
      <c r="B6" s="34" t="s">
        <v>214</v>
      </c>
      <c r="C6" s="33" t="s">
        <v>213</v>
      </c>
      <c r="D6" s="33">
        <v>1</v>
      </c>
      <c r="E6" s="35"/>
      <c r="F6" s="35">
        <f t="shared" ref="F6:F33" si="0">D6*E6</f>
        <v>0</v>
      </c>
      <c r="G6" s="33"/>
    </row>
    <row r="7" s="25" customFormat="1" ht="19.8" customHeight="1" spans="1:7">
      <c r="A7" s="33">
        <v>103</v>
      </c>
      <c r="B7" s="34" t="s">
        <v>215</v>
      </c>
      <c r="C7" s="33" t="s">
        <v>216</v>
      </c>
      <c r="D7" s="33">
        <v>17</v>
      </c>
      <c r="E7" s="35"/>
      <c r="F7" s="35">
        <f t="shared" si="0"/>
        <v>0</v>
      </c>
      <c r="G7" s="33"/>
    </row>
    <row r="8" s="25" customFormat="1" ht="31.2" customHeight="1" spans="1:7">
      <c r="A8" s="33">
        <v>104</v>
      </c>
      <c r="B8" s="34" t="s">
        <v>217</v>
      </c>
      <c r="C8" s="33" t="s">
        <v>213</v>
      </c>
      <c r="D8" s="33">
        <v>1</v>
      </c>
      <c r="E8" s="35"/>
      <c r="F8" s="35">
        <f t="shared" si="0"/>
        <v>0</v>
      </c>
      <c r="G8" s="33"/>
    </row>
    <row r="9" s="25" customFormat="1" ht="33" customHeight="1" spans="1:7">
      <c r="A9" s="33">
        <v>105</v>
      </c>
      <c r="B9" s="34" t="s">
        <v>218</v>
      </c>
      <c r="C9" s="33" t="s">
        <v>213</v>
      </c>
      <c r="D9" s="33">
        <v>1</v>
      </c>
      <c r="E9" s="35"/>
      <c r="F9" s="35">
        <f t="shared" si="0"/>
        <v>0</v>
      </c>
      <c r="G9" s="33" t="s">
        <v>219</v>
      </c>
    </row>
    <row r="10" s="25" customFormat="1" ht="21.6" customHeight="1" spans="1:7">
      <c r="A10" s="33">
        <v>106</v>
      </c>
      <c r="B10" s="34" t="s">
        <v>220</v>
      </c>
      <c r="C10" s="33" t="s">
        <v>213</v>
      </c>
      <c r="D10" s="33">
        <v>1</v>
      </c>
      <c r="E10" s="35"/>
      <c r="F10" s="35">
        <f t="shared" si="0"/>
        <v>0</v>
      </c>
      <c r="G10" s="33" t="s">
        <v>219</v>
      </c>
    </row>
    <row r="11" s="25" customFormat="1" ht="31.95" customHeight="1" spans="1:7">
      <c r="A11" s="33">
        <v>107</v>
      </c>
      <c r="B11" s="34" t="s">
        <v>221</v>
      </c>
      <c r="C11" s="33" t="s">
        <v>222</v>
      </c>
      <c r="D11" s="33">
        <v>20000</v>
      </c>
      <c r="E11" s="35"/>
      <c r="F11" s="35">
        <f t="shared" si="0"/>
        <v>0</v>
      </c>
      <c r="G11" s="33" t="s">
        <v>219</v>
      </c>
    </row>
    <row r="12" s="25" customFormat="1" ht="18.6" customHeight="1" spans="1:7">
      <c r="A12" s="33">
        <v>108</v>
      </c>
      <c r="B12" s="34" t="s">
        <v>223</v>
      </c>
      <c r="C12" s="33" t="s">
        <v>224</v>
      </c>
      <c r="D12" s="33">
        <v>200</v>
      </c>
      <c r="E12" s="35"/>
      <c r="F12" s="35">
        <f t="shared" si="0"/>
        <v>0</v>
      </c>
      <c r="G12" s="9"/>
    </row>
    <row r="13" s="25" customFormat="1" ht="20.4" customHeight="1" spans="1:7">
      <c r="A13" s="33"/>
      <c r="B13" s="34" t="s">
        <v>225</v>
      </c>
      <c r="C13" s="33" t="s">
        <v>226</v>
      </c>
      <c r="D13" s="33">
        <v>1</v>
      </c>
      <c r="E13" s="35"/>
      <c r="F13" s="35">
        <f t="shared" si="0"/>
        <v>0</v>
      </c>
      <c r="G13" s="9"/>
    </row>
    <row r="14" ht="18" customHeight="1" spans="1:7">
      <c r="A14" s="33">
        <v>109</v>
      </c>
      <c r="B14" s="34" t="s">
        <v>227</v>
      </c>
      <c r="C14" s="33" t="s">
        <v>226</v>
      </c>
      <c r="D14" s="33">
        <v>2</v>
      </c>
      <c r="E14" s="35"/>
      <c r="F14" s="35">
        <f t="shared" si="0"/>
        <v>0</v>
      </c>
      <c r="G14" s="33" t="s">
        <v>219</v>
      </c>
    </row>
    <row r="15" ht="18" customHeight="1" spans="1:7">
      <c r="A15" s="33"/>
      <c r="B15" s="34" t="s">
        <v>228</v>
      </c>
      <c r="C15" s="33" t="s">
        <v>216</v>
      </c>
      <c r="D15" s="33">
        <v>19</v>
      </c>
      <c r="E15" s="35"/>
      <c r="F15" s="35">
        <f t="shared" si="0"/>
        <v>0</v>
      </c>
      <c r="G15" s="33" t="s">
        <v>219</v>
      </c>
    </row>
    <row r="16" ht="18" customHeight="1" spans="1:7">
      <c r="A16" s="33">
        <v>110</v>
      </c>
      <c r="B16" s="34" t="s">
        <v>229</v>
      </c>
      <c r="C16" s="33" t="s">
        <v>216</v>
      </c>
      <c r="D16" s="33">
        <v>19</v>
      </c>
      <c r="E16" s="35"/>
      <c r="F16" s="35">
        <f t="shared" si="0"/>
        <v>0</v>
      </c>
      <c r="G16" s="33" t="s">
        <v>219</v>
      </c>
    </row>
    <row r="17" ht="18.6" customHeight="1" spans="1:7">
      <c r="A17" s="33">
        <v>111</v>
      </c>
      <c r="B17" s="34" t="s">
        <v>230</v>
      </c>
      <c r="C17" s="33" t="s">
        <v>216</v>
      </c>
      <c r="D17" s="33">
        <v>19</v>
      </c>
      <c r="E17" s="35"/>
      <c r="F17" s="35">
        <f t="shared" si="0"/>
        <v>0</v>
      </c>
      <c r="G17" s="33" t="s">
        <v>219</v>
      </c>
    </row>
    <row r="18" ht="18.6" customHeight="1" spans="1:7">
      <c r="A18" s="33">
        <v>112</v>
      </c>
      <c r="B18" s="34" t="s">
        <v>231</v>
      </c>
      <c r="C18" s="33" t="s">
        <v>213</v>
      </c>
      <c r="D18" s="33">
        <v>1</v>
      </c>
      <c r="E18" s="35"/>
      <c r="F18" s="35">
        <f t="shared" si="0"/>
        <v>0</v>
      </c>
      <c r="G18" s="33" t="s">
        <v>219</v>
      </c>
    </row>
    <row r="19" ht="18" customHeight="1" spans="1:7">
      <c r="A19" s="33">
        <v>113</v>
      </c>
      <c r="B19" s="34" t="s">
        <v>232</v>
      </c>
      <c r="C19" s="33" t="s">
        <v>216</v>
      </c>
      <c r="D19" s="33">
        <v>19</v>
      </c>
      <c r="E19" s="35"/>
      <c r="F19" s="35">
        <f t="shared" si="0"/>
        <v>0</v>
      </c>
      <c r="G19" s="33"/>
    </row>
    <row r="20" ht="18" customHeight="1" spans="1:7">
      <c r="A20" s="33"/>
      <c r="B20" s="34" t="s">
        <v>233</v>
      </c>
      <c r="C20" s="33" t="s">
        <v>226</v>
      </c>
      <c r="D20" s="33">
        <v>2</v>
      </c>
      <c r="E20" s="35"/>
      <c r="F20" s="35">
        <f t="shared" si="0"/>
        <v>0</v>
      </c>
      <c r="G20" s="33"/>
    </row>
    <row r="21" ht="28.2" customHeight="1" spans="1:7">
      <c r="A21" s="33">
        <v>114</v>
      </c>
      <c r="B21" s="38" t="s">
        <v>234</v>
      </c>
      <c r="C21" s="33" t="s">
        <v>216</v>
      </c>
      <c r="D21" s="33">
        <v>19</v>
      </c>
      <c r="E21" s="35"/>
      <c r="F21" s="35">
        <f t="shared" si="0"/>
        <v>0</v>
      </c>
      <c r="G21" s="33" t="s">
        <v>219</v>
      </c>
    </row>
    <row r="22" ht="43.95" customHeight="1" spans="1:7">
      <c r="A22" s="33">
        <v>115</v>
      </c>
      <c r="B22" s="38" t="s">
        <v>235</v>
      </c>
      <c r="C22" s="33" t="s">
        <v>236</v>
      </c>
      <c r="D22" s="33">
        <v>1</v>
      </c>
      <c r="E22" s="35"/>
      <c r="F22" s="35">
        <f t="shared" si="0"/>
        <v>0</v>
      </c>
      <c r="G22" s="33" t="s">
        <v>219</v>
      </c>
    </row>
    <row r="23" ht="19.2" customHeight="1" spans="1:7">
      <c r="A23" s="33">
        <v>116</v>
      </c>
      <c r="B23" s="38" t="s">
        <v>237</v>
      </c>
      <c r="C23" s="33" t="s">
        <v>236</v>
      </c>
      <c r="D23" s="33">
        <v>1</v>
      </c>
      <c r="E23" s="35"/>
      <c r="F23" s="35">
        <f t="shared" si="0"/>
        <v>0</v>
      </c>
      <c r="G23" s="33" t="s">
        <v>219</v>
      </c>
    </row>
    <row r="24" ht="18" customHeight="1" spans="1:7">
      <c r="A24" s="33">
        <v>117</v>
      </c>
      <c r="B24" s="38" t="s">
        <v>238</v>
      </c>
      <c r="C24" s="33" t="s">
        <v>236</v>
      </c>
      <c r="D24" s="33">
        <v>1</v>
      </c>
      <c r="E24" s="35"/>
      <c r="F24" s="35">
        <f t="shared" si="0"/>
        <v>0</v>
      </c>
      <c r="G24" s="33" t="s">
        <v>219</v>
      </c>
    </row>
    <row r="25" ht="18" customHeight="1" spans="1:7">
      <c r="A25" s="33">
        <v>118</v>
      </c>
      <c r="B25" s="38" t="s">
        <v>239</v>
      </c>
      <c r="C25" s="33" t="s">
        <v>240</v>
      </c>
      <c r="D25" s="112">
        <v>3</v>
      </c>
      <c r="E25" s="35"/>
      <c r="F25" s="35">
        <f t="shared" si="0"/>
        <v>0</v>
      </c>
      <c r="G25" s="33"/>
    </row>
    <row r="26" ht="18" customHeight="1" spans="1:7">
      <c r="A26" s="33">
        <v>119</v>
      </c>
      <c r="B26" s="38" t="s">
        <v>241</v>
      </c>
      <c r="C26" s="33" t="s">
        <v>242</v>
      </c>
      <c r="D26" s="33">
        <v>2</v>
      </c>
      <c r="E26" s="35"/>
      <c r="F26" s="35">
        <f t="shared" si="0"/>
        <v>0</v>
      </c>
      <c r="G26" s="33"/>
    </row>
    <row r="27" ht="19.8" customHeight="1" spans="1:7">
      <c r="A27" s="33">
        <v>120</v>
      </c>
      <c r="B27" s="38" t="s">
        <v>243</v>
      </c>
      <c r="C27" s="33" t="s">
        <v>244</v>
      </c>
      <c r="D27" s="33">
        <v>5</v>
      </c>
      <c r="E27" s="35"/>
      <c r="F27" s="35">
        <f t="shared" si="0"/>
        <v>0</v>
      </c>
      <c r="G27" s="33"/>
    </row>
    <row r="28" ht="21.6" customHeight="1" spans="1:7">
      <c r="A28" s="33">
        <v>121</v>
      </c>
      <c r="B28" s="38" t="s">
        <v>245</v>
      </c>
      <c r="C28" s="33" t="s">
        <v>244</v>
      </c>
      <c r="D28" s="33">
        <v>5</v>
      </c>
      <c r="E28" s="35"/>
      <c r="F28" s="35">
        <f t="shared" si="0"/>
        <v>0</v>
      </c>
      <c r="G28" s="33" t="s">
        <v>219</v>
      </c>
    </row>
    <row r="29" ht="32.4" customHeight="1" spans="1:7">
      <c r="A29" s="33">
        <v>122</v>
      </c>
      <c r="B29" s="38" t="s">
        <v>246</v>
      </c>
      <c r="C29" s="33" t="s">
        <v>213</v>
      </c>
      <c r="D29" s="33">
        <v>1</v>
      </c>
      <c r="E29" s="35"/>
      <c r="F29" s="35">
        <f t="shared" si="0"/>
        <v>0</v>
      </c>
      <c r="G29" s="33" t="s">
        <v>219</v>
      </c>
    </row>
    <row r="30" ht="30.6" customHeight="1" spans="1:7">
      <c r="A30" s="33">
        <v>123</v>
      </c>
      <c r="B30" s="38" t="s">
        <v>247</v>
      </c>
      <c r="C30" s="33" t="s">
        <v>213</v>
      </c>
      <c r="D30" s="33">
        <v>1</v>
      </c>
      <c r="E30" s="35"/>
      <c r="F30" s="35">
        <f t="shared" si="0"/>
        <v>0</v>
      </c>
      <c r="G30" s="33" t="s">
        <v>219</v>
      </c>
    </row>
    <row r="31" ht="32.4" customHeight="1" spans="1:7">
      <c r="A31" s="33">
        <v>124</v>
      </c>
      <c r="B31" s="38" t="s">
        <v>248</v>
      </c>
      <c r="C31" s="33" t="s">
        <v>213</v>
      </c>
      <c r="D31" s="33">
        <v>1</v>
      </c>
      <c r="E31" s="35"/>
      <c r="F31" s="35">
        <f t="shared" si="0"/>
        <v>0</v>
      </c>
      <c r="G31" s="33"/>
    </row>
    <row r="32" ht="19.2" customHeight="1" spans="1:7">
      <c r="A32" s="33">
        <v>125</v>
      </c>
      <c r="B32" s="38" t="s">
        <v>249</v>
      </c>
      <c r="C32" s="33" t="s">
        <v>115</v>
      </c>
      <c r="D32" s="33">
        <v>600</v>
      </c>
      <c r="E32" s="35"/>
      <c r="F32" s="35">
        <f t="shared" si="0"/>
        <v>0</v>
      </c>
      <c r="G32" s="33" t="s">
        <v>219</v>
      </c>
    </row>
    <row r="33" ht="19.2" customHeight="1" spans="1:7">
      <c r="A33" s="33">
        <v>126</v>
      </c>
      <c r="B33" s="38" t="s">
        <v>250</v>
      </c>
      <c r="C33" s="33" t="s">
        <v>251</v>
      </c>
      <c r="D33" s="33">
        <v>1</v>
      </c>
      <c r="E33" s="35"/>
      <c r="F33" s="35">
        <f t="shared" si="0"/>
        <v>0</v>
      </c>
      <c r="G33" s="33"/>
    </row>
    <row r="34" ht="18.6" customHeight="1" spans="1:7">
      <c r="A34" s="33">
        <v>127</v>
      </c>
      <c r="B34" s="38" t="s">
        <v>252</v>
      </c>
      <c r="C34" s="33" t="s">
        <v>226</v>
      </c>
      <c r="D34" s="33">
        <v>1</v>
      </c>
      <c r="E34" s="35"/>
      <c r="F34" s="35">
        <f t="shared" ref="F34:F54" si="1">D34*E34</f>
        <v>0</v>
      </c>
      <c r="G34" s="33"/>
    </row>
    <row r="35" ht="31.8" customHeight="1" spans="1:7">
      <c r="A35" s="33">
        <v>128</v>
      </c>
      <c r="B35" s="38" t="s">
        <v>253</v>
      </c>
      <c r="C35" s="33" t="s">
        <v>213</v>
      </c>
      <c r="D35" s="33">
        <v>1</v>
      </c>
      <c r="E35" s="35"/>
      <c r="F35" s="35">
        <f t="shared" si="1"/>
        <v>0</v>
      </c>
      <c r="G35" s="33" t="s">
        <v>219</v>
      </c>
    </row>
    <row r="36" ht="19.8" customHeight="1" spans="1:7">
      <c r="A36" s="33">
        <v>129</v>
      </c>
      <c r="B36" s="25" t="s">
        <v>254</v>
      </c>
      <c r="C36" s="33" t="s">
        <v>216</v>
      </c>
      <c r="D36" s="33">
        <v>10</v>
      </c>
      <c r="E36" s="35"/>
      <c r="F36" s="35">
        <f t="shared" si="1"/>
        <v>0</v>
      </c>
      <c r="G36" s="33"/>
    </row>
    <row r="37" ht="19.8" customHeight="1" spans="1:7">
      <c r="A37" s="33">
        <v>130</v>
      </c>
      <c r="B37" s="38" t="s">
        <v>255</v>
      </c>
      <c r="C37" s="33" t="s">
        <v>213</v>
      </c>
      <c r="D37" s="33">
        <v>1</v>
      </c>
      <c r="E37" s="35"/>
      <c r="F37" s="35">
        <f t="shared" si="1"/>
        <v>0</v>
      </c>
      <c r="G37" s="33" t="s">
        <v>219</v>
      </c>
    </row>
    <row r="38" ht="18" customHeight="1" spans="1:7">
      <c r="A38" s="33">
        <v>131</v>
      </c>
      <c r="B38" s="38" t="s">
        <v>256</v>
      </c>
      <c r="C38" s="33" t="s">
        <v>226</v>
      </c>
      <c r="D38" s="33">
        <v>2</v>
      </c>
      <c r="E38" s="35"/>
      <c r="F38" s="35">
        <f t="shared" si="1"/>
        <v>0</v>
      </c>
      <c r="G38" s="33" t="s">
        <v>219</v>
      </c>
    </row>
    <row r="39" ht="18.6" customHeight="1" spans="1:7">
      <c r="A39" s="33">
        <v>132</v>
      </c>
      <c r="B39" s="38" t="s">
        <v>257</v>
      </c>
      <c r="C39" s="33" t="s">
        <v>107</v>
      </c>
      <c r="D39" s="33">
        <v>2</v>
      </c>
      <c r="E39" s="35"/>
      <c r="F39" s="35">
        <f t="shared" si="1"/>
        <v>0</v>
      </c>
      <c r="G39" s="33"/>
    </row>
    <row r="40" ht="16.8" customHeight="1" spans="1:7">
      <c r="A40" s="33">
        <v>133</v>
      </c>
      <c r="B40" s="38" t="s">
        <v>258</v>
      </c>
      <c r="C40" s="33" t="s">
        <v>92</v>
      </c>
      <c r="D40" s="33">
        <v>2</v>
      </c>
      <c r="E40" s="35"/>
      <c r="F40" s="35">
        <f t="shared" si="1"/>
        <v>0</v>
      </c>
      <c r="G40" s="33"/>
    </row>
    <row r="41" ht="16.8" customHeight="1" spans="1:7">
      <c r="A41" s="33">
        <v>134</v>
      </c>
      <c r="B41" s="38" t="s">
        <v>259</v>
      </c>
      <c r="C41" s="33" t="s">
        <v>92</v>
      </c>
      <c r="D41" s="33">
        <v>2</v>
      </c>
      <c r="E41" s="35"/>
      <c r="F41" s="35">
        <f t="shared" si="1"/>
        <v>0</v>
      </c>
      <c r="G41" s="33"/>
    </row>
    <row r="42" ht="17.4" customHeight="1" spans="1:7">
      <c r="A42" s="33">
        <v>135</v>
      </c>
      <c r="B42" s="38" t="s">
        <v>260</v>
      </c>
      <c r="C42" s="33" t="s">
        <v>236</v>
      </c>
      <c r="D42" s="33">
        <v>1</v>
      </c>
      <c r="E42" s="35"/>
      <c r="F42" s="35">
        <f t="shared" si="1"/>
        <v>0</v>
      </c>
      <c r="G42" s="33"/>
    </row>
    <row r="43" ht="18" customHeight="1" spans="1:7">
      <c r="A43" s="33">
        <v>136</v>
      </c>
      <c r="B43" s="38" t="s">
        <v>261</v>
      </c>
      <c r="C43" s="33" t="s">
        <v>262</v>
      </c>
      <c r="D43" s="33">
        <v>50</v>
      </c>
      <c r="E43" s="35"/>
      <c r="F43" s="35">
        <f t="shared" si="1"/>
        <v>0</v>
      </c>
      <c r="G43" s="33"/>
    </row>
    <row r="44" ht="18.6" customHeight="1" spans="1:7">
      <c r="A44" s="33"/>
      <c r="B44" s="38" t="s">
        <v>263</v>
      </c>
      <c r="C44" s="33" t="s">
        <v>262</v>
      </c>
      <c r="D44" s="33">
        <v>50</v>
      </c>
      <c r="E44" s="35"/>
      <c r="F44" s="35">
        <f t="shared" si="1"/>
        <v>0</v>
      </c>
      <c r="G44" s="33"/>
    </row>
    <row r="45" ht="15.6" customHeight="1" spans="1:7">
      <c r="A45" s="33"/>
      <c r="B45" s="38" t="s">
        <v>264</v>
      </c>
      <c r="C45" s="33" t="s">
        <v>262</v>
      </c>
      <c r="D45" s="33">
        <v>100</v>
      </c>
      <c r="E45" s="35"/>
      <c r="F45" s="35">
        <f t="shared" si="1"/>
        <v>0</v>
      </c>
      <c r="G45" s="33"/>
    </row>
    <row r="46" ht="18.6" customHeight="1" spans="1:7">
      <c r="A46" s="33"/>
      <c r="B46" s="38" t="s">
        <v>265</v>
      </c>
      <c r="C46" s="33" t="s">
        <v>262</v>
      </c>
      <c r="D46" s="33">
        <v>50</v>
      </c>
      <c r="E46" s="35"/>
      <c r="F46" s="35">
        <f t="shared" si="1"/>
        <v>0</v>
      </c>
      <c r="G46" s="33"/>
    </row>
    <row r="47" ht="18.6" customHeight="1" spans="1:7">
      <c r="A47" s="33"/>
      <c r="B47" s="38" t="s">
        <v>266</v>
      </c>
      <c r="C47" s="33" t="s">
        <v>262</v>
      </c>
      <c r="D47" s="33">
        <v>50</v>
      </c>
      <c r="E47" s="35"/>
      <c r="F47" s="35">
        <f t="shared" si="1"/>
        <v>0</v>
      </c>
      <c r="G47" s="33"/>
    </row>
    <row r="48" ht="18.6" customHeight="1" spans="1:7">
      <c r="A48" s="33"/>
      <c r="B48" s="38" t="s">
        <v>267</v>
      </c>
      <c r="C48" s="33" t="s">
        <v>268</v>
      </c>
      <c r="D48" s="33">
        <v>1</v>
      </c>
      <c r="E48" s="35"/>
      <c r="F48" s="35">
        <f t="shared" si="1"/>
        <v>0</v>
      </c>
      <c r="G48" s="33"/>
    </row>
    <row r="49" ht="19.2" customHeight="1" spans="1:7">
      <c r="A49" s="33">
        <v>137</v>
      </c>
      <c r="B49" s="38" t="s">
        <v>269</v>
      </c>
      <c r="C49" s="33" t="s">
        <v>270</v>
      </c>
      <c r="D49" s="33">
        <v>5</v>
      </c>
      <c r="E49" s="35"/>
      <c r="F49" s="35">
        <f t="shared" si="1"/>
        <v>0</v>
      </c>
      <c r="G49" s="33"/>
    </row>
    <row r="50" ht="18.6" customHeight="1" spans="1:7">
      <c r="A50" s="33">
        <v>138</v>
      </c>
      <c r="B50" s="38" t="s">
        <v>271</v>
      </c>
      <c r="C50" s="33" t="s">
        <v>270</v>
      </c>
      <c r="D50" s="33">
        <v>5</v>
      </c>
      <c r="E50" s="35"/>
      <c r="F50" s="35">
        <f t="shared" si="1"/>
        <v>0</v>
      </c>
      <c r="G50" s="33"/>
    </row>
    <row r="51" ht="30.75" customHeight="1" spans="1:7">
      <c r="A51" s="33">
        <v>139</v>
      </c>
      <c r="B51" s="38" t="s">
        <v>272</v>
      </c>
      <c r="C51" s="33" t="s">
        <v>273</v>
      </c>
      <c r="D51" s="33">
        <v>5</v>
      </c>
      <c r="E51" s="35"/>
      <c r="F51" s="35">
        <f t="shared" si="1"/>
        <v>0</v>
      </c>
      <c r="G51" s="33"/>
    </row>
    <row r="52" ht="30.6" customHeight="1" spans="1:7">
      <c r="A52" s="33">
        <v>140</v>
      </c>
      <c r="B52" s="38" t="s">
        <v>274</v>
      </c>
      <c r="C52" s="33" t="s">
        <v>213</v>
      </c>
      <c r="D52" s="33">
        <v>1</v>
      </c>
      <c r="E52" s="35"/>
      <c r="F52" s="35">
        <f t="shared" si="1"/>
        <v>0</v>
      </c>
      <c r="G52" s="33"/>
    </row>
    <row r="53" ht="31.8" customHeight="1" spans="1:7">
      <c r="A53" s="33">
        <v>141</v>
      </c>
      <c r="B53" s="38" t="s">
        <v>275</v>
      </c>
      <c r="C53" s="33" t="s">
        <v>213</v>
      </c>
      <c r="D53" s="33">
        <v>1</v>
      </c>
      <c r="E53" s="35"/>
      <c r="F53" s="35">
        <f t="shared" si="1"/>
        <v>0</v>
      </c>
      <c r="G53" s="33"/>
    </row>
    <row r="54" ht="32.4" customHeight="1" spans="1:7">
      <c r="A54" s="33"/>
      <c r="B54" s="109" t="s">
        <v>276</v>
      </c>
      <c r="C54" s="33"/>
      <c r="D54" s="33"/>
      <c r="E54" s="35"/>
      <c r="F54" s="35">
        <f t="shared" si="1"/>
        <v>0</v>
      </c>
      <c r="G54" s="33"/>
    </row>
    <row r="55" spans="5:6">
      <c r="E55" s="22" t="s">
        <v>277</v>
      </c>
      <c r="F55" s="23">
        <f>SUM(F4:F54)</f>
        <v>0</v>
      </c>
    </row>
  </sheetData>
  <sheetProtection password="C71F" sheet="1" objects="1"/>
  <protectedRanges>
    <protectedRange sqref="E5:E53" name="区域1" securityDescriptor="O:WDG:WDD:"/>
    <protectedRange sqref="G4:G53" name="区域2"/>
  </protectedRanges>
  <mergeCells count="2">
    <mergeCell ref="A1:G1"/>
    <mergeCell ref="A2:G2"/>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G113"/>
  <sheetViews>
    <sheetView workbookViewId="0">
      <pane xSplit="1" ySplit="3" topLeftCell="B4" activePane="bottomRight" state="frozenSplit"/>
      <selection/>
      <selection pane="topRight"/>
      <selection pane="bottomLeft"/>
      <selection pane="bottomRight" activeCell="E5" sqref="E5"/>
    </sheetView>
  </sheetViews>
  <sheetFormatPr defaultColWidth="9" defaultRowHeight="14.4" outlineLevelCol="6"/>
  <cols>
    <col min="1" max="1" width="6.66666666666667" style="25" customWidth="1"/>
    <col min="2" max="2" width="65.6666666666667" style="25" customWidth="1"/>
    <col min="3" max="3" width="5.77777777777778" style="25" customWidth="1"/>
    <col min="4" max="4" width="5.66666666666667" style="25" customWidth="1"/>
    <col min="5" max="5" width="11.2222222222222" style="29" customWidth="1"/>
    <col min="6" max="6" width="13.8888888888889" style="29" customWidth="1"/>
    <col min="7" max="7" width="12.8888888888889" style="25" customWidth="1"/>
    <col min="8" max="16384" width="9" style="25"/>
  </cols>
  <sheetData>
    <row r="1" ht="20.4" spans="1:7">
      <c r="A1" s="4" t="s">
        <v>0</v>
      </c>
      <c r="B1" s="4"/>
      <c r="C1" s="4"/>
      <c r="D1" s="4"/>
      <c r="E1" s="5"/>
      <c r="F1" s="4"/>
      <c r="G1" s="4"/>
    </row>
    <row r="2" ht="36.75" customHeight="1" spans="1:7">
      <c r="A2" s="93" t="s">
        <v>278</v>
      </c>
      <c r="B2" s="94"/>
      <c r="C2" s="94"/>
      <c r="D2" s="94"/>
      <c r="E2" s="95"/>
      <c r="F2" s="94"/>
      <c r="G2" s="96"/>
    </row>
    <row r="3" s="46" customFormat="1" ht="27.6" customHeight="1" spans="1:7">
      <c r="A3" s="43" t="s">
        <v>194</v>
      </c>
      <c r="B3" s="43" t="s">
        <v>195</v>
      </c>
      <c r="C3" s="77"/>
      <c r="D3" s="77"/>
      <c r="E3" s="97"/>
      <c r="F3" s="97"/>
      <c r="G3" s="77"/>
    </row>
    <row r="4" s="46" customFormat="1" ht="51" customHeight="1" spans="1:7">
      <c r="A4" s="43"/>
      <c r="B4" s="56" t="s">
        <v>279</v>
      </c>
      <c r="C4" s="77" t="s">
        <v>65</v>
      </c>
      <c r="D4" s="77" t="s">
        <v>208</v>
      </c>
      <c r="E4" s="77" t="s">
        <v>66</v>
      </c>
      <c r="F4" s="77" t="s">
        <v>209</v>
      </c>
      <c r="G4" s="77" t="s">
        <v>67</v>
      </c>
    </row>
    <row r="5" s="46" customFormat="1" ht="21" customHeight="1" spans="1:7">
      <c r="A5" s="98" t="s">
        <v>280</v>
      </c>
      <c r="B5" s="69" t="s">
        <v>198</v>
      </c>
      <c r="C5" s="99"/>
      <c r="D5" s="100"/>
      <c r="E5" s="85"/>
      <c r="F5" s="85"/>
      <c r="G5" s="15"/>
    </row>
    <row r="6" ht="40.2" customHeight="1" spans="1:7">
      <c r="A6" s="11" t="s">
        <v>281</v>
      </c>
      <c r="B6" s="12" t="s">
        <v>282</v>
      </c>
      <c r="C6" s="13"/>
      <c r="D6" s="100"/>
      <c r="E6" s="85"/>
      <c r="F6" s="85"/>
      <c r="G6" s="13"/>
    </row>
    <row r="7" ht="42" customHeight="1" spans="1:7">
      <c r="A7" s="13">
        <v>101</v>
      </c>
      <c r="B7" s="32" t="s">
        <v>283</v>
      </c>
      <c r="C7" s="13"/>
      <c r="D7" s="100"/>
      <c r="E7" s="85"/>
      <c r="F7" s="85"/>
      <c r="G7" s="13" t="s">
        <v>284</v>
      </c>
    </row>
    <row r="8" ht="18" customHeight="1" spans="1:7">
      <c r="A8" s="13"/>
      <c r="B8" s="32" t="s">
        <v>285</v>
      </c>
      <c r="C8" s="13" t="s">
        <v>286</v>
      </c>
      <c r="D8" s="100">
        <v>1900</v>
      </c>
      <c r="E8" s="85"/>
      <c r="F8" s="85">
        <f>D8*E8</f>
        <v>0</v>
      </c>
      <c r="G8" s="13"/>
    </row>
    <row r="9" ht="17.4" customHeight="1" spans="1:7">
      <c r="A9" s="13"/>
      <c r="B9" s="32" t="s">
        <v>287</v>
      </c>
      <c r="C9" s="13" t="s">
        <v>286</v>
      </c>
      <c r="D9" s="100">
        <v>475</v>
      </c>
      <c r="E9" s="85"/>
      <c r="F9" s="85">
        <f t="shared" ref="F9:F43" si="0">D9*E9</f>
        <v>0</v>
      </c>
      <c r="G9" s="13"/>
    </row>
    <row r="10" ht="17.4" customHeight="1" spans="1:7">
      <c r="A10" s="13"/>
      <c r="B10" s="32" t="s">
        <v>288</v>
      </c>
      <c r="C10" s="13" t="s">
        <v>286</v>
      </c>
      <c r="D10" s="100">
        <v>570</v>
      </c>
      <c r="E10" s="85"/>
      <c r="F10" s="85">
        <f t="shared" si="0"/>
        <v>0</v>
      </c>
      <c r="G10" s="13"/>
    </row>
    <row r="11" ht="18" customHeight="1" spans="1:7">
      <c r="A11" s="13"/>
      <c r="B11" s="32" t="s">
        <v>289</v>
      </c>
      <c r="C11" s="13" t="s">
        <v>286</v>
      </c>
      <c r="D11" s="100">
        <v>1900</v>
      </c>
      <c r="E11" s="85"/>
      <c r="F11" s="85">
        <f t="shared" si="0"/>
        <v>0</v>
      </c>
      <c r="G11" s="13"/>
    </row>
    <row r="12" ht="17.1" customHeight="1" spans="1:7">
      <c r="A12" s="13"/>
      <c r="B12" s="32" t="s">
        <v>290</v>
      </c>
      <c r="C12" s="13" t="s">
        <v>286</v>
      </c>
      <c r="D12" s="100">
        <v>1045</v>
      </c>
      <c r="E12" s="85"/>
      <c r="F12" s="85">
        <f t="shared" si="0"/>
        <v>0</v>
      </c>
      <c r="G12" s="13"/>
    </row>
    <row r="13" ht="18.6" customHeight="1" spans="1:7">
      <c r="A13" s="13"/>
      <c r="B13" s="32" t="s">
        <v>291</v>
      </c>
      <c r="C13" s="13" t="s">
        <v>286</v>
      </c>
      <c r="D13" s="100">
        <v>1045</v>
      </c>
      <c r="E13" s="85"/>
      <c r="F13" s="85">
        <f t="shared" si="0"/>
        <v>0</v>
      </c>
      <c r="G13" s="13"/>
    </row>
    <row r="14" ht="19.2" customHeight="1" spans="1:7">
      <c r="A14" s="13"/>
      <c r="B14" s="32" t="s">
        <v>292</v>
      </c>
      <c r="C14" s="13" t="s">
        <v>286</v>
      </c>
      <c r="D14" s="100">
        <v>1900</v>
      </c>
      <c r="E14" s="85"/>
      <c r="F14" s="85">
        <f t="shared" si="0"/>
        <v>0</v>
      </c>
      <c r="G14" s="13"/>
    </row>
    <row r="15" ht="41.4" customHeight="1" spans="1:7">
      <c r="A15" s="13">
        <v>102</v>
      </c>
      <c r="B15" s="32" t="s">
        <v>293</v>
      </c>
      <c r="C15" s="13"/>
      <c r="D15" s="100"/>
      <c r="E15" s="85"/>
      <c r="F15" s="85"/>
      <c r="G15" s="15" t="s">
        <v>284</v>
      </c>
    </row>
    <row r="16" ht="15.75" customHeight="1" spans="1:7">
      <c r="A16" s="13"/>
      <c r="B16" s="32" t="s">
        <v>285</v>
      </c>
      <c r="C16" s="13" t="s">
        <v>286</v>
      </c>
      <c r="D16" s="100">
        <v>2200</v>
      </c>
      <c r="E16" s="85"/>
      <c r="F16" s="85">
        <f t="shared" si="0"/>
        <v>0</v>
      </c>
      <c r="G16" s="13"/>
    </row>
    <row r="17" ht="14.25" customHeight="1" spans="1:7">
      <c r="A17" s="13"/>
      <c r="B17" s="32" t="s">
        <v>287</v>
      </c>
      <c r="C17" s="13" t="s">
        <v>286</v>
      </c>
      <c r="D17" s="100">
        <v>550</v>
      </c>
      <c r="E17" s="85"/>
      <c r="F17" s="85">
        <f t="shared" si="0"/>
        <v>0</v>
      </c>
      <c r="G17" s="13"/>
    </row>
    <row r="18" ht="15.75" customHeight="1" spans="1:7">
      <c r="A18" s="13"/>
      <c r="B18" s="32" t="s">
        <v>294</v>
      </c>
      <c r="C18" s="13" t="s">
        <v>286</v>
      </c>
      <c r="D18" s="100">
        <v>880</v>
      </c>
      <c r="E18" s="85"/>
      <c r="F18" s="85">
        <f t="shared" si="0"/>
        <v>0</v>
      </c>
      <c r="G18" s="13"/>
    </row>
    <row r="19" ht="15.75" customHeight="1" spans="1:7">
      <c r="A19" s="13"/>
      <c r="B19" s="32" t="s">
        <v>289</v>
      </c>
      <c r="C19" s="13" t="s">
        <v>286</v>
      </c>
      <c r="D19" s="100">
        <v>2200</v>
      </c>
      <c r="E19" s="85"/>
      <c r="F19" s="85">
        <f t="shared" si="0"/>
        <v>0</v>
      </c>
      <c r="G19" s="13"/>
    </row>
    <row r="20" ht="15" customHeight="1" spans="1:7">
      <c r="A20" s="13"/>
      <c r="B20" s="32" t="s">
        <v>295</v>
      </c>
      <c r="C20" s="13" t="s">
        <v>286</v>
      </c>
      <c r="D20" s="100">
        <v>1430</v>
      </c>
      <c r="E20" s="85"/>
      <c r="F20" s="85">
        <f t="shared" si="0"/>
        <v>0</v>
      </c>
      <c r="G20" s="13"/>
    </row>
    <row r="21" ht="17.4" customHeight="1" spans="1:7">
      <c r="A21" s="13"/>
      <c r="B21" s="32" t="s">
        <v>296</v>
      </c>
      <c r="C21" s="13" t="s">
        <v>286</v>
      </c>
      <c r="D21" s="100">
        <v>1430</v>
      </c>
      <c r="E21" s="85"/>
      <c r="F21" s="85">
        <f t="shared" si="0"/>
        <v>0</v>
      </c>
      <c r="G21" s="13"/>
    </row>
    <row r="22" ht="18.6" customHeight="1" spans="1:7">
      <c r="A22" s="13"/>
      <c r="B22" s="32" t="s">
        <v>297</v>
      </c>
      <c r="C22" s="13" t="s">
        <v>286</v>
      </c>
      <c r="D22" s="100">
        <v>2200</v>
      </c>
      <c r="E22" s="85"/>
      <c r="F22" s="85">
        <f t="shared" si="0"/>
        <v>0</v>
      </c>
      <c r="G22" s="13"/>
    </row>
    <row r="23" ht="27" customHeight="1" spans="1:7">
      <c r="A23" s="13"/>
      <c r="B23" s="32" t="s">
        <v>298</v>
      </c>
      <c r="C23" s="13" t="s">
        <v>286</v>
      </c>
      <c r="D23" s="100">
        <v>110</v>
      </c>
      <c r="E23" s="85"/>
      <c r="F23" s="85">
        <f t="shared" si="0"/>
        <v>0</v>
      </c>
      <c r="G23" s="13"/>
    </row>
    <row r="24" ht="42" customHeight="1" spans="1:7">
      <c r="A24" s="13">
        <v>103</v>
      </c>
      <c r="B24" s="32" t="s">
        <v>299</v>
      </c>
      <c r="C24" s="13"/>
      <c r="D24" s="100"/>
      <c r="E24" s="85"/>
      <c r="F24" s="85"/>
      <c r="G24" s="15" t="s">
        <v>284</v>
      </c>
    </row>
    <row r="25" ht="16.5" customHeight="1" spans="1:7">
      <c r="A25" s="13"/>
      <c r="B25" s="32" t="s">
        <v>285</v>
      </c>
      <c r="C25" s="13" t="s">
        <v>286</v>
      </c>
      <c r="D25" s="100">
        <v>1900</v>
      </c>
      <c r="E25" s="85"/>
      <c r="F25" s="85">
        <f t="shared" si="0"/>
        <v>0</v>
      </c>
      <c r="G25" s="13"/>
    </row>
    <row r="26" ht="15" customHeight="1" spans="1:7">
      <c r="A26" s="13"/>
      <c r="B26" s="32" t="s">
        <v>300</v>
      </c>
      <c r="C26" s="13" t="s">
        <v>286</v>
      </c>
      <c r="D26" s="100">
        <v>570</v>
      </c>
      <c r="E26" s="85"/>
      <c r="F26" s="85">
        <f t="shared" si="0"/>
        <v>0</v>
      </c>
      <c r="G26" s="13"/>
    </row>
    <row r="27" ht="15.75" customHeight="1" spans="1:7">
      <c r="A27" s="13"/>
      <c r="B27" s="32" t="s">
        <v>301</v>
      </c>
      <c r="C27" s="13" t="s">
        <v>286</v>
      </c>
      <c r="D27" s="100">
        <v>665</v>
      </c>
      <c r="E27" s="85"/>
      <c r="F27" s="85">
        <f t="shared" si="0"/>
        <v>0</v>
      </c>
      <c r="G27" s="13"/>
    </row>
    <row r="28" ht="15.75" customHeight="1" spans="1:7">
      <c r="A28" s="13"/>
      <c r="B28" s="32" t="s">
        <v>289</v>
      </c>
      <c r="C28" s="13" t="s">
        <v>286</v>
      </c>
      <c r="D28" s="100">
        <v>1900</v>
      </c>
      <c r="E28" s="85"/>
      <c r="F28" s="85">
        <f t="shared" si="0"/>
        <v>0</v>
      </c>
      <c r="G28" s="13"/>
    </row>
    <row r="29" ht="17.25" customHeight="1" spans="1:7">
      <c r="A29" s="13"/>
      <c r="B29" s="32" t="s">
        <v>295</v>
      </c>
      <c r="C29" s="13" t="s">
        <v>286</v>
      </c>
      <c r="D29" s="100">
        <v>1235</v>
      </c>
      <c r="E29" s="85"/>
      <c r="F29" s="85">
        <f t="shared" si="0"/>
        <v>0</v>
      </c>
      <c r="G29" s="13"/>
    </row>
    <row r="30" ht="17.25" customHeight="1" spans="1:7">
      <c r="A30" s="13"/>
      <c r="B30" s="32" t="s">
        <v>296</v>
      </c>
      <c r="C30" s="13" t="s">
        <v>286</v>
      </c>
      <c r="D30" s="100">
        <v>1235</v>
      </c>
      <c r="E30" s="85"/>
      <c r="F30" s="85">
        <f t="shared" si="0"/>
        <v>0</v>
      </c>
      <c r="G30" s="13"/>
    </row>
    <row r="31" ht="18.6" customHeight="1" spans="1:7">
      <c r="A31" s="13"/>
      <c r="B31" s="32" t="s">
        <v>302</v>
      </c>
      <c r="C31" s="13" t="s">
        <v>286</v>
      </c>
      <c r="D31" s="100">
        <v>3800</v>
      </c>
      <c r="E31" s="85"/>
      <c r="F31" s="85">
        <f t="shared" si="0"/>
        <v>0</v>
      </c>
      <c r="G31" s="13"/>
    </row>
    <row r="32" ht="18" customHeight="1" spans="1:7">
      <c r="A32" s="13"/>
      <c r="B32" s="32" t="s">
        <v>303</v>
      </c>
      <c r="C32" s="13" t="s">
        <v>286</v>
      </c>
      <c r="D32" s="100">
        <v>190</v>
      </c>
      <c r="E32" s="85"/>
      <c r="F32" s="85">
        <f t="shared" si="0"/>
        <v>0</v>
      </c>
      <c r="G32" s="13"/>
    </row>
    <row r="33" ht="42.6" customHeight="1" spans="1:7">
      <c r="A33" s="13">
        <v>104</v>
      </c>
      <c r="B33" s="32" t="s">
        <v>304</v>
      </c>
      <c r="C33" s="13"/>
      <c r="D33" s="100"/>
      <c r="E33" s="85"/>
      <c r="F33" s="85"/>
      <c r="G33" s="15" t="s">
        <v>284</v>
      </c>
    </row>
    <row r="34" ht="18.6" customHeight="1" spans="1:7">
      <c r="A34" s="13"/>
      <c r="B34" s="32" t="s">
        <v>285</v>
      </c>
      <c r="C34" s="13" t="s">
        <v>286</v>
      </c>
      <c r="D34" s="100">
        <v>3500</v>
      </c>
      <c r="E34" s="85"/>
      <c r="F34" s="85">
        <f t="shared" si="0"/>
        <v>0</v>
      </c>
      <c r="G34" s="13"/>
    </row>
    <row r="35" ht="17.25" customHeight="1" spans="1:7">
      <c r="A35" s="13"/>
      <c r="B35" s="32" t="s">
        <v>305</v>
      </c>
      <c r="C35" s="13" t="s">
        <v>286</v>
      </c>
      <c r="D35" s="100">
        <v>1050</v>
      </c>
      <c r="E35" s="85"/>
      <c r="F35" s="85">
        <f t="shared" si="0"/>
        <v>0</v>
      </c>
      <c r="G35" s="13"/>
    </row>
    <row r="36" ht="15.6" customHeight="1" spans="1:7">
      <c r="A36" s="13"/>
      <c r="B36" s="32" t="s">
        <v>294</v>
      </c>
      <c r="C36" s="13" t="s">
        <v>286</v>
      </c>
      <c r="D36" s="100">
        <v>1400</v>
      </c>
      <c r="E36" s="85"/>
      <c r="F36" s="85">
        <f t="shared" si="0"/>
        <v>0</v>
      </c>
      <c r="G36" s="13"/>
    </row>
    <row r="37" ht="13.5" customHeight="1" spans="1:7">
      <c r="A37" s="13"/>
      <c r="B37" s="32" t="s">
        <v>289</v>
      </c>
      <c r="C37" s="13" t="s">
        <v>286</v>
      </c>
      <c r="D37" s="100">
        <v>3500</v>
      </c>
      <c r="E37" s="85"/>
      <c r="F37" s="85">
        <f t="shared" si="0"/>
        <v>0</v>
      </c>
      <c r="G37" s="13"/>
    </row>
    <row r="38" ht="14.25" customHeight="1" spans="1:7">
      <c r="A38" s="13"/>
      <c r="B38" s="32" t="s">
        <v>306</v>
      </c>
      <c r="C38" s="13" t="s">
        <v>286</v>
      </c>
      <c r="D38" s="100">
        <v>2450</v>
      </c>
      <c r="E38" s="85"/>
      <c r="F38" s="85">
        <f t="shared" si="0"/>
        <v>0</v>
      </c>
      <c r="G38" s="13"/>
    </row>
    <row r="39" ht="17.4" customHeight="1" spans="1:7">
      <c r="A39" s="13"/>
      <c r="B39" s="32" t="s">
        <v>307</v>
      </c>
      <c r="C39" s="13" t="s">
        <v>286</v>
      </c>
      <c r="D39" s="100">
        <v>2450</v>
      </c>
      <c r="E39" s="85"/>
      <c r="F39" s="85">
        <f t="shared" si="0"/>
        <v>0</v>
      </c>
      <c r="G39" s="13"/>
    </row>
    <row r="40" ht="20.4" customHeight="1" spans="1:7">
      <c r="A40" s="13"/>
      <c r="B40" s="32" t="s">
        <v>308</v>
      </c>
      <c r="C40" s="13" t="s">
        <v>286</v>
      </c>
      <c r="D40" s="100">
        <v>7000</v>
      </c>
      <c r="E40" s="85"/>
      <c r="F40" s="85">
        <f t="shared" si="0"/>
        <v>0</v>
      </c>
      <c r="G40" s="13"/>
    </row>
    <row r="41" ht="19.2" customHeight="1" spans="1:7">
      <c r="A41" s="13"/>
      <c r="B41" s="32" t="s">
        <v>309</v>
      </c>
      <c r="C41" s="13" t="s">
        <v>286</v>
      </c>
      <c r="D41" s="100">
        <v>1400</v>
      </c>
      <c r="E41" s="85"/>
      <c r="F41" s="85">
        <f t="shared" si="0"/>
        <v>0</v>
      </c>
      <c r="G41" s="13"/>
    </row>
    <row r="42" ht="54" customHeight="1" spans="1:7">
      <c r="A42" s="13">
        <v>105</v>
      </c>
      <c r="B42" s="32" t="s">
        <v>310</v>
      </c>
      <c r="C42" s="13" t="s">
        <v>311</v>
      </c>
      <c r="D42" s="100">
        <v>1</v>
      </c>
      <c r="E42" s="85"/>
      <c r="F42" s="85">
        <f t="shared" si="0"/>
        <v>0</v>
      </c>
      <c r="G42" s="13" t="s">
        <v>284</v>
      </c>
    </row>
    <row r="43" ht="29.4" customHeight="1" spans="1:7">
      <c r="A43" s="13">
        <v>106</v>
      </c>
      <c r="B43" s="32" t="s">
        <v>312</v>
      </c>
      <c r="C43" s="13" t="s">
        <v>92</v>
      </c>
      <c r="D43" s="100">
        <v>2</v>
      </c>
      <c r="E43" s="85"/>
      <c r="F43" s="85">
        <f t="shared" si="0"/>
        <v>0</v>
      </c>
      <c r="G43" s="13"/>
    </row>
    <row r="44" ht="28.8" customHeight="1" spans="1:7">
      <c r="A44" s="13">
        <v>107</v>
      </c>
      <c r="B44" s="32" t="s">
        <v>313</v>
      </c>
      <c r="C44" s="13" t="s">
        <v>213</v>
      </c>
      <c r="D44" s="100">
        <v>1</v>
      </c>
      <c r="E44" s="85"/>
      <c r="F44" s="85">
        <f t="shared" ref="F44:F75" si="1">D44*E44</f>
        <v>0</v>
      </c>
      <c r="G44" s="13"/>
    </row>
    <row r="45" ht="19.2" customHeight="1" spans="1:7">
      <c r="A45" s="13">
        <v>108</v>
      </c>
      <c r="B45" s="32" t="s">
        <v>314</v>
      </c>
      <c r="C45" s="13" t="s">
        <v>92</v>
      </c>
      <c r="D45" s="100">
        <v>10</v>
      </c>
      <c r="E45" s="85"/>
      <c r="F45" s="85">
        <f t="shared" si="1"/>
        <v>0</v>
      </c>
      <c r="G45" s="13"/>
    </row>
    <row r="46" ht="18.6" customHeight="1" spans="1:7">
      <c r="A46" s="13">
        <v>109</v>
      </c>
      <c r="B46" s="101" t="s">
        <v>315</v>
      </c>
      <c r="C46" s="13" t="s">
        <v>115</v>
      </c>
      <c r="D46" s="100">
        <v>16</v>
      </c>
      <c r="E46" s="85"/>
      <c r="F46" s="85">
        <f t="shared" si="1"/>
        <v>0</v>
      </c>
      <c r="G46" s="13"/>
    </row>
    <row r="47" ht="31.8" customHeight="1" spans="1:7">
      <c r="A47" s="13">
        <v>110</v>
      </c>
      <c r="B47" s="32" t="s">
        <v>316</v>
      </c>
      <c r="C47" s="13" t="s">
        <v>213</v>
      </c>
      <c r="D47" s="100">
        <v>1</v>
      </c>
      <c r="E47" s="85"/>
      <c r="F47" s="85">
        <f t="shared" si="1"/>
        <v>0</v>
      </c>
      <c r="G47" s="13"/>
    </row>
    <row r="48" ht="21.75" customHeight="1" spans="1:7">
      <c r="A48" s="11" t="s">
        <v>317</v>
      </c>
      <c r="B48" s="12" t="s">
        <v>318</v>
      </c>
      <c r="C48" s="13"/>
      <c r="D48" s="100"/>
      <c r="E48" s="85"/>
      <c r="F48" s="85"/>
      <c r="G48" s="13"/>
    </row>
    <row r="49" ht="116.4" customHeight="1" spans="1:7">
      <c r="A49" s="13"/>
      <c r="B49" s="32" t="s">
        <v>319</v>
      </c>
      <c r="C49" s="13" t="s">
        <v>320</v>
      </c>
      <c r="D49" s="100"/>
      <c r="E49" s="85"/>
      <c r="F49" s="85"/>
      <c r="G49" s="13" t="s">
        <v>321</v>
      </c>
    </row>
    <row r="50" ht="30" customHeight="1" spans="1:7">
      <c r="A50" s="13">
        <v>201</v>
      </c>
      <c r="B50" s="32" t="s">
        <v>322</v>
      </c>
      <c r="C50" s="13" t="s">
        <v>115</v>
      </c>
      <c r="D50" s="100">
        <v>11</v>
      </c>
      <c r="E50" s="85"/>
      <c r="F50" s="85">
        <f t="shared" si="1"/>
        <v>0</v>
      </c>
      <c r="G50" s="13"/>
    </row>
    <row r="51" ht="18" customHeight="1" spans="1:7">
      <c r="A51" s="13"/>
      <c r="B51" s="32" t="s">
        <v>323</v>
      </c>
      <c r="C51" s="13" t="s">
        <v>115</v>
      </c>
      <c r="D51" s="100">
        <v>11</v>
      </c>
      <c r="E51" s="85"/>
      <c r="F51" s="85">
        <f t="shared" si="1"/>
        <v>0</v>
      </c>
      <c r="G51" s="13"/>
    </row>
    <row r="52" ht="45.6" customHeight="1" spans="1:7">
      <c r="A52" s="13"/>
      <c r="B52" s="32" t="s">
        <v>324</v>
      </c>
      <c r="C52" s="13" t="s">
        <v>325</v>
      </c>
      <c r="D52" s="100">
        <v>2</v>
      </c>
      <c r="E52" s="85"/>
      <c r="F52" s="85">
        <f t="shared" si="1"/>
        <v>0</v>
      </c>
      <c r="G52" s="13"/>
    </row>
    <row r="53" ht="52.95" customHeight="1" spans="1:7">
      <c r="A53" s="13">
        <v>202</v>
      </c>
      <c r="B53" s="32" t="s">
        <v>326</v>
      </c>
      <c r="C53" s="13" t="s">
        <v>327</v>
      </c>
      <c r="D53" s="100">
        <v>2</v>
      </c>
      <c r="E53" s="85"/>
      <c r="F53" s="85">
        <f t="shared" si="1"/>
        <v>0</v>
      </c>
      <c r="G53" s="13"/>
    </row>
    <row r="54" ht="55.2" customHeight="1" spans="1:7">
      <c r="A54" s="13"/>
      <c r="B54" s="32" t="s">
        <v>328</v>
      </c>
      <c r="C54" s="13" t="s">
        <v>327</v>
      </c>
      <c r="D54" s="100">
        <v>1</v>
      </c>
      <c r="E54" s="85"/>
      <c r="F54" s="85">
        <f t="shared" si="1"/>
        <v>0</v>
      </c>
      <c r="G54" s="13"/>
    </row>
    <row r="55" ht="21" customHeight="1" spans="1:7">
      <c r="A55" s="13"/>
      <c r="B55" s="32" t="s">
        <v>329</v>
      </c>
      <c r="C55" s="13" t="s">
        <v>330</v>
      </c>
      <c r="D55" s="100">
        <v>1</v>
      </c>
      <c r="E55" s="85"/>
      <c r="F55" s="85">
        <f t="shared" si="1"/>
        <v>0</v>
      </c>
      <c r="G55" s="13"/>
    </row>
    <row r="56" ht="54.6" customHeight="1" spans="1:7">
      <c r="A56" s="13">
        <v>203</v>
      </c>
      <c r="B56" s="32" t="s">
        <v>331</v>
      </c>
      <c r="C56" s="13" t="s">
        <v>332</v>
      </c>
      <c r="D56" s="100">
        <v>6</v>
      </c>
      <c r="E56" s="85"/>
      <c r="F56" s="85">
        <f t="shared" si="1"/>
        <v>0</v>
      </c>
      <c r="G56" s="13" t="s">
        <v>333</v>
      </c>
    </row>
    <row r="57" ht="33" customHeight="1" spans="1:7">
      <c r="A57" s="13">
        <v>204</v>
      </c>
      <c r="B57" s="32" t="s">
        <v>334</v>
      </c>
      <c r="C57" s="13" t="s">
        <v>332</v>
      </c>
      <c r="D57" s="100">
        <v>190</v>
      </c>
      <c r="E57" s="85"/>
      <c r="F57" s="85">
        <f t="shared" si="1"/>
        <v>0</v>
      </c>
      <c r="G57" s="13" t="s">
        <v>333</v>
      </c>
    </row>
    <row r="58" ht="69.6" customHeight="1" spans="1:7">
      <c r="A58" s="11" t="s">
        <v>335</v>
      </c>
      <c r="B58" s="12" t="s">
        <v>336</v>
      </c>
      <c r="C58" s="13"/>
      <c r="D58" s="100"/>
      <c r="E58" s="85"/>
      <c r="F58" s="85"/>
      <c r="G58" s="77"/>
    </row>
    <row r="59" ht="40.95" customHeight="1" spans="1:7">
      <c r="A59" s="13">
        <v>301</v>
      </c>
      <c r="B59" s="32" t="s">
        <v>337</v>
      </c>
      <c r="C59" s="13" t="s">
        <v>213</v>
      </c>
      <c r="D59" s="13">
        <v>1</v>
      </c>
      <c r="E59" s="14"/>
      <c r="F59" s="85">
        <f t="shared" si="1"/>
        <v>0</v>
      </c>
      <c r="G59" s="77"/>
    </row>
    <row r="60" ht="31.2" customHeight="1" spans="1:7">
      <c r="A60" s="13"/>
      <c r="B60" s="32" t="s">
        <v>338</v>
      </c>
      <c r="C60" s="13" t="s">
        <v>339</v>
      </c>
      <c r="D60" s="13">
        <v>5</v>
      </c>
      <c r="E60" s="14"/>
      <c r="F60" s="85">
        <f t="shared" si="1"/>
        <v>0</v>
      </c>
      <c r="G60" s="77"/>
    </row>
    <row r="61" ht="33.6" customHeight="1" spans="1:7">
      <c r="A61" s="13">
        <v>302</v>
      </c>
      <c r="B61" s="32" t="s">
        <v>340</v>
      </c>
      <c r="C61" s="13" t="s">
        <v>213</v>
      </c>
      <c r="D61" s="100">
        <v>1</v>
      </c>
      <c r="E61" s="85"/>
      <c r="F61" s="85">
        <f t="shared" si="1"/>
        <v>0</v>
      </c>
      <c r="G61" s="77"/>
    </row>
    <row r="62" ht="32.4" customHeight="1" spans="1:7">
      <c r="A62" s="11" t="s">
        <v>341</v>
      </c>
      <c r="B62" s="12" t="s">
        <v>342</v>
      </c>
      <c r="C62" s="13"/>
      <c r="D62" s="100"/>
      <c r="E62" s="85"/>
      <c r="F62" s="85"/>
      <c r="G62" s="13"/>
    </row>
    <row r="63" ht="56.4" customHeight="1" spans="1:7">
      <c r="A63" s="13">
        <v>401</v>
      </c>
      <c r="B63" s="32" t="s">
        <v>343</v>
      </c>
      <c r="C63" s="13" t="s">
        <v>311</v>
      </c>
      <c r="D63" s="100">
        <v>1</v>
      </c>
      <c r="E63" s="85"/>
      <c r="F63" s="85">
        <f t="shared" si="1"/>
        <v>0</v>
      </c>
      <c r="G63" s="13"/>
    </row>
    <row r="64" ht="21" customHeight="1" spans="1:7">
      <c r="A64" s="13"/>
      <c r="B64" s="32" t="s">
        <v>344</v>
      </c>
      <c r="C64" s="13" t="s">
        <v>330</v>
      </c>
      <c r="D64" s="100">
        <v>40</v>
      </c>
      <c r="E64" s="85"/>
      <c r="F64" s="85">
        <f t="shared" si="1"/>
        <v>0</v>
      </c>
      <c r="G64" s="13"/>
    </row>
    <row r="65" ht="41.4" customHeight="1" spans="1:7">
      <c r="A65" s="13"/>
      <c r="B65" s="32" t="s">
        <v>345</v>
      </c>
      <c r="C65" s="13" t="s">
        <v>213</v>
      </c>
      <c r="D65" s="100">
        <v>1</v>
      </c>
      <c r="E65" s="85"/>
      <c r="F65" s="85">
        <f t="shared" si="1"/>
        <v>0</v>
      </c>
      <c r="G65" s="13"/>
    </row>
    <row r="66" ht="26.4" customHeight="1" spans="1:7">
      <c r="A66" s="13"/>
      <c r="B66" s="32" t="s">
        <v>346</v>
      </c>
      <c r="C66" s="13" t="s">
        <v>347</v>
      </c>
      <c r="D66" s="100">
        <v>10</v>
      </c>
      <c r="E66" s="85"/>
      <c r="F66" s="85">
        <f t="shared" si="1"/>
        <v>0</v>
      </c>
      <c r="G66" s="13"/>
    </row>
    <row r="67" ht="19.2" customHeight="1" spans="1:7">
      <c r="A67" s="13"/>
      <c r="B67" s="32" t="s">
        <v>348</v>
      </c>
      <c r="C67" s="13" t="s">
        <v>330</v>
      </c>
      <c r="D67" s="100">
        <v>10</v>
      </c>
      <c r="E67" s="85"/>
      <c r="F67" s="85">
        <f t="shared" si="1"/>
        <v>0</v>
      </c>
      <c r="G67" s="13"/>
    </row>
    <row r="68" ht="17.4" customHeight="1" spans="1:7">
      <c r="A68" s="13"/>
      <c r="B68" s="32" t="s">
        <v>349</v>
      </c>
      <c r="C68" s="13" t="s">
        <v>268</v>
      </c>
      <c r="D68" s="100">
        <v>1</v>
      </c>
      <c r="E68" s="85"/>
      <c r="F68" s="85">
        <f t="shared" si="1"/>
        <v>0</v>
      </c>
      <c r="G68" s="13"/>
    </row>
    <row r="69" ht="21.75" customHeight="1" spans="1:7">
      <c r="A69" s="13"/>
      <c r="B69" s="32" t="s">
        <v>350</v>
      </c>
      <c r="C69" s="13" t="s">
        <v>115</v>
      </c>
      <c r="D69" s="100">
        <v>1</v>
      </c>
      <c r="E69" s="85"/>
      <c r="F69" s="85">
        <f t="shared" si="1"/>
        <v>0</v>
      </c>
      <c r="G69" s="13"/>
    </row>
    <row r="70" ht="21.6" customHeight="1" spans="1:7">
      <c r="A70" s="13"/>
      <c r="B70" s="32" t="s">
        <v>351</v>
      </c>
      <c r="C70" s="13" t="s">
        <v>352</v>
      </c>
      <c r="D70" s="100">
        <v>2</v>
      </c>
      <c r="E70" s="85"/>
      <c r="F70" s="85">
        <f t="shared" si="1"/>
        <v>0</v>
      </c>
      <c r="G70" s="13"/>
    </row>
    <row r="71" ht="31.2" customHeight="1" spans="1:7">
      <c r="A71" s="13">
        <v>402</v>
      </c>
      <c r="B71" s="32" t="s">
        <v>353</v>
      </c>
      <c r="C71" s="13" t="s">
        <v>339</v>
      </c>
      <c r="D71" s="100">
        <v>20</v>
      </c>
      <c r="E71" s="85"/>
      <c r="F71" s="85">
        <f t="shared" si="1"/>
        <v>0</v>
      </c>
      <c r="G71" s="13"/>
    </row>
    <row r="72" ht="31.2" customHeight="1" spans="1:7">
      <c r="A72" s="13"/>
      <c r="B72" s="32" t="s">
        <v>354</v>
      </c>
      <c r="C72" s="13" t="s">
        <v>339</v>
      </c>
      <c r="D72" s="100">
        <v>10</v>
      </c>
      <c r="E72" s="85"/>
      <c r="F72" s="85">
        <f t="shared" si="1"/>
        <v>0</v>
      </c>
      <c r="G72" s="13"/>
    </row>
    <row r="73" ht="21" customHeight="1" spans="1:7">
      <c r="A73" s="13">
        <v>403</v>
      </c>
      <c r="B73" s="32" t="s">
        <v>355</v>
      </c>
      <c r="C73" s="13" t="s">
        <v>213</v>
      </c>
      <c r="D73" s="100">
        <v>1</v>
      </c>
      <c r="E73" s="85"/>
      <c r="F73" s="85">
        <f t="shared" si="1"/>
        <v>0</v>
      </c>
      <c r="G73" s="13"/>
    </row>
    <row r="74" ht="42" customHeight="1" spans="1:7">
      <c r="A74" s="13">
        <v>404</v>
      </c>
      <c r="B74" s="32" t="s">
        <v>356</v>
      </c>
      <c r="C74" s="13" t="s">
        <v>357</v>
      </c>
      <c r="D74" s="100">
        <v>2</v>
      </c>
      <c r="E74" s="85"/>
      <c r="F74" s="85">
        <f t="shared" si="1"/>
        <v>0</v>
      </c>
      <c r="G74" s="13"/>
    </row>
    <row r="75" ht="19.95" customHeight="1" spans="1:7">
      <c r="A75" s="13"/>
      <c r="B75" s="32" t="s">
        <v>358</v>
      </c>
      <c r="C75" s="13" t="s">
        <v>224</v>
      </c>
      <c r="D75" s="100">
        <v>4</v>
      </c>
      <c r="E75" s="85"/>
      <c r="F75" s="85">
        <f t="shared" si="1"/>
        <v>0</v>
      </c>
      <c r="G75" s="13"/>
    </row>
    <row r="76" ht="21" customHeight="1" spans="1:7">
      <c r="A76" s="11" t="s">
        <v>359</v>
      </c>
      <c r="B76" s="12" t="s">
        <v>360</v>
      </c>
      <c r="C76" s="13"/>
      <c r="D76" s="100"/>
      <c r="E76" s="85"/>
      <c r="F76" s="85"/>
      <c r="G76" s="13"/>
    </row>
    <row r="77" ht="68.4" customHeight="1" spans="1:7">
      <c r="A77" s="13">
        <v>501</v>
      </c>
      <c r="B77" s="32" t="s">
        <v>361</v>
      </c>
      <c r="C77" s="13" t="s">
        <v>115</v>
      </c>
      <c r="D77" s="100">
        <v>4</v>
      </c>
      <c r="E77" s="85"/>
      <c r="F77" s="85">
        <f t="shared" ref="F76:F112" si="2">D77*E77</f>
        <v>0</v>
      </c>
      <c r="G77" s="13"/>
    </row>
    <row r="78" ht="30" customHeight="1" spans="1:7">
      <c r="A78" s="13"/>
      <c r="B78" s="32" t="s">
        <v>362</v>
      </c>
      <c r="C78" s="13" t="s">
        <v>115</v>
      </c>
      <c r="D78" s="100">
        <v>10</v>
      </c>
      <c r="E78" s="85"/>
      <c r="F78" s="85">
        <f t="shared" si="2"/>
        <v>0</v>
      </c>
      <c r="G78" s="13"/>
    </row>
    <row r="79" ht="44.4" customHeight="1" spans="1:7">
      <c r="A79" s="99">
        <v>502</v>
      </c>
      <c r="B79" s="32" t="s">
        <v>363</v>
      </c>
      <c r="C79" s="13" t="s">
        <v>115</v>
      </c>
      <c r="D79" s="100">
        <v>2</v>
      </c>
      <c r="E79" s="85"/>
      <c r="F79" s="85">
        <f t="shared" si="2"/>
        <v>0</v>
      </c>
      <c r="G79" s="102"/>
    </row>
    <row r="80" ht="21" customHeight="1" spans="1:7">
      <c r="A80" s="99"/>
      <c r="B80" s="32" t="s">
        <v>364</v>
      </c>
      <c r="C80" s="13" t="s">
        <v>115</v>
      </c>
      <c r="D80" s="100">
        <v>1</v>
      </c>
      <c r="E80" s="85"/>
      <c r="F80" s="85">
        <f t="shared" si="2"/>
        <v>0</v>
      </c>
      <c r="G80" s="102"/>
    </row>
    <row r="81" ht="90.6" customHeight="1" spans="1:7">
      <c r="A81" s="13">
        <v>503</v>
      </c>
      <c r="B81" s="32" t="s">
        <v>365</v>
      </c>
      <c r="C81" s="13" t="s">
        <v>366</v>
      </c>
      <c r="D81" s="100">
        <v>2</v>
      </c>
      <c r="E81" s="85"/>
      <c r="F81" s="85">
        <f t="shared" si="2"/>
        <v>0</v>
      </c>
      <c r="G81" s="13"/>
    </row>
    <row r="82" ht="21" customHeight="1" spans="1:7">
      <c r="A82" s="13"/>
      <c r="B82" s="32" t="s">
        <v>367</v>
      </c>
      <c r="C82" s="13" t="s">
        <v>332</v>
      </c>
      <c r="D82" s="100">
        <v>4</v>
      </c>
      <c r="E82" s="85"/>
      <c r="F82" s="85">
        <f t="shared" si="2"/>
        <v>0</v>
      </c>
      <c r="G82" s="13"/>
    </row>
    <row r="83" ht="90" customHeight="1" spans="1:7">
      <c r="A83" s="13">
        <v>504</v>
      </c>
      <c r="B83" s="32" t="s">
        <v>368</v>
      </c>
      <c r="C83" s="13" t="s">
        <v>366</v>
      </c>
      <c r="D83" s="100">
        <v>8</v>
      </c>
      <c r="E83" s="85"/>
      <c r="F83" s="85">
        <f t="shared" si="2"/>
        <v>0</v>
      </c>
      <c r="G83" s="13"/>
    </row>
    <row r="84" ht="18.6" customHeight="1" spans="1:7">
      <c r="A84" s="13"/>
      <c r="B84" s="32" t="s">
        <v>369</v>
      </c>
      <c r="C84" s="13" t="s">
        <v>332</v>
      </c>
      <c r="D84" s="100">
        <v>6</v>
      </c>
      <c r="E84" s="85"/>
      <c r="F84" s="85">
        <f t="shared" si="2"/>
        <v>0</v>
      </c>
      <c r="G84" s="13"/>
    </row>
    <row r="85" ht="16.2" customHeight="1" spans="1:7">
      <c r="A85" s="13"/>
      <c r="B85" s="32" t="s">
        <v>370</v>
      </c>
      <c r="C85" s="13" t="s">
        <v>330</v>
      </c>
      <c r="D85" s="100">
        <v>2</v>
      </c>
      <c r="E85" s="85"/>
      <c r="F85" s="85">
        <f t="shared" si="2"/>
        <v>0</v>
      </c>
      <c r="G85" s="13"/>
    </row>
    <row r="86" ht="18" customHeight="1" spans="1:7">
      <c r="A86" s="13"/>
      <c r="B86" s="32" t="s">
        <v>371</v>
      </c>
      <c r="C86" s="13" t="s">
        <v>330</v>
      </c>
      <c r="D86" s="100">
        <v>2</v>
      </c>
      <c r="E86" s="85"/>
      <c r="F86" s="85">
        <f t="shared" si="2"/>
        <v>0</v>
      </c>
      <c r="G86" s="13"/>
    </row>
    <row r="87" ht="24" customHeight="1" spans="1:7">
      <c r="A87" s="13">
        <v>505</v>
      </c>
      <c r="B87" s="32" t="s">
        <v>372</v>
      </c>
      <c r="C87" s="13" t="s">
        <v>92</v>
      </c>
      <c r="D87" s="100">
        <v>20</v>
      </c>
      <c r="E87" s="85"/>
      <c r="F87" s="85">
        <f t="shared" si="2"/>
        <v>0</v>
      </c>
      <c r="G87" s="13"/>
    </row>
    <row r="88" ht="46.2" customHeight="1" spans="1:7">
      <c r="A88" s="11" t="s">
        <v>373</v>
      </c>
      <c r="B88" s="12" t="s">
        <v>374</v>
      </c>
      <c r="C88" s="13"/>
      <c r="D88" s="100"/>
      <c r="E88" s="85"/>
      <c r="F88" s="85"/>
      <c r="G88" s="13"/>
    </row>
    <row r="89" ht="31.2" customHeight="1" spans="1:7">
      <c r="A89" s="13">
        <v>601</v>
      </c>
      <c r="B89" s="32" t="s">
        <v>375</v>
      </c>
      <c r="C89" s="13" t="s">
        <v>213</v>
      </c>
      <c r="D89" s="13">
        <v>1</v>
      </c>
      <c r="E89" s="14"/>
      <c r="F89" s="85">
        <f t="shared" si="2"/>
        <v>0</v>
      </c>
      <c r="G89" s="102"/>
    </row>
    <row r="90" ht="43.8" customHeight="1" spans="1:7">
      <c r="A90" s="13">
        <v>602</v>
      </c>
      <c r="B90" s="32" t="s">
        <v>376</v>
      </c>
      <c r="C90" s="13" t="s">
        <v>115</v>
      </c>
      <c r="D90" s="100">
        <v>2</v>
      </c>
      <c r="E90" s="85"/>
      <c r="F90" s="85">
        <f t="shared" si="2"/>
        <v>0</v>
      </c>
      <c r="G90" s="13"/>
    </row>
    <row r="91" ht="44.1" customHeight="1" spans="1:7">
      <c r="A91" s="13">
        <v>603</v>
      </c>
      <c r="B91" s="32" t="s">
        <v>377</v>
      </c>
      <c r="C91" s="13" t="s">
        <v>115</v>
      </c>
      <c r="D91" s="100">
        <v>2</v>
      </c>
      <c r="E91" s="85"/>
      <c r="F91" s="85">
        <f t="shared" si="2"/>
        <v>0</v>
      </c>
      <c r="G91" s="13"/>
    </row>
    <row r="92" ht="41.4" customHeight="1" spans="1:7">
      <c r="A92" s="13">
        <v>604</v>
      </c>
      <c r="B92" s="32" t="s">
        <v>378</v>
      </c>
      <c r="C92" s="13" t="s">
        <v>115</v>
      </c>
      <c r="D92" s="100">
        <v>2</v>
      </c>
      <c r="E92" s="85"/>
      <c r="F92" s="85">
        <f t="shared" si="2"/>
        <v>0</v>
      </c>
      <c r="G92" s="13"/>
    </row>
    <row r="93" ht="40.8" customHeight="1" spans="1:7">
      <c r="A93" s="13">
        <v>605</v>
      </c>
      <c r="B93" s="32" t="s">
        <v>379</v>
      </c>
      <c r="C93" s="13" t="s">
        <v>115</v>
      </c>
      <c r="D93" s="100">
        <v>1</v>
      </c>
      <c r="E93" s="85"/>
      <c r="F93" s="85">
        <f t="shared" si="2"/>
        <v>0</v>
      </c>
      <c r="G93" s="13"/>
    </row>
    <row r="94" ht="54" customHeight="1" spans="1:7">
      <c r="A94" s="13">
        <v>606</v>
      </c>
      <c r="B94" s="32" t="s">
        <v>380</v>
      </c>
      <c r="C94" s="13" t="s">
        <v>213</v>
      </c>
      <c r="D94" s="100">
        <v>1</v>
      </c>
      <c r="E94" s="85"/>
      <c r="F94" s="85">
        <f t="shared" si="2"/>
        <v>0</v>
      </c>
      <c r="G94" s="13"/>
    </row>
    <row r="95" ht="54.6" customHeight="1" spans="1:7">
      <c r="A95" s="13">
        <v>607</v>
      </c>
      <c r="B95" s="12" t="s">
        <v>381</v>
      </c>
      <c r="C95" s="13" t="s">
        <v>115</v>
      </c>
      <c r="D95" s="100">
        <v>1</v>
      </c>
      <c r="E95" s="85"/>
      <c r="F95" s="85">
        <f t="shared" si="2"/>
        <v>0</v>
      </c>
      <c r="G95" s="13"/>
    </row>
    <row r="96" ht="15.6" customHeight="1" spans="1:7">
      <c r="A96" s="13"/>
      <c r="B96" s="32" t="s">
        <v>382</v>
      </c>
      <c r="C96" s="13" t="s">
        <v>115</v>
      </c>
      <c r="D96" s="100">
        <v>1</v>
      </c>
      <c r="E96" s="85"/>
      <c r="F96" s="85">
        <f t="shared" si="2"/>
        <v>0</v>
      </c>
      <c r="G96" s="13"/>
    </row>
    <row r="97" ht="16.2" customHeight="1" spans="1:7">
      <c r="A97" s="13"/>
      <c r="B97" s="32" t="s">
        <v>383</v>
      </c>
      <c r="C97" s="13" t="s">
        <v>115</v>
      </c>
      <c r="D97" s="100">
        <v>1</v>
      </c>
      <c r="E97" s="85"/>
      <c r="F97" s="85">
        <f t="shared" si="2"/>
        <v>0</v>
      </c>
      <c r="G97" s="13"/>
    </row>
    <row r="98" ht="17.4" customHeight="1" spans="1:7">
      <c r="A98" s="13"/>
      <c r="B98" s="32" t="s">
        <v>384</v>
      </c>
      <c r="C98" s="13" t="s">
        <v>115</v>
      </c>
      <c r="D98" s="100">
        <v>1</v>
      </c>
      <c r="E98" s="85"/>
      <c r="F98" s="85">
        <f t="shared" si="2"/>
        <v>0</v>
      </c>
      <c r="G98" s="13"/>
    </row>
    <row r="99" ht="16.5" customHeight="1" spans="1:7">
      <c r="A99" s="13"/>
      <c r="B99" s="32" t="s">
        <v>385</v>
      </c>
      <c r="C99" s="13" t="s">
        <v>115</v>
      </c>
      <c r="D99" s="100">
        <v>1</v>
      </c>
      <c r="E99" s="85"/>
      <c r="F99" s="85">
        <f t="shared" si="2"/>
        <v>0</v>
      </c>
      <c r="G99" s="13"/>
    </row>
    <row r="100" ht="18" customHeight="1" spans="1:7">
      <c r="A100" s="13"/>
      <c r="B100" s="32" t="s">
        <v>386</v>
      </c>
      <c r="C100" s="13" t="s">
        <v>115</v>
      </c>
      <c r="D100" s="100">
        <v>1</v>
      </c>
      <c r="E100" s="85"/>
      <c r="F100" s="85">
        <f t="shared" si="2"/>
        <v>0</v>
      </c>
      <c r="G100" s="13"/>
    </row>
    <row r="101" ht="18" customHeight="1" spans="1:7">
      <c r="A101" s="13"/>
      <c r="B101" s="32" t="s">
        <v>387</v>
      </c>
      <c r="C101" s="13" t="s">
        <v>115</v>
      </c>
      <c r="D101" s="100">
        <v>1</v>
      </c>
      <c r="E101" s="85"/>
      <c r="F101" s="85">
        <f t="shared" si="2"/>
        <v>0</v>
      </c>
      <c r="G101" s="13"/>
    </row>
    <row r="102" ht="18" customHeight="1" spans="1:7">
      <c r="A102" s="13">
        <v>608</v>
      </c>
      <c r="B102" s="32" t="s">
        <v>388</v>
      </c>
      <c r="C102" s="13"/>
      <c r="D102" s="100"/>
      <c r="E102" s="85"/>
      <c r="F102" s="85"/>
      <c r="G102" s="13"/>
    </row>
    <row r="103" ht="18.6" customHeight="1" spans="1:7">
      <c r="A103" s="11"/>
      <c r="B103" s="32" t="s">
        <v>389</v>
      </c>
      <c r="C103" s="13" t="s">
        <v>115</v>
      </c>
      <c r="D103" s="100">
        <v>1</v>
      </c>
      <c r="E103" s="85"/>
      <c r="F103" s="85">
        <f t="shared" si="2"/>
        <v>0</v>
      </c>
      <c r="G103" s="13"/>
    </row>
    <row r="104" ht="16.2" customHeight="1" spans="1:7">
      <c r="A104" s="63"/>
      <c r="B104" s="32" t="s">
        <v>390</v>
      </c>
      <c r="C104" s="13" t="s">
        <v>115</v>
      </c>
      <c r="D104" s="100">
        <v>1</v>
      </c>
      <c r="E104" s="85"/>
      <c r="F104" s="85">
        <f t="shared" si="2"/>
        <v>0</v>
      </c>
      <c r="G104" s="63"/>
    </row>
    <row r="105" ht="18.6" customHeight="1" spans="1:7">
      <c r="A105" s="11"/>
      <c r="B105" s="32" t="s">
        <v>391</v>
      </c>
      <c r="C105" s="13" t="s">
        <v>115</v>
      </c>
      <c r="D105" s="100">
        <v>1</v>
      </c>
      <c r="E105" s="85"/>
      <c r="F105" s="85">
        <f t="shared" si="2"/>
        <v>0</v>
      </c>
      <c r="G105" s="13"/>
    </row>
    <row r="106" ht="18.6" customHeight="1" spans="1:7">
      <c r="A106" s="11"/>
      <c r="B106" s="32" t="s">
        <v>392</v>
      </c>
      <c r="C106" s="13" t="s">
        <v>115</v>
      </c>
      <c r="D106" s="100">
        <v>1</v>
      </c>
      <c r="E106" s="85"/>
      <c r="F106" s="85">
        <f t="shared" si="2"/>
        <v>0</v>
      </c>
      <c r="G106" s="13"/>
    </row>
    <row r="107" ht="18.6" customHeight="1" spans="1:7">
      <c r="A107" s="11"/>
      <c r="B107" s="32" t="s">
        <v>393</v>
      </c>
      <c r="C107" s="13" t="s">
        <v>115</v>
      </c>
      <c r="D107" s="100">
        <v>1</v>
      </c>
      <c r="E107" s="85"/>
      <c r="F107" s="85">
        <f t="shared" si="2"/>
        <v>0</v>
      </c>
      <c r="G107" s="13"/>
    </row>
    <row r="108" ht="18.6" customHeight="1" spans="1:7">
      <c r="A108" s="11"/>
      <c r="B108" s="32" t="s">
        <v>394</v>
      </c>
      <c r="C108" s="13" t="s">
        <v>115</v>
      </c>
      <c r="D108" s="100">
        <v>1</v>
      </c>
      <c r="E108" s="85"/>
      <c r="F108" s="85">
        <f t="shared" si="2"/>
        <v>0</v>
      </c>
      <c r="G108" s="13"/>
    </row>
    <row r="109" spans="1:7">
      <c r="A109" s="63"/>
      <c r="B109" s="32" t="s">
        <v>395</v>
      </c>
      <c r="C109" s="13" t="s">
        <v>115</v>
      </c>
      <c r="D109" s="100">
        <v>1</v>
      </c>
      <c r="E109" s="85"/>
      <c r="F109" s="85">
        <f t="shared" si="2"/>
        <v>0</v>
      </c>
      <c r="G109" s="63"/>
    </row>
    <row r="110" spans="1:7">
      <c r="A110" s="63"/>
      <c r="B110" s="32" t="s">
        <v>396</v>
      </c>
      <c r="C110" s="13" t="s">
        <v>115</v>
      </c>
      <c r="D110" s="100">
        <v>1</v>
      </c>
      <c r="E110" s="85"/>
      <c r="F110" s="85">
        <f t="shared" si="2"/>
        <v>0</v>
      </c>
      <c r="G110" s="63"/>
    </row>
    <row r="111" spans="1:7">
      <c r="A111" s="63"/>
      <c r="B111" s="32" t="s">
        <v>397</v>
      </c>
      <c r="C111" s="13" t="s">
        <v>115</v>
      </c>
      <c r="D111" s="100">
        <v>1</v>
      </c>
      <c r="E111" s="85"/>
      <c r="F111" s="85">
        <f t="shared" si="2"/>
        <v>0</v>
      </c>
      <c r="G111" s="63"/>
    </row>
    <row r="112" ht="31.8" customHeight="1" spans="1:7">
      <c r="A112" s="11" t="s">
        <v>398</v>
      </c>
      <c r="B112" s="12" t="s">
        <v>399</v>
      </c>
      <c r="C112" s="13" t="s">
        <v>213</v>
      </c>
      <c r="D112" s="13">
        <v>1</v>
      </c>
      <c r="E112" s="85"/>
      <c r="F112" s="85">
        <f t="shared" si="2"/>
        <v>0</v>
      </c>
      <c r="G112" s="63"/>
    </row>
    <row r="113" spans="5:6">
      <c r="E113" s="22" t="s">
        <v>277</v>
      </c>
      <c r="F113" s="23">
        <f>SUM(F5:F112)</f>
        <v>0</v>
      </c>
    </row>
  </sheetData>
  <sheetProtection password="C71F" sheet="1" objects="1"/>
  <protectedRanges>
    <protectedRange sqref="E8:E112" name="区域1"/>
    <protectedRange sqref="G6:G112" name="区域2"/>
  </protectedRanges>
  <mergeCells count="2">
    <mergeCell ref="A1:G1"/>
    <mergeCell ref="A2:G2"/>
  </mergeCells>
  <pageMargins left="0.708661417322835" right="0.708661417322835" top="0.748031496062992" bottom="0.748031496062992" header="0.31496062992126" footer="0.31496062992126"/>
  <pageSetup paperSize="9" scale="9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G199"/>
  <sheetViews>
    <sheetView workbookViewId="0">
      <selection activeCell="E7" sqref="E7"/>
    </sheetView>
  </sheetViews>
  <sheetFormatPr defaultColWidth="9" defaultRowHeight="14.4" outlineLevelCol="6"/>
  <cols>
    <col min="1" max="1" width="7.22222222222222" style="25" customWidth="1"/>
    <col min="2" max="2" width="63" style="25" customWidth="1"/>
    <col min="3" max="3" width="6.33333333333333" style="25" customWidth="1"/>
    <col min="4" max="4" width="9.77777777777778" style="25" customWidth="1"/>
    <col min="5" max="5" width="9.77777777777778" style="29" customWidth="1"/>
    <col min="6" max="6" width="12.6666666666667" style="25" customWidth="1"/>
    <col min="7" max="7" width="12.7777777777778" style="25" customWidth="1"/>
    <col min="8" max="16384" width="9" style="1"/>
  </cols>
  <sheetData>
    <row r="1" ht="21.6" customHeight="1" spans="1:7">
      <c r="A1" s="59" t="s">
        <v>0</v>
      </c>
      <c r="B1" s="59"/>
      <c r="C1" s="59"/>
      <c r="D1" s="59"/>
      <c r="E1" s="87"/>
      <c r="F1" s="59"/>
      <c r="G1" s="59"/>
    </row>
    <row r="2" ht="22.2" customHeight="1" spans="1:7">
      <c r="A2" s="9" t="s">
        <v>400</v>
      </c>
      <c r="B2" s="9"/>
      <c r="C2" s="9"/>
      <c r="D2" s="9"/>
      <c r="E2" s="10"/>
      <c r="F2" s="9"/>
      <c r="G2" s="9"/>
    </row>
    <row r="3" ht="20.4" customHeight="1" spans="1:7">
      <c r="A3" s="9" t="s">
        <v>401</v>
      </c>
      <c r="B3" s="9" t="s">
        <v>195</v>
      </c>
      <c r="C3" s="33" t="s">
        <v>65</v>
      </c>
      <c r="D3" s="33" t="s">
        <v>208</v>
      </c>
      <c r="E3" s="88" t="s">
        <v>66</v>
      </c>
      <c r="F3" s="88" t="s">
        <v>209</v>
      </c>
      <c r="G3" s="9" t="s">
        <v>67</v>
      </c>
    </row>
    <row r="4" ht="42.6" customHeight="1" spans="1:7">
      <c r="A4" s="9"/>
      <c r="B4" s="38" t="s">
        <v>402</v>
      </c>
      <c r="C4" s="33"/>
      <c r="D4" s="33"/>
      <c r="E4" s="89"/>
      <c r="F4" s="89"/>
      <c r="G4" s="9"/>
    </row>
    <row r="5" ht="22.5" customHeight="1" spans="1:7">
      <c r="A5" s="90" t="s">
        <v>403</v>
      </c>
      <c r="B5" s="91" t="s">
        <v>404</v>
      </c>
      <c r="C5" s="33"/>
      <c r="D5" s="33"/>
      <c r="E5" s="35"/>
      <c r="F5" s="33"/>
      <c r="G5" s="33"/>
    </row>
    <row r="6" ht="49.2" customHeight="1" spans="1:7">
      <c r="A6" s="33">
        <v>101</v>
      </c>
      <c r="B6" s="34" t="s">
        <v>405</v>
      </c>
      <c r="C6" s="33" t="s">
        <v>325</v>
      </c>
      <c r="D6" s="33">
        <v>12</v>
      </c>
      <c r="E6" s="35"/>
      <c r="F6" s="36">
        <f>D6*E6</f>
        <v>0</v>
      </c>
      <c r="G6" s="33"/>
    </row>
    <row r="7" ht="34.2" customHeight="1" spans="1:7">
      <c r="A7" s="90"/>
      <c r="B7" s="34" t="s">
        <v>406</v>
      </c>
      <c r="C7" s="33" t="s">
        <v>115</v>
      </c>
      <c r="D7" s="33">
        <v>20</v>
      </c>
      <c r="E7" s="35"/>
      <c r="F7" s="36">
        <f t="shared" ref="F7:F30" si="0">D7*E7</f>
        <v>0</v>
      </c>
      <c r="G7" s="33"/>
    </row>
    <row r="8" ht="32.4" customHeight="1" spans="1:7">
      <c r="A8" s="90"/>
      <c r="B8" s="34" t="s">
        <v>407</v>
      </c>
      <c r="C8" s="33" t="s">
        <v>330</v>
      </c>
      <c r="D8" s="33">
        <v>10</v>
      </c>
      <c r="E8" s="35"/>
      <c r="F8" s="36">
        <f t="shared" si="0"/>
        <v>0</v>
      </c>
      <c r="G8" s="33"/>
    </row>
    <row r="9" ht="21" customHeight="1" spans="1:7">
      <c r="A9" s="90"/>
      <c r="B9" s="92" t="s">
        <v>408</v>
      </c>
      <c r="C9" s="33" t="s">
        <v>325</v>
      </c>
      <c r="D9" s="33">
        <v>20</v>
      </c>
      <c r="E9" s="35"/>
      <c r="F9" s="36">
        <f t="shared" si="0"/>
        <v>0</v>
      </c>
      <c r="G9" s="33"/>
    </row>
    <row r="10" ht="48" customHeight="1" spans="1:7">
      <c r="A10" s="33">
        <v>102</v>
      </c>
      <c r="B10" s="34" t="s">
        <v>409</v>
      </c>
      <c r="C10" s="33" t="s">
        <v>332</v>
      </c>
      <c r="D10" s="33">
        <v>126</v>
      </c>
      <c r="E10" s="35"/>
      <c r="F10" s="36">
        <f t="shared" si="0"/>
        <v>0</v>
      </c>
      <c r="G10" s="9" t="s">
        <v>333</v>
      </c>
    </row>
    <row r="11" ht="21.6" customHeight="1" spans="1:7">
      <c r="A11" s="90" t="s">
        <v>410</v>
      </c>
      <c r="B11" s="91" t="s">
        <v>411</v>
      </c>
      <c r="C11" s="33"/>
      <c r="D11" s="33"/>
      <c r="E11" s="35"/>
      <c r="F11" s="36"/>
      <c r="G11" s="33"/>
    </row>
    <row r="12" ht="21.6" customHeight="1" spans="1:7">
      <c r="A12" s="33">
        <v>201</v>
      </c>
      <c r="B12" s="34" t="s">
        <v>412</v>
      </c>
      <c r="C12" s="33"/>
      <c r="D12" s="33"/>
      <c r="E12" s="35"/>
      <c r="F12" s="36"/>
      <c r="G12" s="33"/>
    </row>
    <row r="13" ht="21.6" customHeight="1" spans="1:7">
      <c r="A13" s="33"/>
      <c r="B13" s="34" t="s">
        <v>413</v>
      </c>
      <c r="C13" s="33" t="s">
        <v>92</v>
      </c>
      <c r="D13" s="33">
        <v>50</v>
      </c>
      <c r="E13" s="35"/>
      <c r="F13" s="36">
        <f t="shared" si="0"/>
        <v>0</v>
      </c>
      <c r="G13" s="33"/>
    </row>
    <row r="14" ht="19.2" customHeight="1" spans="1:7">
      <c r="A14" s="33"/>
      <c r="B14" s="34" t="s">
        <v>414</v>
      </c>
      <c r="C14" s="33" t="s">
        <v>92</v>
      </c>
      <c r="D14" s="33">
        <v>50</v>
      </c>
      <c r="E14" s="35"/>
      <c r="F14" s="36">
        <f t="shared" si="0"/>
        <v>0</v>
      </c>
      <c r="G14" s="33"/>
    </row>
    <row r="15" ht="33.6" customHeight="1" spans="1:7">
      <c r="A15" s="33"/>
      <c r="B15" s="34" t="s">
        <v>415</v>
      </c>
      <c r="C15" s="33" t="s">
        <v>325</v>
      </c>
      <c r="D15" s="33">
        <v>20</v>
      </c>
      <c r="E15" s="35"/>
      <c r="F15" s="36">
        <f t="shared" si="0"/>
        <v>0</v>
      </c>
      <c r="G15" s="33"/>
    </row>
    <row r="16" ht="22.8" customHeight="1" spans="1:7">
      <c r="A16" s="33">
        <v>202</v>
      </c>
      <c r="B16" s="34" t="s">
        <v>416</v>
      </c>
      <c r="C16" s="33"/>
      <c r="D16" s="33"/>
      <c r="E16" s="35"/>
      <c r="F16" s="36"/>
      <c r="G16" s="33"/>
    </row>
    <row r="17" ht="21.6" customHeight="1" spans="1:7">
      <c r="A17" s="33"/>
      <c r="B17" s="34" t="s">
        <v>417</v>
      </c>
      <c r="C17" s="33" t="s">
        <v>339</v>
      </c>
      <c r="D17" s="33">
        <v>414</v>
      </c>
      <c r="E17" s="35"/>
      <c r="F17" s="36">
        <f t="shared" si="0"/>
        <v>0</v>
      </c>
      <c r="G17" s="33"/>
    </row>
    <row r="18" ht="20.4" customHeight="1" spans="1:7">
      <c r="A18" s="33"/>
      <c r="B18" s="34" t="s">
        <v>418</v>
      </c>
      <c r="C18" s="33" t="s">
        <v>330</v>
      </c>
      <c r="D18" s="33">
        <v>24</v>
      </c>
      <c r="E18" s="35"/>
      <c r="F18" s="36">
        <f t="shared" si="0"/>
        <v>0</v>
      </c>
      <c r="G18" s="33"/>
    </row>
    <row r="19" ht="18" customHeight="1" spans="1:7">
      <c r="A19" s="33"/>
      <c r="B19" s="34" t="s">
        <v>419</v>
      </c>
      <c r="C19" s="33" t="s">
        <v>330</v>
      </c>
      <c r="D19" s="33">
        <v>24</v>
      </c>
      <c r="E19" s="35"/>
      <c r="F19" s="36">
        <f t="shared" si="0"/>
        <v>0</v>
      </c>
      <c r="G19" s="33"/>
    </row>
    <row r="20" ht="31.8" customHeight="1" spans="1:7">
      <c r="A20" s="33"/>
      <c r="B20" s="34" t="s">
        <v>420</v>
      </c>
      <c r="C20" s="33" t="s">
        <v>332</v>
      </c>
      <c r="D20" s="33">
        <v>10</v>
      </c>
      <c r="E20" s="35"/>
      <c r="F20" s="36">
        <f t="shared" si="0"/>
        <v>0</v>
      </c>
      <c r="G20" s="9"/>
    </row>
    <row r="21" ht="33.6" customHeight="1" spans="1:7">
      <c r="A21" s="33"/>
      <c r="B21" s="34" t="s">
        <v>421</v>
      </c>
      <c r="C21" s="33" t="s">
        <v>330</v>
      </c>
      <c r="D21" s="33">
        <v>5</v>
      </c>
      <c r="E21" s="35"/>
      <c r="F21" s="36">
        <f t="shared" si="0"/>
        <v>0</v>
      </c>
      <c r="G21" s="33"/>
    </row>
    <row r="22" ht="22.8" customHeight="1" spans="1:7">
      <c r="A22" s="33"/>
      <c r="B22" s="34" t="s">
        <v>422</v>
      </c>
      <c r="C22" s="33" t="s">
        <v>330</v>
      </c>
      <c r="D22" s="33">
        <v>4</v>
      </c>
      <c r="E22" s="35"/>
      <c r="F22" s="36">
        <f t="shared" si="0"/>
        <v>0</v>
      </c>
      <c r="G22" s="33"/>
    </row>
    <row r="23" ht="21" customHeight="1" spans="1:7">
      <c r="A23" s="33"/>
      <c r="B23" s="34" t="s">
        <v>423</v>
      </c>
      <c r="C23" s="33" t="s">
        <v>330</v>
      </c>
      <c r="D23" s="33">
        <v>2</v>
      </c>
      <c r="E23" s="35"/>
      <c r="F23" s="36">
        <f t="shared" si="0"/>
        <v>0</v>
      </c>
      <c r="G23" s="33"/>
    </row>
    <row r="24" ht="22.2" customHeight="1" spans="1:7">
      <c r="A24" s="33"/>
      <c r="B24" s="34" t="s">
        <v>424</v>
      </c>
      <c r="C24" s="33" t="s">
        <v>330</v>
      </c>
      <c r="D24" s="33">
        <v>4</v>
      </c>
      <c r="E24" s="35"/>
      <c r="F24" s="36">
        <f t="shared" si="0"/>
        <v>0</v>
      </c>
      <c r="G24" s="33"/>
    </row>
    <row r="25" ht="61.2" customHeight="1" spans="1:7">
      <c r="A25" s="33"/>
      <c r="B25" s="34" t="s">
        <v>425</v>
      </c>
      <c r="C25" s="33" t="s">
        <v>115</v>
      </c>
      <c r="D25" s="33">
        <v>2</v>
      </c>
      <c r="E25" s="35"/>
      <c r="F25" s="36">
        <f t="shared" si="0"/>
        <v>0</v>
      </c>
      <c r="G25" s="33"/>
    </row>
    <row r="26" ht="22.2" customHeight="1" spans="1:7">
      <c r="A26" s="33">
        <v>203</v>
      </c>
      <c r="B26" s="34" t="s">
        <v>426</v>
      </c>
      <c r="C26" s="33"/>
      <c r="D26" s="33"/>
      <c r="E26" s="35"/>
      <c r="F26" s="36"/>
      <c r="G26" s="33"/>
    </row>
    <row r="27" ht="22.2" customHeight="1" spans="1:7">
      <c r="A27" s="33"/>
      <c r="B27" s="34" t="s">
        <v>427</v>
      </c>
      <c r="C27" s="33" t="s">
        <v>339</v>
      </c>
      <c r="D27" s="33">
        <v>280</v>
      </c>
      <c r="E27" s="35"/>
      <c r="F27" s="36">
        <f t="shared" si="0"/>
        <v>0</v>
      </c>
      <c r="G27" s="33"/>
    </row>
    <row r="28" ht="19.8" customHeight="1" spans="1:7">
      <c r="A28" s="33"/>
      <c r="B28" s="34" t="s">
        <v>428</v>
      </c>
      <c r="C28" s="33" t="s">
        <v>330</v>
      </c>
      <c r="D28" s="33">
        <v>28</v>
      </c>
      <c r="E28" s="35"/>
      <c r="F28" s="36">
        <f t="shared" si="0"/>
        <v>0</v>
      </c>
      <c r="G28" s="33"/>
    </row>
    <row r="29" ht="20.4" customHeight="1" spans="1:7">
      <c r="A29" s="33"/>
      <c r="B29" s="34" t="s">
        <v>419</v>
      </c>
      <c r="C29" s="33" t="s">
        <v>330</v>
      </c>
      <c r="D29" s="33">
        <v>24</v>
      </c>
      <c r="E29" s="35"/>
      <c r="F29" s="36">
        <f t="shared" si="0"/>
        <v>0</v>
      </c>
      <c r="G29" s="33"/>
    </row>
    <row r="30" ht="31.8" customHeight="1" spans="1:7">
      <c r="A30" s="33"/>
      <c r="B30" s="34" t="s">
        <v>429</v>
      </c>
      <c r="C30" s="33" t="s">
        <v>332</v>
      </c>
      <c r="D30" s="33">
        <v>10</v>
      </c>
      <c r="E30" s="35"/>
      <c r="F30" s="36">
        <f t="shared" si="0"/>
        <v>0</v>
      </c>
      <c r="G30" s="9"/>
    </row>
    <row r="31" ht="64.2" customHeight="1" spans="1:7">
      <c r="A31" s="33"/>
      <c r="B31" s="34" t="s">
        <v>430</v>
      </c>
      <c r="C31" s="33" t="s">
        <v>115</v>
      </c>
      <c r="D31" s="33">
        <v>2</v>
      </c>
      <c r="E31" s="35"/>
      <c r="F31" s="36">
        <f t="shared" ref="F31:F57" si="1">D31*E31</f>
        <v>0</v>
      </c>
      <c r="G31" s="33"/>
    </row>
    <row r="32" ht="22.2" customHeight="1" spans="1:7">
      <c r="A32" s="33">
        <v>204</v>
      </c>
      <c r="B32" s="34" t="s">
        <v>431</v>
      </c>
      <c r="C32" s="33"/>
      <c r="D32" s="33"/>
      <c r="E32" s="35"/>
      <c r="F32" s="36"/>
      <c r="G32" s="33"/>
    </row>
    <row r="33" ht="21.6" customHeight="1" spans="1:7">
      <c r="A33" s="33"/>
      <c r="B33" s="34" t="s">
        <v>432</v>
      </c>
      <c r="C33" s="33" t="s">
        <v>339</v>
      </c>
      <c r="D33" s="33">
        <v>280</v>
      </c>
      <c r="E33" s="35"/>
      <c r="F33" s="36">
        <f t="shared" si="1"/>
        <v>0</v>
      </c>
      <c r="G33" s="33"/>
    </row>
    <row r="34" ht="18.6" customHeight="1" spans="1:7">
      <c r="A34" s="33"/>
      <c r="B34" s="34" t="s">
        <v>428</v>
      </c>
      <c r="C34" s="33" t="s">
        <v>330</v>
      </c>
      <c r="D34" s="33">
        <v>28</v>
      </c>
      <c r="E34" s="35"/>
      <c r="F34" s="36">
        <f t="shared" si="1"/>
        <v>0</v>
      </c>
      <c r="G34" s="33"/>
    </row>
    <row r="35" ht="19.2" customHeight="1" spans="1:7">
      <c r="A35" s="33"/>
      <c r="B35" s="34" t="s">
        <v>419</v>
      </c>
      <c r="C35" s="33" t="s">
        <v>330</v>
      </c>
      <c r="D35" s="33">
        <v>24</v>
      </c>
      <c r="E35" s="35"/>
      <c r="F35" s="36">
        <f t="shared" si="1"/>
        <v>0</v>
      </c>
      <c r="G35" s="33"/>
    </row>
    <row r="36" ht="31.8" customHeight="1" spans="1:7">
      <c r="A36" s="33"/>
      <c r="B36" s="34" t="s">
        <v>433</v>
      </c>
      <c r="C36" s="33" t="s">
        <v>332</v>
      </c>
      <c r="D36" s="33">
        <v>10</v>
      </c>
      <c r="E36" s="35"/>
      <c r="F36" s="36">
        <f t="shared" si="1"/>
        <v>0</v>
      </c>
      <c r="G36" s="9"/>
    </row>
    <row r="37" ht="60.6" customHeight="1" spans="1:7">
      <c r="A37" s="33"/>
      <c r="B37" s="34" t="s">
        <v>434</v>
      </c>
      <c r="C37" s="33" t="s">
        <v>115</v>
      </c>
      <c r="D37" s="33">
        <v>2</v>
      </c>
      <c r="E37" s="35"/>
      <c r="F37" s="36">
        <f t="shared" si="1"/>
        <v>0</v>
      </c>
      <c r="G37" s="33"/>
    </row>
    <row r="38" ht="49.8" customHeight="1" spans="1:7">
      <c r="A38" s="33">
        <v>205</v>
      </c>
      <c r="B38" s="34" t="s">
        <v>435</v>
      </c>
      <c r="C38" s="33" t="s">
        <v>115</v>
      </c>
      <c r="D38" s="33">
        <v>2</v>
      </c>
      <c r="E38" s="35"/>
      <c r="F38" s="36">
        <f t="shared" si="1"/>
        <v>0</v>
      </c>
      <c r="G38" s="33"/>
    </row>
    <row r="39" ht="48.6" customHeight="1" spans="1:7">
      <c r="A39" s="90" t="s">
        <v>436</v>
      </c>
      <c r="B39" s="91" t="s">
        <v>437</v>
      </c>
      <c r="C39" s="33"/>
      <c r="D39" s="33"/>
      <c r="E39" s="35"/>
      <c r="F39" s="36"/>
      <c r="G39" s="9"/>
    </row>
    <row r="40" ht="21" customHeight="1" spans="1:7">
      <c r="A40" s="33">
        <v>301</v>
      </c>
      <c r="B40" s="25" t="s">
        <v>438</v>
      </c>
      <c r="C40" s="33" t="s">
        <v>115</v>
      </c>
      <c r="D40" s="33">
        <v>13</v>
      </c>
      <c r="E40" s="35"/>
      <c r="F40" s="36">
        <f t="shared" si="1"/>
        <v>0</v>
      </c>
      <c r="G40" s="34"/>
    </row>
    <row r="41" ht="33" customHeight="1" spans="1:7">
      <c r="A41" s="33">
        <v>302</v>
      </c>
      <c r="B41" s="34" t="s">
        <v>439</v>
      </c>
      <c r="C41" s="33" t="s">
        <v>115</v>
      </c>
      <c r="D41" s="33">
        <v>2</v>
      </c>
      <c r="E41" s="35"/>
      <c r="F41" s="36">
        <f t="shared" si="1"/>
        <v>0</v>
      </c>
      <c r="G41" s="34"/>
    </row>
    <row r="42" ht="31.8" customHeight="1" spans="1:7">
      <c r="A42" s="33"/>
      <c r="B42" s="34" t="s">
        <v>440</v>
      </c>
      <c r="C42" s="33" t="s">
        <v>332</v>
      </c>
      <c r="D42" s="33">
        <v>2</v>
      </c>
      <c r="E42" s="35"/>
      <c r="F42" s="36">
        <f t="shared" si="1"/>
        <v>0</v>
      </c>
      <c r="G42" s="34"/>
    </row>
    <row r="43" ht="34.2" customHeight="1" spans="1:7">
      <c r="A43" s="33">
        <v>303</v>
      </c>
      <c r="B43" s="34" t="s">
        <v>441</v>
      </c>
      <c r="C43" s="33" t="s">
        <v>115</v>
      </c>
      <c r="D43" s="33">
        <v>3</v>
      </c>
      <c r="E43" s="35"/>
      <c r="F43" s="36">
        <f t="shared" si="1"/>
        <v>0</v>
      </c>
      <c r="G43" s="34"/>
    </row>
    <row r="44" ht="29.4" customHeight="1" spans="1:7">
      <c r="A44" s="33"/>
      <c r="B44" s="34" t="s">
        <v>442</v>
      </c>
      <c r="C44" s="33" t="s">
        <v>332</v>
      </c>
      <c r="D44" s="33">
        <v>2</v>
      </c>
      <c r="E44" s="35"/>
      <c r="F44" s="36">
        <f t="shared" si="1"/>
        <v>0</v>
      </c>
      <c r="G44" s="34"/>
    </row>
    <row r="45" ht="34.2" customHeight="1" spans="1:7">
      <c r="A45" s="33">
        <v>304</v>
      </c>
      <c r="B45" s="34" t="s">
        <v>443</v>
      </c>
      <c r="C45" s="33" t="s">
        <v>115</v>
      </c>
      <c r="D45" s="33">
        <v>1</v>
      </c>
      <c r="E45" s="35"/>
      <c r="F45" s="36">
        <f t="shared" si="1"/>
        <v>0</v>
      </c>
      <c r="G45" s="34"/>
    </row>
    <row r="46" ht="31.8" customHeight="1" spans="1:7">
      <c r="A46" s="33"/>
      <c r="B46" s="34" t="s">
        <v>444</v>
      </c>
      <c r="C46" s="33" t="s">
        <v>332</v>
      </c>
      <c r="D46" s="33">
        <v>2</v>
      </c>
      <c r="E46" s="35"/>
      <c r="F46" s="36">
        <f t="shared" si="1"/>
        <v>0</v>
      </c>
      <c r="G46" s="34"/>
    </row>
    <row r="47" ht="34.2" customHeight="1" spans="1:7">
      <c r="A47" s="33">
        <v>305</v>
      </c>
      <c r="B47" s="34" t="s">
        <v>445</v>
      </c>
      <c r="C47" s="33" t="s">
        <v>115</v>
      </c>
      <c r="D47" s="33">
        <v>5</v>
      </c>
      <c r="E47" s="35"/>
      <c r="F47" s="36">
        <f t="shared" si="1"/>
        <v>0</v>
      </c>
      <c r="G47" s="34"/>
    </row>
    <row r="48" ht="31.2" customHeight="1" spans="1:7">
      <c r="A48" s="33"/>
      <c r="B48" s="34" t="s">
        <v>446</v>
      </c>
      <c r="C48" s="33" t="s">
        <v>332</v>
      </c>
      <c r="D48" s="33">
        <v>2</v>
      </c>
      <c r="E48" s="35"/>
      <c r="F48" s="36">
        <f t="shared" si="1"/>
        <v>0</v>
      </c>
      <c r="G48" s="34"/>
    </row>
    <row r="49" ht="36.6" customHeight="1" spans="1:7">
      <c r="A49" s="33">
        <v>306</v>
      </c>
      <c r="B49" s="34" t="s">
        <v>447</v>
      </c>
      <c r="C49" s="33" t="s">
        <v>115</v>
      </c>
      <c r="D49" s="33">
        <v>6</v>
      </c>
      <c r="E49" s="35"/>
      <c r="F49" s="36">
        <f t="shared" si="1"/>
        <v>0</v>
      </c>
      <c r="G49" s="34"/>
    </row>
    <row r="50" ht="31.2" customHeight="1" spans="1:7">
      <c r="A50" s="33"/>
      <c r="B50" s="34" t="s">
        <v>448</v>
      </c>
      <c r="C50" s="33" t="s">
        <v>332</v>
      </c>
      <c r="D50" s="33">
        <v>2</v>
      </c>
      <c r="E50" s="35"/>
      <c r="F50" s="36">
        <f t="shared" si="1"/>
        <v>0</v>
      </c>
      <c r="G50" s="34"/>
    </row>
    <row r="51" ht="32.4" customHeight="1" spans="1:7">
      <c r="A51" s="33">
        <v>307</v>
      </c>
      <c r="B51" s="34" t="s">
        <v>449</v>
      </c>
      <c r="C51" s="33" t="s">
        <v>115</v>
      </c>
      <c r="D51" s="33">
        <v>5</v>
      </c>
      <c r="E51" s="35"/>
      <c r="F51" s="36">
        <f t="shared" si="1"/>
        <v>0</v>
      </c>
      <c r="G51" s="34"/>
    </row>
    <row r="52" ht="31.2" customHeight="1" spans="1:7">
      <c r="A52" s="33"/>
      <c r="B52" s="34" t="s">
        <v>450</v>
      </c>
      <c r="C52" s="33" t="s">
        <v>332</v>
      </c>
      <c r="D52" s="33">
        <v>2</v>
      </c>
      <c r="E52" s="35"/>
      <c r="F52" s="36">
        <f t="shared" si="1"/>
        <v>0</v>
      </c>
      <c r="G52" s="34"/>
    </row>
    <row r="53" ht="20.4" customHeight="1" spans="1:7">
      <c r="A53" s="33">
        <v>308</v>
      </c>
      <c r="B53" s="34" t="s">
        <v>451</v>
      </c>
      <c r="C53" s="33" t="s">
        <v>115</v>
      </c>
      <c r="D53" s="33">
        <v>1</v>
      </c>
      <c r="E53" s="35"/>
      <c r="F53" s="36">
        <f t="shared" si="1"/>
        <v>0</v>
      </c>
      <c r="G53" s="34"/>
    </row>
    <row r="54" ht="20.4" customHeight="1" spans="1:7">
      <c r="A54" s="33">
        <v>309</v>
      </c>
      <c r="B54" s="34" t="s">
        <v>452</v>
      </c>
      <c r="C54" s="33" t="s">
        <v>115</v>
      </c>
      <c r="D54" s="33">
        <v>1</v>
      </c>
      <c r="E54" s="35"/>
      <c r="F54" s="36">
        <f t="shared" si="1"/>
        <v>0</v>
      </c>
      <c r="G54" s="34"/>
    </row>
    <row r="55" ht="22.8" customHeight="1" spans="1:7">
      <c r="A55" s="33">
        <v>310</v>
      </c>
      <c r="B55" s="34" t="s">
        <v>453</v>
      </c>
      <c r="C55" s="33" t="s">
        <v>115</v>
      </c>
      <c r="D55" s="33">
        <v>1</v>
      </c>
      <c r="E55" s="35"/>
      <c r="F55" s="36">
        <f t="shared" si="1"/>
        <v>0</v>
      </c>
      <c r="G55" s="34"/>
    </row>
    <row r="56" ht="22.2" customHeight="1" spans="1:7">
      <c r="A56" s="33">
        <v>311</v>
      </c>
      <c r="B56" s="34" t="s">
        <v>454</v>
      </c>
      <c r="C56" s="33" t="s">
        <v>115</v>
      </c>
      <c r="D56" s="33">
        <v>1</v>
      </c>
      <c r="E56" s="35"/>
      <c r="F56" s="36">
        <f t="shared" si="1"/>
        <v>0</v>
      </c>
      <c r="G56" s="34"/>
    </row>
    <row r="57" ht="19.8" customHeight="1" spans="1:7">
      <c r="A57" s="33">
        <v>312</v>
      </c>
      <c r="B57" s="34" t="s">
        <v>455</v>
      </c>
      <c r="C57" s="33" t="s">
        <v>115</v>
      </c>
      <c r="D57" s="33">
        <v>1</v>
      </c>
      <c r="E57" s="35"/>
      <c r="F57" s="36">
        <f t="shared" si="1"/>
        <v>0</v>
      </c>
      <c r="G57" s="34"/>
    </row>
    <row r="58" ht="21.6" customHeight="1" spans="1:7">
      <c r="A58" s="33">
        <v>313</v>
      </c>
      <c r="B58" s="34" t="s">
        <v>456</v>
      </c>
      <c r="C58" s="33" t="s">
        <v>115</v>
      </c>
      <c r="D58" s="33">
        <v>1</v>
      </c>
      <c r="E58" s="35"/>
      <c r="F58" s="36">
        <f t="shared" ref="F58:F88" si="2">D58*E58</f>
        <v>0</v>
      </c>
      <c r="G58" s="34"/>
    </row>
    <row r="59" ht="33.6" customHeight="1" spans="1:7">
      <c r="A59" s="33">
        <v>314</v>
      </c>
      <c r="B59" s="34" t="s">
        <v>457</v>
      </c>
      <c r="C59" s="33" t="s">
        <v>115</v>
      </c>
      <c r="D59" s="33">
        <v>2</v>
      </c>
      <c r="E59" s="35"/>
      <c r="F59" s="36">
        <f t="shared" si="2"/>
        <v>0</v>
      </c>
      <c r="G59" s="34"/>
    </row>
    <row r="60" ht="23.4" customHeight="1" spans="1:7">
      <c r="A60" s="33"/>
      <c r="B60" s="34" t="s">
        <v>458</v>
      </c>
      <c r="C60" s="33" t="s">
        <v>115</v>
      </c>
      <c r="D60" s="33">
        <v>1</v>
      </c>
      <c r="E60" s="35"/>
      <c r="F60" s="36">
        <f t="shared" si="2"/>
        <v>0</v>
      </c>
      <c r="G60" s="34"/>
    </row>
    <row r="61" ht="34.2" customHeight="1" spans="1:7">
      <c r="A61" s="33">
        <v>315</v>
      </c>
      <c r="B61" s="34" t="s">
        <v>459</v>
      </c>
      <c r="C61" s="33" t="s">
        <v>213</v>
      </c>
      <c r="D61" s="33">
        <v>1</v>
      </c>
      <c r="E61" s="35"/>
      <c r="F61" s="36">
        <f t="shared" si="2"/>
        <v>0</v>
      </c>
      <c r="G61" s="34"/>
    </row>
    <row r="62" ht="17.4" customHeight="1" spans="1:7">
      <c r="A62" s="33"/>
      <c r="B62" s="34"/>
      <c r="C62" s="33"/>
      <c r="D62" s="33"/>
      <c r="E62" s="35"/>
      <c r="F62" s="36"/>
      <c r="G62" s="34"/>
    </row>
    <row r="63" ht="33.6" customHeight="1" spans="1:7">
      <c r="A63" s="90" t="s">
        <v>460</v>
      </c>
      <c r="B63" s="91" t="s">
        <v>461</v>
      </c>
      <c r="C63" s="33"/>
      <c r="D63" s="33"/>
      <c r="E63" s="35"/>
      <c r="F63" s="36"/>
      <c r="G63" s="33"/>
    </row>
    <row r="64" ht="43.8" customHeight="1" spans="1:7">
      <c r="A64" s="33">
        <v>401</v>
      </c>
      <c r="B64" s="34" t="s">
        <v>462</v>
      </c>
      <c r="C64" s="33" t="s">
        <v>463</v>
      </c>
      <c r="D64" s="33">
        <v>2</v>
      </c>
      <c r="E64" s="35"/>
      <c r="F64" s="36">
        <f t="shared" si="2"/>
        <v>0</v>
      </c>
      <c r="G64" s="33"/>
    </row>
    <row r="65" ht="19.2" customHeight="1" spans="1:7">
      <c r="A65" s="33"/>
      <c r="B65" s="34" t="s">
        <v>464</v>
      </c>
      <c r="C65" s="33" t="s">
        <v>330</v>
      </c>
      <c r="D65" s="33">
        <v>2</v>
      </c>
      <c r="E65" s="35"/>
      <c r="F65" s="36">
        <f t="shared" si="2"/>
        <v>0</v>
      </c>
      <c r="G65" s="33"/>
    </row>
    <row r="66" ht="19.2" customHeight="1" spans="1:7">
      <c r="A66" s="33"/>
      <c r="B66" s="34" t="s">
        <v>465</v>
      </c>
      <c r="C66" s="33" t="s">
        <v>330</v>
      </c>
      <c r="D66" s="33">
        <v>4</v>
      </c>
      <c r="E66" s="35"/>
      <c r="F66" s="36">
        <f t="shared" si="2"/>
        <v>0</v>
      </c>
      <c r="G66" s="33"/>
    </row>
    <row r="67" ht="18.6" customHeight="1" spans="1:7">
      <c r="A67" s="33"/>
      <c r="B67" s="34" t="s">
        <v>466</v>
      </c>
      <c r="C67" s="33" t="s">
        <v>330</v>
      </c>
      <c r="D67" s="33">
        <v>1</v>
      </c>
      <c r="E67" s="35"/>
      <c r="F67" s="36">
        <f t="shared" si="2"/>
        <v>0</v>
      </c>
      <c r="G67" s="33"/>
    </row>
    <row r="68" ht="20.4" customHeight="1" spans="1:7">
      <c r="A68" s="33"/>
      <c r="B68" s="34" t="s">
        <v>467</v>
      </c>
      <c r="C68" s="33" t="s">
        <v>115</v>
      </c>
      <c r="D68" s="33">
        <v>1</v>
      </c>
      <c r="E68" s="35"/>
      <c r="F68" s="36">
        <f t="shared" si="2"/>
        <v>0</v>
      </c>
      <c r="G68" s="33"/>
    </row>
    <row r="69" ht="19.8" customHeight="1" spans="1:7">
      <c r="A69" s="33"/>
      <c r="B69" s="34" t="s">
        <v>468</v>
      </c>
      <c r="C69" s="33" t="s">
        <v>332</v>
      </c>
      <c r="D69" s="33">
        <v>10</v>
      </c>
      <c r="E69" s="35"/>
      <c r="F69" s="36">
        <f t="shared" si="2"/>
        <v>0</v>
      </c>
      <c r="G69" s="33"/>
    </row>
    <row r="70" ht="19.8" customHeight="1" spans="1:7">
      <c r="A70" s="33"/>
      <c r="B70" s="34" t="s">
        <v>469</v>
      </c>
      <c r="C70" s="33" t="s">
        <v>115</v>
      </c>
      <c r="D70" s="33">
        <v>2</v>
      </c>
      <c r="E70" s="35"/>
      <c r="F70" s="36">
        <f t="shared" si="2"/>
        <v>0</v>
      </c>
      <c r="G70" s="33"/>
    </row>
    <row r="71" ht="19.2" customHeight="1" spans="1:7">
      <c r="A71" s="33"/>
      <c r="B71" s="34" t="s">
        <v>470</v>
      </c>
      <c r="C71" s="33" t="s">
        <v>471</v>
      </c>
      <c r="D71" s="33">
        <v>5</v>
      </c>
      <c r="E71" s="35"/>
      <c r="F71" s="36">
        <f t="shared" si="2"/>
        <v>0</v>
      </c>
      <c r="G71" s="33"/>
    </row>
    <row r="72" ht="21" customHeight="1" spans="1:7">
      <c r="A72" s="33"/>
      <c r="B72" s="34" t="s">
        <v>472</v>
      </c>
      <c r="C72" s="33" t="s">
        <v>115</v>
      </c>
      <c r="D72" s="33">
        <v>2</v>
      </c>
      <c r="E72" s="35"/>
      <c r="F72" s="36">
        <f t="shared" si="2"/>
        <v>0</v>
      </c>
      <c r="G72" s="34"/>
    </row>
    <row r="73" ht="30.6" customHeight="1" spans="1:7">
      <c r="A73" s="33">
        <v>402</v>
      </c>
      <c r="B73" s="34" t="s">
        <v>473</v>
      </c>
      <c r="C73" s="33" t="s">
        <v>92</v>
      </c>
      <c r="D73" s="33">
        <v>70</v>
      </c>
      <c r="E73" s="35"/>
      <c r="F73" s="36">
        <f t="shared" si="2"/>
        <v>0</v>
      </c>
      <c r="G73" s="34"/>
    </row>
    <row r="74" ht="29.4" customHeight="1" spans="1:7">
      <c r="A74" s="33">
        <v>403</v>
      </c>
      <c r="B74" s="34" t="s">
        <v>474</v>
      </c>
      <c r="C74" s="33" t="s">
        <v>463</v>
      </c>
      <c r="D74" s="33">
        <v>2</v>
      </c>
      <c r="E74" s="35"/>
      <c r="F74" s="36">
        <f t="shared" si="2"/>
        <v>0</v>
      </c>
      <c r="G74" s="34"/>
    </row>
    <row r="75" ht="46.2" customHeight="1" spans="1:7">
      <c r="A75" s="33">
        <v>404</v>
      </c>
      <c r="B75" s="34" t="s">
        <v>475</v>
      </c>
      <c r="C75" s="33" t="s">
        <v>170</v>
      </c>
      <c r="D75" s="33">
        <v>2</v>
      </c>
      <c r="E75" s="35"/>
      <c r="F75" s="36">
        <f t="shared" si="2"/>
        <v>0</v>
      </c>
      <c r="G75" s="34"/>
    </row>
    <row r="76" ht="37.2" customHeight="1" spans="1:7">
      <c r="A76" s="33"/>
      <c r="B76" s="34" t="s">
        <v>476</v>
      </c>
      <c r="C76" s="33" t="s">
        <v>92</v>
      </c>
      <c r="D76" s="33">
        <v>70</v>
      </c>
      <c r="E76" s="35"/>
      <c r="F76" s="36">
        <f t="shared" si="2"/>
        <v>0</v>
      </c>
      <c r="G76" s="34"/>
    </row>
    <row r="77" ht="19.2" customHeight="1" spans="1:7">
      <c r="A77" s="90" t="s">
        <v>477</v>
      </c>
      <c r="B77" s="91" t="s">
        <v>478</v>
      </c>
      <c r="C77" s="33"/>
      <c r="D77" s="33"/>
      <c r="E77" s="35"/>
      <c r="F77" s="36"/>
      <c r="G77" s="34"/>
    </row>
    <row r="78" ht="43.8" customHeight="1" spans="1:7">
      <c r="A78" s="33">
        <v>501</v>
      </c>
      <c r="B78" s="34" t="s">
        <v>479</v>
      </c>
      <c r="C78" s="33" t="s">
        <v>311</v>
      </c>
      <c r="D78" s="33">
        <v>2</v>
      </c>
      <c r="E78" s="35"/>
      <c r="F78" s="36">
        <f t="shared" si="2"/>
        <v>0</v>
      </c>
      <c r="G78" s="34"/>
    </row>
    <row r="79" ht="47.4" customHeight="1" spans="1:7">
      <c r="A79" s="33">
        <v>502</v>
      </c>
      <c r="B79" s="34" t="s">
        <v>480</v>
      </c>
      <c r="C79" s="33" t="s">
        <v>481</v>
      </c>
      <c r="D79" s="33">
        <v>2</v>
      </c>
      <c r="E79" s="35"/>
      <c r="F79" s="36">
        <f t="shared" si="2"/>
        <v>0</v>
      </c>
      <c r="G79" s="34"/>
    </row>
    <row r="80" ht="33" customHeight="1" spans="1:7">
      <c r="A80" s="33"/>
      <c r="B80" s="34" t="s">
        <v>482</v>
      </c>
      <c r="C80" s="33" t="s">
        <v>92</v>
      </c>
      <c r="D80" s="33">
        <v>6</v>
      </c>
      <c r="E80" s="35"/>
      <c r="F80" s="36">
        <f t="shared" si="2"/>
        <v>0</v>
      </c>
      <c r="G80" s="34"/>
    </row>
    <row r="81" ht="34.2" customHeight="1" spans="1:7">
      <c r="A81" s="33"/>
      <c r="B81" s="34" t="s">
        <v>483</v>
      </c>
      <c r="C81" s="33" t="s">
        <v>330</v>
      </c>
      <c r="D81" s="33">
        <v>2</v>
      </c>
      <c r="E81" s="35"/>
      <c r="F81" s="36">
        <f t="shared" si="2"/>
        <v>0</v>
      </c>
      <c r="G81" s="34"/>
    </row>
    <row r="82" ht="19.8" customHeight="1" spans="1:7">
      <c r="A82" s="33"/>
      <c r="B82" s="34" t="s">
        <v>484</v>
      </c>
      <c r="C82" s="33" t="s">
        <v>115</v>
      </c>
      <c r="D82" s="33">
        <v>2</v>
      </c>
      <c r="E82" s="35"/>
      <c r="F82" s="36">
        <f t="shared" si="2"/>
        <v>0</v>
      </c>
      <c r="G82" s="34"/>
    </row>
    <row r="83" ht="20.4" customHeight="1" spans="1:7">
      <c r="A83" s="33">
        <v>503</v>
      </c>
      <c r="B83" s="34" t="s">
        <v>485</v>
      </c>
      <c r="C83" s="33" t="s">
        <v>115</v>
      </c>
      <c r="D83" s="33">
        <v>4</v>
      </c>
      <c r="E83" s="35"/>
      <c r="F83" s="36">
        <f t="shared" si="2"/>
        <v>0</v>
      </c>
      <c r="G83" s="34"/>
    </row>
    <row r="84" ht="16.8" customHeight="1" spans="1:7">
      <c r="A84" s="33"/>
      <c r="B84" s="34" t="s">
        <v>486</v>
      </c>
      <c r="C84" s="33" t="s">
        <v>115</v>
      </c>
      <c r="D84" s="33">
        <v>1</v>
      </c>
      <c r="E84" s="35"/>
      <c r="F84" s="36">
        <f t="shared" si="2"/>
        <v>0</v>
      </c>
      <c r="G84" s="33"/>
    </row>
    <row r="85" ht="36" customHeight="1" spans="1:7">
      <c r="A85" s="33">
        <v>504</v>
      </c>
      <c r="B85" s="34" t="s">
        <v>487</v>
      </c>
      <c r="C85" s="9" t="s">
        <v>92</v>
      </c>
      <c r="D85" s="9">
        <v>320</v>
      </c>
      <c r="E85" s="10"/>
      <c r="F85" s="36">
        <f t="shared" si="2"/>
        <v>0</v>
      </c>
      <c r="G85" s="34"/>
    </row>
    <row r="86" ht="34.8" customHeight="1" spans="1:7">
      <c r="A86" s="33">
        <v>505</v>
      </c>
      <c r="B86" s="34" t="s">
        <v>488</v>
      </c>
      <c r="C86" s="33" t="s">
        <v>311</v>
      </c>
      <c r="D86" s="33">
        <v>2</v>
      </c>
      <c r="E86" s="35"/>
      <c r="F86" s="36">
        <f t="shared" si="2"/>
        <v>0</v>
      </c>
      <c r="G86" s="33"/>
    </row>
    <row r="87" s="86" customFormat="1" ht="27" customHeight="1" spans="1:7">
      <c r="A87" s="90" t="s">
        <v>489</v>
      </c>
      <c r="B87" s="91" t="s">
        <v>490</v>
      </c>
      <c r="C87" s="33"/>
      <c r="D87" s="33"/>
      <c r="E87" s="35"/>
      <c r="F87" s="36"/>
      <c r="G87" s="34"/>
    </row>
    <row r="88" ht="19.2" customHeight="1" spans="1:7">
      <c r="A88" s="33">
        <v>601</v>
      </c>
      <c r="B88" s="34" t="s">
        <v>491</v>
      </c>
      <c r="C88" s="33" t="s">
        <v>92</v>
      </c>
      <c r="D88" s="33">
        <v>10</v>
      </c>
      <c r="E88" s="35"/>
      <c r="F88" s="36">
        <f t="shared" si="2"/>
        <v>0</v>
      </c>
      <c r="G88" s="33"/>
    </row>
    <row r="89" ht="21" customHeight="1" spans="1:7">
      <c r="A89" s="33"/>
      <c r="B89" s="34" t="s">
        <v>492</v>
      </c>
      <c r="C89" s="33" t="s">
        <v>92</v>
      </c>
      <c r="D89" s="33">
        <v>5</v>
      </c>
      <c r="E89" s="35"/>
      <c r="F89" s="36">
        <f t="shared" ref="F89:F131" si="3">D89*E89</f>
        <v>0</v>
      </c>
      <c r="G89" s="33"/>
    </row>
    <row r="90" ht="20.4" customHeight="1" spans="1:7">
      <c r="A90" s="33"/>
      <c r="B90" s="34" t="s">
        <v>493</v>
      </c>
      <c r="C90" s="33" t="s">
        <v>115</v>
      </c>
      <c r="D90" s="33">
        <v>2</v>
      </c>
      <c r="E90" s="35"/>
      <c r="F90" s="36">
        <f t="shared" si="3"/>
        <v>0</v>
      </c>
      <c r="G90" s="33"/>
    </row>
    <row r="91" ht="36.6" customHeight="1" spans="1:7">
      <c r="A91" s="33"/>
      <c r="B91" s="34" t="s">
        <v>494</v>
      </c>
      <c r="C91" s="33" t="s">
        <v>325</v>
      </c>
      <c r="D91" s="33">
        <v>5</v>
      </c>
      <c r="E91" s="35"/>
      <c r="F91" s="36">
        <f t="shared" si="3"/>
        <v>0</v>
      </c>
      <c r="G91" s="33"/>
    </row>
    <row r="92" ht="22.8" customHeight="1" spans="1:7">
      <c r="A92" s="33">
        <v>602</v>
      </c>
      <c r="B92" s="34" t="s">
        <v>495</v>
      </c>
      <c r="C92" s="33" t="s">
        <v>327</v>
      </c>
      <c r="D92" s="33">
        <v>4</v>
      </c>
      <c r="E92" s="35"/>
      <c r="F92" s="36">
        <f t="shared" si="3"/>
        <v>0</v>
      </c>
      <c r="G92" s="34"/>
    </row>
    <row r="93" ht="19.8" customHeight="1" spans="1:7">
      <c r="A93" s="33"/>
      <c r="B93" s="34" t="s">
        <v>496</v>
      </c>
      <c r="C93" s="33" t="s">
        <v>327</v>
      </c>
      <c r="D93" s="33">
        <v>1</v>
      </c>
      <c r="E93" s="35"/>
      <c r="F93" s="36">
        <f t="shared" si="3"/>
        <v>0</v>
      </c>
      <c r="G93" s="34"/>
    </row>
    <row r="94" ht="32.4" customHeight="1" spans="1:7">
      <c r="A94" s="33">
        <v>603</v>
      </c>
      <c r="B94" s="34" t="s">
        <v>497</v>
      </c>
      <c r="C94" s="33" t="s">
        <v>286</v>
      </c>
      <c r="D94" s="33">
        <v>32</v>
      </c>
      <c r="E94" s="35"/>
      <c r="F94" s="36">
        <f t="shared" si="3"/>
        <v>0</v>
      </c>
      <c r="G94" s="34"/>
    </row>
    <row r="95" ht="25.2" customHeight="1" spans="1:7">
      <c r="A95" s="33"/>
      <c r="B95" s="34" t="s">
        <v>498</v>
      </c>
      <c r="C95" s="33" t="s">
        <v>339</v>
      </c>
      <c r="D95" s="33">
        <v>150</v>
      </c>
      <c r="E95" s="35"/>
      <c r="F95" s="36">
        <f t="shared" si="3"/>
        <v>0</v>
      </c>
      <c r="G95" s="34"/>
    </row>
    <row r="96" ht="23.4" customHeight="1" spans="1:7">
      <c r="A96" s="33"/>
      <c r="B96" s="34" t="s">
        <v>499</v>
      </c>
      <c r="C96" s="33" t="s">
        <v>330</v>
      </c>
      <c r="D96" s="33">
        <v>20</v>
      </c>
      <c r="E96" s="35"/>
      <c r="F96" s="36">
        <f t="shared" si="3"/>
        <v>0</v>
      </c>
      <c r="G96" s="34"/>
    </row>
    <row r="97" ht="22.2" customHeight="1" spans="1:7">
      <c r="A97" s="33">
        <v>604</v>
      </c>
      <c r="B97" s="34" t="s">
        <v>500</v>
      </c>
      <c r="C97" s="33" t="s">
        <v>115</v>
      </c>
      <c r="D97" s="33">
        <v>5</v>
      </c>
      <c r="E97" s="35"/>
      <c r="F97" s="36">
        <f t="shared" si="3"/>
        <v>0</v>
      </c>
      <c r="G97" s="34"/>
    </row>
    <row r="98" ht="23.4" customHeight="1" spans="1:7">
      <c r="A98" s="33"/>
      <c r="B98" s="34" t="s">
        <v>501</v>
      </c>
      <c r="C98" s="33" t="s">
        <v>339</v>
      </c>
      <c r="D98" s="33">
        <v>37.7</v>
      </c>
      <c r="E98" s="35"/>
      <c r="F98" s="36">
        <f t="shared" si="3"/>
        <v>0</v>
      </c>
      <c r="G98" s="34"/>
    </row>
    <row r="99" s="86" customFormat="1" ht="21.6" customHeight="1" spans="1:7">
      <c r="A99" s="33"/>
      <c r="B99" s="63" t="s">
        <v>502</v>
      </c>
      <c r="C99" s="33" t="s">
        <v>330</v>
      </c>
      <c r="D99" s="33">
        <v>6</v>
      </c>
      <c r="E99" s="35"/>
      <c r="F99" s="36">
        <f t="shared" si="3"/>
        <v>0</v>
      </c>
      <c r="G99" s="34"/>
    </row>
    <row r="100" s="86" customFormat="1" ht="33.6" customHeight="1" spans="1:7">
      <c r="A100" s="33">
        <v>605</v>
      </c>
      <c r="B100" s="34" t="s">
        <v>503</v>
      </c>
      <c r="C100" s="33" t="s">
        <v>115</v>
      </c>
      <c r="D100" s="33">
        <v>7</v>
      </c>
      <c r="E100" s="35"/>
      <c r="F100" s="36">
        <f t="shared" si="3"/>
        <v>0</v>
      </c>
      <c r="G100" s="34"/>
    </row>
    <row r="101" s="86" customFormat="1" ht="21.6" customHeight="1" spans="1:7">
      <c r="A101" s="33"/>
      <c r="B101" s="34" t="s">
        <v>504</v>
      </c>
      <c r="C101" s="33" t="s">
        <v>115</v>
      </c>
      <c r="D101" s="33">
        <v>1</v>
      </c>
      <c r="E101" s="35"/>
      <c r="F101" s="36">
        <f t="shared" si="3"/>
        <v>0</v>
      </c>
      <c r="G101" s="34"/>
    </row>
    <row r="102" s="86" customFormat="1" ht="37.2" customHeight="1" spans="1:7">
      <c r="A102" s="33">
        <v>606</v>
      </c>
      <c r="B102" s="34" t="s">
        <v>505</v>
      </c>
      <c r="C102" s="33" t="s">
        <v>115</v>
      </c>
      <c r="D102" s="33">
        <v>5</v>
      </c>
      <c r="E102" s="35"/>
      <c r="F102" s="36">
        <f t="shared" si="3"/>
        <v>0</v>
      </c>
      <c r="G102" s="34"/>
    </row>
    <row r="103" s="86" customFormat="1" ht="22.8" customHeight="1" spans="1:7">
      <c r="A103" s="33"/>
      <c r="B103" s="34" t="s">
        <v>506</v>
      </c>
      <c r="C103" s="33" t="s">
        <v>115</v>
      </c>
      <c r="D103" s="33">
        <v>2</v>
      </c>
      <c r="E103" s="35"/>
      <c r="F103" s="36">
        <f t="shared" si="3"/>
        <v>0</v>
      </c>
      <c r="G103" s="34"/>
    </row>
    <row r="104" s="86" customFormat="1" ht="22.2" customHeight="1" spans="1:7">
      <c r="A104" s="33">
        <v>607</v>
      </c>
      <c r="B104" s="34" t="s">
        <v>507</v>
      </c>
      <c r="C104" s="33" t="s">
        <v>330</v>
      </c>
      <c r="D104" s="33">
        <v>8</v>
      </c>
      <c r="E104" s="35"/>
      <c r="F104" s="36">
        <f t="shared" si="3"/>
        <v>0</v>
      </c>
      <c r="G104" s="33"/>
    </row>
    <row r="105" s="86" customFormat="1" ht="30.6" customHeight="1" spans="1:7">
      <c r="A105" s="33">
        <v>608</v>
      </c>
      <c r="B105" s="34" t="s">
        <v>508</v>
      </c>
      <c r="C105" s="33" t="s">
        <v>213</v>
      </c>
      <c r="D105" s="33">
        <v>1</v>
      </c>
      <c r="E105" s="35"/>
      <c r="F105" s="36">
        <f t="shared" si="3"/>
        <v>0</v>
      </c>
      <c r="G105" s="33"/>
    </row>
    <row r="106" s="86" customFormat="1" ht="31.2" customHeight="1" spans="1:7">
      <c r="A106" s="33">
        <v>609</v>
      </c>
      <c r="B106" s="34" t="s">
        <v>509</v>
      </c>
      <c r="C106" s="33" t="s">
        <v>510</v>
      </c>
      <c r="D106" s="33">
        <v>3</v>
      </c>
      <c r="E106" s="35"/>
      <c r="F106" s="36">
        <f t="shared" si="3"/>
        <v>0</v>
      </c>
      <c r="G106" s="33"/>
    </row>
    <row r="107" s="86" customFormat="1" ht="33.6" customHeight="1" spans="1:7">
      <c r="A107" s="33"/>
      <c r="B107" s="34" t="s">
        <v>511</v>
      </c>
      <c r="C107" s="33" t="s">
        <v>510</v>
      </c>
      <c r="D107" s="33">
        <v>3</v>
      </c>
      <c r="E107" s="35"/>
      <c r="F107" s="36">
        <f t="shared" si="3"/>
        <v>0</v>
      </c>
      <c r="G107" s="33"/>
    </row>
    <row r="108" s="86" customFormat="1" ht="22.8" customHeight="1" spans="1:7">
      <c r="A108" s="33">
        <v>610</v>
      </c>
      <c r="B108" s="34" t="s">
        <v>512</v>
      </c>
      <c r="C108" s="33"/>
      <c r="D108" s="33"/>
      <c r="E108" s="35"/>
      <c r="F108" s="36"/>
      <c r="G108" s="34"/>
    </row>
    <row r="109" s="86" customFormat="1" ht="22.8" customHeight="1" spans="1:7">
      <c r="A109" s="33"/>
      <c r="B109" s="34" t="s">
        <v>513</v>
      </c>
      <c r="C109" s="33" t="s">
        <v>213</v>
      </c>
      <c r="D109" s="33">
        <v>1</v>
      </c>
      <c r="E109" s="35"/>
      <c r="F109" s="36">
        <f t="shared" si="3"/>
        <v>0</v>
      </c>
      <c r="G109" s="34"/>
    </row>
    <row r="110" s="86" customFormat="1" ht="36" customHeight="1" spans="1:7">
      <c r="A110" s="33"/>
      <c r="B110" s="34" t="s">
        <v>514</v>
      </c>
      <c r="C110" s="33" t="s">
        <v>115</v>
      </c>
      <c r="D110" s="33">
        <v>8</v>
      </c>
      <c r="E110" s="35"/>
      <c r="F110" s="36">
        <f t="shared" si="3"/>
        <v>0</v>
      </c>
      <c r="G110" s="34"/>
    </row>
    <row r="111" s="86" customFormat="1" ht="24" customHeight="1" spans="1:7">
      <c r="A111" s="33"/>
      <c r="B111" s="34" t="s">
        <v>515</v>
      </c>
      <c r="C111" s="33" t="s">
        <v>213</v>
      </c>
      <c r="D111" s="33">
        <v>1</v>
      </c>
      <c r="E111" s="35"/>
      <c r="F111" s="36">
        <f t="shared" si="3"/>
        <v>0</v>
      </c>
      <c r="G111" s="34"/>
    </row>
    <row r="112" s="86" customFormat="1" ht="32.4" customHeight="1" spans="1:7">
      <c r="A112" s="33"/>
      <c r="B112" s="34" t="s">
        <v>516</v>
      </c>
      <c r="C112" s="33" t="s">
        <v>286</v>
      </c>
      <c r="D112" s="33">
        <v>2.2</v>
      </c>
      <c r="E112" s="35"/>
      <c r="F112" s="36">
        <f t="shared" si="3"/>
        <v>0</v>
      </c>
      <c r="G112" s="34"/>
    </row>
    <row r="113" s="86" customFormat="1" ht="33" customHeight="1" spans="1:7">
      <c r="A113" s="33">
        <v>611</v>
      </c>
      <c r="B113" s="34" t="s">
        <v>517</v>
      </c>
      <c r="C113" s="33" t="s">
        <v>268</v>
      </c>
      <c r="D113" s="33">
        <v>5</v>
      </c>
      <c r="E113" s="35"/>
      <c r="F113" s="36">
        <f t="shared" si="3"/>
        <v>0</v>
      </c>
      <c r="G113" s="34"/>
    </row>
    <row r="114" s="86" customFormat="1" ht="22.8" customHeight="1" spans="1:7">
      <c r="A114" s="33">
        <v>612</v>
      </c>
      <c r="B114" s="34" t="s">
        <v>518</v>
      </c>
      <c r="C114" s="33" t="s">
        <v>213</v>
      </c>
      <c r="D114" s="33">
        <v>1</v>
      </c>
      <c r="E114" s="35"/>
      <c r="F114" s="36">
        <f t="shared" si="3"/>
        <v>0</v>
      </c>
      <c r="G114" s="34"/>
    </row>
    <row r="115" s="86" customFormat="1" ht="31.8" customHeight="1" spans="1:7">
      <c r="A115" s="33">
        <v>613</v>
      </c>
      <c r="B115" s="34" t="s">
        <v>519</v>
      </c>
      <c r="C115" s="33"/>
      <c r="D115" s="33"/>
      <c r="E115" s="35"/>
      <c r="F115" s="36"/>
      <c r="G115" s="33"/>
    </row>
    <row r="116" s="86" customFormat="1" ht="22.8" customHeight="1" spans="1:7">
      <c r="A116" s="33"/>
      <c r="B116" s="34" t="s">
        <v>520</v>
      </c>
      <c r="C116" s="33" t="s">
        <v>286</v>
      </c>
      <c r="D116" s="33">
        <v>35</v>
      </c>
      <c r="E116" s="35"/>
      <c r="F116" s="36">
        <f t="shared" si="3"/>
        <v>0</v>
      </c>
      <c r="G116" s="33"/>
    </row>
    <row r="117" s="86" customFormat="1" ht="23.4" customHeight="1" spans="1:7">
      <c r="A117" s="33"/>
      <c r="B117" s="34" t="s">
        <v>521</v>
      </c>
      <c r="C117" s="33" t="s">
        <v>92</v>
      </c>
      <c r="D117" s="33">
        <v>30</v>
      </c>
      <c r="E117" s="35"/>
      <c r="F117" s="36">
        <f t="shared" si="3"/>
        <v>0</v>
      </c>
      <c r="G117" s="33"/>
    </row>
    <row r="118" s="86" customFormat="1" ht="33" customHeight="1" spans="1:7">
      <c r="A118" s="33">
        <v>614</v>
      </c>
      <c r="B118" s="34" t="s">
        <v>522</v>
      </c>
      <c r="C118" s="33" t="s">
        <v>325</v>
      </c>
      <c r="D118" s="33">
        <v>10</v>
      </c>
      <c r="E118" s="35"/>
      <c r="F118" s="36">
        <f t="shared" si="3"/>
        <v>0</v>
      </c>
      <c r="G118" s="33"/>
    </row>
    <row r="119" s="86" customFormat="1" ht="21.6" customHeight="1" spans="1:7">
      <c r="A119" s="33"/>
      <c r="B119" s="34" t="s">
        <v>523</v>
      </c>
      <c r="C119" s="33" t="s">
        <v>268</v>
      </c>
      <c r="D119" s="33">
        <v>5</v>
      </c>
      <c r="E119" s="35"/>
      <c r="F119" s="36">
        <f t="shared" si="3"/>
        <v>0</v>
      </c>
      <c r="G119" s="33"/>
    </row>
    <row r="120" s="86" customFormat="1" ht="21.6" customHeight="1" spans="1:7">
      <c r="A120" s="33">
        <v>615</v>
      </c>
      <c r="B120" s="34" t="s">
        <v>524</v>
      </c>
      <c r="C120" s="33" t="s">
        <v>510</v>
      </c>
      <c r="D120" s="33">
        <v>1</v>
      </c>
      <c r="E120" s="35"/>
      <c r="F120" s="36">
        <f t="shared" si="3"/>
        <v>0</v>
      </c>
      <c r="G120" s="33"/>
    </row>
    <row r="121" ht="33" customHeight="1" spans="1:7">
      <c r="A121" s="33">
        <v>616</v>
      </c>
      <c r="B121" s="34" t="s">
        <v>525</v>
      </c>
      <c r="C121" s="33"/>
      <c r="D121" s="33"/>
      <c r="E121" s="35"/>
      <c r="F121" s="36"/>
      <c r="G121" s="33"/>
    </row>
    <row r="122" ht="18" customHeight="1" spans="1:7">
      <c r="A122" s="33"/>
      <c r="B122" s="34" t="s">
        <v>526</v>
      </c>
      <c r="C122" s="33" t="s">
        <v>339</v>
      </c>
      <c r="D122" s="33">
        <v>5000</v>
      </c>
      <c r="E122" s="35"/>
      <c r="F122" s="36">
        <f t="shared" si="3"/>
        <v>0</v>
      </c>
      <c r="G122" s="33"/>
    </row>
    <row r="123" ht="16.95" customHeight="1" spans="1:7">
      <c r="A123" s="33"/>
      <c r="B123" s="34" t="s">
        <v>527</v>
      </c>
      <c r="C123" s="33" t="s">
        <v>339</v>
      </c>
      <c r="D123" s="33">
        <v>5000</v>
      </c>
      <c r="E123" s="35"/>
      <c r="F123" s="36">
        <f t="shared" si="3"/>
        <v>0</v>
      </c>
      <c r="G123" s="33"/>
    </row>
    <row r="124" ht="16.95" customHeight="1" spans="1:7">
      <c r="A124" s="33"/>
      <c r="B124" s="34" t="s">
        <v>528</v>
      </c>
      <c r="C124" s="33" t="s">
        <v>529</v>
      </c>
      <c r="D124" s="33">
        <v>100</v>
      </c>
      <c r="E124" s="35"/>
      <c r="F124" s="36">
        <f t="shared" si="3"/>
        <v>0</v>
      </c>
      <c r="G124" s="33"/>
    </row>
    <row r="125" ht="29.4" customHeight="1" spans="1:7">
      <c r="A125" s="90" t="s">
        <v>530</v>
      </c>
      <c r="B125" s="91" t="s">
        <v>531</v>
      </c>
      <c r="C125" s="33"/>
      <c r="D125" s="33"/>
      <c r="E125" s="35"/>
      <c r="F125" s="36"/>
      <c r="G125" s="33"/>
    </row>
    <row r="126" ht="28.8" customHeight="1" spans="1:7">
      <c r="A126" s="33" t="s">
        <v>532</v>
      </c>
      <c r="B126" s="34" t="s">
        <v>533</v>
      </c>
      <c r="C126" s="33" t="s">
        <v>534</v>
      </c>
      <c r="D126" s="33">
        <v>450</v>
      </c>
      <c r="E126" s="35"/>
      <c r="F126" s="36">
        <f t="shared" si="3"/>
        <v>0</v>
      </c>
      <c r="G126" s="33"/>
    </row>
    <row r="127" ht="18.6" customHeight="1" spans="1:7">
      <c r="A127" s="33" t="s">
        <v>535</v>
      </c>
      <c r="B127" s="25" t="s">
        <v>536</v>
      </c>
      <c r="C127" s="33" t="s">
        <v>534</v>
      </c>
      <c r="D127" s="33">
        <v>420</v>
      </c>
      <c r="E127" s="35"/>
      <c r="F127" s="36">
        <f t="shared" si="3"/>
        <v>0</v>
      </c>
      <c r="G127" s="33"/>
    </row>
    <row r="128" ht="20.4" customHeight="1" spans="1:7">
      <c r="A128" s="33" t="s">
        <v>537</v>
      </c>
      <c r="B128" s="34" t="s">
        <v>538</v>
      </c>
      <c r="C128" s="33" t="s">
        <v>534</v>
      </c>
      <c r="D128" s="33">
        <v>160</v>
      </c>
      <c r="E128" s="35"/>
      <c r="F128" s="36">
        <f t="shared" si="3"/>
        <v>0</v>
      </c>
      <c r="G128" s="33"/>
    </row>
    <row r="129" ht="21" customHeight="1" spans="1:7">
      <c r="A129" s="33" t="s">
        <v>539</v>
      </c>
      <c r="B129" s="34" t="s">
        <v>540</v>
      </c>
      <c r="C129" s="33" t="s">
        <v>534</v>
      </c>
      <c r="D129" s="33">
        <v>430</v>
      </c>
      <c r="E129" s="35"/>
      <c r="F129" s="36">
        <f t="shared" si="3"/>
        <v>0</v>
      </c>
      <c r="G129" s="33"/>
    </row>
    <row r="130" ht="19.8" customHeight="1" spans="1:7">
      <c r="A130" s="33" t="s">
        <v>541</v>
      </c>
      <c r="B130" s="34" t="s">
        <v>542</v>
      </c>
      <c r="C130" s="33" t="s">
        <v>534</v>
      </c>
      <c r="D130" s="33">
        <v>288</v>
      </c>
      <c r="E130" s="35"/>
      <c r="F130" s="36">
        <f t="shared" si="3"/>
        <v>0</v>
      </c>
      <c r="G130" s="33"/>
    </row>
    <row r="131" ht="34.8" customHeight="1" spans="1:7">
      <c r="A131" s="33" t="s">
        <v>543</v>
      </c>
      <c r="B131" s="34" t="s">
        <v>544</v>
      </c>
      <c r="C131" s="33" t="s">
        <v>213</v>
      </c>
      <c r="D131" s="33">
        <v>1</v>
      </c>
      <c r="E131" s="35"/>
      <c r="F131" s="36">
        <f t="shared" si="3"/>
        <v>0</v>
      </c>
      <c r="G131" s="33"/>
    </row>
    <row r="132" s="25" customFormat="1" spans="5:6">
      <c r="E132" s="22" t="s">
        <v>277</v>
      </c>
      <c r="F132" s="23">
        <f>SUM(F6:F131)</f>
        <v>0</v>
      </c>
    </row>
    <row r="133" ht="20.4" customHeight="1"/>
    <row r="134" ht="24" customHeight="1"/>
    <row r="135" ht="22.2" customHeight="1"/>
    <row r="136" ht="22.2" customHeight="1"/>
    <row r="137" ht="21.6" customHeight="1"/>
    <row r="138" ht="19.95" customHeight="1"/>
    <row r="139" ht="22.2" customHeight="1"/>
    <row r="140" ht="19.2" customHeight="1"/>
    <row r="141" ht="21.6" customHeight="1"/>
    <row r="142" ht="20.4" customHeight="1"/>
    <row r="143" ht="20.4" customHeight="1"/>
    <row r="144" ht="21.6" customHeight="1"/>
    <row r="145" ht="21" customHeight="1"/>
    <row r="146" ht="22.2" customHeight="1"/>
    <row r="147" ht="21" customHeight="1"/>
    <row r="148" ht="25.95" customHeight="1"/>
    <row r="149" ht="21.6" customHeight="1"/>
    <row r="150" ht="18" customHeight="1"/>
    <row r="151" ht="23.4" customHeight="1"/>
    <row r="152" ht="21.6" customHeight="1"/>
    <row r="153" ht="23.4" customHeight="1"/>
    <row r="154" ht="22.2" customHeight="1"/>
    <row r="155" ht="20.4" customHeight="1"/>
    <row r="156" ht="24" customHeight="1"/>
    <row r="157" ht="21" customHeight="1"/>
    <row r="158" ht="21" customHeight="1"/>
    <row r="159" ht="24" customHeight="1"/>
    <row r="160" ht="22.2" customHeight="1"/>
    <row r="161" ht="24" customHeight="1"/>
    <row r="162" ht="23.25" customHeight="1"/>
    <row r="163" ht="21" customHeight="1"/>
    <row r="164" ht="22.2" customHeight="1"/>
    <row r="165" ht="24.6" customHeight="1"/>
    <row r="166" ht="19.2" customHeight="1"/>
    <row r="167" ht="24.6" customHeight="1"/>
    <row r="168" ht="21.6" customHeight="1"/>
    <row r="169" ht="24.6" customHeight="1"/>
    <row r="170" ht="23.4" customHeight="1"/>
    <row r="171" ht="24" customHeight="1"/>
    <row r="172" ht="21.6" customHeight="1"/>
    <row r="173" ht="24" customHeight="1"/>
    <row r="174" ht="20.4" customHeight="1"/>
    <row r="175" ht="18" customHeight="1"/>
    <row r="176" ht="18" customHeight="1"/>
    <row r="177" ht="16.2" customHeight="1"/>
    <row r="178" ht="24" customHeight="1"/>
    <row r="179" ht="23.4" customHeight="1"/>
    <row r="180" ht="24.6" customHeight="1"/>
    <row r="181" ht="25.95" customHeight="1"/>
    <row r="182" ht="24.75" customHeight="1"/>
    <row r="183" ht="24.75" customHeight="1"/>
    <row r="184" ht="18.6" customHeight="1"/>
    <row r="185" ht="19.95" customHeight="1"/>
    <row r="186" ht="29.25" customHeight="1"/>
    <row r="187" ht="29.25" customHeight="1"/>
    <row r="188" ht="24" customHeight="1"/>
    <row r="189" ht="21.75" customHeight="1"/>
    <row r="190" ht="19.95" customHeight="1"/>
    <row r="191" ht="25.95" customHeight="1"/>
    <row r="192" ht="22.95" customHeight="1"/>
    <row r="193" ht="26.25" customHeight="1"/>
    <row r="194" ht="27" customHeight="1"/>
    <row r="195" ht="29.4" customHeight="1"/>
    <row r="196" ht="24.75" customHeight="1"/>
    <row r="197" ht="21" customHeight="1"/>
    <row r="198" ht="25.5" customHeight="1"/>
    <row r="199" ht="29.25" customHeight="1"/>
  </sheetData>
  <sheetProtection password="C71F" sheet="1" objects="1"/>
  <protectedRanges>
    <protectedRange sqref="E6:E131" name="区域1"/>
    <protectedRange sqref="G5:G131" name="区域2"/>
  </protectedRanges>
  <mergeCells count="8">
    <mergeCell ref="A1:G1"/>
    <mergeCell ref="A2:G2"/>
    <mergeCell ref="A3:A4"/>
    <mergeCell ref="C3:C4"/>
    <mergeCell ref="D3:D4"/>
    <mergeCell ref="E3:E4"/>
    <mergeCell ref="F3:F4"/>
    <mergeCell ref="G3:G4"/>
  </mergeCells>
  <pageMargins left="0.708661417322835" right="0.708661417322835" top="0.748031496062992" bottom="0.748031496062992" header="0.31496062992126" footer="0.31496062992126"/>
  <pageSetup paperSize="9" scale="9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G137"/>
  <sheetViews>
    <sheetView workbookViewId="0">
      <selection activeCell="F8" sqref="F8"/>
    </sheetView>
  </sheetViews>
  <sheetFormatPr defaultColWidth="9" defaultRowHeight="14.4" outlineLevelCol="6"/>
  <cols>
    <col min="1" max="1" width="7.22222222222222" style="25" customWidth="1"/>
    <col min="2" max="2" width="53.7777777777778" style="25" customWidth="1"/>
    <col min="3" max="4" width="8.33333333333333" style="25" customWidth="1"/>
    <col min="5" max="5" width="11.7777777777778" style="29" customWidth="1"/>
    <col min="6" max="6" width="13" style="29" customWidth="1"/>
    <col min="7" max="7" width="10.6666666666667" style="25" customWidth="1"/>
    <col min="8" max="16" width="9" style="1" customWidth="1"/>
    <col min="17" max="16384" width="9" style="1"/>
  </cols>
  <sheetData>
    <row r="1" ht="20.4" spans="1:7">
      <c r="A1" s="4" t="s">
        <v>0</v>
      </c>
      <c r="B1" s="4"/>
      <c r="C1" s="4"/>
      <c r="D1" s="4"/>
      <c r="E1" s="5"/>
      <c r="F1" s="4"/>
      <c r="G1" s="4"/>
    </row>
    <row r="2" ht="22.95" customHeight="1" spans="1:7">
      <c r="A2" s="79" t="s">
        <v>545</v>
      </c>
      <c r="B2" s="80"/>
      <c r="C2" s="80"/>
      <c r="D2" s="80"/>
      <c r="E2" s="81"/>
      <c r="F2" s="80"/>
      <c r="G2" s="82"/>
    </row>
    <row r="3" spans="1:7">
      <c r="A3" s="15" t="s">
        <v>401</v>
      </c>
      <c r="B3" s="15" t="s">
        <v>195</v>
      </c>
      <c r="C3" s="13" t="s">
        <v>65</v>
      </c>
      <c r="D3" s="13" t="s">
        <v>208</v>
      </c>
      <c r="E3" s="76" t="s">
        <v>66</v>
      </c>
      <c r="F3" s="76" t="s">
        <v>209</v>
      </c>
      <c r="G3" s="15" t="s">
        <v>67</v>
      </c>
    </row>
    <row r="4" ht="52.8" customHeight="1" spans="1:7">
      <c r="A4" s="15"/>
      <c r="B4" s="56" t="s">
        <v>546</v>
      </c>
      <c r="C4" s="13"/>
      <c r="D4" s="13"/>
      <c r="E4" s="77"/>
      <c r="F4" s="77"/>
      <c r="G4" s="15"/>
    </row>
    <row r="5" ht="45.6" customHeight="1" spans="1:7">
      <c r="A5" s="11" t="s">
        <v>547</v>
      </c>
      <c r="B5" s="12" t="s">
        <v>548</v>
      </c>
      <c r="C5" s="13"/>
      <c r="D5" s="13"/>
      <c r="E5" s="14"/>
      <c r="F5" s="14"/>
      <c r="G5" s="13"/>
    </row>
    <row r="6" ht="32.4" customHeight="1" spans="1:7">
      <c r="A6" s="13">
        <v>101</v>
      </c>
      <c r="B6" s="32" t="s">
        <v>549</v>
      </c>
      <c r="C6" s="13" t="s">
        <v>226</v>
      </c>
      <c r="D6" s="13">
        <v>2</v>
      </c>
      <c r="E6" s="14"/>
      <c r="F6" s="14">
        <f>D6*E6</f>
        <v>0</v>
      </c>
      <c r="G6" s="13"/>
    </row>
    <row r="7" ht="52.95" customHeight="1" spans="1:7">
      <c r="A7" s="13">
        <v>102</v>
      </c>
      <c r="B7" s="32" t="s">
        <v>550</v>
      </c>
      <c r="C7" s="13" t="s">
        <v>213</v>
      </c>
      <c r="D7" s="13">
        <v>1</v>
      </c>
      <c r="E7" s="14"/>
      <c r="F7" s="14">
        <f t="shared" ref="F7:F10" si="0">D7*E7</f>
        <v>0</v>
      </c>
      <c r="G7" s="13"/>
    </row>
    <row r="8" ht="53.4" customHeight="1" spans="1:7">
      <c r="A8" s="13">
        <v>103</v>
      </c>
      <c r="B8" s="32" t="s">
        <v>551</v>
      </c>
      <c r="C8" s="13" t="s">
        <v>552</v>
      </c>
      <c r="D8" s="13">
        <v>2</v>
      </c>
      <c r="E8" s="14"/>
      <c r="F8" s="14">
        <f t="shared" si="0"/>
        <v>0</v>
      </c>
      <c r="G8" s="13"/>
    </row>
    <row r="9" ht="56.4" customHeight="1" spans="1:7">
      <c r="A9" s="13">
        <v>104</v>
      </c>
      <c r="B9" s="32" t="s">
        <v>553</v>
      </c>
      <c r="C9" s="13" t="s">
        <v>552</v>
      </c>
      <c r="D9" s="13">
        <v>2</v>
      </c>
      <c r="E9" s="14"/>
      <c r="F9" s="14">
        <f t="shared" si="0"/>
        <v>0</v>
      </c>
      <c r="G9" s="13"/>
    </row>
    <row r="10" ht="41.4" customHeight="1" spans="1:7">
      <c r="A10" s="11" t="s">
        <v>554</v>
      </c>
      <c r="B10" s="83" t="s">
        <v>555</v>
      </c>
      <c r="C10" s="13"/>
      <c r="D10" s="13"/>
      <c r="E10" s="14"/>
      <c r="F10" s="14"/>
      <c r="G10" s="13"/>
    </row>
    <row r="11" ht="43.2" customHeight="1" spans="1:7">
      <c r="A11" s="13">
        <v>201</v>
      </c>
      <c r="B11" s="32" t="s">
        <v>556</v>
      </c>
      <c r="C11" s="13" t="s">
        <v>213</v>
      </c>
      <c r="D11" s="13">
        <v>1</v>
      </c>
      <c r="E11" s="14"/>
      <c r="F11" s="14">
        <f t="shared" ref="F11:F40" si="1">D11*E11</f>
        <v>0</v>
      </c>
      <c r="G11" s="13"/>
    </row>
    <row r="12" ht="43.95" customHeight="1" spans="1:7">
      <c r="A12" s="13">
        <v>202</v>
      </c>
      <c r="B12" s="32" t="s">
        <v>557</v>
      </c>
      <c r="C12" s="13" t="s">
        <v>213</v>
      </c>
      <c r="D12" s="13">
        <v>1</v>
      </c>
      <c r="E12" s="14"/>
      <c r="F12" s="14">
        <f t="shared" si="1"/>
        <v>0</v>
      </c>
      <c r="G12" s="13"/>
    </row>
    <row r="13" ht="54" customHeight="1" spans="1:7">
      <c r="A13" s="13">
        <v>203</v>
      </c>
      <c r="B13" s="32" t="s">
        <v>558</v>
      </c>
      <c r="C13" s="13" t="s">
        <v>213</v>
      </c>
      <c r="D13" s="13">
        <v>1</v>
      </c>
      <c r="E13" s="14"/>
      <c r="F13" s="14">
        <f t="shared" si="1"/>
        <v>0</v>
      </c>
      <c r="G13" s="13"/>
    </row>
    <row r="14" ht="30" customHeight="1" spans="1:7">
      <c r="A14" s="13">
        <v>204</v>
      </c>
      <c r="B14" s="32" t="s">
        <v>559</v>
      </c>
      <c r="C14" s="13"/>
      <c r="D14" s="13"/>
      <c r="E14" s="14"/>
      <c r="F14" s="14"/>
      <c r="G14" s="13"/>
    </row>
    <row r="15" ht="18.6" customHeight="1" spans="1:7">
      <c r="A15" s="13"/>
      <c r="B15" s="32" t="s">
        <v>560</v>
      </c>
      <c r="C15" s="13" t="s">
        <v>115</v>
      </c>
      <c r="D15" s="13">
        <v>2</v>
      </c>
      <c r="E15" s="14"/>
      <c r="F15" s="14">
        <f t="shared" si="1"/>
        <v>0</v>
      </c>
      <c r="G15" s="13"/>
    </row>
    <row r="16" ht="18.6" customHeight="1" spans="1:7">
      <c r="A16" s="13"/>
      <c r="B16" s="32" t="s">
        <v>561</v>
      </c>
      <c r="C16" s="13" t="s">
        <v>115</v>
      </c>
      <c r="D16" s="13">
        <v>4</v>
      </c>
      <c r="E16" s="14"/>
      <c r="F16" s="14">
        <f t="shared" si="1"/>
        <v>0</v>
      </c>
      <c r="G16" s="13"/>
    </row>
    <row r="17" ht="19.95" customHeight="1" spans="1:7">
      <c r="A17" s="13"/>
      <c r="B17" s="32" t="s">
        <v>562</v>
      </c>
      <c r="C17" s="13" t="s">
        <v>115</v>
      </c>
      <c r="D17" s="13">
        <v>8</v>
      </c>
      <c r="E17" s="14"/>
      <c r="F17" s="14">
        <f t="shared" si="1"/>
        <v>0</v>
      </c>
      <c r="G17" s="13"/>
    </row>
    <row r="18" ht="19.95" customHeight="1" spans="1:7">
      <c r="A18" s="13"/>
      <c r="B18" s="32" t="s">
        <v>563</v>
      </c>
      <c r="C18" s="13" t="s">
        <v>115</v>
      </c>
      <c r="D18" s="13">
        <v>2</v>
      </c>
      <c r="E18" s="14"/>
      <c r="F18" s="14">
        <f t="shared" si="1"/>
        <v>0</v>
      </c>
      <c r="G18" s="13"/>
    </row>
    <row r="19" ht="19.95" customHeight="1" spans="1:7">
      <c r="A19" s="13"/>
      <c r="B19" s="32" t="s">
        <v>564</v>
      </c>
      <c r="C19" s="13" t="s">
        <v>115</v>
      </c>
      <c r="D19" s="13">
        <v>1</v>
      </c>
      <c r="E19" s="14"/>
      <c r="F19" s="14">
        <f t="shared" si="1"/>
        <v>0</v>
      </c>
      <c r="G19" s="13"/>
    </row>
    <row r="20" ht="19.95" customHeight="1" spans="1:7">
      <c r="A20" s="13"/>
      <c r="B20" s="32" t="s">
        <v>565</v>
      </c>
      <c r="C20" s="13" t="s">
        <v>115</v>
      </c>
      <c r="D20" s="13">
        <v>1</v>
      </c>
      <c r="E20" s="14"/>
      <c r="F20" s="14">
        <f t="shared" si="1"/>
        <v>0</v>
      </c>
      <c r="G20" s="32"/>
    </row>
    <row r="21" ht="18.6" customHeight="1" spans="1:7">
      <c r="A21" s="13"/>
      <c r="B21" s="32" t="s">
        <v>566</v>
      </c>
      <c r="C21" s="13" t="s">
        <v>115</v>
      </c>
      <c r="D21" s="13">
        <v>1</v>
      </c>
      <c r="E21" s="14"/>
      <c r="F21" s="14">
        <f t="shared" si="1"/>
        <v>0</v>
      </c>
      <c r="G21" s="13"/>
    </row>
    <row r="22" ht="17.4" customHeight="1" spans="1:7">
      <c r="A22" s="13"/>
      <c r="B22" s="32" t="s">
        <v>567</v>
      </c>
      <c r="C22" s="13" t="s">
        <v>115</v>
      </c>
      <c r="D22" s="13">
        <v>1</v>
      </c>
      <c r="E22" s="14"/>
      <c r="F22" s="14">
        <f t="shared" si="1"/>
        <v>0</v>
      </c>
      <c r="G22" s="13"/>
    </row>
    <row r="23" ht="17.4" customHeight="1" spans="1:7">
      <c r="A23" s="13"/>
      <c r="B23" s="32" t="s">
        <v>568</v>
      </c>
      <c r="C23" s="13" t="s">
        <v>115</v>
      </c>
      <c r="D23" s="13">
        <v>1</v>
      </c>
      <c r="E23" s="14"/>
      <c r="F23" s="14">
        <f t="shared" si="1"/>
        <v>0</v>
      </c>
      <c r="G23" s="13"/>
    </row>
    <row r="24" ht="17.4" customHeight="1" spans="1:7">
      <c r="A24" s="13"/>
      <c r="B24" s="32" t="s">
        <v>569</v>
      </c>
      <c r="C24" s="13" t="s">
        <v>115</v>
      </c>
      <c r="D24" s="13">
        <v>1</v>
      </c>
      <c r="E24" s="14"/>
      <c r="F24" s="14">
        <f t="shared" si="1"/>
        <v>0</v>
      </c>
      <c r="G24" s="13"/>
    </row>
    <row r="25" ht="28.2" customHeight="1" spans="1:7">
      <c r="A25" s="13">
        <v>205</v>
      </c>
      <c r="B25" s="32" t="s">
        <v>570</v>
      </c>
      <c r="C25" s="13" t="s">
        <v>115</v>
      </c>
      <c r="D25" s="13">
        <v>1</v>
      </c>
      <c r="E25" s="14"/>
      <c r="F25" s="14">
        <f t="shared" si="1"/>
        <v>0</v>
      </c>
      <c r="G25" s="32"/>
    </row>
    <row r="26" ht="29.4" customHeight="1" spans="1:7">
      <c r="A26" s="13">
        <v>206</v>
      </c>
      <c r="B26" s="32" t="s">
        <v>571</v>
      </c>
      <c r="C26" s="13" t="s">
        <v>213</v>
      </c>
      <c r="D26" s="13">
        <v>1</v>
      </c>
      <c r="E26" s="14"/>
      <c r="F26" s="14">
        <f t="shared" si="1"/>
        <v>0</v>
      </c>
      <c r="G26" s="32"/>
    </row>
    <row r="27" ht="30.6" customHeight="1" spans="1:7">
      <c r="A27" s="13">
        <v>207</v>
      </c>
      <c r="B27" s="32" t="s">
        <v>572</v>
      </c>
      <c r="C27" s="13" t="s">
        <v>213</v>
      </c>
      <c r="D27" s="13">
        <v>1</v>
      </c>
      <c r="E27" s="14"/>
      <c r="F27" s="14">
        <f t="shared" si="1"/>
        <v>0</v>
      </c>
      <c r="G27" s="13"/>
    </row>
    <row r="28" ht="55.95" customHeight="1" spans="1:7">
      <c r="A28" s="11" t="s">
        <v>573</v>
      </c>
      <c r="B28" s="12" t="s">
        <v>574</v>
      </c>
      <c r="C28" s="13"/>
      <c r="D28" s="13"/>
      <c r="E28" s="14"/>
      <c r="F28" s="14"/>
      <c r="G28" s="13"/>
    </row>
    <row r="29" ht="52.2" customHeight="1" spans="1:7">
      <c r="A29" s="13">
        <v>301</v>
      </c>
      <c r="B29" s="32" t="s">
        <v>575</v>
      </c>
      <c r="C29" s="13" t="s">
        <v>170</v>
      </c>
      <c r="D29" s="13">
        <v>1</v>
      </c>
      <c r="E29" s="14"/>
      <c r="F29" s="14">
        <f t="shared" si="1"/>
        <v>0</v>
      </c>
      <c r="G29" s="13"/>
    </row>
    <row r="30" ht="34.8" customHeight="1" spans="1:7">
      <c r="A30" s="13">
        <v>302</v>
      </c>
      <c r="B30" s="32" t="s">
        <v>576</v>
      </c>
      <c r="C30" s="13" t="s">
        <v>170</v>
      </c>
      <c r="D30" s="13">
        <v>2</v>
      </c>
      <c r="E30" s="14"/>
      <c r="F30" s="14">
        <f t="shared" si="1"/>
        <v>0</v>
      </c>
      <c r="G30" s="13"/>
    </row>
    <row r="31" ht="53.4" customHeight="1" spans="1:7">
      <c r="A31" s="11" t="s">
        <v>577</v>
      </c>
      <c r="B31" s="12" t="s">
        <v>578</v>
      </c>
      <c r="C31" s="13"/>
      <c r="D31" s="13"/>
      <c r="E31" s="14"/>
      <c r="F31" s="14"/>
      <c r="G31" s="13"/>
    </row>
    <row r="32" ht="40.2" customHeight="1" spans="1:7">
      <c r="A32" s="13">
        <v>401</v>
      </c>
      <c r="B32" s="32" t="s">
        <v>579</v>
      </c>
      <c r="C32" s="13" t="s">
        <v>170</v>
      </c>
      <c r="D32" s="13">
        <v>1</v>
      </c>
      <c r="E32" s="14"/>
      <c r="F32" s="14">
        <f t="shared" si="1"/>
        <v>0</v>
      </c>
      <c r="G32" s="84"/>
    </row>
    <row r="33" ht="18.6" customHeight="1" spans="1:7">
      <c r="A33" s="11"/>
      <c r="B33" s="32" t="s">
        <v>580</v>
      </c>
      <c r="C33" s="13" t="s">
        <v>115</v>
      </c>
      <c r="D33" s="13">
        <v>1</v>
      </c>
      <c r="E33" s="14"/>
      <c r="F33" s="14">
        <f t="shared" si="1"/>
        <v>0</v>
      </c>
      <c r="G33" s="13"/>
    </row>
    <row r="34" ht="16.2" customHeight="1" spans="1:7">
      <c r="A34" s="11"/>
      <c r="B34" s="32" t="s">
        <v>581</v>
      </c>
      <c r="C34" s="13" t="s">
        <v>115</v>
      </c>
      <c r="D34" s="13">
        <v>1</v>
      </c>
      <c r="E34" s="14"/>
      <c r="F34" s="14">
        <f t="shared" si="1"/>
        <v>0</v>
      </c>
      <c r="G34" s="13"/>
    </row>
    <row r="35" ht="37.2" customHeight="1" spans="1:7">
      <c r="A35" s="13">
        <v>402</v>
      </c>
      <c r="B35" s="32" t="s">
        <v>582</v>
      </c>
      <c r="C35" s="13" t="s">
        <v>170</v>
      </c>
      <c r="D35" s="13">
        <v>1</v>
      </c>
      <c r="E35" s="14"/>
      <c r="F35" s="14">
        <f t="shared" si="1"/>
        <v>0</v>
      </c>
      <c r="G35" s="84"/>
    </row>
    <row r="36" ht="16.2" customHeight="1" spans="1:7">
      <c r="A36" s="11"/>
      <c r="B36" s="32" t="s">
        <v>583</v>
      </c>
      <c r="C36" s="13" t="s">
        <v>115</v>
      </c>
      <c r="D36" s="13">
        <v>1</v>
      </c>
      <c r="E36" s="14"/>
      <c r="F36" s="14">
        <f t="shared" si="1"/>
        <v>0</v>
      </c>
      <c r="G36" s="13"/>
    </row>
    <row r="37" ht="16.2" customHeight="1" spans="1:7">
      <c r="A37" s="11"/>
      <c r="B37" s="32" t="s">
        <v>581</v>
      </c>
      <c r="C37" s="13" t="s">
        <v>115</v>
      </c>
      <c r="D37" s="13">
        <v>1</v>
      </c>
      <c r="E37" s="14"/>
      <c r="F37" s="14">
        <f t="shared" si="1"/>
        <v>0</v>
      </c>
      <c r="G37" s="13"/>
    </row>
    <row r="38" ht="40.8" customHeight="1" spans="1:7">
      <c r="A38" s="13">
        <v>403</v>
      </c>
      <c r="B38" s="32" t="s">
        <v>584</v>
      </c>
      <c r="C38" s="13" t="s">
        <v>170</v>
      </c>
      <c r="D38" s="13">
        <v>1</v>
      </c>
      <c r="E38" s="14"/>
      <c r="F38" s="14">
        <f t="shared" si="1"/>
        <v>0</v>
      </c>
      <c r="G38" s="13"/>
    </row>
    <row r="39" ht="19.95" customHeight="1" spans="1:7">
      <c r="A39" s="11"/>
      <c r="B39" s="32" t="s">
        <v>583</v>
      </c>
      <c r="C39" s="13" t="s">
        <v>115</v>
      </c>
      <c r="D39" s="13">
        <v>1</v>
      </c>
      <c r="E39" s="14"/>
      <c r="F39" s="14">
        <f t="shared" si="1"/>
        <v>0</v>
      </c>
      <c r="G39" s="15"/>
    </row>
    <row r="40" ht="19.2" customHeight="1" spans="1:7">
      <c r="A40" s="11"/>
      <c r="B40" s="32" t="s">
        <v>581</v>
      </c>
      <c r="C40" s="13" t="s">
        <v>115</v>
      </c>
      <c r="D40" s="13">
        <v>1</v>
      </c>
      <c r="E40" s="14"/>
      <c r="F40" s="14">
        <f t="shared" si="1"/>
        <v>0</v>
      </c>
      <c r="G40" s="15"/>
    </row>
    <row r="41" ht="41.4" customHeight="1" spans="1:7">
      <c r="A41" s="11" t="s">
        <v>585</v>
      </c>
      <c r="B41" s="12" t="s">
        <v>586</v>
      </c>
      <c r="C41" s="13"/>
      <c r="D41" s="13"/>
      <c r="E41" s="14"/>
      <c r="F41" s="14"/>
      <c r="G41" s="15"/>
    </row>
    <row r="42" ht="41.4" customHeight="1" spans="1:7">
      <c r="A42" s="13">
        <v>501</v>
      </c>
      <c r="B42" s="32" t="s">
        <v>587</v>
      </c>
      <c r="C42" s="13" t="s">
        <v>115</v>
      </c>
      <c r="D42" s="13">
        <v>2</v>
      </c>
      <c r="E42" s="14"/>
      <c r="F42" s="14">
        <f t="shared" ref="F41:F80" si="2">D42*E42</f>
        <v>0</v>
      </c>
      <c r="G42" s="15"/>
    </row>
    <row r="43" ht="42.6" customHeight="1" spans="1:7">
      <c r="A43" s="13">
        <v>502</v>
      </c>
      <c r="B43" s="32" t="s">
        <v>588</v>
      </c>
      <c r="C43" s="13" t="s">
        <v>115</v>
      </c>
      <c r="D43" s="13">
        <v>1</v>
      </c>
      <c r="E43" s="14"/>
      <c r="F43" s="14">
        <f t="shared" si="2"/>
        <v>0</v>
      </c>
      <c r="G43" s="15"/>
    </row>
    <row r="44" ht="43.95" customHeight="1" spans="1:7">
      <c r="A44" s="13">
        <v>503</v>
      </c>
      <c r="B44" s="32" t="s">
        <v>589</v>
      </c>
      <c r="C44" s="13" t="s">
        <v>115</v>
      </c>
      <c r="D44" s="13">
        <v>2</v>
      </c>
      <c r="E44" s="14"/>
      <c r="F44" s="14">
        <f t="shared" si="2"/>
        <v>0</v>
      </c>
      <c r="G44" s="15"/>
    </row>
    <row r="45" ht="40.2" customHeight="1" spans="1:7">
      <c r="A45" s="13">
        <v>504</v>
      </c>
      <c r="B45" s="32" t="s">
        <v>590</v>
      </c>
      <c r="C45" s="13" t="s">
        <v>115</v>
      </c>
      <c r="D45" s="13">
        <v>1</v>
      </c>
      <c r="E45" s="14"/>
      <c r="F45" s="14">
        <f t="shared" si="2"/>
        <v>0</v>
      </c>
      <c r="G45" s="13"/>
    </row>
    <row r="46" ht="40.2" customHeight="1" spans="1:7">
      <c r="A46" s="13">
        <v>505</v>
      </c>
      <c r="B46" s="32" t="s">
        <v>591</v>
      </c>
      <c r="C46" s="13" t="s">
        <v>115</v>
      </c>
      <c r="D46" s="13">
        <v>2</v>
      </c>
      <c r="E46" s="14"/>
      <c r="F46" s="14">
        <f t="shared" si="2"/>
        <v>0</v>
      </c>
      <c r="G46" s="13"/>
    </row>
    <row r="47" ht="27.6" customHeight="1" spans="1:7">
      <c r="A47" s="13">
        <v>506</v>
      </c>
      <c r="B47" s="32" t="s">
        <v>592</v>
      </c>
      <c r="C47" s="13" t="s">
        <v>115</v>
      </c>
      <c r="D47" s="13">
        <v>1</v>
      </c>
      <c r="E47" s="14"/>
      <c r="F47" s="14">
        <f t="shared" si="2"/>
        <v>0</v>
      </c>
      <c r="G47" s="13"/>
    </row>
    <row r="48" ht="34.2" customHeight="1" spans="1:7">
      <c r="A48" s="13">
        <v>507</v>
      </c>
      <c r="B48" s="32" t="s">
        <v>593</v>
      </c>
      <c r="C48" s="13" t="s">
        <v>115</v>
      </c>
      <c r="D48" s="13">
        <v>1</v>
      </c>
      <c r="E48" s="14"/>
      <c r="F48" s="14">
        <f t="shared" si="2"/>
        <v>0</v>
      </c>
      <c r="G48" s="13"/>
    </row>
    <row r="49" ht="23.4" customHeight="1" spans="1:7">
      <c r="A49" s="13"/>
      <c r="B49" s="32" t="s">
        <v>594</v>
      </c>
      <c r="C49" s="13" t="s">
        <v>92</v>
      </c>
      <c r="D49" s="13">
        <v>1</v>
      </c>
      <c r="E49" s="14"/>
      <c r="F49" s="14">
        <f t="shared" si="2"/>
        <v>0</v>
      </c>
      <c r="G49" s="15"/>
    </row>
    <row r="50" ht="35.4" customHeight="1" spans="1:7">
      <c r="A50" s="13">
        <v>508</v>
      </c>
      <c r="B50" s="32" t="s">
        <v>595</v>
      </c>
      <c r="C50" s="13" t="s">
        <v>115</v>
      </c>
      <c r="D50" s="13">
        <v>2</v>
      </c>
      <c r="E50" s="14"/>
      <c r="F50" s="14">
        <f t="shared" si="2"/>
        <v>0</v>
      </c>
      <c r="G50" s="13"/>
    </row>
    <row r="51" ht="31.2" customHeight="1" spans="1:7">
      <c r="A51" s="13">
        <v>509</v>
      </c>
      <c r="B51" s="32" t="s">
        <v>596</v>
      </c>
      <c r="C51" s="13" t="s">
        <v>115</v>
      </c>
      <c r="D51" s="13">
        <v>1</v>
      </c>
      <c r="E51" s="14"/>
      <c r="F51" s="14">
        <f t="shared" si="2"/>
        <v>0</v>
      </c>
      <c r="G51" s="13"/>
    </row>
    <row r="52" ht="33.6" customHeight="1" spans="1:7">
      <c r="A52" s="13"/>
      <c r="B52" s="32" t="s">
        <v>597</v>
      </c>
      <c r="C52" s="13" t="s">
        <v>115</v>
      </c>
      <c r="D52" s="13">
        <v>2</v>
      </c>
      <c r="E52" s="14"/>
      <c r="F52" s="14">
        <f t="shared" si="2"/>
        <v>0</v>
      </c>
      <c r="G52" s="13"/>
    </row>
    <row r="53" ht="30.6" customHeight="1" spans="1:7">
      <c r="A53" s="13">
        <v>510</v>
      </c>
      <c r="B53" s="32" t="s">
        <v>598</v>
      </c>
      <c r="C53" s="13" t="s">
        <v>115</v>
      </c>
      <c r="D53" s="13">
        <v>1</v>
      </c>
      <c r="E53" s="14"/>
      <c r="F53" s="14">
        <f t="shared" si="2"/>
        <v>0</v>
      </c>
      <c r="G53" s="13"/>
    </row>
    <row r="54" ht="30.6" customHeight="1" spans="1:7">
      <c r="A54" s="13"/>
      <c r="B54" s="32" t="s">
        <v>599</v>
      </c>
      <c r="C54" s="13" t="s">
        <v>115</v>
      </c>
      <c r="D54" s="13">
        <v>2</v>
      </c>
      <c r="E54" s="14"/>
      <c r="F54" s="14">
        <f t="shared" si="2"/>
        <v>0</v>
      </c>
      <c r="G54" s="13"/>
    </row>
    <row r="55" ht="34.95" customHeight="1" spans="1:7">
      <c r="A55" s="13">
        <v>511</v>
      </c>
      <c r="B55" s="32" t="s">
        <v>600</v>
      </c>
      <c r="C55" s="13" t="s">
        <v>115</v>
      </c>
      <c r="D55" s="13">
        <v>1</v>
      </c>
      <c r="E55" s="14"/>
      <c r="F55" s="14">
        <f t="shared" si="2"/>
        <v>0</v>
      </c>
      <c r="G55" s="13"/>
    </row>
    <row r="56" ht="30.6" customHeight="1" spans="1:7">
      <c r="A56" s="13"/>
      <c r="B56" s="32" t="s">
        <v>601</v>
      </c>
      <c r="C56" s="13" t="s">
        <v>115</v>
      </c>
      <c r="D56" s="13">
        <v>1</v>
      </c>
      <c r="E56" s="14"/>
      <c r="F56" s="14">
        <f t="shared" si="2"/>
        <v>0</v>
      </c>
      <c r="G56" s="13"/>
    </row>
    <row r="57" ht="29.4" customHeight="1" spans="1:7">
      <c r="A57" s="13">
        <v>512</v>
      </c>
      <c r="B57" s="32" t="s">
        <v>602</v>
      </c>
      <c r="C57" s="13" t="s">
        <v>115</v>
      </c>
      <c r="D57" s="13">
        <v>1</v>
      </c>
      <c r="E57" s="14"/>
      <c r="F57" s="14">
        <f t="shared" si="2"/>
        <v>0</v>
      </c>
      <c r="G57" s="13"/>
    </row>
    <row r="58" ht="29.4" customHeight="1" spans="1:7">
      <c r="A58" s="13">
        <v>513</v>
      </c>
      <c r="B58" s="32" t="s">
        <v>603</v>
      </c>
      <c r="C58" s="13" t="s">
        <v>115</v>
      </c>
      <c r="D58" s="13">
        <v>1</v>
      </c>
      <c r="E58" s="14"/>
      <c r="F58" s="14">
        <f t="shared" si="2"/>
        <v>0</v>
      </c>
      <c r="G58" s="13"/>
    </row>
    <row r="59" ht="40.2" customHeight="1" spans="1:7">
      <c r="A59" s="13">
        <v>514</v>
      </c>
      <c r="B59" s="32" t="s">
        <v>604</v>
      </c>
      <c r="C59" s="13" t="s">
        <v>115</v>
      </c>
      <c r="D59" s="13">
        <v>4</v>
      </c>
      <c r="E59" s="14"/>
      <c r="F59" s="14">
        <f t="shared" si="2"/>
        <v>0</v>
      </c>
      <c r="G59" s="13"/>
    </row>
    <row r="60" ht="42" customHeight="1" spans="1:7">
      <c r="A60" s="13">
        <v>515</v>
      </c>
      <c r="B60" s="32" t="s">
        <v>605</v>
      </c>
      <c r="C60" s="13" t="s">
        <v>115</v>
      </c>
      <c r="D60" s="13">
        <v>1</v>
      </c>
      <c r="E60" s="14"/>
      <c r="F60" s="14">
        <f t="shared" si="2"/>
        <v>0</v>
      </c>
      <c r="G60" s="13"/>
    </row>
    <row r="61" ht="30.6" customHeight="1" spans="1:7">
      <c r="A61" s="13"/>
      <c r="B61" s="32" t="s">
        <v>606</v>
      </c>
      <c r="C61" s="13" t="s">
        <v>115</v>
      </c>
      <c r="D61" s="13">
        <v>1</v>
      </c>
      <c r="E61" s="14"/>
      <c r="F61" s="14">
        <f t="shared" si="2"/>
        <v>0</v>
      </c>
      <c r="G61" s="13"/>
    </row>
    <row r="62" ht="28.8" customHeight="1" spans="1:7">
      <c r="A62" s="13">
        <v>516</v>
      </c>
      <c r="B62" s="32" t="s">
        <v>607</v>
      </c>
      <c r="C62" s="13" t="s">
        <v>115</v>
      </c>
      <c r="D62" s="13">
        <v>1</v>
      </c>
      <c r="E62" s="14"/>
      <c r="F62" s="14">
        <f t="shared" si="2"/>
        <v>0</v>
      </c>
      <c r="G62" s="13"/>
    </row>
    <row r="63" ht="29.4" customHeight="1" spans="1:7">
      <c r="A63" s="13">
        <v>517</v>
      </c>
      <c r="B63" s="32" t="s">
        <v>608</v>
      </c>
      <c r="C63" s="13" t="s">
        <v>115</v>
      </c>
      <c r="D63" s="13">
        <v>1</v>
      </c>
      <c r="E63" s="14"/>
      <c r="F63" s="14">
        <f t="shared" si="2"/>
        <v>0</v>
      </c>
      <c r="G63" s="13"/>
    </row>
    <row r="64" ht="28.2" customHeight="1" spans="1:7">
      <c r="A64" s="13"/>
      <c r="B64" s="32" t="s">
        <v>609</v>
      </c>
      <c r="C64" s="13" t="s">
        <v>115</v>
      </c>
      <c r="D64" s="13">
        <v>1</v>
      </c>
      <c r="E64" s="14"/>
      <c r="F64" s="14">
        <f t="shared" si="2"/>
        <v>0</v>
      </c>
      <c r="G64" s="13"/>
    </row>
    <row r="65" ht="29.4" customHeight="1" spans="1:7">
      <c r="A65" s="13">
        <v>518</v>
      </c>
      <c r="B65" s="32" t="s">
        <v>610</v>
      </c>
      <c r="C65" s="13" t="s">
        <v>115</v>
      </c>
      <c r="D65" s="13">
        <v>1</v>
      </c>
      <c r="E65" s="14"/>
      <c r="F65" s="14">
        <f t="shared" si="2"/>
        <v>0</v>
      </c>
      <c r="G65" s="13"/>
    </row>
    <row r="66" ht="30" customHeight="1" spans="1:7">
      <c r="A66" s="13"/>
      <c r="B66" s="32" t="s">
        <v>611</v>
      </c>
      <c r="C66" s="13" t="s">
        <v>115</v>
      </c>
      <c r="D66" s="13">
        <v>1</v>
      </c>
      <c r="E66" s="14"/>
      <c r="F66" s="14">
        <f t="shared" si="2"/>
        <v>0</v>
      </c>
      <c r="G66" s="13"/>
    </row>
    <row r="67" ht="30" customHeight="1" spans="1:7">
      <c r="A67" s="13"/>
      <c r="B67" s="32" t="s">
        <v>612</v>
      </c>
      <c r="C67" s="13" t="s">
        <v>115</v>
      </c>
      <c r="D67" s="13">
        <v>1</v>
      </c>
      <c r="E67" s="14"/>
      <c r="F67" s="14">
        <f t="shared" si="2"/>
        <v>0</v>
      </c>
      <c r="G67" s="13"/>
    </row>
    <row r="68" ht="32.4" customHeight="1" spans="1:7">
      <c r="A68" s="13">
        <v>519</v>
      </c>
      <c r="B68" s="32" t="s">
        <v>613</v>
      </c>
      <c r="C68" s="13" t="s">
        <v>115</v>
      </c>
      <c r="D68" s="13">
        <v>1</v>
      </c>
      <c r="E68" s="14"/>
      <c r="F68" s="14">
        <f t="shared" si="2"/>
        <v>0</v>
      </c>
      <c r="G68" s="13"/>
    </row>
    <row r="69" ht="20.4" customHeight="1" spans="1:7">
      <c r="A69" s="13">
        <v>520</v>
      </c>
      <c r="B69" s="32" t="s">
        <v>614</v>
      </c>
      <c r="C69" s="13" t="s">
        <v>115</v>
      </c>
      <c r="D69" s="13">
        <v>2</v>
      </c>
      <c r="E69" s="14"/>
      <c r="F69" s="14">
        <f t="shared" si="2"/>
        <v>0</v>
      </c>
      <c r="G69" s="13"/>
    </row>
    <row r="70" ht="20.4" customHeight="1" spans="1:7">
      <c r="A70" s="13">
        <v>521</v>
      </c>
      <c r="B70" s="32" t="s">
        <v>615</v>
      </c>
      <c r="C70" s="13" t="s">
        <v>115</v>
      </c>
      <c r="D70" s="13">
        <v>6</v>
      </c>
      <c r="E70" s="14"/>
      <c r="F70" s="14">
        <f t="shared" si="2"/>
        <v>0</v>
      </c>
      <c r="G70" s="13"/>
    </row>
    <row r="71" ht="20.4" customHeight="1" spans="1:7">
      <c r="A71" s="13">
        <v>521</v>
      </c>
      <c r="B71" s="32" t="s">
        <v>616</v>
      </c>
      <c r="C71" s="13"/>
      <c r="D71" s="13"/>
      <c r="E71" s="14"/>
      <c r="F71" s="14"/>
      <c r="G71" s="13"/>
    </row>
    <row r="72" ht="21.6" customHeight="1" spans="1:7">
      <c r="A72" s="13">
        <v>1</v>
      </c>
      <c r="B72" s="32" t="s">
        <v>617</v>
      </c>
      <c r="C72" s="13" t="s">
        <v>325</v>
      </c>
      <c r="D72" s="13">
        <v>1</v>
      </c>
      <c r="E72" s="14"/>
      <c r="F72" s="14">
        <f t="shared" si="2"/>
        <v>0</v>
      </c>
      <c r="G72" s="13"/>
    </row>
    <row r="73" ht="16.2" customHeight="1" spans="1:7">
      <c r="A73" s="13">
        <v>2</v>
      </c>
      <c r="B73" s="32" t="s">
        <v>618</v>
      </c>
      <c r="C73" s="13" t="s">
        <v>325</v>
      </c>
      <c r="D73" s="13">
        <v>1</v>
      </c>
      <c r="E73" s="14"/>
      <c r="F73" s="14">
        <f t="shared" si="2"/>
        <v>0</v>
      </c>
      <c r="G73" s="13"/>
    </row>
    <row r="74" ht="19.2" customHeight="1" spans="1:7">
      <c r="A74" s="13">
        <v>3</v>
      </c>
      <c r="B74" s="32" t="s">
        <v>619</v>
      </c>
      <c r="C74" s="13" t="s">
        <v>325</v>
      </c>
      <c r="D74" s="13">
        <v>1</v>
      </c>
      <c r="E74" s="14"/>
      <c r="F74" s="14">
        <f t="shared" si="2"/>
        <v>0</v>
      </c>
      <c r="G74" s="13"/>
    </row>
    <row r="75" ht="16.8" customHeight="1" spans="1:7">
      <c r="A75" s="13">
        <v>4</v>
      </c>
      <c r="B75" s="32" t="s">
        <v>620</v>
      </c>
      <c r="C75" s="13" t="s">
        <v>325</v>
      </c>
      <c r="D75" s="13">
        <v>1</v>
      </c>
      <c r="E75" s="14"/>
      <c r="F75" s="14">
        <f t="shared" si="2"/>
        <v>0</v>
      </c>
      <c r="G75" s="13"/>
    </row>
    <row r="76" ht="17.4" customHeight="1" spans="1:7">
      <c r="A76" s="13">
        <v>5</v>
      </c>
      <c r="B76" s="32" t="s">
        <v>621</v>
      </c>
      <c r="C76" s="13" t="s">
        <v>325</v>
      </c>
      <c r="D76" s="13">
        <v>1</v>
      </c>
      <c r="E76" s="14"/>
      <c r="F76" s="14">
        <f t="shared" si="2"/>
        <v>0</v>
      </c>
      <c r="G76" s="13"/>
    </row>
    <row r="77" ht="18" customHeight="1" spans="1:7">
      <c r="A77" s="13">
        <v>6</v>
      </c>
      <c r="B77" s="32" t="s">
        <v>622</v>
      </c>
      <c r="C77" s="13" t="s">
        <v>325</v>
      </c>
      <c r="D77" s="13">
        <v>1</v>
      </c>
      <c r="E77" s="14"/>
      <c r="F77" s="14">
        <f t="shared" si="2"/>
        <v>0</v>
      </c>
      <c r="G77" s="13"/>
    </row>
    <row r="78" ht="18" customHeight="1" spans="1:7">
      <c r="A78" s="13">
        <v>7</v>
      </c>
      <c r="B78" s="32" t="s">
        <v>623</v>
      </c>
      <c r="C78" s="13" t="s">
        <v>325</v>
      </c>
      <c r="D78" s="13">
        <v>1</v>
      </c>
      <c r="E78" s="14"/>
      <c r="F78" s="14">
        <f t="shared" si="2"/>
        <v>0</v>
      </c>
      <c r="G78" s="13"/>
    </row>
    <row r="79" ht="18" customHeight="1" spans="1:7">
      <c r="A79" s="13">
        <v>8</v>
      </c>
      <c r="B79" s="32" t="s">
        <v>624</v>
      </c>
      <c r="C79" s="13" t="s">
        <v>325</v>
      </c>
      <c r="D79" s="13">
        <v>1</v>
      </c>
      <c r="E79" s="14"/>
      <c r="F79" s="14">
        <f t="shared" si="2"/>
        <v>0</v>
      </c>
      <c r="G79" s="13"/>
    </row>
    <row r="80" ht="17.4" customHeight="1" spans="1:7">
      <c r="A80" s="13">
        <v>9</v>
      </c>
      <c r="B80" s="32" t="s">
        <v>625</v>
      </c>
      <c r="C80" s="13" t="s">
        <v>325</v>
      </c>
      <c r="D80" s="13">
        <v>1</v>
      </c>
      <c r="E80" s="14"/>
      <c r="F80" s="14">
        <f t="shared" si="2"/>
        <v>0</v>
      </c>
      <c r="G80" s="13"/>
    </row>
    <row r="81" ht="76.5" customHeight="1" spans="1:7">
      <c r="A81" s="13"/>
      <c r="B81" s="32" t="s">
        <v>626</v>
      </c>
      <c r="C81" s="13" t="s">
        <v>115</v>
      </c>
      <c r="D81" s="13">
        <v>1</v>
      </c>
      <c r="E81" s="14"/>
      <c r="F81" s="14">
        <f t="shared" ref="F81:F128" si="3">D81*E81</f>
        <v>0</v>
      </c>
      <c r="G81" s="13"/>
    </row>
    <row r="82" ht="60.75" customHeight="1" spans="1:7">
      <c r="A82" s="13"/>
      <c r="B82" s="32" t="s">
        <v>627</v>
      </c>
      <c r="C82" s="13" t="s">
        <v>115</v>
      </c>
      <c r="D82" s="13">
        <v>1</v>
      </c>
      <c r="E82" s="14"/>
      <c r="F82" s="14">
        <f t="shared" si="3"/>
        <v>0</v>
      </c>
      <c r="G82" s="13"/>
    </row>
    <row r="83" ht="63" customHeight="1" spans="1:7">
      <c r="A83" s="13" t="s">
        <v>628</v>
      </c>
      <c r="B83" s="32" t="s">
        <v>629</v>
      </c>
      <c r="C83" s="13"/>
      <c r="D83" s="13"/>
      <c r="E83" s="14"/>
      <c r="F83" s="14"/>
      <c r="G83" s="13"/>
    </row>
    <row r="84" ht="63" customHeight="1" spans="1:7">
      <c r="A84" s="13">
        <v>-701</v>
      </c>
      <c r="B84" s="32" t="s">
        <v>630</v>
      </c>
      <c r="C84" s="13" t="s">
        <v>92</v>
      </c>
      <c r="D84" s="13">
        <v>8</v>
      </c>
      <c r="E84" s="14"/>
      <c r="F84" s="14">
        <f t="shared" si="3"/>
        <v>0</v>
      </c>
      <c r="G84" s="13"/>
    </row>
    <row r="85" ht="63" customHeight="1" spans="1:7">
      <c r="A85" s="13"/>
      <c r="B85" s="32" t="s">
        <v>631</v>
      </c>
      <c r="C85" s="13" t="s">
        <v>213</v>
      </c>
      <c r="D85" s="13">
        <v>1</v>
      </c>
      <c r="E85" s="14"/>
      <c r="F85" s="14">
        <f t="shared" si="3"/>
        <v>0</v>
      </c>
      <c r="G85" s="13"/>
    </row>
    <row r="86" ht="54.6" customHeight="1" spans="1:7">
      <c r="A86" s="11" t="s">
        <v>632</v>
      </c>
      <c r="B86" s="12" t="s">
        <v>633</v>
      </c>
      <c r="C86" s="13"/>
      <c r="D86" s="13"/>
      <c r="E86" s="14"/>
      <c r="F86" s="14"/>
      <c r="G86" s="13"/>
    </row>
    <row r="87" ht="29.4" customHeight="1" spans="1:7">
      <c r="A87" s="13">
        <v>601</v>
      </c>
      <c r="B87" s="32" t="s">
        <v>634</v>
      </c>
      <c r="C87" s="13" t="s">
        <v>330</v>
      </c>
      <c r="D87" s="13">
        <v>2</v>
      </c>
      <c r="E87" s="14"/>
      <c r="F87" s="14">
        <f t="shared" si="3"/>
        <v>0</v>
      </c>
      <c r="G87" s="13"/>
    </row>
    <row r="88" ht="19.2" customHeight="1" spans="1:7">
      <c r="A88" s="13">
        <v>602</v>
      </c>
      <c r="B88" s="32" t="s">
        <v>635</v>
      </c>
      <c r="C88" s="13"/>
      <c r="D88" s="13"/>
      <c r="E88" s="85"/>
      <c r="F88" s="14"/>
      <c r="G88" s="13"/>
    </row>
    <row r="89" ht="19.2" customHeight="1" spans="1:7">
      <c r="A89" s="13"/>
      <c r="B89" s="32" t="s">
        <v>636</v>
      </c>
      <c r="C89" s="13" t="s">
        <v>330</v>
      </c>
      <c r="D89" s="13">
        <v>1</v>
      </c>
      <c r="E89" s="85"/>
      <c r="F89" s="14">
        <f t="shared" si="3"/>
        <v>0</v>
      </c>
      <c r="G89" s="13"/>
    </row>
    <row r="90" ht="18.6" customHeight="1" spans="1:7">
      <c r="A90" s="13"/>
      <c r="B90" s="32" t="s">
        <v>637</v>
      </c>
      <c r="C90" s="13" t="s">
        <v>115</v>
      </c>
      <c r="D90" s="13">
        <v>1</v>
      </c>
      <c r="E90" s="85"/>
      <c r="F90" s="14">
        <f t="shared" si="3"/>
        <v>0</v>
      </c>
      <c r="G90" s="13"/>
    </row>
    <row r="91" ht="20.4" customHeight="1" spans="1:7">
      <c r="A91" s="13"/>
      <c r="B91" s="32" t="s">
        <v>638</v>
      </c>
      <c r="C91" s="13" t="s">
        <v>330</v>
      </c>
      <c r="D91" s="13">
        <v>1</v>
      </c>
      <c r="E91" s="85"/>
      <c r="F91" s="14">
        <f t="shared" si="3"/>
        <v>0</v>
      </c>
      <c r="G91" s="13"/>
    </row>
    <row r="92" ht="19.8" customHeight="1" spans="1:7">
      <c r="A92" s="13"/>
      <c r="B92" s="32" t="s">
        <v>639</v>
      </c>
      <c r="C92" s="13" t="s">
        <v>92</v>
      </c>
      <c r="D92" s="13">
        <v>2</v>
      </c>
      <c r="E92" s="85"/>
      <c r="F92" s="14">
        <f t="shared" si="3"/>
        <v>0</v>
      </c>
      <c r="G92" s="13"/>
    </row>
    <row r="93" ht="18" customHeight="1" spans="1:7">
      <c r="A93" s="13"/>
      <c r="B93" s="32" t="s">
        <v>640</v>
      </c>
      <c r="C93" s="13" t="s">
        <v>330</v>
      </c>
      <c r="D93" s="13">
        <v>2</v>
      </c>
      <c r="E93" s="85"/>
      <c r="F93" s="14">
        <f t="shared" si="3"/>
        <v>0</v>
      </c>
      <c r="G93" s="13"/>
    </row>
    <row r="94" ht="20.4" customHeight="1" spans="1:7">
      <c r="A94" s="13">
        <v>603</v>
      </c>
      <c r="B94" s="32" t="s">
        <v>641</v>
      </c>
      <c r="C94" s="13"/>
      <c r="D94" s="13"/>
      <c r="E94" s="85"/>
      <c r="F94" s="14"/>
      <c r="G94" s="13"/>
    </row>
    <row r="95" ht="20.4" customHeight="1" spans="1:7">
      <c r="A95" s="13"/>
      <c r="B95" s="32" t="s">
        <v>642</v>
      </c>
      <c r="C95" s="13" t="s">
        <v>330</v>
      </c>
      <c r="D95" s="13">
        <v>1</v>
      </c>
      <c r="E95" s="85"/>
      <c r="F95" s="14">
        <f t="shared" si="3"/>
        <v>0</v>
      </c>
      <c r="G95" s="13"/>
    </row>
    <row r="96" ht="20.4" customHeight="1" spans="1:7">
      <c r="A96" s="13"/>
      <c r="B96" s="32" t="s">
        <v>643</v>
      </c>
      <c r="C96" s="13" t="s">
        <v>330</v>
      </c>
      <c r="D96" s="13">
        <v>2</v>
      </c>
      <c r="E96" s="85"/>
      <c r="F96" s="14">
        <f t="shared" si="3"/>
        <v>0</v>
      </c>
      <c r="G96" s="13"/>
    </row>
    <row r="97" ht="20.4" customHeight="1" spans="1:7">
      <c r="A97" s="13"/>
      <c r="B97" s="32" t="s">
        <v>644</v>
      </c>
      <c r="C97" s="13" t="s">
        <v>115</v>
      </c>
      <c r="D97" s="13">
        <v>1</v>
      </c>
      <c r="E97" s="85"/>
      <c r="F97" s="14">
        <f t="shared" si="3"/>
        <v>0</v>
      </c>
      <c r="G97" s="13"/>
    </row>
    <row r="98" ht="20.4" customHeight="1" spans="1:7">
      <c r="A98" s="13">
        <v>604</v>
      </c>
      <c r="B98" s="32" t="s">
        <v>645</v>
      </c>
      <c r="C98" s="13"/>
      <c r="D98" s="13"/>
      <c r="E98" s="85"/>
      <c r="F98" s="14"/>
      <c r="G98" s="13"/>
    </row>
    <row r="99" ht="20.4" customHeight="1" spans="1:7">
      <c r="A99" s="13"/>
      <c r="B99" s="32" t="s">
        <v>646</v>
      </c>
      <c r="C99" s="13" t="s">
        <v>330</v>
      </c>
      <c r="D99" s="13">
        <v>1</v>
      </c>
      <c r="E99" s="85"/>
      <c r="F99" s="14">
        <f t="shared" si="3"/>
        <v>0</v>
      </c>
      <c r="G99" s="13"/>
    </row>
    <row r="100" ht="20.4" customHeight="1" spans="1:7">
      <c r="A100" s="13"/>
      <c r="B100" s="32" t="s">
        <v>647</v>
      </c>
      <c r="C100" s="13" t="s">
        <v>330</v>
      </c>
      <c r="D100" s="13">
        <v>2</v>
      </c>
      <c r="E100" s="85"/>
      <c r="F100" s="14">
        <f t="shared" si="3"/>
        <v>0</v>
      </c>
      <c r="G100" s="13"/>
    </row>
    <row r="101" ht="20.4" customHeight="1" spans="1:7">
      <c r="A101" s="13"/>
      <c r="B101" s="32" t="s">
        <v>644</v>
      </c>
      <c r="C101" s="13" t="s">
        <v>115</v>
      </c>
      <c r="D101" s="13">
        <v>1</v>
      </c>
      <c r="E101" s="85"/>
      <c r="F101" s="14">
        <f t="shared" si="3"/>
        <v>0</v>
      </c>
      <c r="G101" s="13"/>
    </row>
    <row r="102" ht="20.4" customHeight="1" spans="1:7">
      <c r="A102" s="13">
        <v>605</v>
      </c>
      <c r="B102" s="32" t="s">
        <v>648</v>
      </c>
      <c r="C102" s="13" t="s">
        <v>330</v>
      </c>
      <c r="D102" s="13">
        <v>1</v>
      </c>
      <c r="E102" s="85"/>
      <c r="F102" s="14">
        <f t="shared" si="3"/>
        <v>0</v>
      </c>
      <c r="G102" s="13"/>
    </row>
    <row r="103" ht="20.4" customHeight="1" spans="1:7">
      <c r="A103" s="13">
        <v>606</v>
      </c>
      <c r="B103" s="32" t="s">
        <v>649</v>
      </c>
      <c r="C103" s="13" t="s">
        <v>213</v>
      </c>
      <c r="D103" s="13">
        <v>1</v>
      </c>
      <c r="E103" s="85"/>
      <c r="F103" s="14">
        <f t="shared" si="3"/>
        <v>0</v>
      </c>
      <c r="G103" s="13"/>
    </row>
    <row r="104" ht="20.4" customHeight="1" spans="1:7">
      <c r="A104" s="13"/>
      <c r="B104" s="32" t="s">
        <v>650</v>
      </c>
      <c r="C104" s="13" t="s">
        <v>213</v>
      </c>
      <c r="D104" s="13">
        <v>1</v>
      </c>
      <c r="E104" s="85"/>
      <c r="F104" s="14">
        <f t="shared" si="3"/>
        <v>0</v>
      </c>
      <c r="G104" s="13"/>
    </row>
    <row r="105" ht="18.6" customHeight="1" spans="1:7">
      <c r="A105" s="13">
        <v>607</v>
      </c>
      <c r="B105" s="32" t="s">
        <v>651</v>
      </c>
      <c r="C105" s="13" t="s">
        <v>330</v>
      </c>
      <c r="D105" s="13">
        <v>2</v>
      </c>
      <c r="E105" s="85"/>
      <c r="F105" s="14">
        <f t="shared" si="3"/>
        <v>0</v>
      </c>
      <c r="G105" s="13"/>
    </row>
    <row r="106" ht="21.6" customHeight="1" spans="1:7">
      <c r="A106" s="13">
        <v>608</v>
      </c>
      <c r="B106" s="32" t="s">
        <v>652</v>
      </c>
      <c r="C106" s="13" t="s">
        <v>330</v>
      </c>
      <c r="D106" s="13">
        <v>2</v>
      </c>
      <c r="E106" s="85"/>
      <c r="F106" s="14">
        <f t="shared" si="3"/>
        <v>0</v>
      </c>
      <c r="G106" s="13"/>
    </row>
    <row r="107" ht="21.6" customHeight="1" spans="1:7">
      <c r="A107" s="13">
        <v>609</v>
      </c>
      <c r="B107" s="32" t="s">
        <v>653</v>
      </c>
      <c r="C107" s="13" t="s">
        <v>330</v>
      </c>
      <c r="D107" s="13">
        <v>2</v>
      </c>
      <c r="E107" s="85"/>
      <c r="F107" s="14">
        <f t="shared" si="3"/>
        <v>0</v>
      </c>
      <c r="G107" s="13"/>
    </row>
    <row r="108" ht="21" customHeight="1" spans="1:7">
      <c r="A108" s="13">
        <v>610</v>
      </c>
      <c r="B108" s="32" t="s">
        <v>654</v>
      </c>
      <c r="C108" s="13" t="s">
        <v>330</v>
      </c>
      <c r="D108" s="13">
        <v>1</v>
      </c>
      <c r="E108" s="85"/>
      <c r="F108" s="14">
        <f t="shared" si="3"/>
        <v>0</v>
      </c>
      <c r="G108" s="13"/>
    </row>
    <row r="109" ht="25.8" customHeight="1" spans="1:7">
      <c r="A109" s="13">
        <v>611</v>
      </c>
      <c r="B109" s="32" t="s">
        <v>655</v>
      </c>
      <c r="C109" s="13" t="s">
        <v>115</v>
      </c>
      <c r="D109" s="13">
        <v>2</v>
      </c>
      <c r="E109" s="85"/>
      <c r="F109" s="14">
        <f t="shared" si="3"/>
        <v>0</v>
      </c>
      <c r="G109" s="13"/>
    </row>
    <row r="110" ht="29.4" customHeight="1" spans="1:7">
      <c r="A110" s="13">
        <v>612</v>
      </c>
      <c r="B110" s="32" t="s">
        <v>656</v>
      </c>
      <c r="C110" s="13" t="s">
        <v>115</v>
      </c>
      <c r="D110" s="13">
        <v>2</v>
      </c>
      <c r="E110" s="85"/>
      <c r="F110" s="14">
        <f t="shared" si="3"/>
        <v>0</v>
      </c>
      <c r="G110" s="13"/>
    </row>
    <row r="111" ht="39" customHeight="1" spans="1:7">
      <c r="A111" s="11" t="s">
        <v>628</v>
      </c>
      <c r="B111" s="12" t="s">
        <v>657</v>
      </c>
      <c r="C111" s="13"/>
      <c r="D111" s="13"/>
      <c r="E111" s="14"/>
      <c r="F111" s="14"/>
      <c r="G111" s="13"/>
    </row>
    <row r="112" ht="32.4" customHeight="1" spans="1:7">
      <c r="A112" s="13">
        <v>701</v>
      </c>
      <c r="B112" s="32" t="s">
        <v>658</v>
      </c>
      <c r="C112" s="13" t="s">
        <v>115</v>
      </c>
      <c r="D112" s="13">
        <v>2</v>
      </c>
      <c r="E112" s="14"/>
      <c r="F112" s="14">
        <f t="shared" si="3"/>
        <v>0</v>
      </c>
      <c r="G112" s="13"/>
    </row>
    <row r="113" ht="30" customHeight="1" spans="1:7">
      <c r="A113" s="11"/>
      <c r="B113" s="32" t="s">
        <v>659</v>
      </c>
      <c r="C113" s="13" t="s">
        <v>115</v>
      </c>
      <c r="D113" s="13">
        <v>2</v>
      </c>
      <c r="E113" s="14"/>
      <c r="F113" s="14">
        <f t="shared" si="3"/>
        <v>0</v>
      </c>
      <c r="G113" s="13"/>
    </row>
    <row r="114" ht="30" customHeight="1" spans="1:7">
      <c r="A114" s="11"/>
      <c r="B114" s="32" t="s">
        <v>660</v>
      </c>
      <c r="C114" s="13" t="s">
        <v>115</v>
      </c>
      <c r="D114" s="13">
        <v>2</v>
      </c>
      <c r="E114" s="14"/>
      <c r="F114" s="14">
        <f t="shared" si="3"/>
        <v>0</v>
      </c>
      <c r="G114" s="13"/>
    </row>
    <row r="115" ht="27.6" customHeight="1" spans="1:7">
      <c r="A115" s="13">
        <v>702</v>
      </c>
      <c r="B115" s="32" t="s">
        <v>661</v>
      </c>
      <c r="C115" s="13" t="s">
        <v>115</v>
      </c>
      <c r="D115" s="13">
        <v>5</v>
      </c>
      <c r="E115" s="14"/>
      <c r="F115" s="14">
        <f t="shared" si="3"/>
        <v>0</v>
      </c>
      <c r="G115" s="13"/>
    </row>
    <row r="116" ht="42" customHeight="1" spans="1:7">
      <c r="A116" s="13">
        <v>703</v>
      </c>
      <c r="B116" s="32" t="s">
        <v>662</v>
      </c>
      <c r="C116" s="13" t="s">
        <v>115</v>
      </c>
      <c r="D116" s="13">
        <v>5</v>
      </c>
      <c r="E116" s="14"/>
      <c r="F116" s="14">
        <f t="shared" si="3"/>
        <v>0</v>
      </c>
      <c r="G116" s="13"/>
    </row>
    <row r="117" ht="43.95" customHeight="1" spans="1:7">
      <c r="A117" s="11" t="s">
        <v>663</v>
      </c>
      <c r="B117" s="12" t="s">
        <v>664</v>
      </c>
      <c r="C117" s="13"/>
      <c r="D117" s="13"/>
      <c r="E117" s="14"/>
      <c r="F117" s="14"/>
      <c r="G117" s="13"/>
    </row>
    <row r="118" ht="33" customHeight="1" spans="1:7">
      <c r="A118" s="13">
        <v>801</v>
      </c>
      <c r="B118" s="32" t="s">
        <v>665</v>
      </c>
      <c r="C118" s="13" t="s">
        <v>666</v>
      </c>
      <c r="D118" s="13">
        <v>306</v>
      </c>
      <c r="E118" s="14"/>
      <c r="F118" s="14">
        <f t="shared" si="3"/>
        <v>0</v>
      </c>
      <c r="G118" s="13"/>
    </row>
    <row r="119" ht="20.4" customHeight="1" spans="1:7">
      <c r="A119" s="13"/>
      <c r="B119" s="32" t="s">
        <v>667</v>
      </c>
      <c r="C119" s="13" t="s">
        <v>115</v>
      </c>
      <c r="D119" s="13">
        <v>1</v>
      </c>
      <c r="E119" s="14"/>
      <c r="F119" s="14">
        <f t="shared" si="3"/>
        <v>0</v>
      </c>
      <c r="G119" s="13"/>
    </row>
    <row r="120" ht="20.4" customHeight="1" spans="1:7">
      <c r="A120" s="13">
        <v>802</v>
      </c>
      <c r="B120" s="32" t="s">
        <v>668</v>
      </c>
      <c r="C120" s="13" t="s">
        <v>224</v>
      </c>
      <c r="D120" s="13">
        <v>5</v>
      </c>
      <c r="E120" s="14"/>
      <c r="F120" s="14">
        <f t="shared" si="3"/>
        <v>0</v>
      </c>
      <c r="G120" s="13"/>
    </row>
    <row r="121" ht="20.4" customHeight="1" spans="1:7">
      <c r="A121" s="13">
        <v>803</v>
      </c>
      <c r="B121" s="32" t="s">
        <v>669</v>
      </c>
      <c r="C121" s="13" t="s">
        <v>670</v>
      </c>
      <c r="D121" s="13">
        <v>20</v>
      </c>
      <c r="E121" s="14"/>
      <c r="F121" s="14">
        <f t="shared" si="3"/>
        <v>0</v>
      </c>
      <c r="G121" s="13"/>
    </row>
    <row r="122" ht="18" customHeight="1" spans="1:7">
      <c r="A122" s="13">
        <v>804</v>
      </c>
      <c r="B122" s="32" t="s">
        <v>671</v>
      </c>
      <c r="C122" s="13" t="s">
        <v>226</v>
      </c>
      <c r="D122" s="13">
        <v>5</v>
      </c>
      <c r="E122" s="14"/>
      <c r="F122" s="14">
        <f t="shared" si="3"/>
        <v>0</v>
      </c>
      <c r="G122" s="13"/>
    </row>
    <row r="123" ht="16.2" customHeight="1" spans="1:7">
      <c r="A123" s="13">
        <v>805</v>
      </c>
      <c r="B123" s="32" t="s">
        <v>672</v>
      </c>
      <c r="C123" s="13" t="s">
        <v>242</v>
      </c>
      <c r="D123" s="13">
        <v>20</v>
      </c>
      <c r="E123" s="14"/>
      <c r="F123" s="14">
        <f t="shared" si="3"/>
        <v>0</v>
      </c>
      <c r="G123" s="13"/>
    </row>
    <row r="124" ht="21.75" customHeight="1" spans="1:7">
      <c r="A124" s="11" t="s">
        <v>673</v>
      </c>
      <c r="B124" s="12" t="s">
        <v>674</v>
      </c>
      <c r="C124" s="13"/>
      <c r="D124" s="13"/>
      <c r="E124" s="14"/>
      <c r="F124" s="14"/>
      <c r="G124" s="13"/>
    </row>
    <row r="125" ht="31.2" customHeight="1" spans="1:7">
      <c r="A125" s="13">
        <v>901</v>
      </c>
      <c r="B125" s="32" t="s">
        <v>675</v>
      </c>
      <c r="C125" s="13" t="s">
        <v>213</v>
      </c>
      <c r="D125" s="13">
        <v>1</v>
      </c>
      <c r="E125" s="14"/>
      <c r="F125" s="14">
        <f t="shared" si="3"/>
        <v>0</v>
      </c>
      <c r="G125" s="13"/>
    </row>
    <row r="126" ht="21.6" customHeight="1" spans="1:7">
      <c r="A126" s="13">
        <v>902</v>
      </c>
      <c r="B126" s="32" t="s">
        <v>676</v>
      </c>
      <c r="C126" s="13"/>
      <c r="D126" s="13"/>
      <c r="E126" s="14"/>
      <c r="F126" s="14"/>
      <c r="G126" s="13"/>
    </row>
    <row r="127" ht="42" customHeight="1" spans="1:7">
      <c r="A127" s="13"/>
      <c r="B127" s="32" t="s">
        <v>677</v>
      </c>
      <c r="C127" s="13" t="s">
        <v>213</v>
      </c>
      <c r="D127" s="13">
        <v>1</v>
      </c>
      <c r="E127" s="14"/>
      <c r="F127" s="14">
        <f t="shared" si="3"/>
        <v>0</v>
      </c>
      <c r="G127" s="13"/>
    </row>
    <row r="128" ht="18.6" customHeight="1" spans="1:7">
      <c r="A128" s="13"/>
      <c r="B128" s="32" t="s">
        <v>678</v>
      </c>
      <c r="C128" s="13" t="s">
        <v>92</v>
      </c>
      <c r="D128" s="13">
        <v>10</v>
      </c>
      <c r="E128" s="14"/>
      <c r="F128" s="14">
        <f t="shared" si="3"/>
        <v>0</v>
      </c>
      <c r="G128" s="13"/>
    </row>
    <row r="129" customHeight="1" spans="1:7">
      <c r="A129" s="13"/>
      <c r="B129" s="32" t="s">
        <v>679</v>
      </c>
      <c r="C129" s="13" t="s">
        <v>115</v>
      </c>
      <c r="D129" s="13">
        <v>8</v>
      </c>
      <c r="E129" s="14"/>
      <c r="F129" s="14">
        <f t="shared" ref="F129:F136" si="4">D129*E129</f>
        <v>0</v>
      </c>
      <c r="G129" s="13"/>
    </row>
    <row r="130" ht="18.6" customHeight="1" spans="1:7">
      <c r="A130" s="13"/>
      <c r="B130" s="32" t="s">
        <v>680</v>
      </c>
      <c r="C130" s="13" t="s">
        <v>115</v>
      </c>
      <c r="D130" s="13">
        <v>6</v>
      </c>
      <c r="E130" s="14"/>
      <c r="F130" s="14">
        <f t="shared" si="4"/>
        <v>0</v>
      </c>
      <c r="G130" s="13"/>
    </row>
    <row r="131" ht="30" customHeight="1" spans="1:7">
      <c r="A131" s="13">
        <v>903</v>
      </c>
      <c r="B131" s="32" t="s">
        <v>681</v>
      </c>
      <c r="C131" s="13" t="s">
        <v>213</v>
      </c>
      <c r="D131" s="13">
        <v>1</v>
      </c>
      <c r="E131" s="14"/>
      <c r="F131" s="14">
        <f t="shared" si="4"/>
        <v>0</v>
      </c>
      <c r="G131" s="13"/>
    </row>
    <row r="132" ht="39" customHeight="1" spans="1:7">
      <c r="A132" s="13">
        <v>904</v>
      </c>
      <c r="B132" s="32" t="s">
        <v>682</v>
      </c>
      <c r="C132" s="13" t="s">
        <v>115</v>
      </c>
      <c r="D132" s="13">
        <v>3</v>
      </c>
      <c r="E132" s="14"/>
      <c r="F132" s="14">
        <f t="shared" si="4"/>
        <v>0</v>
      </c>
      <c r="G132" s="15"/>
    </row>
    <row r="133" ht="21" customHeight="1" spans="1:7">
      <c r="A133" s="13"/>
      <c r="B133" s="32" t="s">
        <v>683</v>
      </c>
      <c r="C133" s="13" t="s">
        <v>115</v>
      </c>
      <c r="D133" s="13">
        <v>3</v>
      </c>
      <c r="E133" s="14"/>
      <c r="F133" s="14">
        <f t="shared" si="4"/>
        <v>0</v>
      </c>
      <c r="G133" s="13"/>
    </row>
    <row r="134" ht="21" customHeight="1" spans="1:7">
      <c r="A134" s="13"/>
      <c r="B134" s="32" t="s">
        <v>684</v>
      </c>
      <c r="C134" s="13" t="s">
        <v>330</v>
      </c>
      <c r="D134" s="13">
        <v>30</v>
      </c>
      <c r="E134" s="14"/>
      <c r="F134" s="14">
        <f t="shared" si="4"/>
        <v>0</v>
      </c>
      <c r="G134" s="13"/>
    </row>
    <row r="135" ht="33.6" customHeight="1" spans="1:7">
      <c r="A135" s="13"/>
      <c r="B135" s="32" t="s">
        <v>685</v>
      </c>
      <c r="C135" s="13" t="s">
        <v>115</v>
      </c>
      <c r="D135" s="13">
        <v>1</v>
      </c>
      <c r="E135" s="14"/>
      <c r="F135" s="14">
        <f t="shared" si="4"/>
        <v>0</v>
      </c>
      <c r="G135" s="13"/>
    </row>
    <row r="136" ht="23.4" customHeight="1" spans="1:7">
      <c r="A136" s="13">
        <v>905</v>
      </c>
      <c r="B136" s="32" t="s">
        <v>686</v>
      </c>
      <c r="C136" s="13" t="s">
        <v>213</v>
      </c>
      <c r="D136" s="13">
        <v>1</v>
      </c>
      <c r="E136" s="14"/>
      <c r="F136" s="14">
        <f t="shared" si="4"/>
        <v>0</v>
      </c>
      <c r="G136" s="13"/>
    </row>
    <row r="137" s="25" customFormat="1" spans="5:6">
      <c r="E137" s="22" t="s">
        <v>277</v>
      </c>
      <c r="F137" s="23">
        <f>SUM(F6:F136)</f>
        <v>0</v>
      </c>
    </row>
  </sheetData>
  <sheetProtection password="C71F" sheet="1" objects="1"/>
  <protectedRanges>
    <protectedRange sqref="E6:E136" name="区域1"/>
    <protectedRange sqref="G5:G136" name="区域2"/>
  </protectedRanges>
  <mergeCells count="8">
    <mergeCell ref="A1:G1"/>
    <mergeCell ref="A2:G2"/>
    <mergeCell ref="A3:A4"/>
    <mergeCell ref="C3:C4"/>
    <mergeCell ref="D3:D4"/>
    <mergeCell ref="E3:E4"/>
    <mergeCell ref="F3:F4"/>
    <mergeCell ref="G3:G4"/>
  </mergeCells>
  <pageMargins left="0.708661417322835" right="0.708661417322835" top="0.748031496062992" bottom="0.748031496062992" header="0.31496062992126" footer="0.31496062992126"/>
  <pageSetup paperSize="9" scale="9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K34"/>
  <sheetViews>
    <sheetView topLeftCell="A4" workbookViewId="0">
      <selection activeCell="I11" sqref="I11"/>
    </sheetView>
  </sheetViews>
  <sheetFormatPr defaultColWidth="9" defaultRowHeight="14.4"/>
  <cols>
    <col min="1" max="1" width="9" style="25"/>
    <col min="2" max="2" width="52.7777777777778" style="25" customWidth="1"/>
    <col min="3" max="3" width="7" style="25" customWidth="1"/>
    <col min="4" max="4" width="7.11111111111111" style="25" customWidth="1"/>
    <col min="5" max="5" width="9" style="25" hidden="1" customWidth="1"/>
    <col min="6" max="7" width="9" style="1" hidden="1" customWidth="1"/>
    <col min="8" max="8" width="8.66666666666667" style="1" hidden="1" customWidth="1"/>
    <col min="9" max="9" width="10.7777777777778" style="24"/>
    <col min="10" max="10" width="12.2222222222222" style="1" customWidth="1"/>
    <col min="11" max="11" width="12.1111111111111" style="1" customWidth="1"/>
    <col min="12" max="16384" width="9" style="1"/>
  </cols>
  <sheetData>
    <row r="1" ht="20.4" spans="1:11">
      <c r="A1" s="4" t="s">
        <v>687</v>
      </c>
      <c r="B1" s="4"/>
      <c r="C1" s="4"/>
      <c r="D1" s="4"/>
      <c r="E1" s="4"/>
      <c r="I1" s="74"/>
      <c r="J1" s="75"/>
      <c r="K1" s="75"/>
    </row>
    <row r="2" ht="28.95" customHeight="1" spans="1:11">
      <c r="A2" s="7" t="s">
        <v>688</v>
      </c>
      <c r="B2" s="7"/>
      <c r="C2" s="7"/>
      <c r="D2" s="7"/>
      <c r="E2" s="7"/>
      <c r="I2" s="74"/>
      <c r="J2" s="75"/>
      <c r="K2" s="75"/>
    </row>
    <row r="3" spans="1:11">
      <c r="A3" s="66" t="s">
        <v>401</v>
      </c>
      <c r="B3" s="15" t="s">
        <v>195</v>
      </c>
      <c r="C3" s="13" t="s">
        <v>65</v>
      </c>
      <c r="D3" s="13" t="s">
        <v>208</v>
      </c>
      <c r="E3" s="15" t="s">
        <v>67</v>
      </c>
      <c r="I3" s="76" t="s">
        <v>66</v>
      </c>
      <c r="J3" s="76" t="s">
        <v>209</v>
      </c>
      <c r="K3" s="15" t="s">
        <v>67</v>
      </c>
    </row>
    <row r="4" ht="52.2" customHeight="1" spans="1:11">
      <c r="A4" s="67"/>
      <c r="B4" s="56" t="s">
        <v>546</v>
      </c>
      <c r="C4" s="13"/>
      <c r="D4" s="13"/>
      <c r="E4" s="15"/>
      <c r="I4" s="77"/>
      <c r="J4" s="77"/>
      <c r="K4" s="15"/>
    </row>
    <row r="5" ht="18" customHeight="1" spans="1:11">
      <c r="A5" s="68" t="s">
        <v>689</v>
      </c>
      <c r="B5" s="69" t="s">
        <v>690</v>
      </c>
      <c r="C5" s="70"/>
      <c r="D5" s="70"/>
      <c r="E5" s="71"/>
      <c r="I5" s="14"/>
      <c r="J5" s="14"/>
      <c r="K5" s="13"/>
    </row>
    <row r="6" ht="78" customHeight="1" spans="1:11">
      <c r="A6" s="33"/>
      <c r="B6" s="69" t="s">
        <v>691</v>
      </c>
      <c r="C6" s="13"/>
      <c r="D6" s="13"/>
      <c r="E6" s="72"/>
      <c r="I6" s="14"/>
      <c r="J6" s="14"/>
      <c r="K6" s="13"/>
    </row>
    <row r="7" ht="91.2" customHeight="1" spans="1:11">
      <c r="A7" s="33">
        <v>101</v>
      </c>
      <c r="B7" s="56" t="s">
        <v>692</v>
      </c>
      <c r="C7" s="13" t="s">
        <v>213</v>
      </c>
      <c r="D7" s="13">
        <v>1</v>
      </c>
      <c r="E7" s="72"/>
      <c r="I7" s="14"/>
      <c r="J7" s="14">
        <f>D7*I7</f>
        <v>0</v>
      </c>
      <c r="K7" s="78"/>
    </row>
    <row r="8" ht="20.4" customHeight="1" spans="1:11">
      <c r="A8" s="33"/>
      <c r="B8" s="56" t="s">
        <v>693</v>
      </c>
      <c r="C8" s="13" t="s">
        <v>115</v>
      </c>
      <c r="D8" s="13">
        <v>1</v>
      </c>
      <c r="E8" s="72"/>
      <c r="I8" s="14"/>
      <c r="J8" s="14">
        <f t="shared" ref="J8:J33" si="0">D8*I8</f>
        <v>0</v>
      </c>
      <c r="K8" s="13"/>
    </row>
    <row r="9" ht="22.2" customHeight="1" spans="1:11">
      <c r="A9" s="33"/>
      <c r="B9" s="56" t="s">
        <v>694</v>
      </c>
      <c r="C9" s="13" t="s">
        <v>339</v>
      </c>
      <c r="D9" s="13">
        <v>180</v>
      </c>
      <c r="E9" s="72"/>
      <c r="I9" s="14"/>
      <c r="J9" s="14">
        <f t="shared" si="0"/>
        <v>0</v>
      </c>
      <c r="K9" s="13"/>
    </row>
    <row r="10" ht="42" customHeight="1" spans="1:11">
      <c r="A10" s="33">
        <v>102</v>
      </c>
      <c r="B10" s="32" t="s">
        <v>695</v>
      </c>
      <c r="C10" s="13" t="s">
        <v>170</v>
      </c>
      <c r="D10" s="13">
        <v>2</v>
      </c>
      <c r="E10" s="72" t="s">
        <v>696</v>
      </c>
      <c r="I10" s="14"/>
      <c r="J10" s="14">
        <f t="shared" si="0"/>
        <v>0</v>
      </c>
      <c r="K10" s="78"/>
    </row>
    <row r="11" ht="19.8" customHeight="1" spans="1:11">
      <c r="A11" s="33"/>
      <c r="B11" s="32" t="s">
        <v>697</v>
      </c>
      <c r="C11" s="13" t="s">
        <v>115</v>
      </c>
      <c r="D11" s="13">
        <v>2</v>
      </c>
      <c r="E11" s="72"/>
      <c r="I11" s="14"/>
      <c r="J11" s="14">
        <f t="shared" si="0"/>
        <v>0</v>
      </c>
      <c r="K11" s="75"/>
    </row>
    <row r="12" ht="44.4" customHeight="1" spans="1:11">
      <c r="A12" s="33">
        <v>103</v>
      </c>
      <c r="B12" s="32" t="s">
        <v>698</v>
      </c>
      <c r="C12" s="13" t="s">
        <v>170</v>
      </c>
      <c r="D12" s="13">
        <v>1</v>
      </c>
      <c r="E12" s="72"/>
      <c r="I12" s="14"/>
      <c r="J12" s="14">
        <f t="shared" si="0"/>
        <v>0</v>
      </c>
      <c r="K12" s="78"/>
    </row>
    <row r="13" ht="40.8" customHeight="1" spans="1:11">
      <c r="A13" s="33">
        <v>104</v>
      </c>
      <c r="B13" s="32" t="s">
        <v>699</v>
      </c>
      <c r="C13" s="13" t="s">
        <v>170</v>
      </c>
      <c r="D13" s="13">
        <v>1</v>
      </c>
      <c r="E13" s="72"/>
      <c r="I13" s="14"/>
      <c r="J13" s="14">
        <f t="shared" si="0"/>
        <v>0</v>
      </c>
      <c r="K13" s="75"/>
    </row>
    <row r="14" ht="40.8" customHeight="1" spans="1:11">
      <c r="A14" s="33">
        <v>105</v>
      </c>
      <c r="B14" s="32" t="s">
        <v>700</v>
      </c>
      <c r="C14" s="13" t="s">
        <v>170</v>
      </c>
      <c r="D14" s="13">
        <v>1</v>
      </c>
      <c r="E14" s="72"/>
      <c r="I14" s="14"/>
      <c r="J14" s="14">
        <f t="shared" si="0"/>
        <v>0</v>
      </c>
      <c r="K14" s="75"/>
    </row>
    <row r="15" ht="39.6" customHeight="1" spans="1:11">
      <c r="A15" s="33">
        <v>106</v>
      </c>
      <c r="B15" s="32" t="s">
        <v>701</v>
      </c>
      <c r="C15" s="13" t="s">
        <v>170</v>
      </c>
      <c r="D15" s="13">
        <v>1</v>
      </c>
      <c r="E15" s="72"/>
      <c r="F15" s="1" t="s">
        <v>702</v>
      </c>
      <c r="I15" s="14"/>
      <c r="J15" s="14">
        <f t="shared" si="0"/>
        <v>0</v>
      </c>
      <c r="K15" s="78"/>
    </row>
    <row r="16" ht="41.4" customHeight="1" spans="1:11">
      <c r="A16" s="33">
        <v>107</v>
      </c>
      <c r="B16" s="32" t="s">
        <v>703</v>
      </c>
      <c r="C16" s="13" t="s">
        <v>170</v>
      </c>
      <c r="D16" s="13">
        <v>1</v>
      </c>
      <c r="E16" s="72"/>
      <c r="I16" s="14"/>
      <c r="J16" s="14">
        <f t="shared" si="0"/>
        <v>0</v>
      </c>
      <c r="K16" s="78"/>
    </row>
    <row r="17" ht="38.4" customHeight="1" spans="1:11">
      <c r="A17" s="33">
        <v>108</v>
      </c>
      <c r="B17" s="32" t="s">
        <v>704</v>
      </c>
      <c r="C17" s="13" t="s">
        <v>170</v>
      </c>
      <c r="D17" s="13">
        <v>2</v>
      </c>
      <c r="E17" s="72"/>
      <c r="I17" s="14"/>
      <c r="J17" s="14">
        <f t="shared" si="0"/>
        <v>0</v>
      </c>
      <c r="K17" s="75"/>
    </row>
    <row r="18" ht="43.95" customHeight="1" spans="1:11">
      <c r="A18" s="33"/>
      <c r="B18" s="32" t="s">
        <v>705</v>
      </c>
      <c r="C18" s="13" t="s">
        <v>170</v>
      </c>
      <c r="D18" s="13">
        <v>2</v>
      </c>
      <c r="E18" s="72"/>
      <c r="I18" s="14"/>
      <c r="J18" s="14">
        <f t="shared" si="0"/>
        <v>0</v>
      </c>
      <c r="K18" s="75"/>
    </row>
    <row r="19" ht="38.4" customHeight="1" spans="1:11">
      <c r="A19" s="33">
        <v>109</v>
      </c>
      <c r="B19" s="32" t="s">
        <v>706</v>
      </c>
      <c r="C19" s="13" t="s">
        <v>170</v>
      </c>
      <c r="D19" s="13">
        <v>1</v>
      </c>
      <c r="E19" s="73"/>
      <c r="I19" s="14"/>
      <c r="J19" s="14">
        <f t="shared" si="0"/>
        <v>0</v>
      </c>
      <c r="K19" s="75"/>
    </row>
    <row r="20" ht="37.2" customHeight="1" spans="1:11">
      <c r="A20" s="33">
        <v>110</v>
      </c>
      <c r="B20" s="32" t="s">
        <v>707</v>
      </c>
      <c r="C20" s="13" t="s">
        <v>170</v>
      </c>
      <c r="D20" s="13">
        <v>1</v>
      </c>
      <c r="E20" s="72"/>
      <c r="I20" s="14"/>
      <c r="J20" s="14">
        <f t="shared" si="0"/>
        <v>0</v>
      </c>
      <c r="K20" s="78"/>
    </row>
    <row r="21" ht="41.4" customHeight="1" spans="1:11">
      <c r="A21" s="13">
        <v>111</v>
      </c>
      <c r="B21" s="32" t="s">
        <v>708</v>
      </c>
      <c r="C21" s="13" t="s">
        <v>170</v>
      </c>
      <c r="D21" s="13">
        <v>1</v>
      </c>
      <c r="E21" s="72" t="s">
        <v>709</v>
      </c>
      <c r="I21" s="14"/>
      <c r="J21" s="14">
        <f t="shared" si="0"/>
        <v>0</v>
      </c>
      <c r="K21" s="78"/>
    </row>
    <row r="22" ht="39.6" customHeight="1" spans="1:11">
      <c r="A22" s="13">
        <v>112</v>
      </c>
      <c r="B22" s="32" t="s">
        <v>710</v>
      </c>
      <c r="C22" s="13" t="s">
        <v>170</v>
      </c>
      <c r="D22" s="13">
        <v>1</v>
      </c>
      <c r="E22" s="72" t="s">
        <v>709</v>
      </c>
      <c r="I22" s="14"/>
      <c r="J22" s="14">
        <f t="shared" si="0"/>
        <v>0</v>
      </c>
      <c r="K22" s="78"/>
    </row>
    <row r="23" ht="40.2" customHeight="1" spans="1:11">
      <c r="A23" s="13">
        <v>113</v>
      </c>
      <c r="B23" s="32" t="s">
        <v>711</v>
      </c>
      <c r="C23" s="13" t="s">
        <v>170</v>
      </c>
      <c r="D23" s="13">
        <v>3</v>
      </c>
      <c r="E23" s="72"/>
      <c r="I23" s="14"/>
      <c r="J23" s="14">
        <f t="shared" si="0"/>
        <v>0</v>
      </c>
      <c r="K23" s="75"/>
    </row>
    <row r="24" ht="40.2" customHeight="1" spans="1:11">
      <c r="A24" s="13"/>
      <c r="B24" s="32" t="s">
        <v>712</v>
      </c>
      <c r="C24" s="13" t="s">
        <v>170</v>
      </c>
      <c r="D24" s="13">
        <v>1</v>
      </c>
      <c r="E24" s="72"/>
      <c r="I24" s="14"/>
      <c r="J24" s="14">
        <f t="shared" si="0"/>
        <v>0</v>
      </c>
      <c r="K24" s="75"/>
    </row>
    <row r="25" ht="30" customHeight="1" spans="1:11">
      <c r="A25" s="13">
        <v>114</v>
      </c>
      <c r="B25" s="32" t="s">
        <v>713</v>
      </c>
      <c r="C25" s="13"/>
      <c r="D25" s="13"/>
      <c r="E25" s="33"/>
      <c r="I25" s="14"/>
      <c r="J25" s="14"/>
      <c r="K25" s="75"/>
    </row>
    <row r="26" spans="1:11">
      <c r="A26" s="13"/>
      <c r="B26" s="32" t="s">
        <v>714</v>
      </c>
      <c r="C26" s="13" t="s">
        <v>115</v>
      </c>
      <c r="D26" s="13">
        <v>4</v>
      </c>
      <c r="E26" s="33"/>
      <c r="I26" s="14"/>
      <c r="J26" s="14">
        <f t="shared" si="0"/>
        <v>0</v>
      </c>
      <c r="K26" s="75"/>
    </row>
    <row r="27" spans="1:11">
      <c r="A27" s="13"/>
      <c r="B27" s="32" t="s">
        <v>715</v>
      </c>
      <c r="C27" s="13" t="s">
        <v>115</v>
      </c>
      <c r="D27" s="13">
        <v>4</v>
      </c>
      <c r="E27" s="33"/>
      <c r="I27" s="14"/>
      <c r="J27" s="14">
        <f t="shared" si="0"/>
        <v>0</v>
      </c>
      <c r="K27" s="75"/>
    </row>
    <row r="28" spans="1:11">
      <c r="A28" s="13"/>
      <c r="B28" s="32" t="s">
        <v>716</v>
      </c>
      <c r="C28" s="13" t="s">
        <v>115</v>
      </c>
      <c r="D28" s="13">
        <v>4</v>
      </c>
      <c r="E28" s="33"/>
      <c r="I28" s="14"/>
      <c r="J28" s="14">
        <f t="shared" si="0"/>
        <v>0</v>
      </c>
      <c r="K28" s="75"/>
    </row>
    <row r="29" spans="1:11">
      <c r="A29" s="13"/>
      <c r="B29" s="32" t="s">
        <v>717</v>
      </c>
      <c r="C29" s="13" t="s">
        <v>115</v>
      </c>
      <c r="D29" s="13">
        <v>4</v>
      </c>
      <c r="E29" s="33"/>
      <c r="I29" s="14"/>
      <c r="J29" s="14">
        <f t="shared" si="0"/>
        <v>0</v>
      </c>
      <c r="K29" s="75"/>
    </row>
    <row r="30" spans="1:11">
      <c r="A30" s="13"/>
      <c r="B30" s="32" t="s">
        <v>718</v>
      </c>
      <c r="C30" s="13" t="s">
        <v>115</v>
      </c>
      <c r="D30" s="13">
        <v>1</v>
      </c>
      <c r="E30" s="33"/>
      <c r="I30" s="14"/>
      <c r="J30" s="14">
        <f t="shared" si="0"/>
        <v>0</v>
      </c>
      <c r="K30" s="75"/>
    </row>
    <row r="31" spans="1:11">
      <c r="A31" s="13"/>
      <c r="B31" s="32" t="s">
        <v>719</v>
      </c>
      <c r="C31" s="13" t="s">
        <v>115</v>
      </c>
      <c r="D31" s="13">
        <v>1</v>
      </c>
      <c r="E31" s="33"/>
      <c r="I31" s="14"/>
      <c r="J31" s="14">
        <f t="shared" si="0"/>
        <v>0</v>
      </c>
      <c r="K31" s="75"/>
    </row>
    <row r="32" spans="1:11">
      <c r="A32" s="13"/>
      <c r="B32" s="32" t="s">
        <v>720</v>
      </c>
      <c r="C32" s="13" t="s">
        <v>115</v>
      </c>
      <c r="D32" s="13">
        <v>1</v>
      </c>
      <c r="E32" s="33"/>
      <c r="I32" s="14"/>
      <c r="J32" s="14">
        <f t="shared" si="0"/>
        <v>0</v>
      </c>
      <c r="K32" s="75"/>
    </row>
    <row r="33" spans="1:11">
      <c r="A33" s="13"/>
      <c r="B33" s="32" t="s">
        <v>721</v>
      </c>
      <c r="C33" s="13" t="s">
        <v>115</v>
      </c>
      <c r="D33" s="13">
        <v>1</v>
      </c>
      <c r="E33" s="33"/>
      <c r="I33" s="14"/>
      <c r="J33" s="14">
        <f t="shared" si="0"/>
        <v>0</v>
      </c>
      <c r="K33" s="75"/>
    </row>
    <row r="34" spans="9:10">
      <c r="I34" s="22" t="s">
        <v>277</v>
      </c>
      <c r="J34" s="23">
        <f>SUM(J7:J33)</f>
        <v>0</v>
      </c>
    </row>
  </sheetData>
  <sheetProtection password="C71F" sheet="1" objects="1"/>
  <protectedRanges>
    <protectedRange sqref="I7:I33" name="区域1"/>
    <protectedRange sqref="K5:K33" name="区域2"/>
  </protectedRanges>
  <mergeCells count="9">
    <mergeCell ref="A1:E1"/>
    <mergeCell ref="A2:E2"/>
    <mergeCell ref="A3:A4"/>
    <mergeCell ref="C3:C4"/>
    <mergeCell ref="D3:D4"/>
    <mergeCell ref="E3:E4"/>
    <mergeCell ref="I3:I4"/>
    <mergeCell ref="J3:J4"/>
    <mergeCell ref="K3:K4"/>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G108"/>
  <sheetViews>
    <sheetView topLeftCell="A7" workbookViewId="0">
      <selection activeCell="E7" sqref="E7"/>
    </sheetView>
  </sheetViews>
  <sheetFormatPr defaultColWidth="9" defaultRowHeight="14.4" outlineLevelCol="6"/>
  <cols>
    <col min="1" max="1" width="9" style="25"/>
    <col min="2" max="2" width="58.3333333333333" style="25" customWidth="1"/>
    <col min="3" max="3" width="6.44444444444444" style="25" customWidth="1"/>
    <col min="4" max="4" width="7.11111111111111" style="25" customWidth="1"/>
    <col min="5" max="5" width="9.44444444444444" style="29" customWidth="1"/>
    <col min="6" max="6" width="13.4444444444444" style="25" customWidth="1"/>
    <col min="7" max="7" width="8.33333333333333" style="30" customWidth="1"/>
    <col min="8" max="8" width="9" style="31" customWidth="1"/>
    <col min="9" max="16384" width="9" style="31"/>
  </cols>
  <sheetData>
    <row r="1" s="1" customFormat="1" ht="20.4" spans="1:7">
      <c r="A1" s="4" t="s">
        <v>0</v>
      </c>
      <c r="B1" s="4"/>
      <c r="C1" s="4"/>
      <c r="D1" s="4"/>
      <c r="E1" s="5"/>
      <c r="F1" s="4"/>
      <c r="G1" s="4"/>
    </row>
    <row r="2" s="1" customFormat="1" ht="23.4" customHeight="1" spans="1:7">
      <c r="A2" s="7" t="s">
        <v>722</v>
      </c>
      <c r="B2" s="7"/>
      <c r="C2" s="7"/>
      <c r="D2" s="7"/>
      <c r="E2" s="8"/>
      <c r="F2" s="7"/>
      <c r="G2" s="7"/>
    </row>
    <row r="3" s="1" customFormat="1" ht="19.2" customHeight="1" spans="1:7">
      <c r="A3" s="49" t="s">
        <v>401</v>
      </c>
      <c r="B3" s="50" t="s">
        <v>195</v>
      </c>
      <c r="C3" s="51" t="s">
        <v>65</v>
      </c>
      <c r="D3" s="51" t="s">
        <v>208</v>
      </c>
      <c r="E3" s="52" t="s">
        <v>66</v>
      </c>
      <c r="F3" s="53" t="s">
        <v>209</v>
      </c>
      <c r="G3" s="54" t="s">
        <v>67</v>
      </c>
    </row>
    <row r="4" s="1" customFormat="1" ht="41.25" customHeight="1" spans="1:7">
      <c r="A4" s="55"/>
      <c r="B4" s="56" t="s">
        <v>546</v>
      </c>
      <c r="C4" s="51"/>
      <c r="D4" s="51"/>
      <c r="E4" s="57"/>
      <c r="F4" s="58"/>
      <c r="G4" s="54"/>
    </row>
    <row r="5" s="1" customFormat="1" ht="21" customHeight="1" spans="1:7">
      <c r="A5" s="59" t="s">
        <v>723</v>
      </c>
      <c r="B5" s="60" t="s">
        <v>724</v>
      </c>
      <c r="C5" s="51"/>
      <c r="D5" s="51"/>
      <c r="E5" s="61"/>
      <c r="F5" s="51"/>
      <c r="G5" s="54"/>
    </row>
    <row r="6" s="1" customFormat="1" ht="46.2" customHeight="1" spans="1:7">
      <c r="A6" s="13">
        <v>101</v>
      </c>
      <c r="B6" s="12" t="s">
        <v>725</v>
      </c>
      <c r="C6" s="13"/>
      <c r="D6" s="13"/>
      <c r="E6" s="14"/>
      <c r="F6" s="13"/>
      <c r="G6" s="15"/>
    </row>
    <row r="7" s="1" customFormat="1" ht="17.4" customHeight="1" spans="1:7">
      <c r="A7" s="13"/>
      <c r="B7" s="32" t="s">
        <v>726</v>
      </c>
      <c r="C7" s="13" t="s">
        <v>286</v>
      </c>
      <c r="D7" s="13">
        <v>4073</v>
      </c>
      <c r="E7" s="62"/>
      <c r="F7" s="19">
        <f>D7*E7</f>
        <v>0</v>
      </c>
      <c r="G7" s="15"/>
    </row>
    <row r="8" s="1" customFormat="1" ht="19.95" customHeight="1" spans="1:7">
      <c r="A8" s="13"/>
      <c r="B8" s="32" t="s">
        <v>727</v>
      </c>
      <c r="C8" s="13" t="s">
        <v>286</v>
      </c>
      <c r="D8" s="13">
        <v>1629</v>
      </c>
      <c r="E8" s="62"/>
      <c r="F8" s="19">
        <f t="shared" ref="F8:F39" si="0">D8*E8</f>
        <v>0</v>
      </c>
      <c r="G8" s="15"/>
    </row>
    <row r="9" s="1" customFormat="1" ht="18" customHeight="1" spans="1:7">
      <c r="A9" s="13"/>
      <c r="B9" s="32" t="s">
        <v>728</v>
      </c>
      <c r="C9" s="13" t="s">
        <v>286</v>
      </c>
      <c r="D9" s="13">
        <v>1425</v>
      </c>
      <c r="E9" s="62"/>
      <c r="F9" s="19">
        <f t="shared" si="0"/>
        <v>0</v>
      </c>
      <c r="G9" s="63"/>
    </row>
    <row r="10" s="1" customFormat="1" ht="19.2" customHeight="1" spans="1:7">
      <c r="A10" s="13"/>
      <c r="B10" s="32" t="s">
        <v>289</v>
      </c>
      <c r="C10" s="13" t="s">
        <v>286</v>
      </c>
      <c r="D10" s="13">
        <v>4073</v>
      </c>
      <c r="E10" s="62"/>
      <c r="F10" s="19">
        <f t="shared" si="0"/>
        <v>0</v>
      </c>
      <c r="G10" s="63"/>
    </row>
    <row r="11" s="1" customFormat="1" ht="19.5" customHeight="1" spans="1:7">
      <c r="A11" s="13"/>
      <c r="B11" s="32" t="s">
        <v>729</v>
      </c>
      <c r="C11" s="13" t="s">
        <v>286</v>
      </c>
      <c r="D11" s="13">
        <v>4073</v>
      </c>
      <c r="E11" s="62"/>
      <c r="F11" s="19">
        <f t="shared" si="0"/>
        <v>0</v>
      </c>
      <c r="G11" s="63"/>
    </row>
    <row r="12" s="1" customFormat="1" ht="19.5" customHeight="1" spans="1:7">
      <c r="A12" s="13"/>
      <c r="B12" s="32" t="s">
        <v>730</v>
      </c>
      <c r="C12" s="13" t="s">
        <v>286</v>
      </c>
      <c r="D12" s="13">
        <v>4073</v>
      </c>
      <c r="E12" s="62"/>
      <c r="F12" s="19">
        <f t="shared" si="0"/>
        <v>0</v>
      </c>
      <c r="G12" s="63"/>
    </row>
    <row r="13" s="1" customFormat="1" ht="18" customHeight="1" spans="1:7">
      <c r="A13" s="13"/>
      <c r="B13" s="32" t="s">
        <v>731</v>
      </c>
      <c r="C13" s="13" t="s">
        <v>213</v>
      </c>
      <c r="D13" s="13">
        <v>1</v>
      </c>
      <c r="E13" s="14"/>
      <c r="F13" s="19">
        <f t="shared" si="0"/>
        <v>0</v>
      </c>
      <c r="G13" s="63"/>
    </row>
    <row r="14" s="1" customFormat="1" ht="18" customHeight="1" spans="1:7">
      <c r="A14" s="13"/>
      <c r="B14" s="32" t="s">
        <v>732</v>
      </c>
      <c r="C14" s="13" t="s">
        <v>357</v>
      </c>
      <c r="D14" s="13">
        <v>1</v>
      </c>
      <c r="E14" s="14"/>
      <c r="F14" s="19">
        <f t="shared" si="0"/>
        <v>0</v>
      </c>
      <c r="G14" s="63"/>
    </row>
    <row r="15" s="1" customFormat="1" ht="39.6" customHeight="1" spans="1:7">
      <c r="A15" s="13"/>
      <c r="B15" s="32" t="s">
        <v>733</v>
      </c>
      <c r="C15" s="13" t="s">
        <v>357</v>
      </c>
      <c r="D15" s="13">
        <v>1</v>
      </c>
      <c r="E15" s="14"/>
      <c r="F15" s="19">
        <f t="shared" si="0"/>
        <v>0</v>
      </c>
      <c r="G15" s="63"/>
    </row>
    <row r="16" s="1" customFormat="1" ht="18" customHeight="1" spans="1:7">
      <c r="A16" s="13">
        <v>102</v>
      </c>
      <c r="B16" s="32" t="s">
        <v>734</v>
      </c>
      <c r="C16" s="32"/>
      <c r="D16" s="32"/>
      <c r="E16" s="64"/>
      <c r="F16" s="19"/>
      <c r="G16" s="63"/>
    </row>
    <row r="17" s="1" customFormat="1" ht="30" customHeight="1" spans="1:7">
      <c r="A17" s="13"/>
      <c r="B17" s="32" t="s">
        <v>735</v>
      </c>
      <c r="C17" s="15" t="s">
        <v>213</v>
      </c>
      <c r="D17" s="15">
        <v>1</v>
      </c>
      <c r="E17" s="65"/>
      <c r="F17" s="19">
        <f t="shared" si="0"/>
        <v>0</v>
      </c>
      <c r="G17" s="63"/>
    </row>
    <row r="18" s="1" customFormat="1" ht="18" customHeight="1" spans="1:7">
      <c r="A18" s="13"/>
      <c r="B18" s="32" t="s">
        <v>736</v>
      </c>
      <c r="C18" s="13" t="s">
        <v>286</v>
      </c>
      <c r="D18" s="13">
        <v>970</v>
      </c>
      <c r="E18" s="14"/>
      <c r="F18" s="19">
        <f t="shared" si="0"/>
        <v>0</v>
      </c>
      <c r="G18" s="63"/>
    </row>
    <row r="19" s="1" customFormat="1" ht="18" customHeight="1" spans="1:7">
      <c r="A19" s="13"/>
      <c r="B19" s="32" t="s">
        <v>737</v>
      </c>
      <c r="C19" s="13" t="s">
        <v>286</v>
      </c>
      <c r="D19" s="13">
        <v>388</v>
      </c>
      <c r="E19" s="14"/>
      <c r="F19" s="19">
        <f t="shared" si="0"/>
        <v>0</v>
      </c>
      <c r="G19" s="63"/>
    </row>
    <row r="20" s="1" customFormat="1" ht="18" customHeight="1" spans="1:7">
      <c r="A20" s="13"/>
      <c r="B20" s="32" t="s">
        <v>738</v>
      </c>
      <c r="C20" s="13" t="s">
        <v>286</v>
      </c>
      <c r="D20" s="13">
        <v>291</v>
      </c>
      <c r="E20" s="14"/>
      <c r="F20" s="19">
        <f t="shared" si="0"/>
        <v>0</v>
      </c>
      <c r="G20" s="63"/>
    </row>
    <row r="21" s="1" customFormat="1" ht="18" customHeight="1" spans="1:7">
      <c r="A21" s="13"/>
      <c r="B21" s="32" t="s">
        <v>739</v>
      </c>
      <c r="C21" s="13" t="s">
        <v>286</v>
      </c>
      <c r="D21" s="13">
        <v>970</v>
      </c>
      <c r="E21" s="14"/>
      <c r="F21" s="19">
        <f t="shared" si="0"/>
        <v>0</v>
      </c>
      <c r="G21" s="63"/>
    </row>
    <row r="22" s="1" customFormat="1" ht="18" customHeight="1" spans="1:7">
      <c r="A22" s="13"/>
      <c r="B22" s="32" t="s">
        <v>740</v>
      </c>
      <c r="C22" s="13" t="s">
        <v>286</v>
      </c>
      <c r="D22" s="13">
        <v>970</v>
      </c>
      <c r="E22" s="14"/>
      <c r="F22" s="19">
        <f t="shared" si="0"/>
        <v>0</v>
      </c>
      <c r="G22" s="63"/>
    </row>
    <row r="23" s="1" customFormat="1" ht="19.2" customHeight="1" spans="1:7">
      <c r="A23" s="13"/>
      <c r="B23" s="32" t="s">
        <v>741</v>
      </c>
      <c r="C23" s="13" t="s">
        <v>286</v>
      </c>
      <c r="D23" s="13">
        <v>970</v>
      </c>
      <c r="E23" s="14"/>
      <c r="F23" s="19">
        <f t="shared" si="0"/>
        <v>0</v>
      </c>
      <c r="G23" s="34"/>
    </row>
    <row r="24" s="1" customFormat="1" ht="27.6" customHeight="1" spans="1:7">
      <c r="A24" s="13"/>
      <c r="B24" s="32" t="s">
        <v>742</v>
      </c>
      <c r="C24" s="13" t="s">
        <v>213</v>
      </c>
      <c r="D24" s="13">
        <v>1</v>
      </c>
      <c r="E24" s="14"/>
      <c r="F24" s="19">
        <f t="shared" si="0"/>
        <v>0</v>
      </c>
      <c r="G24" s="63"/>
    </row>
    <row r="25" s="1" customFormat="1" ht="22.2" customHeight="1" spans="1:7">
      <c r="A25" s="13"/>
      <c r="B25" s="32" t="s">
        <v>743</v>
      </c>
      <c r="C25" s="13" t="s">
        <v>744</v>
      </c>
      <c r="D25" s="13">
        <v>100</v>
      </c>
      <c r="E25" s="14"/>
      <c r="F25" s="19">
        <f t="shared" si="0"/>
        <v>0</v>
      </c>
      <c r="G25" s="63"/>
    </row>
    <row r="26" s="1" customFormat="1" ht="33.6" customHeight="1" spans="1:7">
      <c r="A26" s="13">
        <v>103</v>
      </c>
      <c r="B26" s="32" t="s">
        <v>745</v>
      </c>
      <c r="C26" s="32"/>
      <c r="D26" s="32"/>
      <c r="E26" s="64"/>
      <c r="F26" s="19"/>
      <c r="G26" s="63"/>
    </row>
    <row r="27" s="1" customFormat="1" ht="26.4" customHeight="1" spans="1:7">
      <c r="A27" s="13"/>
      <c r="B27" s="32" t="s">
        <v>746</v>
      </c>
      <c r="C27" s="13" t="s">
        <v>92</v>
      </c>
      <c r="D27" s="13">
        <v>30</v>
      </c>
      <c r="E27" s="14"/>
      <c r="F27" s="19">
        <f t="shared" si="0"/>
        <v>0</v>
      </c>
      <c r="G27" s="63"/>
    </row>
    <row r="28" s="1" customFormat="1" ht="29.4" customHeight="1" spans="1:7">
      <c r="A28" s="13"/>
      <c r="B28" s="32" t="s">
        <v>747</v>
      </c>
      <c r="C28" s="13" t="s">
        <v>330</v>
      </c>
      <c r="D28" s="13">
        <v>36</v>
      </c>
      <c r="E28" s="14"/>
      <c r="F28" s="19">
        <f t="shared" si="0"/>
        <v>0</v>
      </c>
      <c r="G28" s="63"/>
    </row>
    <row r="29" s="1" customFormat="1" ht="24" customHeight="1" spans="1:7">
      <c r="A29" s="13"/>
      <c r="B29" s="32" t="s">
        <v>748</v>
      </c>
      <c r="C29" s="13" t="s">
        <v>339</v>
      </c>
      <c r="D29" s="13">
        <v>61</v>
      </c>
      <c r="E29" s="14"/>
      <c r="F29" s="19">
        <f t="shared" si="0"/>
        <v>0</v>
      </c>
      <c r="G29" s="63"/>
    </row>
    <row r="30" s="1" customFormat="1" ht="22.2" customHeight="1" spans="1:7">
      <c r="A30" s="13"/>
      <c r="B30" s="32" t="s">
        <v>749</v>
      </c>
      <c r="C30" s="13" t="s">
        <v>339</v>
      </c>
      <c r="D30" s="13">
        <v>49</v>
      </c>
      <c r="E30" s="14"/>
      <c r="F30" s="19">
        <f t="shared" si="0"/>
        <v>0</v>
      </c>
      <c r="G30" s="63"/>
    </row>
    <row r="31" s="1" customFormat="1" ht="23.4" customHeight="1" spans="1:7">
      <c r="A31" s="13"/>
      <c r="B31" s="32" t="s">
        <v>750</v>
      </c>
      <c r="C31" s="13" t="s">
        <v>332</v>
      </c>
      <c r="D31" s="13">
        <v>50</v>
      </c>
      <c r="E31" s="14"/>
      <c r="F31" s="19">
        <f t="shared" si="0"/>
        <v>0</v>
      </c>
      <c r="G31" s="63"/>
    </row>
    <row r="32" s="1" customFormat="1" ht="18" customHeight="1" spans="1:7">
      <c r="A32" s="13"/>
      <c r="B32" s="32" t="s">
        <v>751</v>
      </c>
      <c r="C32" s="13" t="s">
        <v>92</v>
      </c>
      <c r="D32" s="13">
        <v>30</v>
      </c>
      <c r="E32" s="14"/>
      <c r="F32" s="19">
        <f t="shared" si="0"/>
        <v>0</v>
      </c>
      <c r="G32" s="63"/>
    </row>
    <row r="33" s="1" customFormat="1" ht="18" customHeight="1" spans="1:7">
      <c r="A33" s="13"/>
      <c r="B33" s="32" t="s">
        <v>752</v>
      </c>
      <c r="C33" s="13" t="s">
        <v>92</v>
      </c>
      <c r="D33" s="13">
        <v>72</v>
      </c>
      <c r="E33" s="14"/>
      <c r="F33" s="19">
        <f t="shared" si="0"/>
        <v>0</v>
      </c>
      <c r="G33" s="63"/>
    </row>
    <row r="34" s="1" customFormat="1" ht="18" customHeight="1" spans="1:7">
      <c r="A34" s="13"/>
      <c r="B34" s="32" t="s">
        <v>753</v>
      </c>
      <c r="C34" s="13" t="s">
        <v>115</v>
      </c>
      <c r="D34" s="13">
        <v>8</v>
      </c>
      <c r="E34" s="14"/>
      <c r="F34" s="19">
        <f t="shared" si="0"/>
        <v>0</v>
      </c>
      <c r="G34" s="63"/>
    </row>
    <row r="35" s="1" customFormat="1" ht="19.2" customHeight="1" spans="1:7">
      <c r="A35" s="13">
        <v>104</v>
      </c>
      <c r="B35" s="32" t="s">
        <v>754</v>
      </c>
      <c r="C35" s="13"/>
      <c r="D35" s="13"/>
      <c r="E35" s="14"/>
      <c r="F35" s="19"/>
      <c r="G35" s="63"/>
    </row>
    <row r="36" s="1" customFormat="1" ht="19.2" customHeight="1" spans="1:7">
      <c r="A36" s="13"/>
      <c r="B36" s="32" t="s">
        <v>755</v>
      </c>
      <c r="C36" s="13" t="s">
        <v>330</v>
      </c>
      <c r="D36" s="13">
        <v>6</v>
      </c>
      <c r="E36" s="14"/>
      <c r="F36" s="19">
        <f t="shared" si="0"/>
        <v>0</v>
      </c>
      <c r="G36" s="63"/>
    </row>
    <row r="37" s="1" customFormat="1" ht="20.4" customHeight="1" spans="1:7">
      <c r="A37" s="13"/>
      <c r="B37" s="32" t="s">
        <v>756</v>
      </c>
      <c r="C37" s="13" t="s">
        <v>330</v>
      </c>
      <c r="D37" s="13">
        <v>2</v>
      </c>
      <c r="E37" s="14"/>
      <c r="F37" s="19">
        <f t="shared" si="0"/>
        <v>0</v>
      </c>
      <c r="G37" s="63"/>
    </row>
    <row r="38" s="1" customFormat="1" ht="20.4" customHeight="1" spans="1:7">
      <c r="A38" s="13"/>
      <c r="B38" s="32" t="s">
        <v>757</v>
      </c>
      <c r="C38" s="13" t="s">
        <v>330</v>
      </c>
      <c r="D38" s="13">
        <v>10</v>
      </c>
      <c r="E38" s="14"/>
      <c r="F38" s="19">
        <f t="shared" si="0"/>
        <v>0</v>
      </c>
      <c r="G38" s="63"/>
    </row>
    <row r="39" s="1" customFormat="1" ht="19.2" customHeight="1" spans="1:7">
      <c r="A39" s="13"/>
      <c r="B39" s="32" t="s">
        <v>758</v>
      </c>
      <c r="C39" s="13" t="s">
        <v>330</v>
      </c>
      <c r="D39" s="13">
        <v>10</v>
      </c>
      <c r="E39" s="14"/>
      <c r="F39" s="19">
        <f t="shared" si="0"/>
        <v>0</v>
      </c>
      <c r="G39" s="63"/>
    </row>
    <row r="40" s="1" customFormat="1" ht="67.2" customHeight="1" spans="1:7">
      <c r="A40" s="13">
        <v>105</v>
      </c>
      <c r="B40" s="32" t="s">
        <v>759</v>
      </c>
      <c r="C40" s="13" t="s">
        <v>268</v>
      </c>
      <c r="D40" s="13">
        <v>2</v>
      </c>
      <c r="E40" s="14"/>
      <c r="F40" s="19">
        <f t="shared" ref="F40:F71" si="1">D40*E40</f>
        <v>0</v>
      </c>
      <c r="G40" s="63"/>
    </row>
    <row r="41" s="1" customFormat="1" ht="23.4" customHeight="1" spans="1:7">
      <c r="A41" s="13">
        <v>106</v>
      </c>
      <c r="B41" s="32" t="s">
        <v>760</v>
      </c>
      <c r="C41" s="13" t="s">
        <v>339</v>
      </c>
      <c r="D41" s="13">
        <v>280</v>
      </c>
      <c r="E41" s="14"/>
      <c r="F41" s="19">
        <f t="shared" si="1"/>
        <v>0</v>
      </c>
      <c r="G41" s="13"/>
    </row>
    <row r="42" s="1" customFormat="1" ht="19.2" customHeight="1" spans="1:7">
      <c r="A42" s="13"/>
      <c r="B42" s="32" t="s">
        <v>428</v>
      </c>
      <c r="C42" s="13" t="s">
        <v>330</v>
      </c>
      <c r="D42" s="13">
        <v>28</v>
      </c>
      <c r="E42" s="14"/>
      <c r="F42" s="19">
        <f t="shared" si="1"/>
        <v>0</v>
      </c>
      <c r="G42" s="13"/>
    </row>
    <row r="43" s="1" customFormat="1" ht="21.6" customHeight="1" spans="1:7">
      <c r="A43" s="13"/>
      <c r="B43" s="32" t="s">
        <v>419</v>
      </c>
      <c r="C43" s="13" t="s">
        <v>330</v>
      </c>
      <c r="D43" s="13">
        <v>24</v>
      </c>
      <c r="E43" s="14"/>
      <c r="F43" s="19">
        <f t="shared" si="1"/>
        <v>0</v>
      </c>
      <c r="G43" s="13"/>
    </row>
    <row r="44" s="1" customFormat="1" ht="31.8" customHeight="1" spans="1:7">
      <c r="A44" s="13"/>
      <c r="B44" s="32" t="s">
        <v>761</v>
      </c>
      <c r="C44" s="13" t="s">
        <v>332</v>
      </c>
      <c r="D44" s="13">
        <v>25</v>
      </c>
      <c r="E44" s="14"/>
      <c r="F44" s="19">
        <f t="shared" si="1"/>
        <v>0</v>
      </c>
      <c r="G44" s="13"/>
    </row>
    <row r="45" s="1" customFormat="1" ht="23.4" customHeight="1" spans="1:7">
      <c r="A45" s="13">
        <v>107</v>
      </c>
      <c r="B45" s="32" t="s">
        <v>762</v>
      </c>
      <c r="C45" s="13" t="s">
        <v>115</v>
      </c>
      <c r="D45" s="13">
        <v>4</v>
      </c>
      <c r="E45" s="14"/>
      <c r="F45" s="19">
        <f t="shared" si="1"/>
        <v>0</v>
      </c>
      <c r="G45" s="63"/>
    </row>
    <row r="46" s="1" customFormat="1" ht="22.8" customHeight="1" spans="1:7">
      <c r="A46" s="13"/>
      <c r="B46" s="32" t="s">
        <v>763</v>
      </c>
      <c r="C46" s="13" t="s">
        <v>115</v>
      </c>
      <c r="D46" s="13">
        <v>1</v>
      </c>
      <c r="E46" s="14"/>
      <c r="F46" s="19">
        <f t="shared" si="1"/>
        <v>0</v>
      </c>
      <c r="G46" s="63"/>
    </row>
    <row r="47" s="1" customFormat="1" ht="26.4" customHeight="1" spans="1:7">
      <c r="A47" s="13"/>
      <c r="B47" s="32" t="s">
        <v>764</v>
      </c>
      <c r="C47" s="13" t="s">
        <v>115</v>
      </c>
      <c r="D47" s="13">
        <v>4</v>
      </c>
      <c r="E47" s="14"/>
      <c r="F47" s="19">
        <f t="shared" si="1"/>
        <v>0</v>
      </c>
      <c r="G47" s="63"/>
    </row>
    <row r="48" s="1" customFormat="1" ht="24.6" customHeight="1" spans="1:7">
      <c r="A48" s="13"/>
      <c r="B48" s="32" t="s">
        <v>765</v>
      </c>
      <c r="C48" s="13" t="s">
        <v>115</v>
      </c>
      <c r="D48" s="13">
        <v>1</v>
      </c>
      <c r="E48" s="14"/>
      <c r="F48" s="19">
        <f t="shared" si="1"/>
        <v>0</v>
      </c>
      <c r="G48" s="63"/>
    </row>
    <row r="49" s="1" customFormat="1" ht="22.2" customHeight="1" spans="1:7">
      <c r="A49" s="13">
        <v>108</v>
      </c>
      <c r="B49" s="32" t="s">
        <v>766</v>
      </c>
      <c r="C49" s="13" t="s">
        <v>115</v>
      </c>
      <c r="D49" s="13">
        <v>2</v>
      </c>
      <c r="E49" s="14"/>
      <c r="F49" s="19">
        <f t="shared" si="1"/>
        <v>0</v>
      </c>
      <c r="G49" s="63"/>
    </row>
    <row r="50" s="1" customFormat="1" ht="19.8" customHeight="1" spans="1:7">
      <c r="A50" s="13">
        <v>109</v>
      </c>
      <c r="B50" s="32" t="s">
        <v>767</v>
      </c>
      <c r="C50" s="13"/>
      <c r="D50" s="13"/>
      <c r="E50" s="14"/>
      <c r="F50" s="19"/>
      <c r="G50" s="63"/>
    </row>
    <row r="51" s="1" customFormat="1" ht="21.6" customHeight="1" spans="1:7">
      <c r="A51" s="13"/>
      <c r="B51" s="32" t="s">
        <v>768</v>
      </c>
      <c r="C51" s="13" t="s">
        <v>115</v>
      </c>
      <c r="D51" s="13">
        <v>40</v>
      </c>
      <c r="E51" s="35"/>
      <c r="F51" s="19">
        <f t="shared" si="1"/>
        <v>0</v>
      </c>
      <c r="G51" s="63"/>
    </row>
    <row r="52" s="1" customFormat="1" ht="20.4" customHeight="1" spans="1:7">
      <c r="A52" s="13"/>
      <c r="B52" s="32" t="s">
        <v>769</v>
      </c>
      <c r="C52" s="13" t="s">
        <v>115</v>
      </c>
      <c r="D52" s="13">
        <v>5</v>
      </c>
      <c r="E52" s="35"/>
      <c r="F52" s="19">
        <f t="shared" si="1"/>
        <v>0</v>
      </c>
      <c r="G52" s="63"/>
    </row>
    <row r="53" s="1" customFormat="1" ht="22.2" customHeight="1" spans="1:7">
      <c r="A53" s="13"/>
      <c r="B53" s="32" t="s">
        <v>770</v>
      </c>
      <c r="C53" s="13" t="s">
        <v>115</v>
      </c>
      <c r="D53" s="13">
        <v>40</v>
      </c>
      <c r="E53" s="35"/>
      <c r="F53" s="19">
        <f t="shared" si="1"/>
        <v>0</v>
      </c>
      <c r="G53" s="63"/>
    </row>
    <row r="54" s="1" customFormat="1" ht="42.6" customHeight="1" spans="1:7">
      <c r="A54" s="13">
        <v>110</v>
      </c>
      <c r="B54" s="32" t="s">
        <v>771</v>
      </c>
      <c r="C54" s="13" t="s">
        <v>115</v>
      </c>
      <c r="D54" s="13">
        <v>2</v>
      </c>
      <c r="E54" s="14"/>
      <c r="F54" s="19">
        <f t="shared" si="1"/>
        <v>0</v>
      </c>
      <c r="G54" s="63"/>
    </row>
    <row r="55" s="1" customFormat="1" ht="24.6" customHeight="1" spans="1:7">
      <c r="A55" s="13"/>
      <c r="B55" s="32" t="s">
        <v>772</v>
      </c>
      <c r="C55" s="13" t="s">
        <v>115</v>
      </c>
      <c r="D55" s="13">
        <v>5</v>
      </c>
      <c r="E55" s="14"/>
      <c r="F55" s="19">
        <f t="shared" si="1"/>
        <v>0</v>
      </c>
      <c r="G55" s="63"/>
    </row>
    <row r="56" s="1" customFormat="1" ht="21" customHeight="1" spans="1:7">
      <c r="A56" s="59" t="s">
        <v>773</v>
      </c>
      <c r="B56" s="60" t="s">
        <v>774</v>
      </c>
      <c r="C56" s="51"/>
      <c r="D56" s="51"/>
      <c r="E56" s="61"/>
      <c r="F56" s="19"/>
      <c r="G56" s="54"/>
    </row>
    <row r="57" s="1" customFormat="1" ht="47.4" customHeight="1" spans="1:7">
      <c r="A57" s="13">
        <v>201</v>
      </c>
      <c r="B57" s="12" t="s">
        <v>775</v>
      </c>
      <c r="C57" s="13"/>
      <c r="D57" s="13"/>
      <c r="E57" s="14"/>
      <c r="F57" s="19"/>
      <c r="G57" s="63"/>
    </row>
    <row r="58" s="1" customFormat="1" ht="17.4" customHeight="1" spans="1:7">
      <c r="A58" s="13"/>
      <c r="B58" s="32" t="s">
        <v>726</v>
      </c>
      <c r="C58" s="13" t="s">
        <v>286</v>
      </c>
      <c r="D58" s="13">
        <v>4073</v>
      </c>
      <c r="E58" s="14"/>
      <c r="F58" s="19">
        <f t="shared" si="1"/>
        <v>0</v>
      </c>
      <c r="G58" s="15"/>
    </row>
    <row r="59" s="1" customFormat="1" ht="19.95" customHeight="1" spans="1:7">
      <c r="A59" s="13"/>
      <c r="B59" s="32" t="s">
        <v>727</v>
      </c>
      <c r="C59" s="13" t="s">
        <v>286</v>
      </c>
      <c r="D59" s="13">
        <v>1629</v>
      </c>
      <c r="E59" s="14"/>
      <c r="F59" s="19">
        <f t="shared" si="1"/>
        <v>0</v>
      </c>
      <c r="G59" s="15"/>
    </row>
    <row r="60" s="1" customFormat="1" ht="18" customHeight="1" spans="1:7">
      <c r="A60" s="13"/>
      <c r="B60" s="32" t="s">
        <v>728</v>
      </c>
      <c r="C60" s="13" t="s">
        <v>286</v>
      </c>
      <c r="D60" s="13">
        <v>1425</v>
      </c>
      <c r="E60" s="14"/>
      <c r="F60" s="19">
        <f t="shared" si="1"/>
        <v>0</v>
      </c>
      <c r="G60" s="63"/>
    </row>
    <row r="61" s="1" customFormat="1" ht="20.25" customHeight="1" spans="1:7">
      <c r="A61" s="13"/>
      <c r="B61" s="32" t="s">
        <v>289</v>
      </c>
      <c r="C61" s="13" t="s">
        <v>286</v>
      </c>
      <c r="D61" s="13">
        <v>4073</v>
      </c>
      <c r="E61" s="14"/>
      <c r="F61" s="19">
        <f t="shared" si="1"/>
        <v>0</v>
      </c>
      <c r="G61" s="63"/>
    </row>
    <row r="62" s="1" customFormat="1" ht="19.5" customHeight="1" spans="1:7">
      <c r="A62" s="13"/>
      <c r="B62" s="32" t="s">
        <v>729</v>
      </c>
      <c r="C62" s="13" t="s">
        <v>286</v>
      </c>
      <c r="D62" s="13">
        <v>4073</v>
      </c>
      <c r="E62" s="14"/>
      <c r="F62" s="19">
        <f t="shared" si="1"/>
        <v>0</v>
      </c>
      <c r="G62" s="63"/>
    </row>
    <row r="63" s="1" customFormat="1" ht="19.5" customHeight="1" spans="1:7">
      <c r="A63" s="13"/>
      <c r="B63" s="32" t="s">
        <v>730</v>
      </c>
      <c r="C63" s="13" t="s">
        <v>286</v>
      </c>
      <c r="D63" s="13">
        <v>4073</v>
      </c>
      <c r="E63" s="14"/>
      <c r="F63" s="19">
        <f t="shared" si="1"/>
        <v>0</v>
      </c>
      <c r="G63" s="63"/>
    </row>
    <row r="64" s="1" customFormat="1" ht="18" customHeight="1" spans="1:7">
      <c r="A64" s="13"/>
      <c r="B64" s="32" t="s">
        <v>731</v>
      </c>
      <c r="C64" s="13" t="s">
        <v>213</v>
      </c>
      <c r="D64" s="13">
        <v>1</v>
      </c>
      <c r="E64" s="14"/>
      <c r="F64" s="19">
        <f t="shared" si="1"/>
        <v>0</v>
      </c>
      <c r="G64" s="63"/>
    </row>
    <row r="65" s="1" customFormat="1" ht="18" customHeight="1" spans="1:7">
      <c r="A65" s="13"/>
      <c r="B65" s="32" t="s">
        <v>732</v>
      </c>
      <c r="C65" s="13" t="s">
        <v>357</v>
      </c>
      <c r="D65" s="13">
        <v>1</v>
      </c>
      <c r="E65" s="14"/>
      <c r="F65" s="19">
        <f t="shared" si="1"/>
        <v>0</v>
      </c>
      <c r="G65" s="63"/>
    </row>
    <row r="66" s="1" customFormat="1" ht="39.6" customHeight="1" spans="1:7">
      <c r="A66" s="13"/>
      <c r="B66" s="32" t="s">
        <v>733</v>
      </c>
      <c r="C66" s="13" t="s">
        <v>357</v>
      </c>
      <c r="D66" s="13">
        <v>1</v>
      </c>
      <c r="E66" s="14"/>
      <c r="F66" s="19">
        <f t="shared" si="1"/>
        <v>0</v>
      </c>
      <c r="G66" s="63"/>
    </row>
    <row r="67" s="1" customFormat="1" ht="18" customHeight="1" spans="1:7">
      <c r="A67" s="13">
        <v>202</v>
      </c>
      <c r="B67" s="32" t="s">
        <v>776</v>
      </c>
      <c r="C67" s="32"/>
      <c r="D67" s="32"/>
      <c r="E67" s="64"/>
      <c r="F67" s="19"/>
      <c r="G67" s="63"/>
    </row>
    <row r="68" s="1" customFormat="1" ht="30" customHeight="1" spans="1:7">
      <c r="A68" s="13"/>
      <c r="B68" s="32" t="s">
        <v>735</v>
      </c>
      <c r="C68" s="15" t="s">
        <v>213</v>
      </c>
      <c r="D68" s="15">
        <v>1</v>
      </c>
      <c r="E68" s="65"/>
      <c r="F68" s="19">
        <f t="shared" si="1"/>
        <v>0</v>
      </c>
      <c r="G68" s="63"/>
    </row>
    <row r="69" s="1" customFormat="1" ht="18" customHeight="1" spans="1:7">
      <c r="A69" s="13"/>
      <c r="B69" s="32" t="s">
        <v>736</v>
      </c>
      <c r="C69" s="13" t="s">
        <v>286</v>
      </c>
      <c r="D69" s="13">
        <v>970</v>
      </c>
      <c r="E69" s="14"/>
      <c r="F69" s="19">
        <f t="shared" si="1"/>
        <v>0</v>
      </c>
      <c r="G69" s="63"/>
    </row>
    <row r="70" s="1" customFormat="1" ht="18" customHeight="1" spans="1:7">
      <c r="A70" s="13"/>
      <c r="B70" s="32" t="s">
        <v>737</v>
      </c>
      <c r="C70" s="13" t="s">
        <v>286</v>
      </c>
      <c r="D70" s="13">
        <v>388</v>
      </c>
      <c r="E70" s="14"/>
      <c r="F70" s="19">
        <f t="shared" si="1"/>
        <v>0</v>
      </c>
      <c r="G70" s="63"/>
    </row>
    <row r="71" s="1" customFormat="1" ht="18" customHeight="1" spans="1:7">
      <c r="A71" s="13"/>
      <c r="B71" s="32" t="s">
        <v>738</v>
      </c>
      <c r="C71" s="13" t="s">
        <v>286</v>
      </c>
      <c r="D71" s="13">
        <v>291</v>
      </c>
      <c r="E71" s="14"/>
      <c r="F71" s="19">
        <f t="shared" si="1"/>
        <v>0</v>
      </c>
      <c r="G71" s="63"/>
    </row>
    <row r="72" s="1" customFormat="1" ht="18" customHeight="1" spans="1:7">
      <c r="A72" s="13"/>
      <c r="B72" s="32" t="s">
        <v>739</v>
      </c>
      <c r="C72" s="13" t="s">
        <v>286</v>
      </c>
      <c r="D72" s="13">
        <v>970</v>
      </c>
      <c r="E72" s="14"/>
      <c r="F72" s="19">
        <f t="shared" ref="F72:F106" si="2">D72*E72</f>
        <v>0</v>
      </c>
      <c r="G72" s="63"/>
    </row>
    <row r="73" s="1" customFormat="1" ht="18" customHeight="1" spans="1:7">
      <c r="A73" s="13"/>
      <c r="B73" s="32" t="s">
        <v>740</v>
      </c>
      <c r="C73" s="13" t="s">
        <v>286</v>
      </c>
      <c r="D73" s="13">
        <v>970</v>
      </c>
      <c r="E73" s="14"/>
      <c r="F73" s="19">
        <f t="shared" si="2"/>
        <v>0</v>
      </c>
      <c r="G73" s="63"/>
    </row>
    <row r="74" s="1" customFormat="1" ht="19.2" customHeight="1" spans="1:7">
      <c r="A74" s="13"/>
      <c r="B74" s="32" t="s">
        <v>741</v>
      </c>
      <c r="C74" s="13" t="s">
        <v>286</v>
      </c>
      <c r="D74" s="13">
        <v>970</v>
      </c>
      <c r="E74" s="14"/>
      <c r="F74" s="19">
        <f t="shared" si="2"/>
        <v>0</v>
      </c>
      <c r="G74" s="34"/>
    </row>
    <row r="75" s="1" customFormat="1" ht="27.6" customHeight="1" spans="1:7">
      <c r="A75" s="13"/>
      <c r="B75" s="32" t="s">
        <v>777</v>
      </c>
      <c r="C75" s="13" t="s">
        <v>213</v>
      </c>
      <c r="D75" s="13">
        <v>1</v>
      </c>
      <c r="E75" s="14"/>
      <c r="F75" s="19">
        <f t="shared" si="2"/>
        <v>0</v>
      </c>
      <c r="G75" s="63"/>
    </row>
    <row r="76" s="1" customFormat="1" ht="24" customHeight="1" spans="1:7">
      <c r="A76" s="13"/>
      <c r="B76" s="32" t="s">
        <v>778</v>
      </c>
      <c r="C76" s="13" t="s">
        <v>744</v>
      </c>
      <c r="D76" s="13">
        <v>100</v>
      </c>
      <c r="E76" s="14"/>
      <c r="F76" s="19">
        <f t="shared" si="2"/>
        <v>0</v>
      </c>
      <c r="G76" s="63"/>
    </row>
    <row r="77" s="1" customFormat="1" ht="33.6" customHeight="1" spans="1:7">
      <c r="A77" s="13">
        <v>203</v>
      </c>
      <c r="B77" s="32" t="s">
        <v>779</v>
      </c>
      <c r="C77" s="32"/>
      <c r="D77" s="32"/>
      <c r="E77" s="64"/>
      <c r="F77" s="19"/>
      <c r="G77" s="63"/>
    </row>
    <row r="78" s="1" customFormat="1" ht="26.4" customHeight="1" spans="1:7">
      <c r="A78" s="13"/>
      <c r="B78" s="32" t="s">
        <v>746</v>
      </c>
      <c r="C78" s="13" t="s">
        <v>92</v>
      </c>
      <c r="D78" s="13">
        <v>30</v>
      </c>
      <c r="E78" s="14"/>
      <c r="F78" s="19">
        <f t="shared" si="2"/>
        <v>0</v>
      </c>
      <c r="G78" s="63"/>
    </row>
    <row r="79" s="1" customFormat="1" ht="29.4" customHeight="1" spans="1:7">
      <c r="A79" s="13"/>
      <c r="B79" s="32" t="s">
        <v>747</v>
      </c>
      <c r="C79" s="13" t="s">
        <v>330</v>
      </c>
      <c r="D79" s="13">
        <v>36</v>
      </c>
      <c r="E79" s="14"/>
      <c r="F79" s="19">
        <f t="shared" si="2"/>
        <v>0</v>
      </c>
      <c r="G79" s="63"/>
    </row>
    <row r="80" s="1" customFormat="1" ht="24" customHeight="1" spans="1:7">
      <c r="A80" s="13"/>
      <c r="B80" s="32" t="s">
        <v>748</v>
      </c>
      <c r="C80" s="13" t="s">
        <v>339</v>
      </c>
      <c r="D80" s="13">
        <v>61</v>
      </c>
      <c r="E80" s="14"/>
      <c r="F80" s="19">
        <f t="shared" si="2"/>
        <v>0</v>
      </c>
      <c r="G80" s="63"/>
    </row>
    <row r="81" s="1" customFormat="1" ht="22.2" customHeight="1" spans="1:7">
      <c r="A81" s="13"/>
      <c r="B81" s="32" t="s">
        <v>749</v>
      </c>
      <c r="C81" s="13" t="s">
        <v>339</v>
      </c>
      <c r="D81" s="13">
        <v>49</v>
      </c>
      <c r="E81" s="14"/>
      <c r="F81" s="19">
        <f t="shared" si="2"/>
        <v>0</v>
      </c>
      <c r="G81" s="63"/>
    </row>
    <row r="82" s="1" customFormat="1" ht="23.4" customHeight="1" spans="1:7">
      <c r="A82" s="13"/>
      <c r="B82" s="32" t="s">
        <v>750</v>
      </c>
      <c r="C82" s="13" t="s">
        <v>332</v>
      </c>
      <c r="D82" s="13">
        <v>50</v>
      </c>
      <c r="E82" s="14"/>
      <c r="F82" s="19">
        <f t="shared" si="2"/>
        <v>0</v>
      </c>
      <c r="G82" s="63"/>
    </row>
    <row r="83" s="1" customFormat="1" ht="18" customHeight="1" spans="1:7">
      <c r="A83" s="13"/>
      <c r="B83" s="32" t="s">
        <v>751</v>
      </c>
      <c r="C83" s="13" t="s">
        <v>92</v>
      </c>
      <c r="D83" s="13">
        <v>30</v>
      </c>
      <c r="E83" s="14"/>
      <c r="F83" s="19">
        <f t="shared" si="2"/>
        <v>0</v>
      </c>
      <c r="G83" s="63"/>
    </row>
    <row r="84" s="1" customFormat="1" ht="18" customHeight="1" spans="1:7">
      <c r="A84" s="13"/>
      <c r="B84" s="32" t="s">
        <v>752</v>
      </c>
      <c r="C84" s="13" t="s">
        <v>92</v>
      </c>
      <c r="D84" s="13">
        <v>72</v>
      </c>
      <c r="E84" s="14"/>
      <c r="F84" s="19">
        <f t="shared" si="2"/>
        <v>0</v>
      </c>
      <c r="G84" s="63"/>
    </row>
    <row r="85" s="1" customFormat="1" ht="18" customHeight="1" spans="1:7">
      <c r="A85" s="13"/>
      <c r="B85" s="32" t="s">
        <v>753</v>
      </c>
      <c r="C85" s="13" t="s">
        <v>115</v>
      </c>
      <c r="D85" s="13">
        <v>8</v>
      </c>
      <c r="E85" s="14"/>
      <c r="F85" s="19">
        <f t="shared" si="2"/>
        <v>0</v>
      </c>
      <c r="G85" s="63"/>
    </row>
    <row r="86" s="1" customFormat="1" ht="19.2" customHeight="1" spans="1:7">
      <c r="A86" s="13">
        <v>204</v>
      </c>
      <c r="B86" s="32" t="s">
        <v>780</v>
      </c>
      <c r="C86" s="13"/>
      <c r="D86" s="13"/>
      <c r="E86" s="14"/>
      <c r="F86" s="19"/>
      <c r="G86" s="63"/>
    </row>
    <row r="87" s="1" customFormat="1" ht="19.2" customHeight="1" spans="1:7">
      <c r="A87" s="13"/>
      <c r="B87" s="32" t="s">
        <v>755</v>
      </c>
      <c r="C87" s="13" t="s">
        <v>330</v>
      </c>
      <c r="D87" s="13">
        <v>6</v>
      </c>
      <c r="E87" s="14"/>
      <c r="F87" s="19">
        <f t="shared" si="2"/>
        <v>0</v>
      </c>
      <c r="G87" s="63"/>
    </row>
    <row r="88" s="1" customFormat="1" ht="17.4" customHeight="1" spans="1:7">
      <c r="A88" s="13"/>
      <c r="B88" s="32" t="s">
        <v>756</v>
      </c>
      <c r="C88" s="13" t="s">
        <v>330</v>
      </c>
      <c r="D88" s="13">
        <v>2</v>
      </c>
      <c r="E88" s="14"/>
      <c r="F88" s="19">
        <f t="shared" si="2"/>
        <v>0</v>
      </c>
      <c r="G88" s="63"/>
    </row>
    <row r="89" s="1" customFormat="1" ht="19.8" customHeight="1" spans="1:7">
      <c r="A89" s="13"/>
      <c r="B89" s="32" t="s">
        <v>757</v>
      </c>
      <c r="C89" s="13" t="s">
        <v>330</v>
      </c>
      <c r="D89" s="13">
        <v>10</v>
      </c>
      <c r="E89" s="14"/>
      <c r="F89" s="19">
        <f t="shared" si="2"/>
        <v>0</v>
      </c>
      <c r="G89" s="63"/>
    </row>
    <row r="90" s="1" customFormat="1" ht="21.6" customHeight="1" spans="1:7">
      <c r="A90" s="13"/>
      <c r="B90" s="32" t="s">
        <v>758</v>
      </c>
      <c r="C90" s="13" t="s">
        <v>330</v>
      </c>
      <c r="D90" s="13">
        <v>10</v>
      </c>
      <c r="E90" s="14"/>
      <c r="F90" s="19">
        <f t="shared" si="2"/>
        <v>0</v>
      </c>
      <c r="G90" s="63"/>
    </row>
    <row r="91" s="1" customFormat="1" ht="64.8" customHeight="1" spans="1:7">
      <c r="A91" s="13">
        <v>205</v>
      </c>
      <c r="B91" s="32" t="s">
        <v>781</v>
      </c>
      <c r="C91" s="13" t="s">
        <v>268</v>
      </c>
      <c r="D91" s="13">
        <v>2</v>
      </c>
      <c r="E91" s="14"/>
      <c r="F91" s="19">
        <f t="shared" si="2"/>
        <v>0</v>
      </c>
      <c r="G91" s="63"/>
    </row>
    <row r="92" s="1" customFormat="1" ht="27" customHeight="1" spans="1:7">
      <c r="A92" s="13">
        <v>206</v>
      </c>
      <c r="B92" s="32" t="s">
        <v>782</v>
      </c>
      <c r="C92" s="13" t="s">
        <v>339</v>
      </c>
      <c r="D92" s="13">
        <v>280</v>
      </c>
      <c r="E92" s="14"/>
      <c r="F92" s="19">
        <f t="shared" si="2"/>
        <v>0</v>
      </c>
      <c r="G92" s="13"/>
    </row>
    <row r="93" s="1" customFormat="1" ht="24" customHeight="1" spans="1:7">
      <c r="A93" s="13"/>
      <c r="B93" s="32" t="s">
        <v>428</v>
      </c>
      <c r="C93" s="13" t="s">
        <v>330</v>
      </c>
      <c r="D93" s="13">
        <v>28</v>
      </c>
      <c r="E93" s="14"/>
      <c r="F93" s="19">
        <f t="shared" si="2"/>
        <v>0</v>
      </c>
      <c r="G93" s="13"/>
    </row>
    <row r="94" s="1" customFormat="1" ht="24" customHeight="1" spans="1:7">
      <c r="A94" s="13"/>
      <c r="B94" s="32" t="s">
        <v>419</v>
      </c>
      <c r="C94" s="13" t="s">
        <v>330</v>
      </c>
      <c r="D94" s="13">
        <v>24</v>
      </c>
      <c r="E94" s="14"/>
      <c r="F94" s="19">
        <f t="shared" si="2"/>
        <v>0</v>
      </c>
      <c r="G94" s="13"/>
    </row>
    <row r="95" s="1" customFormat="1" ht="31.8" customHeight="1" spans="1:7">
      <c r="A95" s="13"/>
      <c r="B95" s="32" t="s">
        <v>761</v>
      </c>
      <c r="C95" s="13" t="s">
        <v>332</v>
      </c>
      <c r="D95" s="13">
        <v>25</v>
      </c>
      <c r="E95" s="14"/>
      <c r="F95" s="19">
        <f t="shared" si="2"/>
        <v>0</v>
      </c>
      <c r="G95" s="13"/>
    </row>
    <row r="96" s="1" customFormat="1" ht="25.8" customHeight="1" spans="1:7">
      <c r="A96" s="13">
        <v>207</v>
      </c>
      <c r="B96" s="32" t="s">
        <v>783</v>
      </c>
      <c r="C96" s="13" t="s">
        <v>115</v>
      </c>
      <c r="D96" s="13">
        <v>4</v>
      </c>
      <c r="E96" s="14"/>
      <c r="F96" s="19">
        <f t="shared" si="2"/>
        <v>0</v>
      </c>
      <c r="G96" s="63"/>
    </row>
    <row r="97" s="1" customFormat="1" ht="22.8" customHeight="1" spans="1:7">
      <c r="A97" s="13"/>
      <c r="B97" s="32" t="s">
        <v>763</v>
      </c>
      <c r="C97" s="13" t="s">
        <v>115</v>
      </c>
      <c r="D97" s="13">
        <v>1</v>
      </c>
      <c r="E97" s="14"/>
      <c r="F97" s="19">
        <f t="shared" si="2"/>
        <v>0</v>
      </c>
      <c r="G97" s="63"/>
    </row>
    <row r="98" s="1" customFormat="1" ht="26.4" customHeight="1" spans="1:7">
      <c r="A98" s="13"/>
      <c r="B98" s="32" t="s">
        <v>784</v>
      </c>
      <c r="C98" s="13" t="s">
        <v>115</v>
      </c>
      <c r="D98" s="13">
        <v>4</v>
      </c>
      <c r="E98" s="14"/>
      <c r="F98" s="19">
        <f t="shared" si="2"/>
        <v>0</v>
      </c>
      <c r="G98" s="63"/>
    </row>
    <row r="99" s="1" customFormat="1" ht="21" customHeight="1" spans="1:7">
      <c r="A99" s="13"/>
      <c r="B99" s="32" t="s">
        <v>765</v>
      </c>
      <c r="C99" s="13" t="s">
        <v>115</v>
      </c>
      <c r="D99" s="13">
        <v>1</v>
      </c>
      <c r="E99" s="14"/>
      <c r="F99" s="19">
        <f t="shared" si="2"/>
        <v>0</v>
      </c>
      <c r="G99" s="63"/>
    </row>
    <row r="100" s="1" customFormat="1" ht="22.2" customHeight="1" spans="1:7">
      <c r="A100" s="13">
        <v>208</v>
      </c>
      <c r="B100" s="32" t="s">
        <v>766</v>
      </c>
      <c r="C100" s="13" t="s">
        <v>115</v>
      </c>
      <c r="D100" s="13">
        <v>2</v>
      </c>
      <c r="E100" s="14"/>
      <c r="F100" s="19">
        <f t="shared" si="2"/>
        <v>0</v>
      </c>
      <c r="G100" s="63"/>
    </row>
    <row r="101" s="1" customFormat="1" ht="22.2" customHeight="1" spans="1:7">
      <c r="A101" s="13">
        <v>209</v>
      </c>
      <c r="B101" s="32" t="s">
        <v>767</v>
      </c>
      <c r="C101" s="13"/>
      <c r="D101" s="13"/>
      <c r="E101" s="14"/>
      <c r="F101" s="19"/>
      <c r="G101" s="63"/>
    </row>
    <row r="102" s="1" customFormat="1" ht="21.6" customHeight="1" spans="1:7">
      <c r="A102" s="13"/>
      <c r="B102" s="32" t="s">
        <v>768</v>
      </c>
      <c r="C102" s="13" t="s">
        <v>115</v>
      </c>
      <c r="D102" s="13">
        <v>40</v>
      </c>
      <c r="E102" s="35"/>
      <c r="F102" s="19">
        <f t="shared" si="2"/>
        <v>0</v>
      </c>
      <c r="G102" s="63"/>
    </row>
    <row r="103" s="1" customFormat="1" ht="20.4" customHeight="1" spans="1:7">
      <c r="A103" s="13"/>
      <c r="B103" s="32" t="s">
        <v>769</v>
      </c>
      <c r="C103" s="13" t="s">
        <v>115</v>
      </c>
      <c r="D103" s="13">
        <v>5</v>
      </c>
      <c r="E103" s="35"/>
      <c r="F103" s="19">
        <f t="shared" si="2"/>
        <v>0</v>
      </c>
      <c r="G103" s="63"/>
    </row>
    <row r="104" s="1" customFormat="1" ht="21" customHeight="1" spans="1:7">
      <c r="A104" s="13"/>
      <c r="B104" s="32" t="s">
        <v>770</v>
      </c>
      <c r="C104" s="13" t="s">
        <v>115</v>
      </c>
      <c r="D104" s="13">
        <v>40</v>
      </c>
      <c r="E104" s="35"/>
      <c r="F104" s="19">
        <f t="shared" si="2"/>
        <v>0</v>
      </c>
      <c r="G104" s="63"/>
    </row>
    <row r="105" s="1" customFormat="1" ht="42.6" customHeight="1" spans="1:7">
      <c r="A105" s="13">
        <v>210</v>
      </c>
      <c r="B105" s="32" t="s">
        <v>771</v>
      </c>
      <c r="C105" s="13" t="s">
        <v>115</v>
      </c>
      <c r="D105" s="13">
        <v>2</v>
      </c>
      <c r="E105" s="14"/>
      <c r="F105" s="19">
        <f t="shared" si="2"/>
        <v>0</v>
      </c>
      <c r="G105" s="63"/>
    </row>
    <row r="106" s="1" customFormat="1" ht="24.6" customHeight="1" spans="1:7">
      <c r="A106" s="13"/>
      <c r="B106" s="32" t="s">
        <v>772</v>
      </c>
      <c r="C106" s="13" t="s">
        <v>115</v>
      </c>
      <c r="D106" s="13">
        <v>5</v>
      </c>
      <c r="E106" s="14"/>
      <c r="F106" s="19">
        <f t="shared" si="2"/>
        <v>0</v>
      </c>
      <c r="G106" s="63"/>
    </row>
    <row r="107" s="1" customFormat="1" spans="1:6">
      <c r="A107" s="25"/>
      <c r="B107" s="25"/>
      <c r="C107" s="25"/>
      <c r="D107" s="25"/>
      <c r="E107" s="22" t="s">
        <v>277</v>
      </c>
      <c r="F107" s="23">
        <f>SUM(F7:F106)</f>
        <v>0</v>
      </c>
    </row>
    <row r="108" s="1" customFormat="1" spans="1:7">
      <c r="A108" s="25"/>
      <c r="B108" s="25"/>
      <c r="C108" s="25"/>
      <c r="D108" s="25"/>
      <c r="E108" s="29"/>
      <c r="F108" s="25"/>
      <c r="G108" s="25"/>
    </row>
  </sheetData>
  <sheetProtection password="C71F" sheet="1" objects="1"/>
  <protectedRanges>
    <protectedRange sqref="E7:E106" name="区域1"/>
    <protectedRange sqref="G5:G106" name="区域2"/>
  </protectedRanges>
  <mergeCells count="8">
    <mergeCell ref="A1:G1"/>
    <mergeCell ref="A2:G2"/>
    <mergeCell ref="A3:A4"/>
    <mergeCell ref="C3:C4"/>
    <mergeCell ref="D3:D4"/>
    <mergeCell ref="E3:E4"/>
    <mergeCell ref="F3:F4"/>
    <mergeCell ref="G3:G4"/>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G55"/>
  <sheetViews>
    <sheetView workbookViewId="0">
      <selection activeCell="F10" sqref="F10"/>
    </sheetView>
  </sheetViews>
  <sheetFormatPr defaultColWidth="9" defaultRowHeight="14.4" outlineLevelCol="6"/>
  <cols>
    <col min="1" max="1" width="7.33333333333333" style="28" customWidth="1"/>
    <col min="2" max="2" width="61.3333333333333" style="25" customWidth="1"/>
    <col min="3" max="3" width="9.22222222222222" style="25" customWidth="1"/>
    <col min="4" max="4" width="9.55555555555556" style="25" customWidth="1"/>
    <col min="5" max="5" width="9.55555555555556" style="29" customWidth="1"/>
    <col min="6" max="6" width="11.2222222222222" style="25" customWidth="1"/>
    <col min="7" max="7" width="8.66666666666667" style="30" customWidth="1"/>
    <col min="8" max="16384" width="9" style="31"/>
  </cols>
  <sheetData>
    <row r="1" s="1" customFormat="1" ht="20.4" spans="1:7">
      <c r="A1" s="4" t="s">
        <v>0</v>
      </c>
      <c r="B1" s="4"/>
      <c r="C1" s="4"/>
      <c r="D1" s="4"/>
      <c r="E1" s="5"/>
      <c r="F1" s="4"/>
      <c r="G1" s="4"/>
    </row>
    <row r="2" s="1" customFormat="1" ht="33.6" customHeight="1" spans="1:7">
      <c r="A2" s="6" t="s">
        <v>785</v>
      </c>
      <c r="B2" s="7"/>
      <c r="C2" s="7"/>
      <c r="D2" s="7"/>
      <c r="E2" s="8"/>
      <c r="F2" s="7"/>
      <c r="G2" s="7"/>
    </row>
    <row r="3" s="1" customFormat="1" ht="21" customHeight="1" spans="1:7">
      <c r="A3" s="9"/>
      <c r="B3" s="9" t="s">
        <v>786</v>
      </c>
      <c r="C3" s="9" t="s">
        <v>65</v>
      </c>
      <c r="D3" s="9" t="s">
        <v>208</v>
      </c>
      <c r="E3" s="10" t="s">
        <v>66</v>
      </c>
      <c r="F3" s="9" t="s">
        <v>209</v>
      </c>
      <c r="G3" s="9" t="s">
        <v>67</v>
      </c>
    </row>
    <row r="4" s="1" customFormat="1" ht="22.2" customHeight="1" spans="1:7">
      <c r="A4" s="11" t="s">
        <v>787</v>
      </c>
      <c r="B4" s="12" t="s">
        <v>788</v>
      </c>
      <c r="C4" s="13"/>
      <c r="D4" s="13"/>
      <c r="E4" s="14"/>
      <c r="F4" s="13"/>
      <c r="G4" s="15"/>
    </row>
    <row r="5" s="1" customFormat="1" ht="43.2" customHeight="1" spans="1:7">
      <c r="A5" s="11">
        <v>101</v>
      </c>
      <c r="B5" s="12" t="s">
        <v>789</v>
      </c>
      <c r="C5" s="13"/>
      <c r="D5" s="13"/>
      <c r="E5" s="14"/>
      <c r="F5" s="13"/>
      <c r="G5" s="15"/>
    </row>
    <row r="6" s="1" customFormat="1" ht="20.4" customHeight="1" spans="1:7">
      <c r="A6" s="11"/>
      <c r="B6" s="32" t="s">
        <v>790</v>
      </c>
      <c r="C6" s="13" t="s">
        <v>213</v>
      </c>
      <c r="D6" s="13">
        <v>1</v>
      </c>
      <c r="E6" s="14"/>
      <c r="F6" s="19">
        <f>D6*E6</f>
        <v>0</v>
      </c>
      <c r="G6" s="15"/>
    </row>
    <row r="7" s="1" customFormat="1" ht="29.4" customHeight="1" spans="1:7">
      <c r="A7" s="11"/>
      <c r="B7" s="32" t="s">
        <v>791</v>
      </c>
      <c r="C7" s="13" t="s">
        <v>213</v>
      </c>
      <c r="D7" s="13">
        <v>1</v>
      </c>
      <c r="E7" s="14"/>
      <c r="F7" s="19">
        <f t="shared" ref="F7:F37" si="0">D7*E7</f>
        <v>0</v>
      </c>
      <c r="G7" s="15"/>
    </row>
    <row r="8" s="1" customFormat="1" ht="16.8" customHeight="1" spans="1:7">
      <c r="A8" s="11"/>
      <c r="B8" s="32" t="s">
        <v>792</v>
      </c>
      <c r="C8" s="13" t="s">
        <v>213</v>
      </c>
      <c r="D8" s="13">
        <v>1</v>
      </c>
      <c r="E8" s="14"/>
      <c r="F8" s="19">
        <f t="shared" si="0"/>
        <v>0</v>
      </c>
      <c r="G8" s="15"/>
    </row>
    <row r="9" s="1" customFormat="1" ht="19.2" customHeight="1" spans="1:7">
      <c r="A9" s="11"/>
      <c r="B9" s="32" t="s">
        <v>793</v>
      </c>
      <c r="C9" s="13" t="s">
        <v>213</v>
      </c>
      <c r="D9" s="13">
        <v>1</v>
      </c>
      <c r="E9" s="14"/>
      <c r="F9" s="19">
        <f t="shared" si="0"/>
        <v>0</v>
      </c>
      <c r="G9" s="15"/>
    </row>
    <row r="10" s="1" customFormat="1" ht="18.6" customHeight="1" spans="1:7">
      <c r="A10" s="11"/>
      <c r="B10" s="32" t="s">
        <v>794</v>
      </c>
      <c r="C10" s="13" t="s">
        <v>213</v>
      </c>
      <c r="D10" s="13">
        <v>1</v>
      </c>
      <c r="E10" s="14"/>
      <c r="F10" s="19">
        <f t="shared" si="0"/>
        <v>0</v>
      </c>
      <c r="G10" s="15"/>
    </row>
    <row r="11" s="1" customFormat="1" ht="30" customHeight="1" spans="1:7">
      <c r="A11" s="11"/>
      <c r="B11" s="32" t="s">
        <v>795</v>
      </c>
      <c r="C11" s="13" t="s">
        <v>213</v>
      </c>
      <c r="D11" s="13">
        <v>1</v>
      </c>
      <c r="E11" s="14"/>
      <c r="F11" s="19">
        <f t="shared" si="0"/>
        <v>0</v>
      </c>
      <c r="G11" s="15"/>
    </row>
    <row r="12" s="1" customFormat="1" ht="19.8" customHeight="1" spans="1:7">
      <c r="A12" s="11"/>
      <c r="B12" s="32" t="s">
        <v>796</v>
      </c>
      <c r="C12" s="13" t="s">
        <v>325</v>
      </c>
      <c r="D12" s="13">
        <v>6</v>
      </c>
      <c r="E12" s="14"/>
      <c r="F12" s="19">
        <f t="shared" si="0"/>
        <v>0</v>
      </c>
      <c r="G12" s="15"/>
    </row>
    <row r="13" s="1" customFormat="1" ht="19.2" customHeight="1" spans="1:7">
      <c r="A13" s="11"/>
      <c r="B13" s="32" t="s">
        <v>797</v>
      </c>
      <c r="C13" s="13" t="s">
        <v>330</v>
      </c>
      <c r="D13" s="13">
        <v>6</v>
      </c>
      <c r="E13" s="14"/>
      <c r="F13" s="19">
        <f t="shared" si="0"/>
        <v>0</v>
      </c>
      <c r="G13" s="15"/>
    </row>
    <row r="14" s="1" customFormat="1" ht="21" customHeight="1" spans="1:7">
      <c r="A14" s="11"/>
      <c r="B14" s="32" t="s">
        <v>798</v>
      </c>
      <c r="C14" s="13" t="s">
        <v>339</v>
      </c>
      <c r="D14" s="13">
        <v>50</v>
      </c>
      <c r="E14" s="14"/>
      <c r="F14" s="19">
        <f t="shared" si="0"/>
        <v>0</v>
      </c>
      <c r="G14" s="15"/>
    </row>
    <row r="15" s="1" customFormat="1" ht="18" customHeight="1" spans="1:7">
      <c r="A15" s="11"/>
      <c r="B15" s="32" t="s">
        <v>799</v>
      </c>
      <c r="C15" s="13" t="s">
        <v>213</v>
      </c>
      <c r="D15" s="13">
        <v>1</v>
      </c>
      <c r="E15" s="14"/>
      <c r="F15" s="19">
        <f t="shared" si="0"/>
        <v>0</v>
      </c>
      <c r="G15" s="15"/>
    </row>
    <row r="16" s="1" customFormat="1" ht="21" customHeight="1" spans="1:7">
      <c r="A16" s="11"/>
      <c r="B16" s="32" t="s">
        <v>800</v>
      </c>
      <c r="C16" s="13" t="s">
        <v>801</v>
      </c>
      <c r="D16" s="13">
        <v>4</v>
      </c>
      <c r="E16" s="14"/>
      <c r="F16" s="19">
        <f t="shared" si="0"/>
        <v>0</v>
      </c>
      <c r="G16" s="15"/>
    </row>
    <row r="17" s="1" customFormat="1" ht="29.4" customHeight="1" spans="1:7">
      <c r="A17" s="11"/>
      <c r="B17" s="32" t="s">
        <v>802</v>
      </c>
      <c r="C17" s="13" t="s">
        <v>213</v>
      </c>
      <c r="D17" s="13">
        <v>1</v>
      </c>
      <c r="E17" s="14"/>
      <c r="F17" s="19">
        <f t="shared" si="0"/>
        <v>0</v>
      </c>
      <c r="G17" s="15"/>
    </row>
    <row r="18" s="1" customFormat="1" ht="43.8" customHeight="1" spans="1:7">
      <c r="A18" s="11"/>
      <c r="B18" s="32" t="s">
        <v>803</v>
      </c>
      <c r="C18" s="13" t="s">
        <v>213</v>
      </c>
      <c r="D18" s="13">
        <v>1</v>
      </c>
      <c r="E18" s="14"/>
      <c r="F18" s="19">
        <f t="shared" si="0"/>
        <v>0</v>
      </c>
      <c r="G18" s="15"/>
    </row>
    <row r="19" s="1" customFormat="1" ht="19.8" customHeight="1" spans="1:7">
      <c r="A19" s="11"/>
      <c r="B19" s="32" t="s">
        <v>804</v>
      </c>
      <c r="C19" s="13" t="s">
        <v>213</v>
      </c>
      <c r="D19" s="13">
        <v>1</v>
      </c>
      <c r="E19" s="14"/>
      <c r="F19" s="19">
        <f t="shared" si="0"/>
        <v>0</v>
      </c>
      <c r="G19" s="15"/>
    </row>
    <row r="20" s="1" customFormat="1" ht="21" customHeight="1" spans="1:7">
      <c r="A20" s="11"/>
      <c r="B20" s="32" t="s">
        <v>805</v>
      </c>
      <c r="C20" s="13" t="s">
        <v>213</v>
      </c>
      <c r="D20" s="13">
        <v>1</v>
      </c>
      <c r="E20" s="14"/>
      <c r="F20" s="19">
        <f t="shared" si="0"/>
        <v>0</v>
      </c>
      <c r="G20" s="15"/>
    </row>
    <row r="21" s="1" customFormat="1" ht="19.2" customHeight="1" spans="1:7">
      <c r="A21" s="11"/>
      <c r="B21" s="32" t="s">
        <v>806</v>
      </c>
      <c r="C21" s="13" t="s">
        <v>213</v>
      </c>
      <c r="D21" s="13">
        <v>1</v>
      </c>
      <c r="E21" s="14"/>
      <c r="F21" s="19">
        <f t="shared" si="0"/>
        <v>0</v>
      </c>
      <c r="G21" s="15"/>
    </row>
    <row r="22" s="1" customFormat="1" ht="218.4" customHeight="1" spans="1:7">
      <c r="A22" s="13">
        <v>102</v>
      </c>
      <c r="B22" s="32" t="s">
        <v>807</v>
      </c>
      <c r="C22" s="13" t="s">
        <v>213</v>
      </c>
      <c r="D22" s="13">
        <v>1</v>
      </c>
      <c r="E22" s="14"/>
      <c r="F22" s="19">
        <f t="shared" si="0"/>
        <v>0</v>
      </c>
      <c r="G22" s="15"/>
    </row>
    <row r="23" s="1" customFormat="1" ht="207.6" customHeight="1" spans="1:7">
      <c r="A23" s="13"/>
      <c r="B23" s="32" t="s">
        <v>808</v>
      </c>
      <c r="C23" s="13"/>
      <c r="D23" s="13"/>
      <c r="E23" s="14"/>
      <c r="F23" s="19"/>
      <c r="G23" s="15"/>
    </row>
    <row r="24" s="25" customFormat="1" ht="29.4" customHeight="1" spans="1:7">
      <c r="A24" s="33">
        <v>103</v>
      </c>
      <c r="B24" s="34" t="s">
        <v>809</v>
      </c>
      <c r="C24" s="33" t="s">
        <v>226</v>
      </c>
      <c r="D24" s="33">
        <v>1</v>
      </c>
      <c r="E24" s="35"/>
      <c r="F24" s="36">
        <f t="shared" si="0"/>
        <v>0</v>
      </c>
      <c r="G24" s="33"/>
    </row>
    <row r="25" s="1" customFormat="1" ht="18.6" customHeight="1" spans="1:7">
      <c r="A25" s="13">
        <v>104</v>
      </c>
      <c r="B25" s="32" t="s">
        <v>810</v>
      </c>
      <c r="C25" s="13" t="s">
        <v>216</v>
      </c>
      <c r="D25" s="13">
        <v>8</v>
      </c>
      <c r="E25" s="14"/>
      <c r="F25" s="19">
        <f t="shared" si="0"/>
        <v>0</v>
      </c>
      <c r="G25" s="15"/>
    </row>
    <row r="26" s="1" customFormat="1" ht="31.8" customHeight="1" spans="1:7">
      <c r="A26" s="33">
        <v>105</v>
      </c>
      <c r="B26" s="32" t="s">
        <v>811</v>
      </c>
      <c r="C26" s="13" t="s">
        <v>222</v>
      </c>
      <c r="D26" s="13">
        <v>18000</v>
      </c>
      <c r="E26" s="14"/>
      <c r="F26" s="19">
        <f t="shared" si="0"/>
        <v>0</v>
      </c>
      <c r="G26" s="15"/>
    </row>
    <row r="27" s="25" customFormat="1" ht="18.6" customHeight="1" spans="1:7">
      <c r="A27" s="13">
        <v>106</v>
      </c>
      <c r="B27" s="37" t="s">
        <v>223</v>
      </c>
      <c r="C27" s="33" t="s">
        <v>224</v>
      </c>
      <c r="D27" s="33">
        <v>200</v>
      </c>
      <c r="E27" s="35"/>
      <c r="F27" s="36">
        <f t="shared" si="0"/>
        <v>0</v>
      </c>
      <c r="G27" s="33"/>
    </row>
    <row r="28" s="25" customFormat="1" ht="20.4" customHeight="1" spans="1:7">
      <c r="A28" s="33"/>
      <c r="B28" s="37" t="s">
        <v>225</v>
      </c>
      <c r="C28" s="33" t="s">
        <v>226</v>
      </c>
      <c r="D28" s="33">
        <v>1</v>
      </c>
      <c r="E28" s="35"/>
      <c r="F28" s="36">
        <f t="shared" si="0"/>
        <v>0</v>
      </c>
      <c r="G28" s="33"/>
    </row>
    <row r="29" s="25" customFormat="1" ht="18" customHeight="1" spans="1:7">
      <c r="A29" s="33">
        <v>107</v>
      </c>
      <c r="B29" s="34" t="s">
        <v>227</v>
      </c>
      <c r="C29" s="33" t="s">
        <v>226</v>
      </c>
      <c r="D29" s="33">
        <v>1</v>
      </c>
      <c r="E29" s="35"/>
      <c r="F29" s="36">
        <f t="shared" si="0"/>
        <v>0</v>
      </c>
      <c r="G29" s="33" t="s">
        <v>219</v>
      </c>
    </row>
    <row r="30" s="25" customFormat="1" ht="18" customHeight="1" spans="1:7">
      <c r="A30" s="33"/>
      <c r="B30" s="34" t="s">
        <v>228</v>
      </c>
      <c r="C30" s="33" t="s">
        <v>216</v>
      </c>
      <c r="D30" s="33">
        <v>6</v>
      </c>
      <c r="E30" s="35"/>
      <c r="F30" s="36">
        <f t="shared" si="0"/>
        <v>0</v>
      </c>
      <c r="G30" s="33" t="s">
        <v>219</v>
      </c>
    </row>
    <row r="31" s="25" customFormat="1" ht="18" customHeight="1" spans="1:7">
      <c r="A31" s="33">
        <v>108</v>
      </c>
      <c r="B31" s="34" t="s">
        <v>229</v>
      </c>
      <c r="C31" s="33" t="s">
        <v>216</v>
      </c>
      <c r="D31" s="33">
        <v>6</v>
      </c>
      <c r="E31" s="35"/>
      <c r="F31" s="36">
        <f t="shared" si="0"/>
        <v>0</v>
      </c>
      <c r="G31" s="33" t="s">
        <v>219</v>
      </c>
    </row>
    <row r="32" s="25" customFormat="1" ht="18.6" customHeight="1" spans="1:7">
      <c r="A32" s="33">
        <v>109</v>
      </c>
      <c r="B32" s="34" t="s">
        <v>230</v>
      </c>
      <c r="C32" s="33" t="s">
        <v>216</v>
      </c>
      <c r="D32" s="33">
        <v>6</v>
      </c>
      <c r="E32" s="35"/>
      <c r="F32" s="36">
        <f t="shared" si="0"/>
        <v>0</v>
      </c>
      <c r="G32" s="33" t="s">
        <v>219</v>
      </c>
    </row>
    <row r="33" s="25" customFormat="1" ht="16.95" customHeight="1" spans="1:7">
      <c r="A33" s="33">
        <v>110</v>
      </c>
      <c r="B33" s="34" t="s">
        <v>812</v>
      </c>
      <c r="C33" s="33" t="s">
        <v>224</v>
      </c>
      <c r="D33" s="33">
        <v>6000</v>
      </c>
      <c r="E33" s="35"/>
      <c r="F33" s="36">
        <f t="shared" si="0"/>
        <v>0</v>
      </c>
      <c r="G33" s="33"/>
    </row>
    <row r="34" s="25" customFormat="1" ht="18" customHeight="1" spans="1:7">
      <c r="A34" s="33"/>
      <c r="B34" s="34" t="s">
        <v>813</v>
      </c>
      <c r="C34" s="33" t="s">
        <v>814</v>
      </c>
      <c r="D34" s="33">
        <v>10</v>
      </c>
      <c r="E34" s="35"/>
      <c r="F34" s="36">
        <f t="shared" si="0"/>
        <v>0</v>
      </c>
      <c r="G34" s="33"/>
    </row>
    <row r="35" s="25" customFormat="1" ht="18" customHeight="1" spans="1:7">
      <c r="A35" s="33">
        <v>111</v>
      </c>
      <c r="B35" s="34" t="s">
        <v>232</v>
      </c>
      <c r="C35" s="33" t="s">
        <v>216</v>
      </c>
      <c r="D35" s="33">
        <v>6</v>
      </c>
      <c r="E35" s="35"/>
      <c r="F35" s="36">
        <f t="shared" si="0"/>
        <v>0</v>
      </c>
      <c r="G35" s="33"/>
    </row>
    <row r="36" s="25" customFormat="1" ht="18" customHeight="1" spans="1:7">
      <c r="A36" s="33"/>
      <c r="B36" s="34" t="s">
        <v>815</v>
      </c>
      <c r="C36" s="33" t="s">
        <v>226</v>
      </c>
      <c r="D36" s="33">
        <v>1</v>
      </c>
      <c r="E36" s="35"/>
      <c r="F36" s="36">
        <f t="shared" si="0"/>
        <v>0</v>
      </c>
      <c r="G36" s="33"/>
    </row>
    <row r="37" s="25" customFormat="1" ht="32.4" customHeight="1" spans="1:7">
      <c r="A37" s="33">
        <v>112</v>
      </c>
      <c r="B37" s="38" t="s">
        <v>234</v>
      </c>
      <c r="C37" s="33" t="s">
        <v>216</v>
      </c>
      <c r="D37" s="33">
        <v>6</v>
      </c>
      <c r="E37" s="35"/>
      <c r="F37" s="36">
        <f t="shared" si="0"/>
        <v>0</v>
      </c>
      <c r="G37" s="33"/>
    </row>
    <row r="38" s="26" customFormat="1" ht="19.2" customHeight="1" spans="1:7">
      <c r="A38" s="39"/>
      <c r="B38" s="40"/>
      <c r="C38" s="39"/>
      <c r="D38" s="39"/>
      <c r="E38" s="41" t="s">
        <v>277</v>
      </c>
      <c r="F38" s="42">
        <f>SUM(F6:F37)</f>
        <v>0</v>
      </c>
      <c r="G38" s="43"/>
    </row>
    <row r="39" s="27" customFormat="1" ht="18" customHeight="1" spans="1:7">
      <c r="A39" s="39"/>
      <c r="B39" s="40"/>
      <c r="C39" s="39"/>
      <c r="D39" s="39"/>
      <c r="E39" s="44"/>
      <c r="F39" s="39"/>
      <c r="G39" s="43"/>
    </row>
    <row r="40" s="27" customFormat="1" ht="18" customHeight="1" spans="1:7">
      <c r="A40" s="39"/>
      <c r="B40" s="40"/>
      <c r="C40" s="39"/>
      <c r="D40" s="39"/>
      <c r="E40" s="44"/>
      <c r="F40" s="39"/>
      <c r="G40" s="43"/>
    </row>
    <row r="41" s="27" customFormat="1" ht="18" customHeight="1" spans="1:7">
      <c r="A41" s="39"/>
      <c r="B41" s="40"/>
      <c r="C41" s="39"/>
      <c r="D41" s="39"/>
      <c r="E41" s="44"/>
      <c r="F41" s="39"/>
      <c r="G41" s="43"/>
    </row>
    <row r="42" s="27" customFormat="1" ht="18" customHeight="1" spans="1:7">
      <c r="A42" s="39"/>
      <c r="B42" s="40"/>
      <c r="C42" s="39"/>
      <c r="D42" s="39"/>
      <c r="E42" s="44"/>
      <c r="F42" s="39"/>
      <c r="G42" s="43"/>
    </row>
    <row r="43" s="27" customFormat="1" ht="18" customHeight="1" spans="1:7">
      <c r="A43" s="39"/>
      <c r="B43" s="40"/>
      <c r="C43" s="39"/>
      <c r="D43" s="39"/>
      <c r="E43" s="44"/>
      <c r="F43" s="39"/>
      <c r="G43" s="43"/>
    </row>
    <row r="44" s="27" customFormat="1" ht="18" customHeight="1" spans="1:7">
      <c r="A44" s="39"/>
      <c r="B44" s="40"/>
      <c r="C44" s="39"/>
      <c r="D44" s="39"/>
      <c r="E44" s="44"/>
      <c r="F44" s="39"/>
      <c r="G44" s="43"/>
    </row>
    <row r="45" s="27" customFormat="1" ht="18" customHeight="1" spans="1:7">
      <c r="A45" s="39"/>
      <c r="B45" s="40"/>
      <c r="C45" s="39"/>
      <c r="D45" s="39"/>
      <c r="E45" s="44"/>
      <c r="F45" s="39"/>
      <c r="G45" s="43"/>
    </row>
    <row r="46" s="27" customFormat="1" ht="18" customHeight="1" spans="1:7">
      <c r="A46" s="39"/>
      <c r="B46" s="40"/>
      <c r="C46" s="39"/>
      <c r="D46" s="39"/>
      <c r="E46" s="44"/>
      <c r="F46" s="39"/>
      <c r="G46" s="43"/>
    </row>
    <row r="47" s="27" customFormat="1" spans="1:7">
      <c r="A47" s="45"/>
      <c r="B47" s="46"/>
      <c r="C47" s="46"/>
      <c r="D47" s="46"/>
      <c r="E47" s="47"/>
      <c r="F47" s="46"/>
      <c r="G47" s="48"/>
    </row>
    <row r="48" s="27" customFormat="1" spans="1:7">
      <c r="A48" s="45"/>
      <c r="B48" s="46"/>
      <c r="C48" s="46"/>
      <c r="D48" s="46"/>
      <c r="E48" s="47"/>
      <c r="F48" s="46"/>
      <c r="G48" s="48"/>
    </row>
    <row r="49" s="27" customFormat="1" ht="18.6" customHeight="1" spans="1:7">
      <c r="A49" s="45"/>
      <c r="B49" s="46"/>
      <c r="C49" s="46"/>
      <c r="D49" s="46"/>
      <c r="E49" s="47"/>
      <c r="F49" s="46"/>
      <c r="G49" s="48"/>
    </row>
    <row r="50" s="27" customFormat="1" spans="1:7">
      <c r="A50" s="45"/>
      <c r="B50" s="46"/>
      <c r="C50" s="46"/>
      <c r="D50" s="46"/>
      <c r="E50" s="47"/>
      <c r="F50" s="46"/>
      <c r="G50" s="48"/>
    </row>
    <row r="51" s="27" customFormat="1" spans="1:7">
      <c r="A51" s="45"/>
      <c r="B51" s="46"/>
      <c r="C51" s="46"/>
      <c r="D51" s="46"/>
      <c r="E51" s="47"/>
      <c r="F51" s="46"/>
      <c r="G51" s="48"/>
    </row>
    <row r="52" s="27" customFormat="1" spans="1:7">
      <c r="A52" s="45"/>
      <c r="B52" s="46"/>
      <c r="C52" s="46"/>
      <c r="D52" s="46"/>
      <c r="E52" s="47"/>
      <c r="F52" s="46"/>
      <c r="G52" s="48"/>
    </row>
    <row r="53" s="27" customFormat="1" spans="1:7">
      <c r="A53" s="45"/>
      <c r="B53" s="46"/>
      <c r="C53" s="46"/>
      <c r="D53" s="46"/>
      <c r="E53" s="47"/>
      <c r="F53" s="46"/>
      <c r="G53" s="48"/>
    </row>
    <row r="54" s="27" customFormat="1" spans="1:7">
      <c r="A54" s="45"/>
      <c r="B54" s="46"/>
      <c r="C54" s="46"/>
      <c r="D54" s="46"/>
      <c r="E54" s="47"/>
      <c r="F54" s="46"/>
      <c r="G54" s="48"/>
    </row>
    <row r="55" s="27" customFormat="1" spans="1:7">
      <c r="A55" s="45"/>
      <c r="B55" s="46"/>
      <c r="C55" s="46"/>
      <c r="D55" s="46"/>
      <c r="E55" s="47"/>
      <c r="F55" s="46"/>
      <c r="G55" s="48"/>
    </row>
  </sheetData>
  <sheetProtection password="C71F" sheet="1" objects="1"/>
  <protectedRanges>
    <protectedRange sqref="E6:E37" name="区域1"/>
    <protectedRange sqref="G4:G37" name="区域2"/>
  </protectedRanges>
  <mergeCells count="2">
    <mergeCell ref="A1:G1"/>
    <mergeCell ref="A2:G2"/>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G30"/>
  <sheetViews>
    <sheetView zoomScale="90" zoomScaleNormal="90" workbookViewId="0">
      <selection activeCell="F5" sqref="F5"/>
    </sheetView>
  </sheetViews>
  <sheetFormatPr defaultColWidth="9" defaultRowHeight="14.4" outlineLevelCol="6"/>
  <cols>
    <col min="1" max="1" width="10.3333333333333" customWidth="1"/>
    <col min="2" max="2" width="57.4444444444444" customWidth="1"/>
    <col min="4" max="4" width="11.6666666666667" customWidth="1"/>
    <col min="5" max="5" width="12.212962962963" style="3" customWidth="1"/>
    <col min="6" max="6" width="14.8055555555556" customWidth="1"/>
    <col min="7" max="7" width="19.5" customWidth="1"/>
  </cols>
  <sheetData>
    <row r="1" s="1" customFormat="1" ht="20.4" spans="1:7">
      <c r="A1" s="4" t="s">
        <v>0</v>
      </c>
      <c r="B1" s="4"/>
      <c r="C1" s="4"/>
      <c r="D1" s="4"/>
      <c r="E1" s="5"/>
      <c r="F1" s="4"/>
      <c r="G1" s="4"/>
    </row>
    <row r="2" s="1" customFormat="1" ht="30" customHeight="1" spans="1:7">
      <c r="A2" s="6" t="s">
        <v>816</v>
      </c>
      <c r="B2" s="7"/>
      <c r="C2" s="7"/>
      <c r="D2" s="7"/>
      <c r="E2" s="8"/>
      <c r="F2" s="7"/>
      <c r="G2" s="7"/>
    </row>
    <row r="3" s="1" customFormat="1" ht="21" customHeight="1" spans="1:7">
      <c r="A3" s="9"/>
      <c r="B3" s="9" t="s">
        <v>786</v>
      </c>
      <c r="C3" s="9" t="s">
        <v>65</v>
      </c>
      <c r="D3" s="9" t="s">
        <v>208</v>
      </c>
      <c r="E3" s="10" t="s">
        <v>66</v>
      </c>
      <c r="F3" s="9" t="s">
        <v>209</v>
      </c>
      <c r="G3" s="9" t="s">
        <v>67</v>
      </c>
    </row>
    <row r="4" s="1" customFormat="1" ht="21" customHeight="1" spans="1:7">
      <c r="A4" s="11" t="s">
        <v>817</v>
      </c>
      <c r="B4" s="12" t="s">
        <v>818</v>
      </c>
      <c r="C4" s="13"/>
      <c r="D4" s="13"/>
      <c r="E4" s="14"/>
      <c r="F4" s="13"/>
      <c r="G4" s="15"/>
    </row>
    <row r="5" s="2" customFormat="1" ht="63.6" customHeight="1" spans="1:7">
      <c r="A5" s="11">
        <v>201</v>
      </c>
      <c r="B5" s="16" t="s">
        <v>819</v>
      </c>
      <c r="C5" s="17" t="s">
        <v>213</v>
      </c>
      <c r="D5" s="13">
        <v>1</v>
      </c>
      <c r="E5" s="14"/>
      <c r="F5" s="18">
        <f>D5*E5</f>
        <v>0</v>
      </c>
      <c r="G5" s="13"/>
    </row>
    <row r="6" s="2" customFormat="1" ht="51.6" customHeight="1" spans="1:7">
      <c r="A6" s="11">
        <v>202</v>
      </c>
      <c r="B6" s="16" t="s">
        <v>820</v>
      </c>
      <c r="C6" s="17" t="s">
        <v>213</v>
      </c>
      <c r="D6" s="13">
        <v>1</v>
      </c>
      <c r="E6" s="14"/>
      <c r="F6" s="19">
        <f t="shared" ref="F6:F26" si="0">D6*E6</f>
        <v>0</v>
      </c>
      <c r="G6" s="13"/>
    </row>
    <row r="7" s="2" customFormat="1" ht="46.8" customHeight="1" spans="1:7">
      <c r="A7" s="11">
        <v>203</v>
      </c>
      <c r="B7" s="16" t="s">
        <v>821</v>
      </c>
      <c r="C7" s="17" t="s">
        <v>213</v>
      </c>
      <c r="D7" s="13">
        <v>1</v>
      </c>
      <c r="E7" s="14"/>
      <c r="F7" s="19">
        <f t="shared" si="0"/>
        <v>0</v>
      </c>
      <c r="G7" s="13"/>
    </row>
    <row r="8" s="2" customFormat="1" ht="56.4" customHeight="1" spans="1:7">
      <c r="A8" s="11">
        <v>204</v>
      </c>
      <c r="B8" s="16" t="s">
        <v>822</v>
      </c>
      <c r="C8" s="17" t="s">
        <v>213</v>
      </c>
      <c r="D8" s="13">
        <v>1</v>
      </c>
      <c r="E8" s="14"/>
      <c r="F8" s="19">
        <f t="shared" si="0"/>
        <v>0</v>
      </c>
      <c r="G8" s="13"/>
    </row>
    <row r="9" s="2" customFormat="1" ht="48.6" customHeight="1" spans="1:7">
      <c r="A9" s="11">
        <v>205</v>
      </c>
      <c r="B9" s="16" t="s">
        <v>823</v>
      </c>
      <c r="C9" s="17" t="s">
        <v>268</v>
      </c>
      <c r="D9" s="13">
        <v>5</v>
      </c>
      <c r="E9" s="14"/>
      <c r="F9" s="19">
        <f t="shared" si="0"/>
        <v>0</v>
      </c>
      <c r="G9" s="13"/>
    </row>
    <row r="10" s="2" customFormat="1" ht="21.6" customHeight="1" spans="1:7">
      <c r="A10" s="11">
        <v>206</v>
      </c>
      <c r="B10" s="16" t="s">
        <v>824</v>
      </c>
      <c r="C10" s="17" t="s">
        <v>268</v>
      </c>
      <c r="D10" s="13">
        <v>1</v>
      </c>
      <c r="E10" s="14"/>
      <c r="F10" s="19">
        <f t="shared" si="0"/>
        <v>0</v>
      </c>
      <c r="G10" s="13"/>
    </row>
    <row r="11" s="2" customFormat="1" ht="19.8" customHeight="1" spans="1:7">
      <c r="A11" s="11">
        <v>207</v>
      </c>
      <c r="B11" s="20" t="s">
        <v>825</v>
      </c>
      <c r="C11" s="17" t="s">
        <v>92</v>
      </c>
      <c r="D11" s="13">
        <v>40</v>
      </c>
      <c r="E11" s="14"/>
      <c r="F11" s="19">
        <f t="shared" si="0"/>
        <v>0</v>
      </c>
      <c r="G11" s="13"/>
    </row>
    <row r="12" s="2" customFormat="1" ht="33" customHeight="1" spans="1:7">
      <c r="A12" s="11">
        <v>208</v>
      </c>
      <c r="B12" s="16" t="s">
        <v>826</v>
      </c>
      <c r="C12" s="17" t="s">
        <v>213</v>
      </c>
      <c r="D12" s="13">
        <v>1</v>
      </c>
      <c r="E12" s="14"/>
      <c r="F12" s="19">
        <f t="shared" si="0"/>
        <v>0</v>
      </c>
      <c r="G12" s="13"/>
    </row>
    <row r="13" s="2" customFormat="1" ht="17.4" customHeight="1" spans="1:7">
      <c r="A13" s="11">
        <v>209</v>
      </c>
      <c r="B13" s="20" t="s">
        <v>827</v>
      </c>
      <c r="C13" s="17"/>
      <c r="D13" s="13"/>
      <c r="E13" s="14"/>
      <c r="F13" s="19"/>
      <c r="G13" s="13"/>
    </row>
    <row r="14" s="2" customFormat="1" spans="1:7">
      <c r="A14" s="11"/>
      <c r="B14" s="20" t="s">
        <v>828</v>
      </c>
      <c r="C14" s="17" t="s">
        <v>332</v>
      </c>
      <c r="D14" s="13">
        <v>4</v>
      </c>
      <c r="E14" s="14"/>
      <c r="F14" s="19">
        <f t="shared" si="0"/>
        <v>0</v>
      </c>
      <c r="G14" s="13"/>
    </row>
    <row r="15" s="2" customFormat="1" spans="1:7">
      <c r="A15" s="11"/>
      <c r="B15" s="20" t="s">
        <v>829</v>
      </c>
      <c r="C15" s="17" t="s">
        <v>330</v>
      </c>
      <c r="D15" s="13">
        <v>3</v>
      </c>
      <c r="E15" s="14"/>
      <c r="F15" s="19">
        <f t="shared" si="0"/>
        <v>0</v>
      </c>
      <c r="G15" s="13"/>
    </row>
    <row r="16" s="2" customFormat="1" spans="1:7">
      <c r="A16" s="11"/>
      <c r="B16" s="20" t="s">
        <v>830</v>
      </c>
      <c r="C16" s="17" t="s">
        <v>330</v>
      </c>
      <c r="D16" s="13">
        <v>3</v>
      </c>
      <c r="E16" s="14"/>
      <c r="F16" s="19">
        <f t="shared" si="0"/>
        <v>0</v>
      </c>
      <c r="G16" s="13"/>
    </row>
    <row r="17" s="2" customFormat="1" spans="1:7">
      <c r="A17" s="11">
        <v>210</v>
      </c>
      <c r="B17" s="20" t="s">
        <v>831</v>
      </c>
      <c r="C17" s="17"/>
      <c r="D17" s="13"/>
      <c r="E17" s="14"/>
      <c r="F17" s="19"/>
      <c r="G17" s="13"/>
    </row>
    <row r="18" s="2" customFormat="1" spans="1:7">
      <c r="A18" s="11"/>
      <c r="B18" s="20" t="s">
        <v>832</v>
      </c>
      <c r="C18" s="17" t="s">
        <v>332</v>
      </c>
      <c r="D18" s="13">
        <v>6</v>
      </c>
      <c r="E18" s="14"/>
      <c r="F18" s="19">
        <f t="shared" si="0"/>
        <v>0</v>
      </c>
      <c r="G18" s="13"/>
    </row>
    <row r="19" s="2" customFormat="1" spans="1:7">
      <c r="A19" s="11"/>
      <c r="B19" s="20" t="s">
        <v>833</v>
      </c>
      <c r="C19" s="17" t="s">
        <v>268</v>
      </c>
      <c r="D19" s="13">
        <v>1</v>
      </c>
      <c r="E19" s="14"/>
      <c r="F19" s="19">
        <f t="shared" si="0"/>
        <v>0</v>
      </c>
      <c r="G19" s="13"/>
    </row>
    <row r="20" s="2" customFormat="1" spans="1:7">
      <c r="A20" s="11"/>
      <c r="B20" s="20" t="s">
        <v>834</v>
      </c>
      <c r="C20" s="17" t="s">
        <v>268</v>
      </c>
      <c r="D20" s="13">
        <v>2</v>
      </c>
      <c r="E20" s="14"/>
      <c r="F20" s="19">
        <f t="shared" si="0"/>
        <v>0</v>
      </c>
      <c r="G20" s="13"/>
    </row>
    <row r="21" s="2" customFormat="1" spans="1:7">
      <c r="A21" s="11"/>
      <c r="B21" s="20" t="s">
        <v>835</v>
      </c>
      <c r="C21" s="17" t="s">
        <v>268</v>
      </c>
      <c r="D21" s="13">
        <v>2</v>
      </c>
      <c r="E21" s="14"/>
      <c r="F21" s="19">
        <f t="shared" si="0"/>
        <v>0</v>
      </c>
      <c r="G21" s="13"/>
    </row>
    <row r="22" s="2" customFormat="1" ht="43.2" spans="1:7">
      <c r="A22" s="11">
        <v>211</v>
      </c>
      <c r="B22" s="16" t="s">
        <v>836</v>
      </c>
      <c r="C22" s="17" t="s">
        <v>213</v>
      </c>
      <c r="D22" s="13">
        <v>1</v>
      </c>
      <c r="E22" s="14"/>
      <c r="F22" s="19">
        <f t="shared" si="0"/>
        <v>0</v>
      </c>
      <c r="G22" s="13"/>
    </row>
    <row r="23" s="2" customFormat="1" spans="1:7">
      <c r="A23" s="11">
        <v>212</v>
      </c>
      <c r="B23" s="20" t="s">
        <v>837</v>
      </c>
      <c r="C23" s="17"/>
      <c r="D23" s="13"/>
      <c r="E23" s="14"/>
      <c r="F23" s="19"/>
      <c r="G23" s="13"/>
    </row>
    <row r="24" s="2" customFormat="1" spans="1:7">
      <c r="A24" s="11"/>
      <c r="B24" s="20" t="s">
        <v>838</v>
      </c>
      <c r="C24" s="17" t="s">
        <v>839</v>
      </c>
      <c r="D24" s="13">
        <v>144</v>
      </c>
      <c r="E24" s="14"/>
      <c r="F24" s="19">
        <f t="shared" si="0"/>
        <v>0</v>
      </c>
      <c r="G24" s="13"/>
    </row>
    <row r="25" s="2" customFormat="1" spans="1:7">
      <c r="A25" s="21"/>
      <c r="B25" s="20" t="s">
        <v>840</v>
      </c>
      <c r="C25" s="17" t="s">
        <v>839</v>
      </c>
      <c r="D25" s="13">
        <v>96</v>
      </c>
      <c r="E25" s="14"/>
      <c r="F25" s="19">
        <f t="shared" si="0"/>
        <v>0</v>
      </c>
      <c r="G25" s="13"/>
    </row>
    <row r="26" s="2" customFormat="1" spans="1:7">
      <c r="A26" s="21"/>
      <c r="B26" s="20" t="s">
        <v>841</v>
      </c>
      <c r="C26" s="17" t="s">
        <v>510</v>
      </c>
      <c r="D26" s="13">
        <v>2</v>
      </c>
      <c r="E26" s="14"/>
      <c r="F26" s="19">
        <f t="shared" si="0"/>
        <v>0</v>
      </c>
      <c r="G26" s="13"/>
    </row>
    <row r="27" s="2" customFormat="1" spans="5:6">
      <c r="E27" s="22" t="s">
        <v>277</v>
      </c>
      <c r="F27" s="23">
        <f>SUM(F5:F26)</f>
        <v>0</v>
      </c>
    </row>
    <row r="28" s="2" customFormat="1" spans="5:5">
      <c r="E28" s="24"/>
    </row>
    <row r="29" s="2" customFormat="1" spans="5:5">
      <c r="E29" s="24"/>
    </row>
    <row r="30" s="2" customFormat="1" spans="5:5">
      <c r="E30" s="24"/>
    </row>
  </sheetData>
  <sheetProtection password="C71F" sheet="1" objects="1"/>
  <protectedRanges>
    <protectedRange sqref="E5:E26" name="区域1"/>
    <protectedRange password="C71F" sqref="G4:G26" name="区域2"/>
  </protectedRanges>
  <mergeCells count="2">
    <mergeCell ref="A1:G1"/>
    <mergeCell ref="A2:G2"/>
  </mergeCells>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��:S�W:S�W
</file>

<file path=customXml/itemProps1.xml><?xml version="1.0" encoding="utf-8"?>
<ds:datastoreItem xmlns:ds="http://schemas.openxmlformats.org/officeDocument/2006/customXml" ds:itemID="{5A5607D9-04D2-4DE1-AC0E-A7772F01BC71}">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船舶数据</vt:lpstr>
      <vt:lpstr>基础报价</vt:lpstr>
      <vt:lpstr>修费合计</vt:lpstr>
      <vt:lpstr>服务工程</vt:lpstr>
      <vt:lpstr>坞修工程 </vt:lpstr>
      <vt:lpstr>甲板工程 </vt:lpstr>
      <vt:lpstr>轮机工程  </vt:lpstr>
      <vt:lpstr>电器工程</vt:lpstr>
      <vt:lpstr>重大工程（2#4#货仓及舱盖喷砂油漆工程）</vt:lpstr>
      <vt:lpstr>高效桨及前置预选导轮技改工程</vt:lpstr>
      <vt:lpstr>海水泵变频系统安装工程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童裕芳</dc:creator>
  <cp:lastModifiedBy>Major</cp:lastModifiedBy>
  <dcterms:created xsi:type="dcterms:W3CDTF">2006-09-13T11:21:00Z</dcterms:created>
  <cp:lastPrinted>2024-12-12T03:30:00Z</cp:lastPrinted>
  <dcterms:modified xsi:type="dcterms:W3CDTF">2025-03-21T09:10:26Z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y fmtid="{D5CDD505-2E9C-101B-9397-08002B2CF9AE}" pid="3" name="ICV">
    <vt:lpwstr>77220A76A37D495A94739B8A59DE03E9_13</vt:lpwstr>
  </property>
</Properties>
</file>