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5" yWindow="-30" windowWidth="19320" windowHeight="11760"/>
  </bookViews>
  <sheets>
    <sheet name="Sheet1" sheetId="3" r:id="rId1"/>
  </sheets>
  <calcPr calcId="152511" concurrentCalc="0"/>
</workbook>
</file>

<file path=xl/calcChain.xml><?xml version="1.0" encoding="utf-8"?>
<calcChain xmlns="http://schemas.openxmlformats.org/spreadsheetml/2006/main">
  <c r="G5" i="3" l="1"/>
  <c r="G4" i="3"/>
  <c r="G6" i="3"/>
  <c r="G11" i="3"/>
  <c r="G8" i="3"/>
  <c r="G9" i="3"/>
  <c r="G10" i="3"/>
  <c r="G7" i="3"/>
  <c r="G12" i="3"/>
  <c r="G13" i="3"/>
  <c r="G14" i="3"/>
  <c r="G15" i="3"/>
  <c r="G16" i="3"/>
  <c r="G17" i="3"/>
  <c r="G18" i="3"/>
  <c r="G19" i="3"/>
  <c r="G20" i="3"/>
  <c r="G21" i="3"/>
  <c r="G22" i="3"/>
  <c r="G23" i="3"/>
  <c r="G24" i="3"/>
  <c r="G25" i="3"/>
  <c r="G26" i="3"/>
  <c r="G27" i="3"/>
  <c r="G28" i="3"/>
  <c r="G29" i="3"/>
  <c r="G30" i="3"/>
  <c r="G31" i="3"/>
  <c r="G32" i="3"/>
  <c r="G33" i="3"/>
  <c r="G34" i="3"/>
  <c r="G35" i="3"/>
  <c r="G36" i="3"/>
  <c r="G37" i="3"/>
  <c r="G38" i="3"/>
</calcChain>
</file>

<file path=xl/sharedStrings.xml><?xml version="1.0" encoding="utf-8"?>
<sst xmlns="http://schemas.openxmlformats.org/spreadsheetml/2006/main" count="49" uniqueCount="48">
  <si>
    <t>吊车</t>
  </si>
  <si>
    <t>25T</t>
  </si>
  <si>
    <t>50T</t>
  </si>
  <si>
    <t>80T</t>
  </si>
  <si>
    <t>100T</t>
  </si>
  <si>
    <t>130T</t>
  </si>
  <si>
    <t>160T</t>
  </si>
  <si>
    <t>220T</t>
  </si>
  <si>
    <t>300T</t>
  </si>
  <si>
    <t>400T</t>
  </si>
  <si>
    <t>随车吊</t>
  </si>
  <si>
    <t>12T</t>
  </si>
  <si>
    <t>16T</t>
  </si>
  <si>
    <t>铲车</t>
  </si>
  <si>
    <t>30型</t>
  </si>
  <si>
    <t>50型</t>
  </si>
  <si>
    <t>登高车</t>
  </si>
  <si>
    <t>20-30米</t>
  </si>
  <si>
    <t>30-40米</t>
  </si>
  <si>
    <t>40-50米</t>
  </si>
  <si>
    <t>50-60米</t>
  </si>
  <si>
    <t>轮式挖机</t>
  </si>
  <si>
    <t>履带式挖机</t>
  </si>
  <si>
    <t>300-350挖机</t>
  </si>
  <si>
    <t>平板车</t>
  </si>
  <si>
    <t>自卸车</t>
  </si>
  <si>
    <t>7-10方</t>
  </si>
  <si>
    <t>20方</t>
  </si>
  <si>
    <t>单桥货车(含轻卡)</t>
  </si>
  <si>
    <t>压路机(6-22吨)</t>
  </si>
  <si>
    <t>55-75破碎机</t>
  </si>
  <si>
    <t>机械名称</t>
    <phoneticPr fontId="1" type="noConversion"/>
  </si>
  <si>
    <t>机械型号</t>
    <phoneticPr fontId="1" type="noConversion"/>
  </si>
  <si>
    <t>备注</t>
    <phoneticPr fontId="1" type="noConversion"/>
  </si>
  <si>
    <t>合计（含税）</t>
    <phoneticPr fontId="5" type="noConversion"/>
  </si>
  <si>
    <t xml:space="preserve">建设单位：伊犁新天煤化工有限责任公司                                                                        2025年9月1日-2026年8月31日  </t>
    <phoneticPr fontId="5" type="noConversion"/>
  </si>
  <si>
    <t>单位：（盖章）</t>
    <phoneticPr fontId="5" type="noConversion"/>
  </si>
  <si>
    <r>
      <t xml:space="preserve">年 </t>
    </r>
    <r>
      <rPr>
        <sz val="11"/>
        <color theme="1"/>
        <rFont val="宋体"/>
        <family val="3"/>
        <charset val="134"/>
        <scheme val="minor"/>
      </rPr>
      <t xml:space="preserve">      月       日</t>
    </r>
    <phoneticPr fontId="5" type="noConversion"/>
  </si>
  <si>
    <t>2025—2026年度工程机械租赁项目报价表</t>
    <phoneticPr fontId="1" type="noConversion"/>
  </si>
  <si>
    <t>合价（元）</t>
    <phoneticPr fontId="1" type="noConversion"/>
  </si>
  <si>
    <t>日租工程量</t>
    <phoneticPr fontId="1" type="noConversion"/>
  </si>
  <si>
    <t>日租全费用单价（元/台班）</t>
    <phoneticPr fontId="1" type="noConversion"/>
  </si>
  <si>
    <t>序号</t>
    <phoneticPr fontId="1" type="noConversion"/>
  </si>
  <si>
    <t>日租全费用单价最高限价（元/台班）</t>
    <phoneticPr fontId="5" type="noConversion"/>
  </si>
  <si>
    <t>%</t>
    <phoneticPr fontId="5" type="noConversion"/>
  </si>
  <si>
    <t>每种车辆的日租全费用单价不能超过设置的日租全费用单价最高限价</t>
    <phoneticPr fontId="5" type="noConversion"/>
  </si>
  <si>
    <t>长租单价固定下浮率（至少20%及以上）</t>
    <phoneticPr fontId="1" type="noConversion"/>
  </si>
  <si>
    <t xml:space="preserve">注：                                                                                                                                      1、长租全费用单价（元/台班）=日租赁全费用单价*（1-下浮率 ）                                                                                                                                            2、每月结算，如一个月度内同一型号车辆签证量超过15个台班（含15个台班）按长租赁全费用单价结算；如一月内同一型号车辆签证量不超过15个台班以日租赁全费用单价结算。                                                                                                                3、人工费、机械费、材料费、燃油费、管理费、税金及利润等与机械车辆租赁相关的一切费用均包含在此报价中。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</si>
</sst>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charset val="134"/>
      <scheme val="minor"/>
    </font>
    <font>
      <sz val="9"/>
      <name val="宋体"/>
      <family val="3"/>
      <charset val="134"/>
    </font>
    <font>
      <sz val="10"/>
      <color theme="1"/>
      <name val="宋体"/>
      <family val="3"/>
      <charset val="134"/>
      <scheme val="minor"/>
    </font>
    <font>
      <b/>
      <sz val="16"/>
      <color theme="1"/>
      <name val="宋体"/>
      <family val="3"/>
      <charset val="134"/>
      <scheme val="minor"/>
    </font>
    <font>
      <sz val="10"/>
      <color rgb="FF000000"/>
      <name val="宋体"/>
      <family val="3"/>
      <charset val="134"/>
    </font>
    <font>
      <sz val="9"/>
      <name val="宋体"/>
      <family val="3"/>
      <charset val="134"/>
      <scheme val="minor"/>
    </font>
    <font>
      <sz val="12"/>
      <color rgb="FF000000"/>
      <name val="宋体"/>
      <family val="3"/>
      <charset val="134"/>
    </font>
    <font>
      <sz val="12"/>
      <color theme="1"/>
      <name val="宋体"/>
      <family val="3"/>
      <charset val="134"/>
      <scheme val="minor"/>
    </font>
    <font>
      <sz val="12"/>
      <color rgb="FFFF0000"/>
      <name val="宋体"/>
      <family val="3"/>
      <charset val="134"/>
      <scheme val="minor"/>
    </font>
    <font>
      <sz val="11"/>
      <color theme="1"/>
      <name val="宋体"/>
      <family val="3"/>
      <charset val="134"/>
      <scheme val="minor"/>
    </font>
    <font>
      <sz val="12"/>
      <color rgb="FFFF0000"/>
      <name val="宋体"/>
      <family val="3"/>
      <charset val="134"/>
    </font>
    <font>
      <sz val="14"/>
      <color rgb="FFFF0000"/>
      <name val="宋体"/>
      <family val="3"/>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alignment vertical="center"/>
    </xf>
  </cellStyleXfs>
  <cellXfs count="35">
    <xf numFmtId="0" fontId="0" fillId="0" borderId="0" xfId="0">
      <alignment vertical="center"/>
    </xf>
    <xf numFmtId="0" fontId="6"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xf>
    <xf numFmtId="0" fontId="10"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xf>
    <xf numFmtId="0" fontId="7" fillId="0" borderId="1" xfId="0" applyFont="1" applyBorder="1" applyProtection="1">
      <alignment vertical="center"/>
    </xf>
    <xf numFmtId="2" fontId="10" fillId="0" borderId="1" xfId="0" applyNumberFormat="1" applyFont="1" applyBorder="1" applyAlignment="1" applyProtection="1">
      <alignment horizontal="center" vertical="center" wrapText="1"/>
      <protection locked="0"/>
    </xf>
    <xf numFmtId="0" fontId="0" fillId="0" borderId="0" xfId="0" applyProtection="1">
      <alignment vertical="center"/>
    </xf>
    <xf numFmtId="0" fontId="8" fillId="0" borderId="1" xfId="0" applyFont="1" applyBorder="1" applyAlignment="1" applyProtection="1">
      <alignment horizontal="center" vertical="center"/>
    </xf>
    <xf numFmtId="0" fontId="0" fillId="0" borderId="0" xfId="0" applyAlignment="1" applyProtection="1">
      <alignment horizontal="center" vertical="center"/>
      <protection locked="0"/>
    </xf>
    <xf numFmtId="0" fontId="0" fillId="0" borderId="0" xfId="0" applyProtection="1">
      <alignment vertical="center"/>
      <protection locked="0"/>
    </xf>
    <xf numFmtId="2" fontId="6" fillId="0" borderId="1" xfId="0" applyNumberFormat="1" applyFont="1" applyBorder="1" applyAlignment="1" applyProtection="1">
      <alignment horizontal="center" vertical="center"/>
    </xf>
    <xf numFmtId="0" fontId="9" fillId="0" borderId="0" xfId="0" applyFont="1" applyAlignment="1" applyProtection="1">
      <alignment horizontal="center" vertical="center"/>
      <protection locked="0"/>
    </xf>
    <xf numFmtId="0" fontId="3" fillId="0" borderId="2"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4" xfId="0" applyFont="1" applyBorder="1" applyAlignment="1" applyProtection="1">
      <alignment horizontal="center" vertical="center"/>
    </xf>
    <xf numFmtId="0" fontId="4" fillId="0" borderId="8" xfId="0" applyFont="1" applyBorder="1" applyAlignment="1" applyProtection="1">
      <alignment horizontal="left" vertical="center" wrapText="1"/>
    </xf>
    <xf numFmtId="0" fontId="7" fillId="0" borderId="2" xfId="0" applyFont="1" applyBorder="1" applyAlignment="1" applyProtection="1">
      <alignment horizontal="left" vertical="center" wrapText="1"/>
    </xf>
    <xf numFmtId="0" fontId="7" fillId="0" borderId="3" xfId="0" applyFont="1" applyBorder="1" applyAlignment="1" applyProtection="1">
      <alignment horizontal="left" vertical="center" wrapText="1"/>
    </xf>
    <xf numFmtId="0" fontId="7" fillId="0" borderId="4" xfId="0" applyFont="1" applyBorder="1" applyAlignment="1" applyProtection="1">
      <alignment horizontal="left" vertical="center" wrapText="1"/>
    </xf>
    <xf numFmtId="0" fontId="2" fillId="0" borderId="2" xfId="0" applyFont="1" applyBorder="1" applyAlignment="1" applyProtection="1">
      <alignment horizontal="left" vertical="center"/>
    </xf>
    <xf numFmtId="0" fontId="2" fillId="0" borderId="3" xfId="0" applyFont="1" applyBorder="1" applyAlignment="1" applyProtection="1">
      <alignment horizontal="left" vertical="center"/>
    </xf>
    <xf numFmtId="0" fontId="2" fillId="0" borderId="4" xfId="0" applyFont="1" applyBorder="1" applyAlignment="1" applyProtection="1">
      <alignment horizontal="left" vertical="center"/>
    </xf>
    <xf numFmtId="0" fontId="6" fillId="0" borderId="5" xfId="0" applyFont="1" applyBorder="1" applyAlignment="1" applyProtection="1">
      <alignment horizontal="center" vertical="center"/>
    </xf>
    <xf numFmtId="0" fontId="6" fillId="0" borderId="7" xfId="0" applyFont="1" applyBorder="1" applyAlignment="1" applyProtection="1">
      <alignment horizontal="center" vertical="center"/>
    </xf>
    <xf numFmtId="0" fontId="6" fillId="0" borderId="6" xfId="0" applyFont="1" applyBorder="1" applyAlignment="1" applyProtection="1">
      <alignment horizontal="center" vertical="center"/>
    </xf>
    <xf numFmtId="0" fontId="11" fillId="0" borderId="5" xfId="0" applyFont="1" applyBorder="1" applyAlignment="1" applyProtection="1">
      <alignment horizontal="center" vertical="center" wrapText="1"/>
    </xf>
    <xf numFmtId="0" fontId="11" fillId="0" borderId="6" xfId="0" applyFont="1" applyBorder="1" applyAlignment="1" applyProtection="1">
      <alignment horizontal="center" vertical="center" wrapText="1"/>
    </xf>
    <xf numFmtId="0" fontId="11" fillId="0" borderId="7" xfId="0" applyFont="1" applyBorder="1" applyAlignment="1" applyProtection="1">
      <alignment horizontal="center" vertical="center" wrapText="1"/>
    </xf>
    <xf numFmtId="2" fontId="6" fillId="0" borderId="1" xfId="0" applyNumberFormat="1" applyFont="1" applyBorder="1" applyAlignment="1" applyProtection="1">
      <alignment horizontal="center" vertical="center" wrapText="1"/>
    </xf>
    <xf numFmtId="2" fontId="8" fillId="0" borderId="1" xfId="0" applyNumberFormat="1" applyFont="1" applyBorder="1" applyAlignment="1" applyProtection="1">
      <alignment horizontal="center" vertical="center"/>
      <protection locked="0"/>
    </xf>
    <xf numFmtId="0" fontId="6" fillId="0" borderId="1" xfId="0" applyFont="1" applyFill="1" applyBorder="1" applyAlignment="1" applyProtection="1">
      <alignment horizontal="center" vertical="center" wrapText="1"/>
    </xf>
    <xf numFmtId="9" fontId="7" fillId="0" borderId="5" xfId="0" applyNumberFormat="1" applyFont="1" applyFill="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7" fillId="0" borderId="7" xfId="0" applyFont="1" applyFill="1" applyBorder="1" applyAlignment="1" applyProtection="1">
      <alignment horizontal="center" vertical="center"/>
      <protection locked="0"/>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abSelected="1" zoomScale="80" zoomScaleNormal="80" workbookViewId="0">
      <selection activeCell="F6" sqref="F6"/>
    </sheetView>
  </sheetViews>
  <sheetFormatPr defaultRowHeight="13.5" x14ac:dyDescent="0.15"/>
  <cols>
    <col min="1" max="1" width="9" style="7"/>
    <col min="2" max="2" width="15.875" style="7" customWidth="1"/>
    <col min="3" max="4" width="9.625" style="7" customWidth="1"/>
    <col min="5" max="5" width="21.75" style="7" customWidth="1"/>
    <col min="6" max="6" width="17.625" style="7" customWidth="1"/>
    <col min="7" max="7" width="18.75" style="7" customWidth="1"/>
    <col min="8" max="8" width="25.625" style="7" customWidth="1"/>
    <col min="9" max="9" width="9.625" style="7" customWidth="1"/>
    <col min="10" max="16384" width="9" style="7"/>
  </cols>
  <sheetData>
    <row r="1" spans="1:9" ht="38.25" customHeight="1" x14ac:dyDescent="0.15">
      <c r="A1" s="13" t="s">
        <v>38</v>
      </c>
      <c r="B1" s="14"/>
      <c r="C1" s="14"/>
      <c r="D1" s="14"/>
      <c r="E1" s="14"/>
      <c r="F1" s="14"/>
      <c r="G1" s="14"/>
      <c r="H1" s="14"/>
      <c r="I1" s="15"/>
    </row>
    <row r="2" spans="1:9" x14ac:dyDescent="0.15">
      <c r="A2" s="20" t="s">
        <v>35</v>
      </c>
      <c r="B2" s="21"/>
      <c r="C2" s="21"/>
      <c r="D2" s="21"/>
      <c r="E2" s="21"/>
      <c r="F2" s="21"/>
      <c r="G2" s="21"/>
      <c r="H2" s="21"/>
      <c r="I2" s="22"/>
    </row>
    <row r="3" spans="1:9" ht="28.5" x14ac:dyDescent="0.15">
      <c r="A3" s="1" t="s">
        <v>42</v>
      </c>
      <c r="B3" s="1" t="s">
        <v>31</v>
      </c>
      <c r="C3" s="1" t="s">
        <v>32</v>
      </c>
      <c r="D3" s="1" t="s">
        <v>40</v>
      </c>
      <c r="E3" s="1" t="s">
        <v>43</v>
      </c>
      <c r="F3" s="3" t="s">
        <v>41</v>
      </c>
      <c r="G3" s="3" t="s">
        <v>39</v>
      </c>
      <c r="H3" s="31" t="s">
        <v>46</v>
      </c>
      <c r="I3" s="1" t="s">
        <v>33</v>
      </c>
    </row>
    <row r="4" spans="1:9" ht="27.95" customHeight="1" x14ac:dyDescent="0.15">
      <c r="A4" s="4">
        <v>1</v>
      </c>
      <c r="B4" s="23" t="s">
        <v>0</v>
      </c>
      <c r="C4" s="4" t="s">
        <v>1</v>
      </c>
      <c r="D4" s="4">
        <v>100</v>
      </c>
      <c r="E4" s="11">
        <v>1732.6636000000001</v>
      </c>
      <c r="F4" s="6"/>
      <c r="G4" s="8">
        <f>F4*D4</f>
        <v>0</v>
      </c>
      <c r="H4" s="32" t="s">
        <v>44</v>
      </c>
      <c r="I4" s="26" t="s">
        <v>45</v>
      </c>
    </row>
    <row r="5" spans="1:9" ht="27.95" customHeight="1" x14ac:dyDescent="0.15">
      <c r="A5" s="4">
        <v>2</v>
      </c>
      <c r="B5" s="25"/>
      <c r="C5" s="4" t="s">
        <v>2</v>
      </c>
      <c r="D5" s="4">
        <v>420</v>
      </c>
      <c r="E5" s="11">
        <v>2606.6635999999999</v>
      </c>
      <c r="F5" s="6"/>
      <c r="G5" s="8">
        <f>F5*D5</f>
        <v>0</v>
      </c>
      <c r="H5" s="33"/>
      <c r="I5" s="27"/>
    </row>
    <row r="6" spans="1:9" ht="27.95" customHeight="1" x14ac:dyDescent="0.15">
      <c r="A6" s="4">
        <v>3</v>
      </c>
      <c r="B6" s="25"/>
      <c r="C6" s="4" t="s">
        <v>3</v>
      </c>
      <c r="D6" s="4">
        <v>220</v>
      </c>
      <c r="E6" s="11">
        <v>4247.3364000000001</v>
      </c>
      <c r="F6" s="6"/>
      <c r="G6" s="8">
        <f>F6*D6</f>
        <v>0</v>
      </c>
      <c r="H6" s="33"/>
      <c r="I6" s="27"/>
    </row>
    <row r="7" spans="1:9" ht="27.95" customHeight="1" x14ac:dyDescent="0.15">
      <c r="A7" s="4">
        <v>4</v>
      </c>
      <c r="B7" s="25"/>
      <c r="C7" s="4" t="s">
        <v>4</v>
      </c>
      <c r="D7" s="4">
        <v>90</v>
      </c>
      <c r="E7" s="11">
        <v>6992</v>
      </c>
      <c r="F7" s="6"/>
      <c r="G7" s="8">
        <f>F7*D7</f>
        <v>0</v>
      </c>
      <c r="H7" s="33"/>
      <c r="I7" s="27"/>
    </row>
    <row r="8" spans="1:9" ht="27.95" customHeight="1" x14ac:dyDescent="0.15">
      <c r="A8" s="4">
        <v>5</v>
      </c>
      <c r="B8" s="25"/>
      <c r="C8" s="4" t="s">
        <v>5</v>
      </c>
      <c r="D8" s="4">
        <v>90</v>
      </c>
      <c r="E8" s="11">
        <v>8586.36</v>
      </c>
      <c r="F8" s="6"/>
      <c r="G8" s="8">
        <f>F8*D8</f>
        <v>0</v>
      </c>
      <c r="H8" s="33"/>
      <c r="I8" s="27"/>
    </row>
    <row r="9" spans="1:9" ht="27.95" customHeight="1" x14ac:dyDescent="0.15">
      <c r="A9" s="4">
        <v>6</v>
      </c>
      <c r="B9" s="25"/>
      <c r="C9" s="4" t="s">
        <v>6</v>
      </c>
      <c r="D9" s="4">
        <v>10</v>
      </c>
      <c r="E9" s="11">
        <v>10825.3364</v>
      </c>
      <c r="F9" s="6"/>
      <c r="G9" s="8">
        <f>F9*D9</f>
        <v>0</v>
      </c>
      <c r="H9" s="33"/>
      <c r="I9" s="27"/>
    </row>
    <row r="10" spans="1:9" ht="27.95" customHeight="1" x14ac:dyDescent="0.15">
      <c r="A10" s="4">
        <v>7</v>
      </c>
      <c r="B10" s="25"/>
      <c r="C10" s="4" t="s">
        <v>7</v>
      </c>
      <c r="D10" s="4">
        <v>10</v>
      </c>
      <c r="E10" s="11">
        <v>14444</v>
      </c>
      <c r="F10" s="6"/>
      <c r="G10" s="8">
        <f>F10*D10</f>
        <v>0</v>
      </c>
      <c r="H10" s="33"/>
      <c r="I10" s="27"/>
    </row>
    <row r="11" spans="1:9" ht="27.95" customHeight="1" x14ac:dyDescent="0.15">
      <c r="A11" s="4">
        <v>8</v>
      </c>
      <c r="B11" s="25"/>
      <c r="C11" s="4" t="s">
        <v>8</v>
      </c>
      <c r="D11" s="4">
        <v>10</v>
      </c>
      <c r="E11" s="11">
        <v>17342</v>
      </c>
      <c r="F11" s="6"/>
      <c r="G11" s="8">
        <f>F11*D11</f>
        <v>0</v>
      </c>
      <c r="H11" s="33"/>
      <c r="I11" s="27"/>
    </row>
    <row r="12" spans="1:9" ht="27.95" customHeight="1" x14ac:dyDescent="0.15">
      <c r="A12" s="4">
        <v>9</v>
      </c>
      <c r="B12" s="24"/>
      <c r="C12" s="4" t="s">
        <v>9</v>
      </c>
      <c r="D12" s="4">
        <v>15</v>
      </c>
      <c r="E12" s="11">
        <v>21252</v>
      </c>
      <c r="F12" s="6"/>
      <c r="G12" s="8">
        <f>F12*D12</f>
        <v>0</v>
      </c>
      <c r="H12" s="33"/>
      <c r="I12" s="27"/>
    </row>
    <row r="13" spans="1:9" ht="27.95" customHeight="1" x14ac:dyDescent="0.15">
      <c r="A13" s="4">
        <v>10</v>
      </c>
      <c r="B13" s="23" t="s">
        <v>10</v>
      </c>
      <c r="C13" s="4" t="s">
        <v>11</v>
      </c>
      <c r="D13" s="4">
        <v>350</v>
      </c>
      <c r="E13" s="11">
        <v>1610</v>
      </c>
      <c r="F13" s="6"/>
      <c r="G13" s="8">
        <f>F13*D13</f>
        <v>0</v>
      </c>
      <c r="H13" s="33"/>
      <c r="I13" s="27"/>
    </row>
    <row r="14" spans="1:9" ht="27.95" customHeight="1" x14ac:dyDescent="0.15">
      <c r="A14" s="4">
        <v>11</v>
      </c>
      <c r="B14" s="24"/>
      <c r="C14" s="4" t="s">
        <v>12</v>
      </c>
      <c r="D14" s="4">
        <v>10</v>
      </c>
      <c r="E14" s="11">
        <v>1840</v>
      </c>
      <c r="F14" s="6"/>
      <c r="G14" s="8">
        <f>F14*D14</f>
        <v>0</v>
      </c>
      <c r="H14" s="33"/>
      <c r="I14" s="27"/>
    </row>
    <row r="15" spans="1:9" ht="27.95" customHeight="1" x14ac:dyDescent="0.15">
      <c r="A15" s="4">
        <v>12</v>
      </c>
      <c r="B15" s="4" t="s">
        <v>13</v>
      </c>
      <c r="C15" s="4" t="s">
        <v>14</v>
      </c>
      <c r="D15" s="4">
        <v>10</v>
      </c>
      <c r="E15" s="11">
        <v>1548.6636000000001</v>
      </c>
      <c r="F15" s="6"/>
      <c r="G15" s="8">
        <f>F15*D15</f>
        <v>0</v>
      </c>
      <c r="H15" s="33"/>
      <c r="I15" s="27"/>
    </row>
    <row r="16" spans="1:9" ht="27.95" customHeight="1" x14ac:dyDescent="0.15">
      <c r="A16" s="4">
        <v>13</v>
      </c>
      <c r="B16" s="4" t="s">
        <v>13</v>
      </c>
      <c r="C16" s="4" t="s">
        <v>15</v>
      </c>
      <c r="D16" s="4">
        <v>120</v>
      </c>
      <c r="E16" s="11">
        <v>1978</v>
      </c>
      <c r="F16" s="6"/>
      <c r="G16" s="8">
        <f>F16*D16</f>
        <v>0</v>
      </c>
      <c r="H16" s="33"/>
      <c r="I16" s="27"/>
    </row>
    <row r="17" spans="1:9" ht="27.95" customHeight="1" x14ac:dyDescent="0.15">
      <c r="A17" s="4">
        <v>14</v>
      </c>
      <c r="B17" s="23" t="s">
        <v>16</v>
      </c>
      <c r="C17" s="4" t="s">
        <v>17</v>
      </c>
      <c r="D17" s="4">
        <v>15</v>
      </c>
      <c r="E17" s="11">
        <v>1487.3364000000001</v>
      </c>
      <c r="F17" s="6"/>
      <c r="G17" s="8">
        <f>F17*D17</f>
        <v>0</v>
      </c>
      <c r="H17" s="33"/>
      <c r="I17" s="27"/>
    </row>
    <row r="18" spans="1:9" ht="27.95" customHeight="1" x14ac:dyDescent="0.15">
      <c r="A18" s="4">
        <v>15</v>
      </c>
      <c r="B18" s="25"/>
      <c r="C18" s="4" t="s">
        <v>18</v>
      </c>
      <c r="D18" s="4">
        <v>15</v>
      </c>
      <c r="E18" s="11">
        <v>1840</v>
      </c>
      <c r="F18" s="6"/>
      <c r="G18" s="8">
        <f>F18*D18</f>
        <v>0</v>
      </c>
      <c r="H18" s="33"/>
      <c r="I18" s="27"/>
    </row>
    <row r="19" spans="1:9" ht="27.95" customHeight="1" x14ac:dyDescent="0.15">
      <c r="A19" s="4">
        <v>16</v>
      </c>
      <c r="B19" s="25"/>
      <c r="C19" s="4" t="s">
        <v>19</v>
      </c>
      <c r="D19" s="4">
        <v>15</v>
      </c>
      <c r="E19" s="11">
        <v>2300</v>
      </c>
      <c r="F19" s="6"/>
      <c r="G19" s="8">
        <f>F19*D19</f>
        <v>0</v>
      </c>
      <c r="H19" s="33"/>
      <c r="I19" s="27"/>
    </row>
    <row r="20" spans="1:9" ht="27.95" customHeight="1" x14ac:dyDescent="0.15">
      <c r="A20" s="4">
        <v>17</v>
      </c>
      <c r="B20" s="24"/>
      <c r="C20" s="4" t="s">
        <v>20</v>
      </c>
      <c r="D20" s="4">
        <v>30</v>
      </c>
      <c r="E20" s="11">
        <v>3447.5436</v>
      </c>
      <c r="F20" s="6"/>
      <c r="G20" s="8">
        <f>F20*D20</f>
        <v>0</v>
      </c>
      <c r="H20" s="33"/>
      <c r="I20" s="27"/>
    </row>
    <row r="21" spans="1:9" ht="27.95" customHeight="1" x14ac:dyDescent="0.15">
      <c r="A21" s="4">
        <v>18</v>
      </c>
      <c r="B21" s="23" t="s">
        <v>21</v>
      </c>
      <c r="C21" s="4">
        <v>20</v>
      </c>
      <c r="D21" s="4">
        <v>30</v>
      </c>
      <c r="E21" s="11">
        <v>1242</v>
      </c>
      <c r="F21" s="6"/>
      <c r="G21" s="8">
        <f>F21*D21</f>
        <v>0</v>
      </c>
      <c r="H21" s="33"/>
      <c r="I21" s="27"/>
    </row>
    <row r="22" spans="1:9" ht="27.95" customHeight="1" x14ac:dyDescent="0.15">
      <c r="A22" s="4">
        <v>19</v>
      </c>
      <c r="B22" s="25"/>
      <c r="C22" s="4">
        <v>60</v>
      </c>
      <c r="D22" s="4">
        <v>120</v>
      </c>
      <c r="E22" s="11">
        <v>1548.6636000000001</v>
      </c>
      <c r="F22" s="6"/>
      <c r="G22" s="8">
        <f>F22*D22</f>
        <v>0</v>
      </c>
      <c r="H22" s="33"/>
      <c r="I22" s="27"/>
    </row>
    <row r="23" spans="1:9" ht="27.95" customHeight="1" x14ac:dyDescent="0.15">
      <c r="A23" s="4">
        <v>20</v>
      </c>
      <c r="B23" s="25"/>
      <c r="C23" s="4">
        <v>150</v>
      </c>
      <c r="D23" s="4">
        <v>90</v>
      </c>
      <c r="E23" s="11">
        <v>2162</v>
      </c>
      <c r="F23" s="6"/>
      <c r="G23" s="8">
        <f>F23*D23</f>
        <v>0</v>
      </c>
      <c r="H23" s="33"/>
      <c r="I23" s="27"/>
    </row>
    <row r="24" spans="1:9" ht="27.95" customHeight="1" x14ac:dyDescent="0.15">
      <c r="A24" s="4">
        <v>21</v>
      </c>
      <c r="B24" s="24"/>
      <c r="C24" s="4">
        <v>220</v>
      </c>
      <c r="D24" s="4">
        <v>30</v>
      </c>
      <c r="E24" s="11">
        <v>3112.6635999999999</v>
      </c>
      <c r="F24" s="6"/>
      <c r="G24" s="8">
        <f>F24*D24</f>
        <v>0</v>
      </c>
      <c r="H24" s="33"/>
      <c r="I24" s="27"/>
    </row>
    <row r="25" spans="1:9" ht="27.95" customHeight="1" x14ac:dyDescent="0.15">
      <c r="A25" s="4">
        <v>22</v>
      </c>
      <c r="B25" s="23" t="s">
        <v>22</v>
      </c>
      <c r="C25" s="4">
        <v>20</v>
      </c>
      <c r="D25" s="4">
        <v>60</v>
      </c>
      <c r="E25" s="11">
        <v>1334</v>
      </c>
      <c r="F25" s="6"/>
      <c r="G25" s="8">
        <f>F25*D25</f>
        <v>0</v>
      </c>
      <c r="H25" s="33"/>
      <c r="I25" s="27"/>
    </row>
    <row r="26" spans="1:9" ht="27.95" customHeight="1" x14ac:dyDescent="0.15">
      <c r="A26" s="4">
        <v>23</v>
      </c>
      <c r="B26" s="25"/>
      <c r="C26" s="4">
        <v>60</v>
      </c>
      <c r="D26" s="4">
        <v>90</v>
      </c>
      <c r="E26" s="11">
        <v>1640.6636000000001</v>
      </c>
      <c r="F26" s="6"/>
      <c r="G26" s="8">
        <f>F26*D26</f>
        <v>0</v>
      </c>
      <c r="H26" s="33"/>
      <c r="I26" s="27"/>
    </row>
    <row r="27" spans="1:9" ht="27.95" customHeight="1" x14ac:dyDescent="0.15">
      <c r="A27" s="4">
        <v>24</v>
      </c>
      <c r="B27" s="25"/>
      <c r="C27" s="4">
        <v>150</v>
      </c>
      <c r="D27" s="4">
        <v>30</v>
      </c>
      <c r="E27" s="11">
        <v>2422.6635999999999</v>
      </c>
      <c r="F27" s="6"/>
      <c r="G27" s="8">
        <f>F27*D27</f>
        <v>0</v>
      </c>
      <c r="H27" s="33"/>
      <c r="I27" s="27"/>
    </row>
    <row r="28" spans="1:9" ht="27.95" customHeight="1" x14ac:dyDescent="0.15">
      <c r="A28" s="4">
        <v>25</v>
      </c>
      <c r="B28" s="25"/>
      <c r="C28" s="4">
        <v>220</v>
      </c>
      <c r="D28" s="4">
        <v>105</v>
      </c>
      <c r="E28" s="11">
        <v>3388.6635999999999</v>
      </c>
      <c r="F28" s="6"/>
      <c r="G28" s="8">
        <f>F28*D28</f>
        <v>0</v>
      </c>
      <c r="H28" s="33"/>
      <c r="I28" s="27"/>
    </row>
    <row r="29" spans="1:9" ht="27.95" customHeight="1" x14ac:dyDescent="0.15">
      <c r="A29" s="4">
        <v>26</v>
      </c>
      <c r="B29" s="24"/>
      <c r="C29" s="4">
        <v>240</v>
      </c>
      <c r="D29" s="4">
        <v>75</v>
      </c>
      <c r="E29" s="11">
        <v>3680</v>
      </c>
      <c r="F29" s="6"/>
      <c r="G29" s="8">
        <f>F29*D29</f>
        <v>0</v>
      </c>
      <c r="H29" s="33"/>
      <c r="I29" s="27"/>
    </row>
    <row r="30" spans="1:9" ht="27.95" customHeight="1" x14ac:dyDescent="0.15">
      <c r="A30" s="4">
        <v>27</v>
      </c>
      <c r="B30" s="1" t="s">
        <v>23</v>
      </c>
      <c r="C30" s="4"/>
      <c r="D30" s="4">
        <v>10</v>
      </c>
      <c r="E30" s="11">
        <v>3741.3364000000001</v>
      </c>
      <c r="F30" s="6"/>
      <c r="G30" s="8">
        <f>F30*D30</f>
        <v>0</v>
      </c>
      <c r="H30" s="33"/>
      <c r="I30" s="27"/>
    </row>
    <row r="31" spans="1:9" ht="27.95" customHeight="1" x14ac:dyDescent="0.15">
      <c r="A31" s="4">
        <v>28</v>
      </c>
      <c r="B31" s="23" t="s">
        <v>24</v>
      </c>
      <c r="C31" s="4">
        <v>9.6</v>
      </c>
      <c r="D31" s="4">
        <v>15</v>
      </c>
      <c r="E31" s="11">
        <v>1426</v>
      </c>
      <c r="F31" s="6"/>
      <c r="G31" s="8">
        <f>F31*D31</f>
        <v>0</v>
      </c>
      <c r="H31" s="33"/>
      <c r="I31" s="27"/>
    </row>
    <row r="32" spans="1:9" ht="27.95" customHeight="1" x14ac:dyDescent="0.15">
      <c r="A32" s="4">
        <v>29</v>
      </c>
      <c r="B32" s="24"/>
      <c r="C32" s="4">
        <v>13.75</v>
      </c>
      <c r="D32" s="4">
        <v>20</v>
      </c>
      <c r="E32" s="11">
        <v>1456.6636000000001</v>
      </c>
      <c r="F32" s="6"/>
      <c r="G32" s="8">
        <f>F32*D32</f>
        <v>0</v>
      </c>
      <c r="H32" s="33"/>
      <c r="I32" s="27"/>
    </row>
    <row r="33" spans="1:9" ht="27.95" customHeight="1" x14ac:dyDescent="0.15">
      <c r="A33" s="4">
        <v>30</v>
      </c>
      <c r="B33" s="23" t="s">
        <v>25</v>
      </c>
      <c r="C33" s="4" t="s">
        <v>26</v>
      </c>
      <c r="D33" s="4">
        <v>90</v>
      </c>
      <c r="E33" s="11">
        <v>1226.6636000000001</v>
      </c>
      <c r="F33" s="6"/>
      <c r="G33" s="8">
        <f>F33*D33</f>
        <v>0</v>
      </c>
      <c r="H33" s="33"/>
      <c r="I33" s="27"/>
    </row>
    <row r="34" spans="1:9" ht="27.95" customHeight="1" x14ac:dyDescent="0.15">
      <c r="A34" s="4">
        <v>31</v>
      </c>
      <c r="B34" s="24"/>
      <c r="C34" s="4" t="s">
        <v>27</v>
      </c>
      <c r="D34" s="4">
        <v>150</v>
      </c>
      <c r="E34" s="11">
        <v>2131.3364000000001</v>
      </c>
      <c r="F34" s="6"/>
      <c r="G34" s="8">
        <f>F34*D34</f>
        <v>0</v>
      </c>
      <c r="H34" s="33"/>
      <c r="I34" s="27"/>
    </row>
    <row r="35" spans="1:9" ht="27.95" customHeight="1" x14ac:dyDescent="0.15">
      <c r="A35" s="4">
        <v>32</v>
      </c>
      <c r="B35" s="1" t="s">
        <v>28</v>
      </c>
      <c r="C35" s="4"/>
      <c r="D35" s="1">
        <v>10</v>
      </c>
      <c r="E35" s="29">
        <v>1165.3364000000001</v>
      </c>
      <c r="F35" s="6"/>
      <c r="G35" s="8">
        <f>F35*D35</f>
        <v>0</v>
      </c>
      <c r="H35" s="33"/>
      <c r="I35" s="27"/>
    </row>
    <row r="36" spans="1:9" ht="27.95" customHeight="1" x14ac:dyDescent="0.15">
      <c r="A36" s="4">
        <v>33</v>
      </c>
      <c r="B36" s="1" t="s">
        <v>29</v>
      </c>
      <c r="C36" s="4"/>
      <c r="D36" s="1">
        <v>10</v>
      </c>
      <c r="E36" s="29">
        <v>1886</v>
      </c>
      <c r="F36" s="6"/>
      <c r="G36" s="8">
        <f>F36*D36</f>
        <v>0</v>
      </c>
      <c r="H36" s="33"/>
      <c r="I36" s="27"/>
    </row>
    <row r="37" spans="1:9" ht="27.95" customHeight="1" x14ac:dyDescent="0.15">
      <c r="A37" s="4">
        <v>34</v>
      </c>
      <c r="B37" s="1" t="s">
        <v>30</v>
      </c>
      <c r="C37" s="4"/>
      <c r="D37" s="1">
        <v>10</v>
      </c>
      <c r="E37" s="29">
        <v>1334</v>
      </c>
      <c r="F37" s="6"/>
      <c r="G37" s="8">
        <f>F37*D37</f>
        <v>0</v>
      </c>
      <c r="H37" s="34"/>
      <c r="I37" s="28"/>
    </row>
    <row r="38" spans="1:9" ht="27.95" customHeight="1" x14ac:dyDescent="0.15">
      <c r="A38" s="2">
        <v>35</v>
      </c>
      <c r="B38" s="2" t="s">
        <v>34</v>
      </c>
      <c r="C38" s="2"/>
      <c r="D38" s="2"/>
      <c r="E38" s="2"/>
      <c r="F38" s="30"/>
      <c r="G38" s="8">
        <f>SUM(G4:G37)</f>
        <v>0</v>
      </c>
      <c r="H38" s="5"/>
      <c r="I38" s="5"/>
    </row>
    <row r="39" spans="1:9" ht="93.75" customHeight="1" x14ac:dyDescent="0.15">
      <c r="A39" s="17" t="s">
        <v>47</v>
      </c>
      <c r="B39" s="18"/>
      <c r="C39" s="18"/>
      <c r="D39" s="18"/>
      <c r="E39" s="18"/>
      <c r="F39" s="18"/>
      <c r="G39" s="18"/>
      <c r="H39" s="18"/>
      <c r="I39" s="19"/>
    </row>
    <row r="40" spans="1:9" x14ac:dyDescent="0.15">
      <c r="A40" s="16"/>
      <c r="B40" s="16"/>
      <c r="C40" s="16"/>
      <c r="D40" s="16"/>
      <c r="E40" s="16"/>
      <c r="F40" s="16"/>
      <c r="G40" s="16"/>
      <c r="H40" s="16"/>
    </row>
    <row r="42" spans="1:9" x14ac:dyDescent="0.15">
      <c r="A42" s="12" t="s">
        <v>36</v>
      </c>
      <c r="B42" s="12"/>
      <c r="C42" s="12"/>
      <c r="D42" s="12"/>
      <c r="E42" s="9"/>
      <c r="F42" s="10"/>
      <c r="G42" s="12" t="s">
        <v>37</v>
      </c>
      <c r="H42" s="12"/>
      <c r="I42" s="12"/>
    </row>
    <row r="43" spans="1:9" x14ac:dyDescent="0.15">
      <c r="A43" s="12"/>
      <c r="B43" s="12"/>
      <c r="C43" s="12"/>
      <c r="D43" s="12"/>
      <c r="E43" s="9"/>
      <c r="F43" s="10"/>
      <c r="G43" s="12"/>
      <c r="H43" s="12"/>
      <c r="I43" s="12"/>
    </row>
    <row r="44" spans="1:9" x14ac:dyDescent="0.15">
      <c r="A44" s="12"/>
      <c r="B44" s="12"/>
      <c r="C44" s="12"/>
      <c r="D44" s="12"/>
      <c r="E44" s="9"/>
      <c r="F44" s="10"/>
      <c r="G44" s="12"/>
      <c r="H44" s="12"/>
      <c r="I44" s="12"/>
    </row>
  </sheetData>
  <sheetProtection algorithmName="SHA-512" hashValue="OovJ0Sq+vTGppZWVV4R5i9GxDgGpHB3KMExE9HnHdi5s6VLYO0csLYGnCNTscIvFuRerJ5/bbV/NHEZmGqmRHQ==" saltValue="KLhZD8DsZpho+c4Z0Wt6uQ==" spinCount="100000" sheet="1" objects="1" scenarios="1" selectLockedCells="1"/>
  <mergeCells count="15">
    <mergeCell ref="A42:D44"/>
    <mergeCell ref="G42:I44"/>
    <mergeCell ref="A1:I1"/>
    <mergeCell ref="A40:H40"/>
    <mergeCell ref="A39:I39"/>
    <mergeCell ref="A2:I2"/>
    <mergeCell ref="H4:H37"/>
    <mergeCell ref="B33:B34"/>
    <mergeCell ref="B4:B12"/>
    <mergeCell ref="B13:B14"/>
    <mergeCell ref="B17:B20"/>
    <mergeCell ref="B21:B24"/>
    <mergeCell ref="B25:B29"/>
    <mergeCell ref="B31:B32"/>
    <mergeCell ref="I4:I37"/>
  </mergeCells>
  <phoneticPr fontId="5"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2015-05-19T03:37:55Z</cp:lastPrinted>
  <dcterms:created xsi:type="dcterms:W3CDTF">2006-09-13T11:21:51Z</dcterms:created>
  <dcterms:modified xsi:type="dcterms:W3CDTF">2025-07-15T05:14:42Z</dcterms:modified>
</cp:coreProperties>
</file>