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410" windowHeight="9366" tabRatio="719" activeTab="1"/>
  </bookViews>
  <sheets>
    <sheet name="01工程报价汇总表" sheetId="35" r:id="rId1"/>
    <sheet name="02施工辅助工程" sheetId="14" r:id="rId2"/>
    <sheet name="03设备及安装工程" sheetId="28" r:id="rId3"/>
    <sheet name="04建筑工程" sheetId="16" r:id="rId4"/>
    <sheet name="05其他费用" sheetId="20" r:id="rId5"/>
    <sheet name="Sheet2" sheetId="34" state="hidden" r:id="rId6"/>
    <sheet name="信息价" sheetId="31" state="hidden" r:id="rId7"/>
    <sheet name="升压站方案对比" sheetId="33" state="hidden" r:id="rId8"/>
    <sheet name="其它费用" sheetId="17" state="hidden" r:id="rId9"/>
    <sheet name="主要材料价格预算表" sheetId="11" state="hidden" r:id="rId10"/>
    <sheet name="Sheet1" sheetId="18" state="hidden" r:id="rId11"/>
  </sheets>
  <definedNames>
    <definedName name="_xlnm._FilterDatabase" localSheetId="1" hidden="1">'02施工辅助工程'!#REF!</definedName>
    <definedName name="_xlnm._FilterDatabase" localSheetId="2" hidden="1">'03设备及安装工程'!#REF!</definedName>
    <definedName name="_xlnm._FilterDatabase" localSheetId="3" hidden="1">'04建筑工程'!#REF!</definedName>
    <definedName name="_xlnm.Print_Area" localSheetId="0">'01工程报价汇总表'!#REF!</definedName>
    <definedName name="_xlnm.Print_Area" localSheetId="1">'02施工辅助工程'!#REF!</definedName>
    <definedName name="_xlnm.Print_Area" localSheetId="3">'04建筑工程'!#REF!</definedName>
    <definedName name="_xlnm.Print_Area" localSheetId="4">'05其他费用'!#REF!</definedName>
    <definedName name="_xlnm.Print_Area" localSheetId="8">其它费用!$A$1:$F$37</definedName>
    <definedName name="_xlnm.Print_Area" localSheetId="9">主要材料价格预算表!$A$1:$H$29</definedName>
    <definedName name="_xlnm.Print_Titles" localSheetId="1">'02施工辅助工程'!#REF!</definedName>
    <definedName name="_xlnm.Print_Titles" localSheetId="3">'04建筑工程'!#REF!</definedName>
    <definedName name="_xlnm.Print_Titles" localSheetId="8">其它费用!$1:$3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<sst xmlns="http://schemas.openxmlformats.org/spreadsheetml/2006/main" count="1049" uniqueCount="525">
  <si>
    <t>景泰县上沙沃镇5万千瓦风电项目EPC工程</t>
  </si>
  <si>
    <r>
      <rPr>
        <b/>
        <sz val="12"/>
        <rFont val="宋体"/>
        <charset val="0"/>
      </rPr>
      <t>工程总概算表</t>
    </r>
    <r>
      <rPr>
        <b/>
        <sz val="12"/>
        <rFont val="Calibri"/>
        <charset val="0"/>
      </rPr>
      <t xml:space="preserve">    </t>
    </r>
  </si>
  <si>
    <t>序号</t>
  </si>
  <si>
    <t>项目名称</t>
  </si>
  <si>
    <t>设备购置费
(万元)</t>
  </si>
  <si>
    <t>建安工程费
(万元)</t>
  </si>
  <si>
    <t>其他费用
(万元)</t>
  </si>
  <si>
    <t>合计(万元)</t>
  </si>
  <si>
    <t>备注</t>
  </si>
  <si>
    <t>一</t>
  </si>
  <si>
    <t>施工辅助工程</t>
  </si>
  <si>
    <t>风电机组安装平台工程</t>
  </si>
  <si>
    <t>其他施工辅助工程</t>
  </si>
  <si>
    <t>安全文明施工措施</t>
  </si>
  <si>
    <t>二</t>
  </si>
  <si>
    <t>设备及安装工程</t>
  </si>
  <si>
    <t>发电场设备及安装工程</t>
  </si>
  <si>
    <t>集电线路设备及安装工程</t>
  </si>
  <si>
    <t>升压变电站设备及安装工程</t>
  </si>
  <si>
    <t>控制保护设备及安装工程</t>
  </si>
  <si>
    <t>其他设备及安装工程</t>
  </si>
  <si>
    <t>储能设备及安装</t>
  </si>
  <si>
    <t>/</t>
  </si>
  <si>
    <t>由招标人采购。</t>
  </si>
  <si>
    <t>升压站和储能调试及其他</t>
  </si>
  <si>
    <t>三</t>
  </si>
  <si>
    <t>建筑工程</t>
  </si>
  <si>
    <t>发电场工程</t>
  </si>
  <si>
    <t>集电线路工程</t>
  </si>
  <si>
    <t>升压变电站工程</t>
  </si>
  <si>
    <t>交通工程</t>
  </si>
  <si>
    <t>其他工程</t>
  </si>
  <si>
    <t>四</t>
  </si>
  <si>
    <t>其他费用</t>
  </si>
  <si>
    <t>复垦保证金</t>
  </si>
  <si>
    <t>项目验收费</t>
  </si>
  <si>
    <t>工程质量检查检测费</t>
  </si>
  <si>
    <t>科研勘察设计费</t>
  </si>
  <si>
    <t>五</t>
  </si>
  <si>
    <t>送出工程</t>
  </si>
  <si>
    <t>110kV 送出线路接至景泰北
站，2*300，1km</t>
  </si>
  <si>
    <t>暂估</t>
  </si>
  <si>
    <t>六</t>
  </si>
  <si>
    <t>合计六=一+二+三+四+五</t>
  </si>
  <si>
    <t>含税总价</t>
  </si>
  <si>
    <t>其中：增值税</t>
  </si>
  <si>
    <t>不含税总价</t>
  </si>
  <si>
    <t>七</t>
  </si>
  <si>
    <t>工程每千瓦报价（元/kW，含税)</t>
  </si>
  <si>
    <t>八</t>
  </si>
  <si>
    <t>其中：安全生产费（万元）</t>
  </si>
  <si>
    <t>施工辅助工程概算表</t>
  </si>
  <si>
    <t>单位</t>
  </si>
  <si>
    <t>数值</t>
  </si>
  <si>
    <t>单价(元)</t>
  </si>
  <si>
    <t>合计（万元）</t>
  </si>
  <si>
    <t>土方开挖</t>
  </si>
  <si>
    <t>m3</t>
  </si>
  <si>
    <t>石方开挖</t>
  </si>
  <si>
    <t>土石方回填</t>
  </si>
  <si>
    <t>余土外运</t>
  </si>
  <si>
    <t>M7.5浆砌片石边沟</t>
  </si>
  <si>
    <t>大型吊装机械设备进出场费</t>
  </si>
  <si>
    <t>项</t>
  </si>
  <si>
    <t>施工供水工程</t>
  </si>
  <si>
    <t>%</t>
  </si>
  <si>
    <t>设备及安装工程概算表</t>
  </si>
  <si>
    <t>名称及规格</t>
  </si>
  <si>
    <t>数量</t>
  </si>
  <si>
    <t>单价（元）</t>
  </si>
  <si>
    <t>设备费</t>
  </si>
  <si>
    <t>安装费</t>
  </si>
  <si>
    <t>材料费</t>
  </si>
  <si>
    <t>小计</t>
  </si>
  <si>
    <t>合计</t>
  </si>
  <si>
    <t>风电机组</t>
  </si>
  <si>
    <t>风电机组 6250kW</t>
  </si>
  <si>
    <t>台</t>
  </si>
  <si>
    <t>卸车费</t>
  </si>
  <si>
    <t>采购保管费</t>
  </si>
  <si>
    <t>塔筒（架）</t>
  </si>
  <si>
    <t>塔筒（对应于6250kW机组） 390t</t>
  </si>
  <si>
    <t>套</t>
  </si>
  <si>
    <t>锚栓（对应于6250kW机组） 22t</t>
  </si>
  <si>
    <t>机组变电站</t>
  </si>
  <si>
    <t>华式箱变，S18-6500/35 6500kVA，D,yn11 37±2×2.5%/1.14kV，高压侧配置断路器，含箱变保护测控装置</t>
  </si>
  <si>
    <t>风电机组出线</t>
  </si>
  <si>
    <t>3kV电缆ZC-YJY23-1.8/3kV 3×300</t>
  </si>
  <si>
    <t>km</t>
  </si>
  <si>
    <t>3kV电缆ZC-YJY23-1.8/3kV 3×300电缆终端头</t>
  </si>
  <si>
    <t>PE电缆管DN50</t>
  </si>
  <si>
    <t>m</t>
  </si>
  <si>
    <t>风电场接地</t>
  </si>
  <si>
    <t>镀锌接地扁钢 60*6</t>
  </si>
  <si>
    <t>长效降阻剂</t>
  </si>
  <si>
    <t>t</t>
  </si>
  <si>
    <t>热镀锌角钢50*50*5mm L=2.5m</t>
  </si>
  <si>
    <t>根</t>
  </si>
  <si>
    <t>架空线路</t>
  </si>
  <si>
    <t>35kV单回架空线路JL/G1A-240/30</t>
  </si>
  <si>
    <t>角钢塔组立-每基重量3~6t，5基，含地脚螺栓</t>
  </si>
  <si>
    <t>角钢塔组立-每基重量6~9t，3基，含地脚螺栓</t>
  </si>
  <si>
    <t>钢芯铝绞线架设，JL/G1A-240/30</t>
  </si>
  <si>
    <t>km/三相</t>
  </si>
  <si>
    <t>36芯OPGW光缆</t>
  </si>
  <si>
    <r>
      <rPr>
        <sz val="10"/>
        <color indexed="8"/>
        <rFont val="宋体"/>
        <charset val="134"/>
      </rPr>
      <t>单联</t>
    </r>
    <r>
      <rPr>
        <sz val="10"/>
        <color indexed="8"/>
        <rFont val="Times New Roman"/>
        <charset val="0"/>
      </rPr>
      <t>I</t>
    </r>
    <r>
      <rPr>
        <sz val="10"/>
        <color indexed="8"/>
        <rFont val="宋体"/>
        <charset val="134"/>
      </rPr>
      <t>型悬垂串（</t>
    </r>
    <r>
      <rPr>
        <sz val="10"/>
        <color indexed="8"/>
        <rFont val="Times New Roman"/>
        <charset val="0"/>
      </rPr>
      <t>DX1</t>
    </r>
    <r>
      <rPr>
        <sz val="10"/>
        <color indexed="8"/>
        <rFont val="宋体"/>
        <charset val="134"/>
      </rPr>
      <t>）</t>
    </r>
  </si>
  <si>
    <t>串</t>
  </si>
  <si>
    <r>
      <rPr>
        <sz val="10"/>
        <color indexed="8"/>
        <rFont val="宋体"/>
        <charset val="134"/>
      </rPr>
      <t>双联耐张串（</t>
    </r>
    <r>
      <rPr>
        <sz val="10"/>
        <color indexed="8"/>
        <rFont val="Times New Roman"/>
        <charset val="0"/>
      </rPr>
      <t>DN1</t>
    </r>
    <r>
      <rPr>
        <sz val="10"/>
        <color indexed="8"/>
        <rFont val="宋体"/>
        <charset val="134"/>
      </rPr>
      <t>）</t>
    </r>
  </si>
  <si>
    <t>地线耐张串</t>
  </si>
  <si>
    <t>地线悬垂串</t>
  </si>
  <si>
    <r>
      <rPr>
        <sz val="10"/>
        <color indexed="8"/>
        <rFont val="Times New Roman"/>
        <charset val="0"/>
      </rPr>
      <t>35kV</t>
    </r>
    <r>
      <rPr>
        <sz val="10"/>
        <color indexed="8"/>
        <rFont val="宋体"/>
        <charset val="134"/>
      </rPr>
      <t>避雷器</t>
    </r>
  </si>
  <si>
    <t>组/三相</t>
  </si>
  <si>
    <t>防风跌落式熔断器</t>
  </si>
  <si>
    <t>套/三相</t>
  </si>
  <si>
    <t>线路人力运输平均运距500m以内</t>
  </si>
  <si>
    <t>线路汽车运输平均运距5km以内</t>
  </si>
  <si>
    <t>塔材人力运输平均运距500m以内</t>
  </si>
  <si>
    <t>塔材汽车运输平均运距5km以内</t>
  </si>
  <si>
    <t>35kV双回架空线路JL/G1A-240/30</t>
  </si>
  <si>
    <t>角钢塔组立-每基重量6~9t，8基，含地脚螺栓</t>
  </si>
  <si>
    <t>角钢塔组立-每基重量9~16t，4基，含地脚螺栓</t>
  </si>
  <si>
    <t>72芯OPGW光缆</t>
  </si>
  <si>
    <t>电缆线路</t>
  </si>
  <si>
    <t>35kV电力电缆ZC-YJY23-3*95 26/35kV</t>
  </si>
  <si>
    <t>35kV电力电缆ZC-YJY23-3*150 26/35kV</t>
  </si>
  <si>
    <t>35kV电力电缆ZC-YJY23-3*400 26/35kV</t>
  </si>
  <si>
    <t>35kV电缆ZC-YJY23-26/35kV 3*95电缆终端头（户内）</t>
  </si>
  <si>
    <t>35kV电缆ZC-YJY23-26/35kV 3*95电缆终端头（户外）</t>
  </si>
  <si>
    <t>35kV电缆ZC-YJY23-26/35kV 3*150电缆终端头（户内）</t>
  </si>
  <si>
    <t>35kV电缆ZC-YJY23-26/35kV 3*150电缆终端头（户外）</t>
  </si>
  <si>
    <t>35kV电缆ZC-YJY23-26/35kV 3*400电缆终端头（户内）</t>
  </si>
  <si>
    <t>35kV电缆ZC-YJY23-26/35kV 3*400电缆终端头（户外）</t>
  </si>
  <si>
    <t>无金属光缆36芯</t>
  </si>
  <si>
    <t>光缆保护管</t>
  </si>
  <si>
    <t>电缆保护管，镀锌钢管Φ225</t>
  </si>
  <si>
    <t>电缆支架</t>
  </si>
  <si>
    <t>电缆分接箱，二进一出</t>
  </si>
  <si>
    <t>升压变电设备及安装工程</t>
  </si>
  <si>
    <t>主变压器</t>
  </si>
  <si>
    <t>主变，SZ20-60000/110，60MVA，YNd11，115±8×1.25%/37kV</t>
  </si>
  <si>
    <t>主变中性点设备，单柱式，含GW13-72.5/630A隔离开关、YH1.5W-72/186避雷器、电流互感器、电动机构、放电间隙等</t>
  </si>
  <si>
    <t>组</t>
  </si>
  <si>
    <t>110kV配电装置设备</t>
  </si>
  <si>
    <t>户外瓷柱式 SF6 断路器 LW36-126
126kV，2000A，40kA/3s，100kA，三相</t>
  </si>
  <si>
    <t>户外水平开启式隔离开关 GW4-110IIDW（双接地）
126kV，2000A，40kA/3s，100kA，三相</t>
  </si>
  <si>
    <t>户外油浸式倒立式电流互感器 LVB-110 500-1000/1,30/30/30/30/20/5VA,5P30/5P30/5P30/5P30/0.5/0.2s</t>
  </si>
  <si>
    <t>户外电容式电压互感器 TYD-110/√3-0.01H
(110/√3)/(0.1/√3)/(0.1/√3)/(0.1/√3）/0.1kV
0.2/0.5/3P/3P，30/30/40/100VA</t>
  </si>
  <si>
    <t>户外氧化锌避雷器 YH10W 102/266</t>
  </si>
  <si>
    <t>台/三相</t>
  </si>
  <si>
    <t>钢芯铝绞线LGJ-300/40</t>
  </si>
  <si>
    <t>断路器端子箱</t>
  </si>
  <si>
    <t>只</t>
  </si>
  <si>
    <t>PT端子箱</t>
  </si>
  <si>
    <t>户外检修箱WJX-21</t>
  </si>
  <si>
    <t>耐张绝缘子串11*（XWP-100）,单片爬距≥450mm</t>
  </si>
  <si>
    <t>悬垂绝缘子串10*（XWP-100）,单片爬距≥450mm</t>
  </si>
  <si>
    <t>安装金具（导线设备线夹、悬垂线夹、耐张线夹、T型线夹等、双分裂间隔棒）</t>
  </si>
  <si>
    <t>35kV配电装置设备</t>
  </si>
  <si>
    <t>集电线路进线柜 KYN61-40.5kV 1250A 31.5kA真空断路器柜</t>
  </si>
  <si>
    <t>面</t>
  </si>
  <si>
    <t>SVG进线柜 KYN61-40.5kV 1250A 31.5kA SF6断路器柜</t>
  </si>
  <si>
    <t>接地变兼站用变进线柜 KYN61-40.5kV 1250A 31.5kA真空断路器柜</t>
  </si>
  <si>
    <t>储能进线柜 KYN61-40.5kV 1250A 31.5kA真空断路器柜</t>
  </si>
  <si>
    <t>主变进线柜 KYN61-40.5kV 1250A 31.5kA真空断路器柜</t>
  </si>
  <si>
    <t>PT柜 KYN61-40.5kV</t>
  </si>
  <si>
    <t>绝缘管母 35kV/2500A</t>
  </si>
  <si>
    <t>m/三相</t>
  </si>
  <si>
    <t>交换机（2光24电）</t>
  </si>
  <si>
    <t>35kV母线系统调试</t>
  </si>
  <si>
    <t>段</t>
  </si>
  <si>
    <t>无功补偿系统</t>
  </si>
  <si>
    <t>无功补偿装置SVG，直挂式，水冷，±10Mvar</t>
  </si>
  <si>
    <t>35kV电缆ZC-YJY23-26/35 3*95</t>
  </si>
  <si>
    <t>35kV电缆ZC-YJY23-26/35 3*95电缆终端头（户内冷缩）</t>
  </si>
  <si>
    <t>35kV电缆ZC-YJY23-26/35 3*95电缆终端头（户外冷缩）</t>
  </si>
  <si>
    <t>站用电系统</t>
  </si>
  <si>
    <t>接地变兼站用变 DKSC-500/37，含小电阻装置106.8欧姆</t>
  </si>
  <si>
    <t>35kV电缆ZC-YJY23-26/35kV 3*70</t>
  </si>
  <si>
    <t>35kV电缆ZC-YJY23-26/35kV 3*70电缆终端头（户内冷缩）</t>
  </si>
  <si>
    <t>电缆敷设及防火封堵</t>
  </si>
  <si>
    <t>低压动力电缆 ZC/NH-YJY23-1 2*6、2*10、4*16、4*10、4*6、4*25、3*50+1*25等</t>
  </si>
  <si>
    <t>电缆支架 L40*40*4</t>
  </si>
  <si>
    <t>电缆保护管DN50</t>
  </si>
  <si>
    <t>电缆防火、封堵</t>
  </si>
  <si>
    <t>升压站接地</t>
  </si>
  <si>
    <t>二次等电位连接铜排4*30mm2</t>
  </si>
  <si>
    <t>接地铜缆BVR-100mm2</t>
  </si>
  <si>
    <t>接地铜缆BVR-50mm2</t>
  </si>
  <si>
    <t>监控系统</t>
  </si>
  <si>
    <t>变电站监控系统</t>
  </si>
  <si>
    <t>升压站主机兼操作员站</t>
  </si>
  <si>
    <t>微机“五防”系统（含五防主机1套，五防软件1套，五防锁具1套，电脑钥匙足量）</t>
  </si>
  <si>
    <t>主机加固</t>
  </si>
  <si>
    <t>主控台双层支架</t>
  </si>
  <si>
    <t>风机监控系统（风机厂家配套）</t>
  </si>
  <si>
    <t>微型纵向加密装置（安装于风机侧）</t>
  </si>
  <si>
    <r>
      <rPr>
        <sz val="10"/>
        <color rgb="FF000000"/>
        <rFont val="宋体"/>
        <charset val="134"/>
      </rPr>
      <t>SVG监控系统</t>
    </r>
    <r>
      <rPr>
        <sz val="10"/>
        <color rgb="FFFF0000"/>
        <rFont val="宋体"/>
        <charset val="134"/>
      </rPr>
      <t>（SVG厂家配套）</t>
    </r>
  </si>
  <si>
    <t>继电保护及安全自动装置系统</t>
  </si>
  <si>
    <t>110kV线路保护柜（含线路保护装置1台）</t>
  </si>
  <si>
    <t>110kV主变保护柜（含主变差动保护、高后备保护、低后备保护及本体保护装置各1台）</t>
  </si>
  <si>
    <t>110kV主变测控柜（含主变高压测控装置、低压测控装置及本体测控装置各1台）</t>
  </si>
  <si>
    <t>35kV母线保护柜（含35kV母线保护装置1台）</t>
  </si>
  <si>
    <t>35kV集电线路进线保护测控装置</t>
  </si>
  <si>
    <t>35kV SVG进线保护测控装置</t>
  </si>
  <si>
    <t>35kV PT保测装置</t>
  </si>
  <si>
    <t>35kV接地变保护测控装置</t>
  </si>
  <si>
    <t>35kV储能进线保护测控装置</t>
  </si>
  <si>
    <t>继电保护及故障信息管理子站</t>
  </si>
  <si>
    <t>安全自动装置柜（含1套故障解列装置）</t>
  </si>
  <si>
    <t>安全稳控装置（含1套安全稳定控制子站装置及相应通信接口装置，组1面屏）</t>
  </si>
  <si>
    <t>PMU柜（含交换机1台，2台数据集中器、多个信息采集单元）</t>
  </si>
  <si>
    <t>公用测控柜（含公用测控装置2台、通信管理装置2台）</t>
  </si>
  <si>
    <t>图像监控系统</t>
  </si>
  <si>
    <t>风机视频监控系统（风机厂家统一提供）</t>
  </si>
  <si>
    <t>火灾报警系统扩容</t>
  </si>
  <si>
    <t>故障录波柜</t>
  </si>
  <si>
    <t>控制电缆</t>
  </si>
  <si>
    <t>功率自动控制系统</t>
  </si>
  <si>
    <t>智能有功控制系统SCS-500W</t>
  </si>
  <si>
    <t>有功功率控制/无功电压控制系统</t>
  </si>
  <si>
    <t>一次调频柜</t>
  </si>
  <si>
    <t>风功率预测系统（含功率预测服务器1台，备机1台，准备切换装置1套，气象服务器1台，北斗对时模块，反向隔离1台，正向隔离1台，外网防火墙1台，交换机1台，功率预测工作站1台，气象数据服务2年，测风塔1座，模块1套）</t>
  </si>
  <si>
    <t>交直流系统</t>
  </si>
  <si>
    <t>220V直流充电柜</t>
  </si>
  <si>
    <t>220V直流馈线柜</t>
  </si>
  <si>
    <t>220V直流蓄电池，容量250Ah，2V，共104节，组2面屏</t>
  </si>
  <si>
    <t>UPS电源柜(10kVA)</t>
  </si>
  <si>
    <t>通信系统</t>
  </si>
  <si>
    <t>系统通信柜（含1套SDH光传输设备、1套IAD光接入设备）</t>
  </si>
  <si>
    <t>综合配线柜</t>
  </si>
  <si>
    <t>24芯非金属单模铠装导引光缆</t>
  </si>
  <si>
    <t>远程自动控制及电量计量系统</t>
  </si>
  <si>
    <t>调度数据专网（每套含接入交换机2台，纵向加密装置2台，接入路由器1台）</t>
  </si>
  <si>
    <t>二次安防设备（含网安监测装置2台，防火墙2台，解密装置1台，网安工作站1台，日志审计2套，恶意代码1套，USB防护设备2套，IDS入侵检测2套，便携式网关机1套）</t>
  </si>
  <si>
    <t>电能质量在线监测装置及电能量远方终端柜（含电能质量在线监测装置1台、电能量远方终端1台）</t>
  </si>
  <si>
    <t>电度表柜（含关口表2只，考核表2只，有功精度为0.2S 级，无功精度为2.0 级）</t>
  </si>
  <si>
    <t>站内考核电度表（就地安装于35kV及400V开关柜上）</t>
  </si>
  <si>
    <t>远动通信柜（含远动通信装置2台、站控层交换机2光48电2台）</t>
  </si>
  <si>
    <t>消防管道、喷头及电动阀等</t>
  </si>
  <si>
    <t>劳动安安全与职业卫生设备</t>
  </si>
  <si>
    <t>接入集控中心费用</t>
  </si>
  <si>
    <t>储能系统 5MW/10MWh</t>
  </si>
  <si>
    <t>储能设备由招标人采购。</t>
  </si>
  <si>
    <t>见本招标文件技术要求</t>
  </si>
  <si>
    <t>分系统调试</t>
  </si>
  <si>
    <t>电气整套系统调试</t>
  </si>
  <si>
    <t>电气特殊项目试验</t>
  </si>
  <si>
    <t>新能源场站建模</t>
  </si>
  <si>
    <t>涉网试验</t>
  </si>
  <si>
    <t>储能调试含（储能系统建模）</t>
  </si>
  <si>
    <t>工程或费用名称</t>
  </si>
  <si>
    <t>风电机组基础工程</t>
  </si>
  <si>
    <t>余渣外运</t>
  </si>
  <si>
    <r>
      <rPr>
        <sz val="10"/>
        <rFont val="宋体"/>
        <charset val="134"/>
      </rPr>
      <t>C20</t>
    </r>
    <r>
      <rPr>
        <sz val="10"/>
        <rFont val="宋体"/>
        <charset val="134"/>
      </rPr>
      <t>混凝土垫层</t>
    </r>
  </si>
  <si>
    <r>
      <rPr>
        <sz val="10"/>
        <rFont val="宋体"/>
        <charset val="134"/>
      </rPr>
      <t>C40</t>
    </r>
    <r>
      <rPr>
        <sz val="10"/>
        <rFont val="宋体"/>
        <charset val="134"/>
      </rPr>
      <t>混凝土</t>
    </r>
  </si>
  <si>
    <t>基础钢筋制作与安装</t>
  </si>
  <si>
    <t>螺旋形聚乙烯醇纤维</t>
  </si>
  <si>
    <t>下锚板调平支架制作与安装</t>
  </si>
  <si>
    <t>预埋φ150 PE电缆管</t>
  </si>
  <si>
    <t>预埋φ70 PE电缆管</t>
  </si>
  <si>
    <r>
      <rPr>
        <sz val="10"/>
        <rFont val="宋体"/>
        <charset val="134"/>
      </rPr>
      <t>预埋</t>
    </r>
    <r>
      <rPr>
        <sz val="10"/>
        <rFont val="宋体"/>
        <charset val="134"/>
      </rPr>
      <t>φ70 PVC</t>
    </r>
    <r>
      <rPr>
        <sz val="10"/>
        <rFont val="宋体"/>
        <charset val="134"/>
      </rPr>
      <t>排水管</t>
    </r>
  </si>
  <si>
    <t>沉降观测点</t>
  </si>
  <si>
    <t>个</t>
  </si>
  <si>
    <t>测温元件</t>
  </si>
  <si>
    <t>沉降观测基准墩</t>
  </si>
  <si>
    <t>高强灌浆料</t>
  </si>
  <si>
    <t>箱变基础工程</t>
  </si>
  <si>
    <t>C30基础混凝土</t>
  </si>
  <si>
    <t>C30储油池混凝土</t>
  </si>
  <si>
    <t>钢筋制作及安装</t>
  </si>
  <si>
    <r>
      <rPr>
        <sz val="10"/>
        <rFont val="宋体"/>
        <charset val="134"/>
      </rPr>
      <t>Q235</t>
    </r>
    <r>
      <rPr>
        <sz val="10"/>
        <rFont val="宋体"/>
        <charset val="134"/>
      </rPr>
      <t>预埋件</t>
    </r>
  </si>
  <si>
    <t>砌体砌筑</t>
  </si>
  <si>
    <t>钢格栅</t>
  </si>
  <si>
    <t>m2</t>
  </si>
  <si>
    <t>卵石(粒径50-80mm）</t>
  </si>
  <si>
    <t>镀锌钢管DN150mm</t>
  </si>
  <si>
    <t>镀锌钢管DN200mm</t>
  </si>
  <si>
    <t>围栏</t>
  </si>
  <si>
    <t>Mu10实心砖</t>
  </si>
  <si>
    <t>级配石（或中粗砂）</t>
  </si>
  <si>
    <t>35kV单回架空线路铁塔基础</t>
  </si>
  <si>
    <t>基</t>
  </si>
  <si>
    <t>挖孔基础基础人工挖方（或爆破）松砂石</t>
  </si>
  <si>
    <t>挖孔基础基础人工挖方（或爆破）岩石</t>
  </si>
  <si>
    <t>钢筋笼加工及制作</t>
  </si>
  <si>
    <t>钢筋加工及制作</t>
  </si>
  <si>
    <t>商品混凝土浇制</t>
  </si>
  <si>
    <t>现浇护壁 有筋</t>
  </si>
  <si>
    <t>混凝土搅拌及浇制 保护帽</t>
  </si>
  <si>
    <t>人力运输 其他建筑安装材料</t>
  </si>
  <si>
    <t>t·km</t>
  </si>
  <si>
    <t>汽车装卸及运输 其他建筑安装材料</t>
  </si>
  <si>
    <t>35kV双回架空线路铁塔基础</t>
  </si>
  <si>
    <t>主变基础</t>
  </si>
  <si>
    <t>C30混凝土</t>
  </si>
  <si>
    <t>Q235预埋件</t>
  </si>
  <si>
    <r>
      <rPr>
        <sz val="10"/>
        <rFont val="宋体"/>
        <charset val="134"/>
      </rPr>
      <t>卵石(粒径</t>
    </r>
    <r>
      <rPr>
        <sz val="10"/>
        <rFont val="宋体"/>
        <charset val="134"/>
      </rPr>
      <t>50-80mm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</si>
  <si>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AIS</t>
    </r>
    <r>
      <rPr>
        <sz val="10"/>
        <rFont val="宋体"/>
        <charset val="134"/>
      </rPr>
      <t>基础</t>
    </r>
  </si>
  <si>
    <t>SVG基础</t>
  </si>
  <si>
    <t>接地变兼站用变舱基础</t>
  </si>
  <si>
    <t>配电设备构筑物</t>
  </si>
  <si>
    <t>主变构架</t>
  </si>
  <si>
    <t>Q235B钢结构 镀锌</t>
  </si>
  <si>
    <t>钢筋制作与安装</t>
  </si>
  <si>
    <t>C40细石混凝土二次灌浆</t>
  </si>
  <si>
    <t>进出线路构架</t>
  </si>
  <si>
    <t>C20混凝土垫层</t>
  </si>
  <si>
    <t>场内新建道路</t>
  </si>
  <si>
    <t>边沟（路基侧M7.5浆砌）</t>
  </si>
  <si>
    <t>挡土墙（浆砌块石）</t>
  </si>
  <si>
    <t>泥结碎石路面 20cm</t>
  </si>
  <si>
    <t>Φ800管涵</t>
  </si>
  <si>
    <t>Φ1500管涵</t>
  </si>
  <si>
    <t>防撞墩(C20片石混凝土)</t>
  </si>
  <si>
    <t>交通标志（含杆件）</t>
  </si>
  <si>
    <t>块</t>
  </si>
  <si>
    <t>水泥路面（18cm水泥混凝土+15cm级配碎石）</t>
  </si>
  <si>
    <t>场内道路破坏修复费</t>
  </si>
  <si>
    <t>环境保护工程</t>
  </si>
  <si>
    <t>水土保持工程</t>
  </si>
  <si>
    <t>劳动安全与工业卫生工程</t>
  </si>
  <si>
    <t>其他费用概算表</t>
  </si>
  <si>
    <t>编号</t>
  </si>
  <si>
    <t>暂估价</t>
  </si>
  <si>
    <t>桩径600</t>
  </si>
  <si>
    <t>桩径800</t>
  </si>
  <si>
    <t>桩径800扩</t>
  </si>
  <si>
    <t>桩长m</t>
  </si>
  <si>
    <t>每根混凝土m³</t>
  </si>
  <si>
    <t>每根钢筋t</t>
  </si>
  <si>
    <t>每米体积m³</t>
  </si>
  <si>
    <t>每台根数</t>
  </si>
  <si>
    <t>钻孔单价m³</t>
  </si>
  <si>
    <t>钻孔费用</t>
  </si>
  <si>
    <t>混凝土单价</t>
  </si>
  <si>
    <t>混凝土费用</t>
  </si>
  <si>
    <t>钢筋单价</t>
  </si>
  <si>
    <t>钢筋费用</t>
  </si>
  <si>
    <t>每根费用</t>
  </si>
  <si>
    <t>每台费用</t>
  </si>
  <si>
    <t>2024.第6期</t>
  </si>
  <si>
    <t>2025第1期</t>
  </si>
  <si>
    <t>项目</t>
  </si>
  <si>
    <t>除税价</t>
  </si>
  <si>
    <t>含税价</t>
  </si>
  <si>
    <t>换算</t>
  </si>
  <si>
    <t>高峰</t>
  </si>
  <si>
    <t>汽油</t>
  </si>
  <si>
    <t>L的价格</t>
  </si>
  <si>
    <t>平段</t>
  </si>
  <si>
    <t>柴油</t>
  </si>
  <si>
    <t>低谷</t>
  </si>
  <si>
    <t>电</t>
  </si>
  <si>
    <t>水</t>
  </si>
  <si>
    <t>光圆钢筋HPB300 8-12</t>
  </si>
  <si>
    <r>
      <rPr>
        <sz val="12"/>
        <rFont val="宋体"/>
        <charset val="134"/>
      </rPr>
      <t xml:space="preserve">热镀锌圆钢 </t>
    </r>
    <r>
      <rPr>
        <sz val="12"/>
        <rFont val="宋体"/>
        <charset val="134"/>
      </rPr>
      <t>12</t>
    </r>
  </si>
  <si>
    <t>钢筋HRB400E 12-14、28-32</t>
  </si>
  <si>
    <t>钢筋HRB400E 16-25</t>
  </si>
  <si>
    <t>扁钢、H型钢、工字钢</t>
  </si>
  <si>
    <t>镀锌扁钢40*4</t>
  </si>
  <si>
    <t>镀锌扁钢50*5</t>
  </si>
  <si>
    <t>角钢</t>
  </si>
  <si>
    <t>槽钢</t>
  </si>
  <si>
    <t>不锈钢钢板1-2.5</t>
  </si>
  <si>
    <t>镀锌钢板1-2.5</t>
  </si>
  <si>
    <t>焊接钢管</t>
  </si>
  <si>
    <t>镀锌钢管</t>
  </si>
  <si>
    <t>水泥32.5 袋</t>
  </si>
  <si>
    <t>水泥32.5 散</t>
  </si>
  <si>
    <t>水泥42.5 袋</t>
  </si>
  <si>
    <t>水泥42.5 散</t>
  </si>
  <si>
    <t>粗砂、中砂、细砂</t>
  </si>
  <si>
    <t>m³</t>
  </si>
  <si>
    <t>砂砾土、砂砾石</t>
  </si>
  <si>
    <t>碎石</t>
  </si>
  <si>
    <t>卵石</t>
  </si>
  <si>
    <t>块石</t>
  </si>
  <si>
    <t>商品混凝土C15</t>
  </si>
  <si>
    <t>商品混凝土C20</t>
  </si>
  <si>
    <t>商品混凝土C25</t>
  </si>
  <si>
    <t>商品混凝土C30</t>
  </si>
  <si>
    <t>商品混凝土C35</t>
  </si>
  <si>
    <t>商品混凝土C40</t>
  </si>
  <si>
    <t>混凝土防冻剂、膨胀剂</t>
  </si>
  <si>
    <t>细石混凝土</t>
  </si>
  <si>
    <t>聚合物抗渗胶泥元/KG</t>
  </si>
  <si>
    <t>机砖</t>
  </si>
  <si>
    <t>千块</t>
  </si>
  <si>
    <t>M7.5</t>
  </si>
  <si>
    <t>M10</t>
  </si>
  <si>
    <t>元/t</t>
  </si>
  <si>
    <t>水泥砂浆配比</t>
  </si>
  <si>
    <t>水泥42.5（t）</t>
  </si>
  <si>
    <t>砂(m³)</t>
  </si>
  <si>
    <t>水（t）</t>
  </si>
  <si>
    <t>钢筋混凝土管800</t>
  </si>
  <si>
    <t>钢筋混凝土管1500</t>
  </si>
  <si>
    <t>普通土m³</t>
  </si>
  <si>
    <t>UPVC排水管DN200</t>
  </si>
  <si>
    <t>UPVC排水管DN75</t>
  </si>
  <si>
    <t>UPVC排水管DN50</t>
  </si>
  <si>
    <t>参考兰州市</t>
  </si>
  <si>
    <t>PE管 60</t>
  </si>
  <si>
    <t>PE管 70</t>
  </si>
  <si>
    <t>PE管 110</t>
  </si>
  <si>
    <t>PE管 150</t>
  </si>
  <si>
    <t>PE管 200</t>
  </si>
  <si>
    <t>公称压力</t>
  </si>
  <si>
    <t>干混砌筑砂浆M7.5 t</t>
  </si>
  <si>
    <t>生石灰 t</t>
  </si>
  <si>
    <t>石屑</t>
  </si>
  <si>
    <t>路缘石</t>
  </si>
  <si>
    <t>升压站不同站址总平方案费用对比</t>
  </si>
  <si>
    <t>原升压站方案</t>
  </si>
  <si>
    <t>新升压站方案</t>
  </si>
  <si>
    <t>差额</t>
  </si>
  <si>
    <t>工程量</t>
  </si>
  <si>
    <t>综合单价</t>
  </si>
  <si>
    <t>合价</t>
  </si>
  <si>
    <t>地基处理</t>
  </si>
  <si>
    <t>三七灰土挤密桩，DN400，桩长12m</t>
  </si>
  <si>
    <t>1：9灰土垫层</t>
  </si>
  <si>
    <t>场地挖填</t>
  </si>
  <si>
    <t>土方回填</t>
  </si>
  <si>
    <t>余土外运（运距按10km考虑）</t>
  </si>
  <si>
    <t>C30钢筋混凝土挡土墙</t>
  </si>
  <si>
    <t>其他费用（耕地占用补偿）</t>
  </si>
  <si>
    <t>亩</t>
  </si>
  <si>
    <t>费率（%）或单价（元）</t>
  </si>
  <si>
    <r>
      <rPr>
        <sz val="12"/>
        <rFont val="宋体"/>
        <charset val="134"/>
      </rPr>
      <t xml:space="preserve">合价  </t>
    </r>
    <r>
      <rPr>
        <sz val="12"/>
        <rFont val="宋体"/>
        <charset val="134"/>
      </rPr>
      <t xml:space="preserve">   （万元）</t>
    </r>
  </si>
  <si>
    <t>项目建设用地费</t>
  </si>
  <si>
    <t>建设用地费</t>
  </si>
  <si>
    <t>土地征用费</t>
  </si>
  <si>
    <r>
      <rPr>
        <sz val="12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</si>
  <si>
    <t>临时用地租用费</t>
  </si>
  <si>
    <t>迁移补偿费</t>
  </si>
  <si>
    <t>余物清理费</t>
  </si>
  <si>
    <t>项目建设管理费</t>
  </si>
  <si>
    <t>工程前期费</t>
  </si>
  <si>
    <t>工程建设管理费</t>
  </si>
  <si>
    <t>工程建设监理费</t>
  </si>
  <si>
    <t>项目咨询服务费</t>
  </si>
  <si>
    <t>项目基本咨询服务费</t>
  </si>
  <si>
    <t>专项专题报告编制费</t>
  </si>
  <si>
    <t>项目技术经济评审费</t>
  </si>
  <si>
    <t>工程保险费</t>
  </si>
  <si>
    <t>生产准备费</t>
  </si>
  <si>
    <t>生产人员培训及提前进厂费</t>
  </si>
  <si>
    <t>管理用具购置费</t>
  </si>
  <si>
    <t>工器具及生产家具购置费</t>
  </si>
  <si>
    <t>备品备件购置费</t>
  </si>
  <si>
    <t>联合试运转费</t>
  </si>
  <si>
    <t>勘察设计费</t>
  </si>
  <si>
    <t>勘察费</t>
  </si>
  <si>
    <t>设计费</t>
  </si>
  <si>
    <t>其他</t>
  </si>
  <si>
    <t>竣工图编制费</t>
  </si>
  <si>
    <t>其他税费</t>
  </si>
  <si>
    <t>占用林地生态保护与补偿费</t>
  </si>
  <si>
    <t>水土保持设施补偿费</t>
  </si>
  <si>
    <t>森林植被恢复费</t>
  </si>
  <si>
    <t>附表9</t>
  </si>
  <si>
    <t xml:space="preserve">主要材料预算价格计算表 </t>
  </si>
  <si>
    <t xml:space="preserve">单位:元 </t>
  </si>
  <si>
    <t xml:space="preserve">名称及规格 </t>
  </si>
  <si>
    <t xml:space="preserve">单位 </t>
  </si>
  <si>
    <t xml:space="preserve">预算价格 </t>
  </si>
  <si>
    <t xml:space="preserve">原价依据 </t>
  </si>
  <si>
    <t>其 中</t>
  </si>
  <si>
    <t>原价</t>
  </si>
  <si>
    <t>运杂费</t>
  </si>
  <si>
    <t>采购及保管费</t>
  </si>
  <si>
    <t>kg</t>
  </si>
  <si>
    <t>当地材料价</t>
  </si>
  <si>
    <t>升</t>
  </si>
  <si>
    <t>kwh</t>
  </si>
  <si>
    <t>钢筋</t>
  </si>
  <si>
    <t>汽油 90#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</si>
  <si>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</si>
  <si>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水泥 32.5</t>
  </si>
  <si>
    <t>水泥 42.5</t>
  </si>
  <si>
    <t>中粗砂</t>
  </si>
  <si>
    <t>LGJ-95/20钢芯铝绞线</t>
  </si>
  <si>
    <t>市场价</t>
  </si>
  <si>
    <t>LGJ-185/30钢芯铝绞线</t>
  </si>
  <si>
    <t>LGJ-240/30钢芯铝绞线</t>
  </si>
  <si>
    <r>
      <rPr>
        <sz val="11"/>
        <rFont val="宋体"/>
        <charset val="134"/>
      </rPr>
      <t>LGJ-400</t>
    </r>
    <r>
      <rPr>
        <sz val="11"/>
        <rFont val="宋体"/>
        <charset val="134"/>
      </rPr>
      <t>/3</t>
    </r>
    <r>
      <rPr>
        <sz val="11"/>
        <rFont val="宋体"/>
        <charset val="134"/>
      </rPr>
      <t>5钢芯铝绞线</t>
    </r>
  </si>
  <si>
    <t>GJ-35钢绞线</t>
  </si>
  <si>
    <t>ADSS-16芯光缆</t>
  </si>
  <si>
    <t>GYTA53-16芯光缆</t>
  </si>
  <si>
    <r>
      <rPr>
        <sz val="11"/>
        <rFont val="宋体"/>
        <charset val="134"/>
      </rPr>
      <t xml:space="preserve">电缆 </t>
    </r>
    <r>
      <rPr>
        <sz val="11"/>
        <rFont val="宋体"/>
        <charset val="134"/>
      </rPr>
      <t>YJY23-26/35-3</t>
    </r>
    <r>
      <rPr>
        <sz val="11"/>
        <rFont val="宋体"/>
        <charset val="134"/>
      </rPr>
      <t>×</t>
    </r>
    <r>
      <rPr>
        <sz val="11"/>
        <rFont val="宋体"/>
        <charset val="134"/>
      </rPr>
      <t>70</t>
    </r>
  </si>
  <si>
    <t>电缆 YJY23-10-3×70</t>
  </si>
  <si>
    <t>电缆 YJY23-26/35-3×95</t>
  </si>
  <si>
    <r>
      <rPr>
        <sz val="11"/>
        <rFont val="宋体"/>
        <charset val="134"/>
      </rPr>
      <t xml:space="preserve">电缆 </t>
    </r>
    <r>
      <rPr>
        <sz val="11"/>
        <rFont val="宋体"/>
        <charset val="134"/>
      </rPr>
      <t>YJY23-26/35-3</t>
    </r>
    <r>
      <rPr>
        <sz val="11"/>
        <rFont val="宋体"/>
        <charset val="134"/>
      </rPr>
      <t>×</t>
    </r>
    <r>
      <rPr>
        <sz val="11"/>
        <rFont val="宋体"/>
        <charset val="134"/>
      </rPr>
      <t>120</t>
    </r>
  </si>
  <si>
    <r>
      <rPr>
        <sz val="11"/>
        <rFont val="宋体"/>
        <charset val="134"/>
      </rPr>
      <t>电缆 YJY23-26/35-3×</t>
    </r>
    <r>
      <rPr>
        <sz val="11"/>
        <rFont val="宋体"/>
        <charset val="134"/>
      </rPr>
      <t>185</t>
    </r>
  </si>
  <si>
    <r>
      <rPr>
        <sz val="11"/>
        <rFont val="宋体"/>
        <charset val="134"/>
      </rPr>
      <t>电缆 YJY23-26/35-3</t>
    </r>
    <r>
      <rPr>
        <sz val="11"/>
        <rFont val="宋体"/>
        <charset val="134"/>
      </rPr>
      <t>×240</t>
    </r>
  </si>
  <si>
    <t>电缆 YJV22-26/35-3×300</t>
  </si>
  <si>
    <t>YJY23-1kV -3×240+1X120电缆</t>
  </si>
  <si>
    <t>铁塔钢材</t>
  </si>
  <si>
    <t>WTG1-2000</t>
  </si>
  <si>
    <t>WTG2-2000</t>
  </si>
  <si>
    <t>WTG3-2000</t>
  </si>
  <si>
    <t>WTG4-2000</t>
  </si>
  <si>
    <t>单机容量</t>
  </si>
  <si>
    <t>kW</t>
  </si>
  <si>
    <t>台数</t>
  </si>
  <si>
    <t>装机容量</t>
  </si>
  <si>
    <t>MW</t>
  </si>
  <si>
    <t>轮毂高度</t>
  </si>
  <si>
    <t>理论发电量</t>
  </si>
  <si>
    <t>GWZh</t>
  </si>
  <si>
    <t>排布效率</t>
  </si>
  <si>
    <t>上网发电量</t>
  </si>
  <si>
    <t>综合折减系数</t>
  </si>
  <si>
    <t>等效满负荷小时数</t>
  </si>
  <si>
    <t>h</t>
  </si>
  <si>
    <t>平衡电价（含税）</t>
  </si>
  <si>
    <r>
      <rPr>
        <sz val="10.5"/>
        <rFont val="宋体"/>
        <charset val="134"/>
      </rPr>
      <t>元/kW</t>
    </r>
    <r>
      <rPr>
        <sz val="10.5"/>
        <rFont val="CommercialPi BT"/>
        <charset val="2"/>
      </rPr>
      <t>Z</t>
    </r>
    <r>
      <rPr>
        <sz val="10.5"/>
        <rFont val="宋体"/>
        <charset val="134"/>
      </rPr>
      <t>h</t>
    </r>
  </si>
  <si>
    <t>工程静态总投资</t>
  </si>
  <si>
    <t>万元</t>
  </si>
  <si>
    <t>单位千瓦投资</t>
  </si>
  <si>
    <t>度电建设成本</t>
  </si>
  <si>
    <t>风轮</t>
  </si>
  <si>
    <t>机舱</t>
  </si>
  <si>
    <t>塔架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</si>
</sst>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_);[Red]\(0.00\)"/>
    <numFmt numFmtId="179" formatCode="0_);[Red]\(0\)"/>
    <numFmt numFmtId="180" formatCode="0_ "/>
    <numFmt numFmtId="181" formatCode="0.00_ ;\-0.00;;"/>
    <numFmt numFmtId="182" formatCode="0.0_ "/>
  </numFmts>
  <fonts count="65">
    <font>
      <sz val="12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b/>
      <sz val="12"/>
      <name val="Arial"/>
      <charset val="0"/>
    </font>
    <font>
      <sz val="9"/>
      <name val="Arial"/>
      <charset val="0"/>
    </font>
    <font>
      <sz val="9"/>
      <name val="Arial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Times New Roman"/>
      <charset val="0"/>
    </font>
    <font>
      <b/>
      <sz val="10"/>
      <color indexed="10"/>
      <name val="宋体"/>
      <charset val="134"/>
    </font>
    <font>
      <sz val="10"/>
      <color rgb="FF000000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b/>
      <sz val="12"/>
      <name val="宋体"/>
      <charset val="0"/>
    </font>
    <font>
      <b/>
      <sz val="10.5"/>
      <name val="宋体"/>
      <charset val="134"/>
    </font>
    <font>
      <sz val="10.5"/>
      <name val="Times New Roman"/>
      <charset val="0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5"/>
      <color indexed="57"/>
      <name val="宋体"/>
      <charset val="134"/>
    </font>
    <font>
      <b/>
      <sz val="11"/>
      <color indexed="57"/>
      <name val="宋体"/>
      <charset val="134"/>
    </font>
    <font>
      <b/>
      <sz val="13"/>
      <color indexed="57"/>
      <name val="宋体"/>
      <charset val="134"/>
    </font>
    <font>
      <b/>
      <sz val="18"/>
      <color indexed="49"/>
      <name val="宋体"/>
      <charset val="134"/>
    </font>
    <font>
      <b/>
      <sz val="11"/>
      <color indexed="49"/>
      <name val="宋体"/>
      <charset val="134"/>
    </font>
    <font>
      <sz val="11"/>
      <color indexed="19"/>
      <name val="宋体"/>
      <charset val="134"/>
    </font>
    <font>
      <b/>
      <sz val="18"/>
      <color indexed="57"/>
      <name val="宋体"/>
      <charset val="134"/>
    </font>
    <font>
      <sz val="10"/>
      <color rgb="FFFF0000"/>
      <name val="宋体"/>
      <charset val="134"/>
    </font>
    <font>
      <b/>
      <sz val="12"/>
      <name val="Calibri"/>
      <charset val="0"/>
    </font>
    <font>
      <sz val="10.5"/>
      <name val="CommercialPi BT"/>
      <charset val="2"/>
    </font>
    <font>
      <vertAlign val="superscript"/>
      <sz val="11"/>
      <name val="宋体"/>
      <charset val="134"/>
    </font>
    <font>
      <vertAlign val="superscript"/>
      <sz val="12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5">
    <xf numFmtId="0" fontId="0" fillId="0" borderId="0"/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5" borderId="14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17" applyNumberFormat="0" applyAlignment="0" applyProtection="0">
      <alignment vertical="center"/>
    </xf>
    <xf numFmtId="0" fontId="36" fillId="7" borderId="18" applyNumberFormat="0" applyAlignment="0" applyProtection="0">
      <alignment vertical="center"/>
    </xf>
    <xf numFmtId="0" fontId="37" fillId="7" borderId="17" applyNumberFormat="0" applyAlignment="0" applyProtection="0">
      <alignment vertical="center"/>
    </xf>
    <xf numFmtId="0" fontId="38" fillId="8" borderId="19" applyNumberFormat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7" fillId="0" borderId="0" applyNumberFormat="0" applyBorder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7" fillId="39" borderId="0" applyNumberFormat="0" applyBorder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0" fillId="46" borderId="22" applyNumberForma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51" fillId="48" borderId="0" applyNumberFormat="0" applyBorder="0" applyProtection="0">
      <alignment vertical="center"/>
    </xf>
    <xf numFmtId="0" fontId="7" fillId="44" borderId="0" applyNumberFormat="0" applyBorder="0" applyProtection="0">
      <alignment vertical="center"/>
    </xf>
    <xf numFmtId="0" fontId="52" fillId="0" borderId="0" applyNumberFormat="0" applyBorder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7" fillId="44" borderId="24" applyNumberFormat="0" applyFont="0" applyAlignment="0" applyProtection="0">
      <alignment vertical="center"/>
    </xf>
    <xf numFmtId="0" fontId="7" fillId="36" borderId="0" applyNumberFormat="0" applyBorder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50" borderId="0" applyNumberFormat="0" applyBorder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" fillId="0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15" borderId="0" applyNumberFormat="0" applyBorder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7" borderId="0" applyNumberFormat="0" applyBorder="0" applyProtection="0">
      <alignment vertical="center"/>
    </xf>
    <xf numFmtId="0" fontId="46" fillId="52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1" borderId="0" applyNumberFormat="0" applyBorder="0" applyProtection="0">
      <alignment vertical="center"/>
    </xf>
    <xf numFmtId="0" fontId="7" fillId="47" borderId="0" applyNumberFormat="0" applyBorder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Border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9" borderId="0" applyNumberFormat="0" applyBorder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0" fillId="46" borderId="28" applyNumberFormat="0" applyAlignment="0" applyProtection="0">
      <alignment vertical="center"/>
    </xf>
    <xf numFmtId="0" fontId="59" fillId="0" borderId="0" applyNumberFormat="0" applyBorder="0" applyProtection="0">
      <alignment vertical="center"/>
    </xf>
    <xf numFmtId="0" fontId="46" fillId="47" borderId="0" applyNumberFormat="0" applyBorder="0" applyAlignment="0" applyProtection="0">
      <alignment vertical="center"/>
    </xf>
  </cellStyleXfs>
  <cellXfs count="19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0" xfId="0" applyFont="1"/>
    <xf numFmtId="176" fontId="1" fillId="0" borderId="4" xfId="0" applyNumberFormat="1" applyFont="1" applyBorder="1" applyAlignment="1">
      <alignment horizontal="center" wrapText="1"/>
    </xf>
    <xf numFmtId="177" fontId="1" fillId="0" borderId="4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78" fontId="4" fillId="0" borderId="5" xfId="0" applyNumberFormat="1" applyFont="1" applyBorder="1" applyAlignment="1">
      <alignment horizontal="center" vertical="center"/>
    </xf>
    <xf numFmtId="179" fontId="4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178" fontId="5" fillId="0" borderId="9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9" fontId="0" fillId="0" borderId="5" xfId="0" applyNumberFormat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78" fontId="0" fillId="0" borderId="12" xfId="0" applyNumberFormat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28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5" xfId="96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0" fillId="2" borderId="0" xfId="0" applyFill="1"/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76" fontId="0" fillId="0" borderId="0" xfId="0" applyNumberFormat="1"/>
    <xf numFmtId="176" fontId="0" fillId="2" borderId="0" xfId="0" applyNumberFormat="1" applyFill="1"/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0" fillId="0" borderId="0" xfId="0" applyNumberFormat="1"/>
    <xf numFmtId="176" fontId="0" fillId="2" borderId="0" xfId="0" applyNumberFormat="1" applyFill="1" applyAlignment="1">
      <alignment horizontal="center" vertical="center"/>
    </xf>
    <xf numFmtId="177" fontId="0" fillId="0" borderId="0" xfId="0" applyNumberFormat="1"/>
    <xf numFmtId="0" fontId="0" fillId="3" borderId="0" xfId="0" applyFill="1"/>
    <xf numFmtId="180" fontId="0" fillId="0" borderId="0" xfId="0" applyNumberFormat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 wrapText="1"/>
    </xf>
    <xf numFmtId="177" fontId="0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9" xfId="94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94" applyNumberFormat="1" applyFont="1" applyFill="1" applyBorder="1" applyAlignment="1" applyProtection="1">
      <alignment horizontal="center" vertical="center" wrapText="1"/>
      <protection locked="0"/>
    </xf>
    <xf numFmtId="177" fontId="8" fillId="0" borderId="0" xfId="94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94" applyNumberFormat="1" applyFont="1" applyFill="1" applyBorder="1" applyAlignment="1" applyProtection="1">
      <alignment horizontal="center" vertical="center" wrapText="1"/>
      <protection locked="0"/>
    </xf>
    <xf numFmtId="178" fontId="6" fillId="0" borderId="5" xfId="92" applyNumberFormat="1" applyFont="1" applyFill="1" applyBorder="1" applyAlignment="1">
      <alignment horizontal="center" vertical="center" wrapText="1"/>
    </xf>
    <xf numFmtId="177" fontId="6" fillId="0" borderId="5" xfId="92" applyNumberFormat="1" applyFont="1" applyFill="1" applyBorder="1" applyAlignment="1">
      <alignment horizontal="center" vertical="center" wrapText="1"/>
    </xf>
    <xf numFmtId="0" fontId="9" fillId="0" borderId="5" xfId="94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wrapText="1"/>
    </xf>
    <xf numFmtId="0" fontId="10" fillId="0" borderId="5" xfId="94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80" fontId="2" fillId="0" borderId="5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1" fillId="4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9" xfId="0" applyFont="1" applyFill="1" applyBorder="1" applyAlignment="1">
      <alignment horizontal="center" vertical="center" wrapText="1"/>
    </xf>
    <xf numFmtId="0" fontId="6" fillId="0" borderId="5" xfId="28" applyNumberFormat="1" applyFont="1" applyFill="1" applyBorder="1" applyAlignment="1">
      <alignment horizontal="center" vertical="center" wrapText="1"/>
    </xf>
    <xf numFmtId="0" fontId="6" fillId="0" borderId="5" xfId="28" applyFont="1" applyFill="1" applyBorder="1" applyAlignment="1">
      <alignment horizontal="center" vertical="center" wrapText="1"/>
    </xf>
    <xf numFmtId="178" fontId="6" fillId="0" borderId="5" xfId="28" applyNumberFormat="1" applyFont="1" applyFill="1" applyBorder="1" applyAlignment="1">
      <alignment horizontal="center" vertical="center" wrapText="1"/>
    </xf>
    <xf numFmtId="0" fontId="2" fillId="0" borderId="5" xfId="28" applyNumberFormat="1" applyFont="1" applyFill="1" applyBorder="1" applyAlignment="1">
      <alignment horizontal="center" vertical="center"/>
    </xf>
    <xf numFmtId="0" fontId="5" fillId="0" borderId="5" xfId="28" applyFont="1" applyFill="1" applyBorder="1" applyAlignment="1">
      <alignment vertical="center" wrapText="1"/>
    </xf>
    <xf numFmtId="0" fontId="2" fillId="0" borderId="5" xfId="28" applyFont="1" applyFill="1" applyBorder="1" applyAlignment="1">
      <alignment horizontal="center" vertical="center" wrapText="1"/>
    </xf>
    <xf numFmtId="181" fontId="2" fillId="0" borderId="5" xfId="96" applyNumberFormat="1" applyFont="1" applyFill="1" applyBorder="1" applyAlignment="1" applyProtection="1">
      <alignment horizontal="center" vertical="center"/>
    </xf>
    <xf numFmtId="181" fontId="5" fillId="0" borderId="5" xfId="96" applyNumberFormat="1" applyFont="1" applyFill="1" applyBorder="1" applyAlignment="1" applyProtection="1">
      <alignment horizontal="center" vertical="center"/>
    </xf>
    <xf numFmtId="0" fontId="5" fillId="0" borderId="5" xfId="28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2" fillId="0" borderId="5" xfId="28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102" applyFont="1" applyFill="1" applyBorder="1" applyAlignment="1">
      <alignment vertical="center" wrapText="1"/>
    </xf>
    <xf numFmtId="181" fontId="2" fillId="0" borderId="8" xfId="96" applyNumberFormat="1" applyFont="1" applyFill="1" applyBorder="1" applyAlignment="1" applyProtection="1">
      <alignment horizontal="center" vertical="center"/>
    </xf>
    <xf numFmtId="181" fontId="5" fillId="0" borderId="8" xfId="96" applyNumberFormat="1" applyFont="1" applyFill="1" applyBorder="1" applyAlignment="1" applyProtection="1">
      <alignment horizontal="center" vertical="center"/>
    </xf>
    <xf numFmtId="181" fontId="2" fillId="0" borderId="13" xfId="96" applyNumberFormat="1" applyFont="1" applyFill="1" applyBorder="1" applyAlignment="1" applyProtection="1">
      <alignment horizontal="center" vertical="center"/>
    </xf>
    <xf numFmtId="181" fontId="2" fillId="0" borderId="0" xfId="96" applyNumberFormat="1" applyFont="1" applyFill="1" applyAlignment="1" applyProtection="1">
      <alignment horizontal="center" vertical="center"/>
    </xf>
    <xf numFmtId="181" fontId="2" fillId="0" borderId="11" xfId="96" applyNumberFormat="1" applyFont="1" applyFill="1" applyBorder="1" applyAlignment="1" applyProtection="1">
      <alignment horizontal="center" vertical="center"/>
    </xf>
    <xf numFmtId="180" fontId="12" fillId="0" borderId="0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0" xfId="0" applyFont="1" applyFill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78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178" fontId="15" fillId="0" borderId="5" xfId="0" applyNumberFormat="1" applyFont="1" applyFill="1" applyBorder="1" applyAlignment="1">
      <alignment horizontal="center" vertical="center" wrapText="1"/>
    </xf>
    <xf numFmtId="178" fontId="15" fillId="0" borderId="6" xfId="0" applyNumberFormat="1" applyFont="1" applyFill="1" applyBorder="1" applyAlignment="1">
      <alignment horizontal="center" vertical="center"/>
    </xf>
    <xf numFmtId="178" fontId="15" fillId="0" borderId="7" xfId="0" applyNumberFormat="1" applyFont="1" applyFill="1" applyBorder="1" applyAlignment="1">
      <alignment horizontal="center" vertical="center"/>
    </xf>
    <xf numFmtId="0" fontId="12" fillId="0" borderId="5" xfId="82" applyNumberFormat="1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>
      <alignment horizontal="left" vertical="center" wrapText="1"/>
    </xf>
    <xf numFmtId="49" fontId="12" fillId="0" borderId="5" xfId="82" applyNumberFormat="1" applyFont="1" applyFill="1" applyBorder="1" applyAlignment="1" applyProtection="1">
      <alignment horizontal="center" vertical="center" wrapText="1"/>
    </xf>
    <xf numFmtId="178" fontId="12" fillId="0" borderId="5" xfId="82" applyNumberFormat="1" applyFont="1" applyFill="1" applyBorder="1" applyAlignment="1" applyProtection="1">
      <alignment horizontal="center" vertical="center"/>
    </xf>
    <xf numFmtId="178" fontId="12" fillId="0" borderId="5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181" fontId="14" fillId="0" borderId="5" xfId="96" applyNumberFormat="1" applyFont="1" applyFill="1" applyBorder="1" applyAlignment="1" applyProtection="1">
      <alignment horizontal="right" vertical="center"/>
    </xf>
    <xf numFmtId="0" fontId="15" fillId="0" borderId="5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 wrapText="1"/>
    </xf>
    <xf numFmtId="181" fontId="12" fillId="0" borderId="5" xfId="96" applyNumberFormat="1" applyFont="1" applyFill="1" applyBorder="1" applyAlignment="1" applyProtection="1">
      <alignment horizontal="right" vertical="center"/>
    </xf>
    <xf numFmtId="0" fontId="11" fillId="0" borderId="5" xfId="0" applyFont="1" applyFill="1" applyBorder="1" applyAlignment="1">
      <alignment vertical="center"/>
    </xf>
    <xf numFmtId="176" fontId="12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176" fontId="14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justify" vertical="center" wrapText="1"/>
    </xf>
    <xf numFmtId="178" fontId="2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justify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17" fillId="0" borderId="5" xfId="0" applyNumberFormat="1" applyFont="1" applyFill="1" applyBorder="1" applyAlignment="1">
      <alignment horizontal="center" vertical="center" wrapText="1"/>
    </xf>
    <xf numFmtId="178" fontId="15" fillId="0" borderId="8" xfId="0" applyNumberFormat="1" applyFont="1" applyFill="1" applyBorder="1" applyAlignment="1">
      <alignment horizontal="center" vertical="center"/>
    </xf>
    <xf numFmtId="176" fontId="12" fillId="0" borderId="5" xfId="0" applyNumberFormat="1" applyFont="1" applyFill="1" applyBorder="1" applyAlignment="1" applyProtection="1">
      <alignment horizontal="center" vertical="center"/>
    </xf>
    <xf numFmtId="182" fontId="12" fillId="0" borderId="5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vertical="center" wrapText="1"/>
    </xf>
    <xf numFmtId="180" fontId="12" fillId="0" borderId="5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vertical="center" wrapText="1"/>
    </xf>
    <xf numFmtId="178" fontId="12" fillId="4" borderId="5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3" fillId="0" borderId="0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178" fontId="19" fillId="0" borderId="5" xfId="92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179" fontId="11" fillId="0" borderId="0" xfId="0" applyNumberFormat="1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left" vertical="center"/>
    </xf>
    <xf numFmtId="178" fontId="12" fillId="0" borderId="0" xfId="0" applyNumberFormat="1" applyFont="1" applyFill="1" applyBorder="1" applyAlignment="1">
      <alignment horizontal="center" vertical="center"/>
    </xf>
    <xf numFmtId="179" fontId="13" fillId="0" borderId="0" xfId="0" applyNumberFormat="1" applyFont="1" applyFill="1" applyBorder="1" applyAlignment="1">
      <alignment horizontal="centerContinuous" vertical="center"/>
    </xf>
    <xf numFmtId="178" fontId="11" fillId="0" borderId="0" xfId="0" applyNumberFormat="1" applyFont="1" applyFill="1" applyBorder="1" applyAlignment="1">
      <alignment horizontal="centerContinuous" vertical="center"/>
    </xf>
    <xf numFmtId="178" fontId="21" fillId="0" borderId="5" xfId="0" applyNumberFormat="1" applyFont="1" applyFill="1" applyBorder="1" applyAlignment="1">
      <alignment horizontal="center" vertical="center"/>
    </xf>
    <xf numFmtId="178" fontId="6" fillId="0" borderId="5" xfId="0" applyNumberFormat="1" applyFont="1" applyFill="1" applyBorder="1" applyAlignment="1">
      <alignment horizontal="center" vertical="center"/>
    </xf>
    <xf numFmtId="179" fontId="12" fillId="0" borderId="0" xfId="0" applyNumberFormat="1" applyFont="1" applyFill="1" applyBorder="1" applyAlignment="1">
      <alignment horizontal="center" vertical="center"/>
    </xf>
    <xf numFmtId="179" fontId="22" fillId="0" borderId="5" xfId="0" applyNumberFormat="1" applyFont="1" applyFill="1" applyBorder="1" applyAlignment="1">
      <alignment horizontal="center" vertical="center" wrapText="1"/>
    </xf>
    <xf numFmtId="178" fontId="22" fillId="0" borderId="5" xfId="0" applyNumberFormat="1" applyFont="1" applyFill="1" applyBorder="1" applyAlignment="1">
      <alignment horizontal="center" vertical="center" wrapText="1"/>
    </xf>
    <xf numFmtId="179" fontId="1" fillId="0" borderId="5" xfId="0" applyNumberFormat="1" applyFont="1" applyFill="1" applyBorder="1" applyAlignment="1">
      <alignment horizontal="center" vertical="center" wrapText="1"/>
    </xf>
    <xf numFmtId="178" fontId="1" fillId="0" borderId="5" xfId="0" applyNumberFormat="1" applyFont="1" applyFill="1" applyBorder="1" applyAlignment="1">
      <alignment horizontal="left" vertical="center" wrapText="1"/>
    </xf>
    <xf numFmtId="178" fontId="23" fillId="0" borderId="5" xfId="0" applyNumberFormat="1" applyFont="1" applyFill="1" applyBorder="1" applyAlignment="1">
      <alignment horizontal="center" vertical="center" wrapText="1"/>
    </xf>
    <xf numFmtId="179" fontId="23" fillId="0" borderId="5" xfId="0" applyNumberFormat="1" applyFont="1" applyFill="1" applyBorder="1" applyAlignment="1">
      <alignment horizontal="center" vertical="center" wrapText="1"/>
    </xf>
    <xf numFmtId="177" fontId="12" fillId="0" borderId="5" xfId="0" applyNumberFormat="1" applyFont="1" applyFill="1" applyBorder="1" applyAlignment="1">
      <alignment horizontal="center" vertical="center"/>
    </xf>
    <xf numFmtId="178" fontId="1" fillId="0" borderId="5" xfId="0" applyNumberFormat="1" applyFont="1" applyFill="1" applyBorder="1" applyAlignment="1">
      <alignment horizontal="center" vertical="center" wrapText="1"/>
    </xf>
    <xf numFmtId="177" fontId="24" fillId="0" borderId="5" xfId="0" applyNumberFormat="1" applyFont="1" applyBorder="1" applyAlignment="1">
      <alignment horizontal="center" vertical="center" wrapText="1"/>
    </xf>
    <xf numFmtId="177" fontId="25" fillId="0" borderId="5" xfId="0" applyNumberFormat="1" applyFont="1" applyBorder="1" applyAlignment="1">
      <alignment horizontal="center" vertical="center" wrapText="1"/>
    </xf>
    <xf numFmtId="178" fontId="12" fillId="0" borderId="5" xfId="0" applyNumberFormat="1" applyFont="1" applyBorder="1" applyAlignment="1">
      <alignment vertical="center"/>
    </xf>
    <xf numFmtId="0" fontId="25" fillId="0" borderId="5" xfId="0" applyFont="1" applyBorder="1" applyAlignment="1">
      <alignment horizontal="center" vertical="center" wrapText="1"/>
    </xf>
    <xf numFmtId="176" fontId="25" fillId="0" borderId="5" xfId="0" applyNumberFormat="1" applyFont="1" applyBorder="1" applyAlignment="1">
      <alignment horizontal="center" vertical="center" wrapText="1"/>
    </xf>
    <xf numFmtId="177" fontId="25" fillId="0" borderId="5" xfId="0" applyNumberFormat="1" applyFont="1" applyBorder="1" applyAlignment="1">
      <alignment horizontal="center" vertical="center"/>
    </xf>
    <xf numFmtId="179" fontId="11" fillId="0" borderId="0" xfId="0" applyNumberFormat="1" applyFont="1" applyFill="1" applyBorder="1" applyAlignment="1">
      <alignment vertical="center"/>
    </xf>
    <xf numFmtId="10" fontId="11" fillId="0" borderId="0" xfId="0" applyNumberFormat="1" applyFont="1" applyFill="1" applyBorder="1" applyAlignment="1">
      <alignment vertical="center"/>
    </xf>
    <xf numFmtId="177" fontId="11" fillId="0" borderId="0" xfId="0" applyNumberFormat="1" applyFont="1" applyFill="1" applyBorder="1" applyAlignment="1"/>
  </cellXfs>
  <cellStyles count="11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2 2 8 5" xfId="49"/>
    <cellStyle name="常规 12 3 3 2 2 2 2 3" xfId="50"/>
    <cellStyle name="常规 2 8 2 6 2 2 2" xfId="51"/>
    <cellStyle name="40% - 强调文字颜色 5 7 2 3 8" xfId="52"/>
    <cellStyle name="常规 2 2 3 9" xfId="53"/>
    <cellStyle name="标题 4 6 7" xfId="54"/>
    <cellStyle name="40% - 强调文字颜色 4 5 3 2 3" xfId="55"/>
    <cellStyle name="标题 9 2 2 2 2" xfId="56"/>
    <cellStyle name="20% - 强调文字颜色 4 5 4 2 2 4 2 4" xfId="57"/>
    <cellStyle name="60% - 强调文字颜色 4 3 2 4 2" xfId="58"/>
    <cellStyle name="60% - 强调文字颜色 5 3 2 2 2 3" xfId="59"/>
    <cellStyle name="差_总概算表 3 2" xfId="60"/>
    <cellStyle name="40% - 强调文字颜色 3 5 3 3 3 2" xfId="61"/>
    <cellStyle name="20% - 强调文字颜色 1 11" xfId="62"/>
    <cellStyle name="差_B1总概算 4 4 3" xfId="63"/>
    <cellStyle name="20% - 强调文字颜色 1 3 2 2 2 2 2" xfId="64"/>
    <cellStyle name="20% - 强调文字颜色 4 3 2 2 3" xfId="65"/>
    <cellStyle name="40% - 强调文字颜色 2 12 4" xfId="66"/>
    <cellStyle name="检查单元格 3 2 2 3 2" xfId="67"/>
    <cellStyle name="40% - 强调文字颜色 2 6 4 2 2 3" xfId="68"/>
    <cellStyle name="20% - 强调文字颜色 5 5 5 2 5 2" xfId="69"/>
    <cellStyle name="60% - 强调文字颜色 4 6 3 2 3" xfId="70"/>
    <cellStyle name="好_18x2000KW广核桃源尖（收口修改8300版本）20160505 4 2" xfId="71"/>
    <cellStyle name="20% - 强调文字颜色 2 4 2 5" xfId="72"/>
    <cellStyle name="解释性文本 2 2 5 2" xfId="73"/>
    <cellStyle name="60% - 强调文字颜色 3 6 4 2 2" xfId="74"/>
    <cellStyle name="标题 1 4 2 2 2 2" xfId="75"/>
    <cellStyle name="60% - 强调文字颜色 2 6 6 2" xfId="76"/>
    <cellStyle name="注释 5 2 6 2 2 3" xfId="77"/>
    <cellStyle name="20% - 强调文字颜色 1 12 4 3" xfId="78"/>
    <cellStyle name="标题 4 3 2 2 3" xfId="79"/>
    <cellStyle name="强调文字颜色 1 2 2 2 3 2" xfId="80"/>
    <cellStyle name="20% - 强调文字颜色 2 11 2 3" xfId="81"/>
    <cellStyle name="40% - 强调文字颜色 3 9 2 2 7" xfId="82"/>
    <cellStyle name="强调文字颜色 2 2 2 2 3 2" xfId="83"/>
    <cellStyle name="60% - 强调文字颜色 6 3 2 6" xfId="84"/>
    <cellStyle name="60% - 强调文字颜色 3 3 2 4 2" xfId="85"/>
    <cellStyle name="60% - 强调文字颜色 3 6 7" xfId="86"/>
    <cellStyle name="标题 3 3 2 2 2 2" xfId="87"/>
    <cellStyle name="60% - 强调文字颜色 4 6 6" xfId="88"/>
    <cellStyle name="标题 2 4 2 3 2" xfId="89"/>
    <cellStyle name="标题 9 6" xfId="90"/>
    <cellStyle name="40% - 强调文字颜色 3 11 4" xfId="91"/>
    <cellStyle name="60% - 强调文字颜色 3 4 2 4 2" xfId="92"/>
    <cellStyle name="60% - 强调文字颜色 6 6 3 5" xfId="93"/>
    <cellStyle name="20% - 强调文字颜色 3 7 2 3 4" xfId="94"/>
    <cellStyle name="标题 3 6 7" xfId="95"/>
    <cellStyle name="20% - 强调文字颜色 2 6 3 2 2 3 2 2" xfId="96"/>
    <cellStyle name="60% - 强调文字颜色 5 6 3 2 2" xfId="97"/>
    <cellStyle name="强调文字颜色 3 6 5 2 2" xfId="98"/>
    <cellStyle name="输入 2 2 2 2 2 2" xfId="99"/>
    <cellStyle name="常规 11 2 2 3 2 2 4 2 2" xfId="100"/>
    <cellStyle name="强调文字颜色 4 6 5 2 2" xfId="101"/>
    <cellStyle name="40% - 强调文字颜色 5 4 6" xfId="102"/>
    <cellStyle name="60% - 强调文字颜色 5 4 2 2 3 2" xfId="103"/>
    <cellStyle name="20% - 强调文字颜色 3 2 2 2 2 2" xfId="104"/>
    <cellStyle name="标题 4 6 2" xfId="105"/>
    <cellStyle name="常规 2 2 3 5" xfId="106"/>
    <cellStyle name="适中 2 2 4" xfId="107"/>
    <cellStyle name="40% - 强调文字颜色 4 11 2 3" xfId="108"/>
    <cellStyle name="60% - 强调文字颜色 2 4 2 8" xfId="109"/>
    <cellStyle name="适中 2 2 5" xfId="110"/>
    <cellStyle name="好_总概算表 3 3 3" xfId="111"/>
    <cellStyle name="检查单元格 2 2 2 7" xfId="112"/>
    <cellStyle name="常规 10 2 4 4 2" xfId="113"/>
    <cellStyle name="60% - 强调文字颜色 6 6 2" xfId="114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EFEFEF"/>
      <rgbColor rgb="00000000"/>
    </indexedColors>
    <mruColors>
      <color rgb="00FFC000"/>
      <color rgb="0000B0F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Zeros="0" workbookViewId="0">
      <pane ySplit="2" topLeftCell="A3" activePane="bottomLeft" state="frozen"/>
      <selection/>
      <selection pane="bottomLeft" activeCell="M16" sqref="M16"/>
    </sheetView>
  </sheetViews>
  <sheetFormatPr defaultColWidth="9" defaultRowHeight="12.6" customHeight="1"/>
  <cols>
    <col min="1" max="1" width="6.50413223140496" style="165" customWidth="1"/>
    <col min="2" max="2" width="27.7520661157025" style="166" customWidth="1"/>
    <col min="3" max="6" width="12.6280991735537" style="120" customWidth="1"/>
    <col min="7" max="7" width="13.2479338842975" style="120" customWidth="1"/>
    <col min="8" max="8" width="9.37190082644628" style="167" customWidth="1"/>
    <col min="9" max="9" width="10.3719008264463" style="120" customWidth="1"/>
    <col min="10" max="10" width="12.4876033057851" style="120" customWidth="1"/>
    <col min="11" max="12" width="10.3719008264463" style="120"/>
    <col min="13" max="16384" width="9" style="120"/>
  </cols>
  <sheetData>
    <row r="1" ht="36" customHeight="1" spans="1:7">
      <c r="A1" s="168" t="s">
        <v>0</v>
      </c>
      <c r="B1" s="169"/>
      <c r="C1" s="169"/>
      <c r="D1" s="169"/>
      <c r="E1" s="169"/>
      <c r="F1" s="169"/>
      <c r="G1" s="169"/>
    </row>
    <row r="2" s="120" customFormat="1" ht="25" customHeight="1" spans="1:8">
      <c r="A2" s="170" t="s">
        <v>1</v>
      </c>
      <c r="B2" s="171"/>
      <c r="C2" s="171"/>
      <c r="D2" s="171"/>
      <c r="E2" s="171"/>
      <c r="F2" s="171"/>
      <c r="G2" s="171"/>
      <c r="H2" s="172"/>
    </row>
    <row r="3" s="120" customFormat="1" ht="20" customHeight="1" spans="1:8">
      <c r="A3" s="173" t="s">
        <v>2</v>
      </c>
      <c r="B3" s="174" t="s">
        <v>3</v>
      </c>
      <c r="C3" s="174" t="s">
        <v>4</v>
      </c>
      <c r="D3" s="174" t="s">
        <v>5</v>
      </c>
      <c r="E3" s="174" t="s">
        <v>6</v>
      </c>
      <c r="F3" s="174" t="s">
        <v>7</v>
      </c>
      <c r="G3" s="174" t="s">
        <v>8</v>
      </c>
      <c r="H3" s="167"/>
    </row>
    <row r="4" s="120" customFormat="1" ht="20" customHeight="1" spans="1:8">
      <c r="A4" s="173"/>
      <c r="B4" s="174"/>
      <c r="C4" s="174"/>
      <c r="D4" s="174"/>
      <c r="E4" s="174"/>
      <c r="F4" s="174"/>
      <c r="G4" s="174"/>
      <c r="H4" s="167"/>
    </row>
    <row r="5" s="120" customFormat="1" ht="20" customHeight="1" spans="1:10">
      <c r="A5" s="175" t="s">
        <v>9</v>
      </c>
      <c r="B5" s="176" t="s">
        <v>10</v>
      </c>
      <c r="C5" s="177"/>
      <c r="D5" s="177"/>
      <c r="E5" s="177"/>
      <c r="F5" s="177"/>
      <c r="G5" s="177"/>
      <c r="H5" s="167"/>
      <c r="J5" s="187"/>
    </row>
    <row r="6" s="120" customFormat="1" ht="20" customHeight="1" spans="1:8">
      <c r="A6" s="175">
        <v>1</v>
      </c>
      <c r="B6" s="176" t="s">
        <v>11</v>
      </c>
      <c r="C6" s="177"/>
      <c r="D6" s="177"/>
      <c r="E6" s="177"/>
      <c r="F6" s="177"/>
      <c r="G6" s="177"/>
      <c r="H6" s="167"/>
    </row>
    <row r="7" s="120" customFormat="1" ht="20" customHeight="1" spans="1:8">
      <c r="A7" s="175">
        <v>2</v>
      </c>
      <c r="B7" s="176" t="s">
        <v>12</v>
      </c>
      <c r="C7" s="177"/>
      <c r="D7" s="177"/>
      <c r="E7" s="177"/>
      <c r="F7" s="177"/>
      <c r="G7" s="177"/>
      <c r="H7" s="167"/>
    </row>
    <row r="8" s="120" customFormat="1" ht="20" customHeight="1" spans="1:8">
      <c r="A8" s="175">
        <v>3</v>
      </c>
      <c r="B8" s="176" t="s">
        <v>13</v>
      </c>
      <c r="C8" s="177"/>
      <c r="D8" s="177"/>
      <c r="E8" s="177"/>
      <c r="F8" s="177"/>
      <c r="G8" s="177"/>
      <c r="H8" s="167"/>
    </row>
    <row r="9" s="120" customFormat="1" ht="20" customHeight="1" spans="1:8">
      <c r="A9" s="175" t="s">
        <v>14</v>
      </c>
      <c r="B9" s="176" t="s">
        <v>15</v>
      </c>
      <c r="C9" s="177"/>
      <c r="D9" s="177"/>
      <c r="E9" s="177"/>
      <c r="F9" s="177"/>
      <c r="G9" s="177"/>
      <c r="H9" s="167"/>
    </row>
    <row r="10" s="120" customFormat="1" ht="20" customHeight="1" spans="1:8">
      <c r="A10" s="178">
        <v>1</v>
      </c>
      <c r="B10" s="176" t="s">
        <v>16</v>
      </c>
      <c r="C10" s="177"/>
      <c r="D10" s="177"/>
      <c r="E10" s="177"/>
      <c r="F10" s="177"/>
      <c r="G10" s="177"/>
      <c r="H10" s="167"/>
    </row>
    <row r="11" s="120" customFormat="1" ht="20" customHeight="1" spans="1:8">
      <c r="A11" s="178">
        <v>2</v>
      </c>
      <c r="B11" s="176" t="s">
        <v>17</v>
      </c>
      <c r="C11" s="177"/>
      <c r="D11" s="177"/>
      <c r="E11" s="177"/>
      <c r="F11" s="177"/>
      <c r="G11" s="177"/>
      <c r="H11" s="167"/>
    </row>
    <row r="12" s="120" customFormat="1" ht="20" customHeight="1" spans="1:8">
      <c r="A12" s="178">
        <v>3</v>
      </c>
      <c r="B12" s="176" t="s">
        <v>18</v>
      </c>
      <c r="C12" s="177"/>
      <c r="D12" s="177"/>
      <c r="E12" s="177"/>
      <c r="F12" s="177"/>
      <c r="G12" s="177"/>
      <c r="H12" s="167"/>
    </row>
    <row r="13" s="120" customFormat="1" ht="20" customHeight="1" spans="1:8">
      <c r="A13" s="178">
        <v>4</v>
      </c>
      <c r="B13" s="176" t="s">
        <v>19</v>
      </c>
      <c r="C13" s="177"/>
      <c r="D13" s="177"/>
      <c r="E13" s="177"/>
      <c r="F13" s="177"/>
      <c r="G13" s="177"/>
      <c r="H13" s="167"/>
    </row>
    <row r="14" s="120" customFormat="1" ht="20" customHeight="1" spans="1:8">
      <c r="A14" s="178">
        <v>5</v>
      </c>
      <c r="B14" s="176" t="s">
        <v>20</v>
      </c>
      <c r="C14" s="177"/>
      <c r="D14" s="177"/>
      <c r="E14" s="177"/>
      <c r="F14" s="177"/>
      <c r="G14" s="177"/>
      <c r="H14" s="167"/>
    </row>
    <row r="15" s="120" customFormat="1" ht="20" customHeight="1" spans="1:8">
      <c r="A15" s="178">
        <v>6</v>
      </c>
      <c r="B15" s="176" t="s">
        <v>21</v>
      </c>
      <c r="C15" s="177" t="s">
        <v>22</v>
      </c>
      <c r="D15" s="177"/>
      <c r="E15" s="177"/>
      <c r="F15" s="177"/>
      <c r="G15" s="179" t="s">
        <v>23</v>
      </c>
      <c r="H15" s="167"/>
    </row>
    <row r="16" s="120" customFormat="1" ht="20" customHeight="1" spans="1:8">
      <c r="A16" s="175">
        <v>7</v>
      </c>
      <c r="B16" s="176" t="s">
        <v>24</v>
      </c>
      <c r="C16" s="177"/>
      <c r="D16" s="177"/>
      <c r="E16" s="177"/>
      <c r="F16" s="177"/>
      <c r="G16" s="177"/>
      <c r="H16" s="167"/>
    </row>
    <row r="17" s="120" customFormat="1" ht="20" customHeight="1" spans="1:8">
      <c r="A17" s="175" t="s">
        <v>25</v>
      </c>
      <c r="B17" s="176" t="s">
        <v>26</v>
      </c>
      <c r="C17" s="177"/>
      <c r="D17" s="177"/>
      <c r="E17" s="177"/>
      <c r="F17" s="177"/>
      <c r="G17" s="177"/>
      <c r="H17" s="167"/>
    </row>
    <row r="18" s="120" customFormat="1" ht="20" customHeight="1" spans="1:9">
      <c r="A18" s="178">
        <v>1</v>
      </c>
      <c r="B18" s="176" t="s">
        <v>27</v>
      </c>
      <c r="C18" s="177"/>
      <c r="D18" s="177"/>
      <c r="E18" s="177"/>
      <c r="F18" s="177"/>
      <c r="G18" s="177"/>
      <c r="H18" s="167"/>
      <c r="I18" s="188"/>
    </row>
    <row r="19" s="120" customFormat="1" ht="20" customHeight="1" spans="1:9">
      <c r="A19" s="178">
        <v>2</v>
      </c>
      <c r="B19" s="176" t="s">
        <v>28</v>
      </c>
      <c r="C19" s="177"/>
      <c r="D19" s="177"/>
      <c r="E19" s="177"/>
      <c r="F19" s="177"/>
      <c r="G19" s="177"/>
      <c r="H19" s="167"/>
      <c r="I19" s="188"/>
    </row>
    <row r="20" s="120" customFormat="1" ht="20" customHeight="1" spans="1:8">
      <c r="A20" s="178">
        <v>3</v>
      </c>
      <c r="B20" s="176" t="s">
        <v>29</v>
      </c>
      <c r="C20" s="177"/>
      <c r="D20" s="177"/>
      <c r="E20" s="177"/>
      <c r="F20" s="177"/>
      <c r="G20" s="177"/>
      <c r="H20" s="167"/>
    </row>
    <row r="21" s="120" customFormat="1" ht="20" customHeight="1" spans="1:8">
      <c r="A21" s="178">
        <v>4</v>
      </c>
      <c r="B21" s="176" t="s">
        <v>30</v>
      </c>
      <c r="C21" s="177"/>
      <c r="D21" s="177"/>
      <c r="E21" s="177"/>
      <c r="F21" s="177"/>
      <c r="G21" s="177"/>
      <c r="H21" s="167"/>
    </row>
    <row r="22" s="120" customFormat="1" ht="20" customHeight="1" spans="1:8">
      <c r="A22" s="178">
        <v>5</v>
      </c>
      <c r="B22" s="176" t="s">
        <v>31</v>
      </c>
      <c r="C22" s="177"/>
      <c r="D22" s="177"/>
      <c r="E22" s="177"/>
      <c r="F22" s="177"/>
      <c r="G22" s="177"/>
      <c r="H22" s="167"/>
    </row>
    <row r="23" s="120" customFormat="1" ht="20" customHeight="1" spans="1:8">
      <c r="A23" s="175" t="s">
        <v>32</v>
      </c>
      <c r="B23" s="176" t="s">
        <v>33</v>
      </c>
      <c r="C23" s="177"/>
      <c r="D23" s="177"/>
      <c r="E23" s="177"/>
      <c r="F23" s="177"/>
      <c r="G23" s="177"/>
      <c r="H23" s="167"/>
    </row>
    <row r="24" s="120" customFormat="1" ht="20" customHeight="1" spans="1:8">
      <c r="A24" s="175">
        <v>1</v>
      </c>
      <c r="B24" s="176" t="s">
        <v>34</v>
      </c>
      <c r="C24" s="177"/>
      <c r="D24" s="177"/>
      <c r="E24" s="177"/>
      <c r="F24" s="177"/>
      <c r="G24" s="177"/>
      <c r="H24" s="167"/>
    </row>
    <row r="25" s="120" customFormat="1" ht="20" customHeight="1" spans="1:8">
      <c r="A25" s="175">
        <v>2</v>
      </c>
      <c r="B25" s="176" t="s">
        <v>35</v>
      </c>
      <c r="C25" s="177"/>
      <c r="D25" s="177"/>
      <c r="E25" s="177"/>
      <c r="F25" s="177"/>
      <c r="G25" s="177"/>
      <c r="H25" s="167"/>
    </row>
    <row r="26" s="120" customFormat="1" ht="20" customHeight="1" spans="1:8">
      <c r="A26" s="175">
        <v>3</v>
      </c>
      <c r="B26" s="176" t="s">
        <v>36</v>
      </c>
      <c r="C26" s="177"/>
      <c r="D26" s="177"/>
      <c r="E26" s="177"/>
      <c r="F26" s="177"/>
      <c r="G26" s="177"/>
      <c r="H26" s="167"/>
    </row>
    <row r="27" s="120" customFormat="1" ht="20" customHeight="1" spans="1:8">
      <c r="A27" s="175">
        <v>4</v>
      </c>
      <c r="B27" s="176" t="s">
        <v>37</v>
      </c>
      <c r="C27" s="177"/>
      <c r="D27" s="177"/>
      <c r="E27" s="177"/>
      <c r="F27" s="177"/>
      <c r="G27" s="177"/>
      <c r="H27" s="167"/>
    </row>
    <row r="28" s="120" customFormat="1" ht="20" customHeight="1" spans="1:8">
      <c r="A28" s="175" t="s">
        <v>38</v>
      </c>
      <c r="B28" s="176" t="s">
        <v>39</v>
      </c>
      <c r="C28" s="180"/>
      <c r="D28" s="180"/>
      <c r="E28" s="180"/>
      <c r="F28" s="177"/>
      <c r="G28" s="177"/>
      <c r="H28" s="167"/>
    </row>
    <row r="29" s="120" customFormat="1" ht="24.2" spans="1:8">
      <c r="A29" s="175">
        <v>1</v>
      </c>
      <c r="B29" s="176" t="s">
        <v>40</v>
      </c>
      <c r="C29" s="177"/>
      <c r="D29" s="177">
        <v>133</v>
      </c>
      <c r="E29" s="180"/>
      <c r="F29" s="177">
        <v>133</v>
      </c>
      <c r="G29" s="179" t="s">
        <v>41</v>
      </c>
      <c r="H29" s="167"/>
    </row>
    <row r="30" s="120" customFormat="1" ht="25.35" customHeight="1" spans="1:8">
      <c r="A30" s="181" t="s">
        <v>42</v>
      </c>
      <c r="B30" s="181" t="s">
        <v>43</v>
      </c>
      <c r="C30" s="182" t="s">
        <v>44</v>
      </c>
      <c r="D30" s="183"/>
      <c r="E30" s="182"/>
      <c r="F30" s="182"/>
      <c r="G30" s="182"/>
      <c r="H30" s="182"/>
    </row>
    <row r="31" s="120" customFormat="1" ht="25.35" customHeight="1" spans="1:11">
      <c r="A31" s="181"/>
      <c r="B31" s="181"/>
      <c r="C31" s="182" t="s">
        <v>45</v>
      </c>
      <c r="D31" s="183"/>
      <c r="E31" s="182"/>
      <c r="F31" s="182"/>
      <c r="G31" s="182"/>
      <c r="H31" s="182"/>
      <c r="J31" s="86"/>
      <c r="K31" s="86"/>
    </row>
    <row r="32" s="120" customFormat="1" ht="25.35" customHeight="1" spans="1:11">
      <c r="A32" s="181"/>
      <c r="B32" s="181"/>
      <c r="C32" s="182" t="s">
        <v>46</v>
      </c>
      <c r="D32" s="183"/>
      <c r="E32" s="182"/>
      <c r="F32" s="182"/>
      <c r="G32" s="182"/>
      <c r="H32" s="182"/>
      <c r="J32" s="189"/>
      <c r="K32" s="86"/>
    </row>
    <row r="33" s="120" customFormat="1" ht="25.35" customHeight="1" spans="1:8">
      <c r="A33" s="184" t="s">
        <v>47</v>
      </c>
      <c r="B33" s="184" t="s">
        <v>48</v>
      </c>
      <c r="C33" s="184"/>
      <c r="D33" s="184"/>
      <c r="E33" s="184"/>
      <c r="F33" s="185"/>
      <c r="G33" s="185"/>
      <c r="H33" s="185"/>
    </row>
    <row r="34" s="120" customFormat="1" ht="20.45" customHeight="1" spans="1:8">
      <c r="A34" s="184" t="s">
        <v>49</v>
      </c>
      <c r="B34" s="184" t="s">
        <v>50</v>
      </c>
      <c r="C34" s="184"/>
      <c r="D34" s="184"/>
      <c r="E34" s="184"/>
      <c r="F34" s="186"/>
      <c r="G34" s="186"/>
      <c r="H34" s="186"/>
    </row>
    <row r="35" s="120" customFormat="1" ht="37" customHeight="1" spans="1:8">
      <c r="A35" s="165"/>
      <c r="B35" s="166"/>
      <c r="H35" s="167"/>
    </row>
    <row r="36" s="120" customFormat="1" customHeight="1" spans="1:8">
      <c r="A36" s="165"/>
      <c r="B36" s="166"/>
      <c r="H36" s="167"/>
    </row>
    <row r="37" s="120" customFormat="1" ht="22" customHeight="1" spans="1:8">
      <c r="A37" s="165"/>
      <c r="B37" s="166"/>
      <c r="H37" s="167"/>
    </row>
    <row r="38" s="120" customFormat="1" ht="18" customHeight="1" spans="1:8">
      <c r="A38" s="165"/>
      <c r="B38" s="166"/>
      <c r="H38" s="167"/>
    </row>
  </sheetData>
  <mergeCells count="14">
    <mergeCell ref="A2:G2"/>
    <mergeCell ref="B33:E33"/>
    <mergeCell ref="F33:H33"/>
    <mergeCell ref="B34:E34"/>
    <mergeCell ref="F34:H34"/>
    <mergeCell ref="A3:A4"/>
    <mergeCell ref="A30:A32"/>
    <mergeCell ref="B3:B4"/>
    <mergeCell ref="B30:B32"/>
    <mergeCell ref="C3:C4"/>
    <mergeCell ref="D3:D4"/>
    <mergeCell ref="E3:E4"/>
    <mergeCell ref="F3:F4"/>
    <mergeCell ref="G3:G4"/>
  </mergeCells>
  <printOptions horizontalCentered="1"/>
  <pageMargins left="0" right="0" top="0" bottom="0" header="0.313888888888889" footer="0.313888888888889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3"/>
  <sheetViews>
    <sheetView showZeros="0" tabSelected="1" workbookViewId="0">
      <pane ySplit="1" topLeftCell="A2" activePane="bottomLeft" state="frozen"/>
      <selection/>
      <selection pane="bottomLeft" activeCell="G13" sqref="G13"/>
    </sheetView>
  </sheetViews>
  <sheetFormatPr defaultColWidth="9" defaultRowHeight="23.1" customHeight="1" outlineLevelCol="5"/>
  <cols>
    <col min="1" max="1" width="4.24793388429752" style="154" customWidth="1"/>
    <col min="2" max="2" width="25.0826446280992" style="154" customWidth="1"/>
    <col min="3" max="4" width="12.1652892561983" style="154" customWidth="1"/>
    <col min="5" max="5" width="11.9173553719008" style="154" customWidth="1"/>
    <col min="6" max="6" width="14" style="154" customWidth="1"/>
    <col min="7" max="7" width="22.3719008264463" style="154" customWidth="1"/>
    <col min="8" max="16384" width="9" style="154"/>
  </cols>
  <sheetData>
    <row r="1" customHeight="1" spans="1:6">
      <c r="A1" s="155" t="s">
        <v>51</v>
      </c>
      <c r="B1" s="155"/>
      <c r="C1" s="155"/>
      <c r="D1" s="155"/>
      <c r="E1" s="155"/>
      <c r="F1" s="155"/>
    </row>
    <row r="2" customHeight="1" spans="1:6">
      <c r="A2" s="156" t="s">
        <v>2</v>
      </c>
      <c r="B2" s="157" t="s">
        <v>3</v>
      </c>
      <c r="C2" s="157" t="s">
        <v>52</v>
      </c>
      <c r="D2" s="158" t="s">
        <v>53</v>
      </c>
      <c r="E2" s="156" t="s">
        <v>54</v>
      </c>
      <c r="F2" s="158" t="s">
        <v>55</v>
      </c>
    </row>
    <row r="3" customHeight="1" spans="1:6">
      <c r="A3" s="105"/>
      <c r="B3" s="127" t="s">
        <v>10</v>
      </c>
      <c r="C3" s="105"/>
      <c r="D3" s="132"/>
      <c r="E3" s="105"/>
      <c r="F3" s="140"/>
    </row>
    <row r="4" customHeight="1" spans="1:6">
      <c r="A4" s="105" t="s">
        <v>9</v>
      </c>
      <c r="B4" s="127" t="s">
        <v>11</v>
      </c>
      <c r="C4" s="156"/>
      <c r="D4" s="140"/>
      <c r="E4" s="140"/>
      <c r="F4" s="140"/>
    </row>
    <row r="5" customHeight="1" spans="1:6">
      <c r="A5" s="159"/>
      <c r="B5" s="160" t="s">
        <v>56</v>
      </c>
      <c r="C5" s="83" t="s">
        <v>57</v>
      </c>
      <c r="D5" s="138">
        <v>20200</v>
      </c>
      <c r="E5" s="99"/>
      <c r="F5" s="138"/>
    </row>
    <row r="6" customHeight="1" spans="1:6">
      <c r="A6" s="159"/>
      <c r="B6" s="160" t="s">
        <v>58</v>
      </c>
      <c r="C6" s="83" t="s">
        <v>57</v>
      </c>
      <c r="D6" s="138">
        <v>80800</v>
      </c>
      <c r="E6" s="99"/>
      <c r="F6" s="138"/>
    </row>
    <row r="7" customHeight="1" spans="1:6">
      <c r="A7" s="159"/>
      <c r="B7" s="160" t="s">
        <v>59</v>
      </c>
      <c r="C7" s="83" t="s">
        <v>57</v>
      </c>
      <c r="D7" s="138">
        <v>69000</v>
      </c>
      <c r="E7" s="99"/>
      <c r="F7" s="138"/>
    </row>
    <row r="8" customHeight="1" spans="1:6">
      <c r="A8" s="102"/>
      <c r="B8" s="108" t="s">
        <v>60</v>
      </c>
      <c r="C8" s="83" t="s">
        <v>57</v>
      </c>
      <c r="D8" s="99">
        <v>32000</v>
      </c>
      <c r="E8" s="99"/>
      <c r="F8" s="99"/>
    </row>
    <row r="9" customHeight="1" spans="1:6">
      <c r="A9" s="102"/>
      <c r="B9" s="103" t="s">
        <v>61</v>
      </c>
      <c r="C9" s="83" t="s">
        <v>57</v>
      </c>
      <c r="D9" s="99">
        <v>200</v>
      </c>
      <c r="E9" s="99"/>
      <c r="F9" s="99"/>
    </row>
    <row r="10" customHeight="1" spans="1:6">
      <c r="A10" s="105" t="s">
        <v>14</v>
      </c>
      <c r="B10" s="127" t="s">
        <v>12</v>
      </c>
      <c r="C10" s="156"/>
      <c r="D10" s="140"/>
      <c r="E10" s="140"/>
      <c r="F10" s="140"/>
    </row>
    <row r="11" customHeight="1" spans="1:6">
      <c r="A11" s="102">
        <v>1</v>
      </c>
      <c r="B11" s="160" t="s">
        <v>62</v>
      </c>
      <c r="C11" s="161" t="s">
        <v>63</v>
      </c>
      <c r="D11" s="138">
        <v>1</v>
      </c>
      <c r="E11" s="138"/>
      <c r="F11" s="138"/>
    </row>
    <row r="12" customHeight="1" spans="1:6">
      <c r="A12" s="102">
        <v>2</v>
      </c>
      <c r="B12" s="160" t="s">
        <v>64</v>
      </c>
      <c r="C12" s="161" t="s">
        <v>63</v>
      </c>
      <c r="D12" s="138">
        <v>1</v>
      </c>
      <c r="E12" s="138"/>
      <c r="F12" s="138"/>
    </row>
    <row r="13" customHeight="1" spans="1:6">
      <c r="A13" s="162" t="s">
        <v>25</v>
      </c>
      <c r="B13" s="163" t="s">
        <v>13</v>
      </c>
      <c r="C13" s="164" t="s">
        <v>65</v>
      </c>
      <c r="D13" s="138">
        <v>2.5</v>
      </c>
      <c r="E13" s="138">
        <v>0</v>
      </c>
      <c r="F13" s="140">
        <v>0</v>
      </c>
    </row>
  </sheetData>
  <mergeCells count="1">
    <mergeCell ref="A1:F1"/>
  </mergeCells>
  <printOptions horizontalCentered="1"/>
  <pageMargins left="0" right="0" top="0.590277777777778" bottom="0.590277777777778" header="0.196527777777778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XFD183"/>
  <sheetViews>
    <sheetView showZeros="0" workbookViewId="0">
      <pane ySplit="5" topLeftCell="A170" activePane="bottomLeft" state="frozen"/>
      <selection/>
      <selection pane="bottomLeft" activeCell="A6" sqref="$A6:$XFD6"/>
    </sheetView>
  </sheetViews>
  <sheetFormatPr defaultColWidth="9" defaultRowHeight="22.35" customHeight="1"/>
  <cols>
    <col min="1" max="1" width="5.87603305785124" style="90" customWidth="1"/>
    <col min="2" max="2" width="44.7520661157025" style="119" customWidth="1"/>
    <col min="3" max="3" width="7.62809917355372" style="90" customWidth="1"/>
    <col min="4" max="4" width="11.7520661157025" style="120" customWidth="1"/>
    <col min="5" max="5" width="14.504132231405" style="118" customWidth="1"/>
    <col min="6" max="6" width="11.1239669421488" style="118" customWidth="1"/>
    <col min="7" max="8" width="10.504132231405" style="118" customWidth="1"/>
    <col min="9" max="9" width="12.1239669421488" style="90" customWidth="1"/>
    <col min="10" max="10" width="10.6280991735537" style="90" customWidth="1"/>
    <col min="11" max="12" width="12.2479338842975" style="90" customWidth="1"/>
    <col min="13" max="16368" width="9" style="118"/>
    <col min="16369" max="16384" width="9" style="121"/>
  </cols>
  <sheetData>
    <row r="1" s="118" customFormat="1" ht="25" customHeight="1" spans="1:12">
      <c r="A1" s="92" t="s">
        <v>66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="118" customFormat="1" ht="20" customHeight="1" spans="1:12">
      <c r="A2" s="122" t="s">
        <v>2</v>
      </c>
      <c r="B2" s="122" t="s">
        <v>67</v>
      </c>
      <c r="C2" s="122" t="s">
        <v>52</v>
      </c>
      <c r="D2" s="123" t="s">
        <v>68</v>
      </c>
      <c r="E2" s="124" t="s">
        <v>69</v>
      </c>
      <c r="F2" s="125"/>
      <c r="G2" s="125"/>
      <c r="H2" s="125"/>
      <c r="I2" s="124" t="s">
        <v>55</v>
      </c>
      <c r="J2" s="125"/>
      <c r="K2" s="125"/>
      <c r="L2" s="146"/>
    </row>
    <row r="3" s="118" customFormat="1" ht="20" customHeight="1" spans="1:12">
      <c r="A3" s="122"/>
      <c r="B3" s="122"/>
      <c r="C3" s="122"/>
      <c r="D3" s="123"/>
      <c r="E3" s="123" t="s">
        <v>70</v>
      </c>
      <c r="F3" s="123" t="s">
        <v>71</v>
      </c>
      <c r="G3" s="123" t="s">
        <v>72</v>
      </c>
      <c r="H3" s="123" t="s">
        <v>73</v>
      </c>
      <c r="I3" s="123" t="s">
        <v>70</v>
      </c>
      <c r="J3" s="123" t="s">
        <v>71</v>
      </c>
      <c r="K3" s="123" t="s">
        <v>72</v>
      </c>
      <c r="L3" s="123" t="s">
        <v>74</v>
      </c>
    </row>
    <row r="4" s="118" customFormat="1" ht="20" customHeight="1" spans="1:12">
      <c r="A4" s="126"/>
      <c r="B4" s="127" t="s">
        <v>15</v>
      </c>
      <c r="C4" s="128"/>
      <c r="D4" s="129"/>
      <c r="E4" s="130"/>
      <c r="F4" s="130"/>
      <c r="G4" s="130"/>
      <c r="H4" s="130"/>
      <c r="I4" s="132"/>
      <c r="J4" s="132"/>
      <c r="K4" s="132"/>
      <c r="L4" s="132"/>
    </row>
    <row r="5" s="118" customFormat="1" ht="20" customHeight="1" spans="1:12">
      <c r="A5" s="105" t="s">
        <v>9</v>
      </c>
      <c r="B5" s="131" t="s">
        <v>16</v>
      </c>
      <c r="C5" s="105"/>
      <c r="D5" s="132"/>
      <c r="E5" s="133"/>
      <c r="F5" s="134"/>
      <c r="G5" s="133"/>
      <c r="H5" s="133"/>
      <c r="I5" s="140"/>
      <c r="J5" s="140"/>
      <c r="K5" s="140"/>
      <c r="L5" s="140"/>
    </row>
    <row r="6" s="118" customFormat="1" ht="20" customHeight="1" spans="1:12">
      <c r="A6" s="102">
        <v>1</v>
      </c>
      <c r="B6" s="135" t="s">
        <v>75</v>
      </c>
      <c r="C6" s="102"/>
      <c r="D6" s="130"/>
      <c r="E6" s="136"/>
      <c r="F6" s="137"/>
      <c r="G6" s="136"/>
      <c r="H6" s="136"/>
      <c r="I6" s="138"/>
      <c r="J6" s="138"/>
      <c r="K6" s="138"/>
      <c r="L6" s="138"/>
    </row>
    <row r="7" s="118" customFormat="1" ht="20" customHeight="1" spans="1:12">
      <c r="A7" s="102"/>
      <c r="B7" s="135" t="s">
        <v>76</v>
      </c>
      <c r="C7" s="102" t="s">
        <v>77</v>
      </c>
      <c r="D7" s="130">
        <v>8</v>
      </c>
      <c r="E7" s="138"/>
      <c r="F7" s="138"/>
      <c r="G7" s="138"/>
      <c r="H7" s="138"/>
      <c r="I7" s="138"/>
      <c r="J7" s="138"/>
      <c r="K7" s="138"/>
      <c r="L7" s="138"/>
    </row>
    <row r="8" s="118" customFormat="1" ht="20" customHeight="1" spans="1:12">
      <c r="A8" s="102"/>
      <c r="B8" s="135" t="s">
        <v>78</v>
      </c>
      <c r="C8" s="102" t="s">
        <v>65</v>
      </c>
      <c r="D8" s="130">
        <v>0.1</v>
      </c>
      <c r="E8" s="138"/>
      <c r="F8" s="138"/>
      <c r="G8" s="138"/>
      <c r="H8" s="138"/>
      <c r="I8" s="138"/>
      <c r="J8" s="138"/>
      <c r="K8" s="138"/>
      <c r="L8" s="138"/>
    </row>
    <row r="9" s="118" customFormat="1" ht="20" customHeight="1" spans="1:12">
      <c r="A9" s="102"/>
      <c r="B9" s="135" t="s">
        <v>79</v>
      </c>
      <c r="C9" s="102" t="s">
        <v>65</v>
      </c>
      <c r="D9" s="130">
        <v>0.5</v>
      </c>
      <c r="E9" s="138"/>
      <c r="F9" s="138"/>
      <c r="G9" s="138"/>
      <c r="H9" s="138"/>
      <c r="I9" s="138"/>
      <c r="J9" s="138"/>
      <c r="K9" s="138"/>
      <c r="L9" s="138"/>
    </row>
    <row r="10" s="118" customFormat="1" ht="20" customHeight="1" spans="1:12">
      <c r="A10" s="102">
        <v>2</v>
      </c>
      <c r="B10" s="135" t="s">
        <v>80</v>
      </c>
      <c r="C10" s="102"/>
      <c r="D10" s="130"/>
      <c r="E10" s="138"/>
      <c r="F10" s="138"/>
      <c r="G10" s="138"/>
      <c r="H10" s="138"/>
      <c r="I10" s="138"/>
      <c r="J10" s="138"/>
      <c r="K10" s="138"/>
      <c r="L10" s="138"/>
    </row>
    <row r="11" s="118" customFormat="1" ht="20" customHeight="1" spans="1:12">
      <c r="A11" s="102"/>
      <c r="B11" s="135" t="s">
        <v>81</v>
      </c>
      <c r="C11" s="102" t="s">
        <v>82</v>
      </c>
      <c r="D11" s="130">
        <v>8</v>
      </c>
      <c r="E11" s="138"/>
      <c r="F11" s="138"/>
      <c r="G11" s="138"/>
      <c r="H11" s="138"/>
      <c r="I11" s="138"/>
      <c r="J11" s="138"/>
      <c r="K11" s="138"/>
      <c r="L11" s="138"/>
    </row>
    <row r="12" s="118" customFormat="1" ht="20" customHeight="1" spans="1:12">
      <c r="A12" s="102"/>
      <c r="B12" s="135" t="s">
        <v>83</v>
      </c>
      <c r="C12" s="102" t="s">
        <v>82</v>
      </c>
      <c r="D12" s="130">
        <v>8</v>
      </c>
      <c r="E12" s="138"/>
      <c r="F12" s="138"/>
      <c r="G12" s="138"/>
      <c r="H12" s="138"/>
      <c r="I12" s="138"/>
      <c r="J12" s="138"/>
      <c r="K12" s="138"/>
      <c r="L12" s="138"/>
    </row>
    <row r="13" s="118" customFormat="1" ht="20" customHeight="1" spans="1:12">
      <c r="A13" s="102"/>
      <c r="B13" s="135" t="s">
        <v>78</v>
      </c>
      <c r="C13" s="102" t="s">
        <v>65</v>
      </c>
      <c r="D13" s="130">
        <v>0.1</v>
      </c>
      <c r="E13" s="138"/>
      <c r="F13" s="138"/>
      <c r="G13" s="138"/>
      <c r="H13" s="138"/>
      <c r="I13" s="138"/>
      <c r="J13" s="138"/>
      <c r="K13" s="138"/>
      <c r="L13" s="138"/>
    </row>
    <row r="14" s="118" customFormat="1" ht="20" customHeight="1" spans="1:12">
      <c r="A14" s="139"/>
      <c r="B14" s="135" t="s">
        <v>79</v>
      </c>
      <c r="C14" s="102" t="s">
        <v>65</v>
      </c>
      <c r="D14" s="130">
        <v>0.5</v>
      </c>
      <c r="E14" s="138"/>
      <c r="F14" s="138"/>
      <c r="G14" s="138"/>
      <c r="H14" s="138"/>
      <c r="I14" s="138"/>
      <c r="J14" s="138"/>
      <c r="K14" s="138"/>
      <c r="L14" s="138"/>
    </row>
    <row r="15" s="118" customFormat="1" ht="20" customHeight="1" spans="1:12">
      <c r="A15" s="102">
        <v>3</v>
      </c>
      <c r="B15" s="135" t="s">
        <v>84</v>
      </c>
      <c r="C15" s="102"/>
      <c r="D15" s="130"/>
      <c r="E15" s="138"/>
      <c r="F15" s="138"/>
      <c r="G15" s="138"/>
      <c r="H15" s="138"/>
      <c r="I15" s="138"/>
      <c r="J15" s="138"/>
      <c r="K15" s="138"/>
      <c r="L15" s="138"/>
    </row>
    <row r="16" s="118" customFormat="1" ht="36.3" spans="1:12">
      <c r="A16" s="102"/>
      <c r="B16" s="135" t="s">
        <v>85</v>
      </c>
      <c r="C16" s="102" t="s">
        <v>77</v>
      </c>
      <c r="D16" s="130">
        <v>8</v>
      </c>
      <c r="E16" s="138"/>
      <c r="F16" s="138"/>
      <c r="G16" s="138"/>
      <c r="H16" s="138"/>
      <c r="I16" s="138"/>
      <c r="J16" s="138"/>
      <c r="K16" s="138"/>
      <c r="L16" s="138"/>
    </row>
    <row r="17" s="118" customFormat="1" ht="20" customHeight="1" spans="1:12">
      <c r="A17" s="102"/>
      <c r="B17" s="135" t="s">
        <v>78</v>
      </c>
      <c r="C17" s="102" t="s">
        <v>65</v>
      </c>
      <c r="D17" s="130">
        <v>0.1</v>
      </c>
      <c r="E17" s="138"/>
      <c r="F17" s="138"/>
      <c r="G17" s="138"/>
      <c r="H17" s="138"/>
      <c r="I17" s="138"/>
      <c r="J17" s="138"/>
      <c r="K17" s="138"/>
      <c r="L17" s="138"/>
    </row>
    <row r="18" s="118" customFormat="1" ht="20" customHeight="1" spans="1:12">
      <c r="A18" s="102"/>
      <c r="B18" s="135" t="s">
        <v>79</v>
      </c>
      <c r="C18" s="102" t="s">
        <v>65</v>
      </c>
      <c r="D18" s="130">
        <v>0.5</v>
      </c>
      <c r="E18" s="138"/>
      <c r="F18" s="138"/>
      <c r="G18" s="138"/>
      <c r="H18" s="138"/>
      <c r="I18" s="138"/>
      <c r="J18" s="138"/>
      <c r="K18" s="138"/>
      <c r="L18" s="138"/>
    </row>
    <row r="19" s="118" customFormat="1" ht="20" customHeight="1" spans="1:12">
      <c r="A19" s="102">
        <v>4</v>
      </c>
      <c r="B19" s="135" t="s">
        <v>86</v>
      </c>
      <c r="C19" s="102"/>
      <c r="D19" s="130"/>
      <c r="E19" s="138"/>
      <c r="F19" s="138"/>
      <c r="G19" s="138"/>
      <c r="H19" s="138"/>
      <c r="I19" s="138"/>
      <c r="J19" s="138"/>
      <c r="K19" s="138"/>
      <c r="L19" s="138"/>
    </row>
    <row r="20" s="118" customFormat="1" ht="20" customHeight="1" spans="1:12">
      <c r="A20" s="102">
        <v>4.1</v>
      </c>
      <c r="B20" s="135" t="s">
        <v>87</v>
      </c>
      <c r="C20" s="102" t="s">
        <v>88</v>
      </c>
      <c r="D20" s="130">
        <v>5.04</v>
      </c>
      <c r="E20" s="138"/>
      <c r="F20" s="138"/>
      <c r="G20" s="138"/>
      <c r="H20" s="138"/>
      <c r="I20" s="138"/>
      <c r="J20" s="138"/>
      <c r="K20" s="138"/>
      <c r="L20" s="138"/>
    </row>
    <row r="21" s="118" customFormat="1" ht="20" customHeight="1" spans="1:12">
      <c r="A21" s="102">
        <v>4.2</v>
      </c>
      <c r="B21" s="135" t="s">
        <v>89</v>
      </c>
      <c r="C21" s="102" t="s">
        <v>82</v>
      </c>
      <c r="D21" s="130">
        <v>224</v>
      </c>
      <c r="E21" s="138"/>
      <c r="F21" s="138"/>
      <c r="G21" s="138"/>
      <c r="H21" s="138"/>
      <c r="I21" s="138"/>
      <c r="J21" s="138"/>
      <c r="K21" s="138"/>
      <c r="L21" s="138"/>
    </row>
    <row r="22" s="118" customFormat="1" ht="20" customHeight="1" spans="1:12">
      <c r="A22" s="102">
        <v>4.3</v>
      </c>
      <c r="B22" s="135" t="s">
        <v>90</v>
      </c>
      <c r="C22" s="102" t="s">
        <v>91</v>
      </c>
      <c r="D22" s="130">
        <v>500</v>
      </c>
      <c r="E22" s="138"/>
      <c r="F22" s="138"/>
      <c r="G22" s="138"/>
      <c r="H22" s="138"/>
      <c r="I22" s="138"/>
      <c r="J22" s="138"/>
      <c r="K22" s="138"/>
      <c r="L22" s="138"/>
    </row>
    <row r="23" s="118" customFormat="1" ht="20" customHeight="1" spans="1:12">
      <c r="A23" s="102">
        <v>5</v>
      </c>
      <c r="B23" s="135" t="s">
        <v>92</v>
      </c>
      <c r="C23" s="102"/>
      <c r="D23" s="130"/>
      <c r="E23" s="138"/>
      <c r="F23" s="138"/>
      <c r="G23" s="138"/>
      <c r="H23" s="138"/>
      <c r="I23" s="138"/>
      <c r="J23" s="138"/>
      <c r="K23" s="138"/>
      <c r="L23" s="138"/>
    </row>
    <row r="24" s="118" customFormat="1" ht="20" customHeight="1" spans="1:12">
      <c r="A24" s="102">
        <v>5.1</v>
      </c>
      <c r="B24" s="135" t="s">
        <v>93</v>
      </c>
      <c r="C24" s="102" t="s">
        <v>88</v>
      </c>
      <c r="D24" s="130">
        <v>4</v>
      </c>
      <c r="E24" s="138"/>
      <c r="F24" s="138"/>
      <c r="G24" s="138"/>
      <c r="H24" s="138"/>
      <c r="I24" s="138"/>
      <c r="J24" s="138"/>
      <c r="K24" s="138"/>
      <c r="L24" s="138"/>
    </row>
    <row r="25" s="118" customFormat="1" ht="20" customHeight="1" spans="1:12">
      <c r="A25" s="102">
        <v>5.2</v>
      </c>
      <c r="B25" s="135" t="s">
        <v>94</v>
      </c>
      <c r="C25" s="102" t="s">
        <v>95</v>
      </c>
      <c r="D25" s="130">
        <v>20</v>
      </c>
      <c r="E25" s="138"/>
      <c r="F25" s="138"/>
      <c r="G25" s="138"/>
      <c r="H25" s="138"/>
      <c r="I25" s="138"/>
      <c r="J25" s="138"/>
      <c r="K25" s="138"/>
      <c r="L25" s="138"/>
    </row>
    <row r="26" s="118" customFormat="1" ht="20" customHeight="1" spans="1:12">
      <c r="A26" s="102">
        <v>5.3</v>
      </c>
      <c r="B26" s="135" t="s">
        <v>96</v>
      </c>
      <c r="C26" s="102" t="s">
        <v>97</v>
      </c>
      <c r="D26" s="130">
        <v>400</v>
      </c>
      <c r="E26" s="138"/>
      <c r="F26" s="138"/>
      <c r="G26" s="138"/>
      <c r="H26" s="138"/>
      <c r="I26" s="138"/>
      <c r="J26" s="138"/>
      <c r="K26" s="138"/>
      <c r="L26" s="138"/>
    </row>
    <row r="27" s="118" customFormat="1" ht="20" customHeight="1" spans="1:12">
      <c r="A27" s="105" t="s">
        <v>14</v>
      </c>
      <c r="B27" s="131" t="s">
        <v>17</v>
      </c>
      <c r="C27" s="105"/>
      <c r="D27" s="132"/>
      <c r="E27" s="140"/>
      <c r="F27" s="140"/>
      <c r="G27" s="140"/>
      <c r="H27" s="140"/>
      <c r="I27" s="140"/>
      <c r="J27" s="140"/>
      <c r="K27" s="140"/>
      <c r="L27" s="140"/>
    </row>
    <row r="28" s="118" customFormat="1" ht="20" customHeight="1" spans="1:12">
      <c r="A28" s="102">
        <v>1</v>
      </c>
      <c r="B28" s="135" t="s">
        <v>98</v>
      </c>
      <c r="C28" s="102"/>
      <c r="D28" s="130"/>
      <c r="E28" s="138"/>
      <c r="F28" s="138"/>
      <c r="G28" s="138"/>
      <c r="H28" s="138"/>
      <c r="I28" s="138"/>
      <c r="J28" s="138"/>
      <c r="K28" s="138"/>
      <c r="L28" s="138"/>
    </row>
    <row r="29" s="118" customFormat="1" ht="20" customHeight="1" spans="1:12">
      <c r="A29" s="102">
        <v>1.1</v>
      </c>
      <c r="B29" s="135" t="s">
        <v>99</v>
      </c>
      <c r="C29" s="102" t="s">
        <v>88</v>
      </c>
      <c r="D29" s="130">
        <v>2.358</v>
      </c>
      <c r="E29" s="138"/>
      <c r="F29" s="138"/>
      <c r="G29" s="138"/>
      <c r="H29" s="138"/>
      <c r="I29" s="138"/>
      <c r="J29" s="138"/>
      <c r="K29" s="138"/>
      <c r="L29" s="138"/>
    </row>
    <row r="30" s="118" customFormat="1" ht="20" customHeight="1" spans="1:12">
      <c r="A30" s="102"/>
      <c r="B30" s="141" t="s">
        <v>100</v>
      </c>
      <c r="C30" s="102" t="s">
        <v>95</v>
      </c>
      <c r="D30" s="130">
        <v>23.795</v>
      </c>
      <c r="E30" s="138"/>
      <c r="F30" s="138"/>
      <c r="G30" s="138"/>
      <c r="H30" s="138"/>
      <c r="I30" s="138"/>
      <c r="J30" s="138"/>
      <c r="K30" s="138"/>
      <c r="L30" s="138"/>
    </row>
    <row r="31" s="118" customFormat="1" ht="20" customHeight="1" spans="1:12">
      <c r="A31" s="102"/>
      <c r="B31" s="141" t="s">
        <v>101</v>
      </c>
      <c r="C31" s="102" t="s">
        <v>95</v>
      </c>
      <c r="D31" s="130">
        <v>28.016</v>
      </c>
      <c r="E31" s="138"/>
      <c r="F31" s="138"/>
      <c r="G31" s="138"/>
      <c r="H31" s="138"/>
      <c r="I31" s="138"/>
      <c r="J31" s="138"/>
      <c r="K31" s="138"/>
      <c r="L31" s="138"/>
    </row>
    <row r="32" s="118" customFormat="1" ht="20" customHeight="1" spans="1:12">
      <c r="A32" s="102"/>
      <c r="B32" s="141" t="s">
        <v>102</v>
      </c>
      <c r="C32" s="102" t="s">
        <v>103</v>
      </c>
      <c r="D32" s="130">
        <v>2.358</v>
      </c>
      <c r="E32" s="138"/>
      <c r="F32" s="138"/>
      <c r="G32" s="138"/>
      <c r="H32" s="138"/>
      <c r="I32" s="138"/>
      <c r="J32" s="138"/>
      <c r="K32" s="138"/>
      <c r="L32" s="138"/>
    </row>
    <row r="33" s="118" customFormat="1" ht="20" customHeight="1" spans="1:12">
      <c r="A33" s="102"/>
      <c r="B33" s="141" t="s">
        <v>104</v>
      </c>
      <c r="C33" s="102" t="s">
        <v>88</v>
      </c>
      <c r="D33" s="130">
        <v>2.7</v>
      </c>
      <c r="E33" s="138"/>
      <c r="F33" s="138"/>
      <c r="G33" s="138"/>
      <c r="H33" s="138"/>
      <c r="I33" s="138"/>
      <c r="J33" s="138"/>
      <c r="K33" s="138"/>
      <c r="L33" s="138"/>
    </row>
    <row r="34" s="118" customFormat="1" ht="20" customHeight="1" spans="1:12">
      <c r="A34" s="102"/>
      <c r="B34" s="141" t="s">
        <v>105</v>
      </c>
      <c r="C34" s="102" t="s">
        <v>106</v>
      </c>
      <c r="D34" s="130">
        <v>9</v>
      </c>
      <c r="E34" s="138"/>
      <c r="F34" s="138"/>
      <c r="G34" s="138"/>
      <c r="H34" s="138"/>
      <c r="I34" s="138"/>
      <c r="J34" s="138"/>
      <c r="K34" s="138"/>
      <c r="L34" s="138"/>
    </row>
    <row r="35" s="118" customFormat="1" ht="20" customHeight="1" spans="1:12">
      <c r="A35" s="102"/>
      <c r="B35" s="141" t="s">
        <v>107</v>
      </c>
      <c r="C35" s="102" t="s">
        <v>106</v>
      </c>
      <c r="D35" s="142">
        <v>30</v>
      </c>
      <c r="E35" s="138"/>
      <c r="F35" s="138"/>
      <c r="G35" s="138"/>
      <c r="H35" s="138"/>
      <c r="I35" s="138"/>
      <c r="J35" s="138"/>
      <c r="K35" s="138"/>
      <c r="L35" s="138"/>
    </row>
    <row r="36" s="118" customFormat="1" ht="20" customHeight="1" spans="1:12">
      <c r="A36" s="102"/>
      <c r="B36" s="141" t="s">
        <v>108</v>
      </c>
      <c r="C36" s="102" t="s">
        <v>106</v>
      </c>
      <c r="D36" s="142">
        <v>12</v>
      </c>
      <c r="E36" s="138"/>
      <c r="F36" s="138"/>
      <c r="G36" s="138"/>
      <c r="H36" s="138"/>
      <c r="I36" s="138"/>
      <c r="J36" s="138"/>
      <c r="K36" s="138"/>
      <c r="L36" s="138"/>
    </row>
    <row r="37" s="118" customFormat="1" ht="20" customHeight="1" spans="1:12">
      <c r="A37" s="102"/>
      <c r="B37" s="141" t="s">
        <v>109</v>
      </c>
      <c r="C37" s="102" t="s">
        <v>106</v>
      </c>
      <c r="D37" s="142">
        <v>4</v>
      </c>
      <c r="E37" s="138"/>
      <c r="F37" s="138"/>
      <c r="G37" s="138"/>
      <c r="H37" s="138"/>
      <c r="I37" s="138"/>
      <c r="J37" s="138"/>
      <c r="K37" s="138"/>
      <c r="L37" s="138"/>
    </row>
    <row r="38" s="118" customFormat="1" ht="20" customHeight="1" spans="1:12">
      <c r="A38" s="102"/>
      <c r="B38" s="143" t="s">
        <v>110</v>
      </c>
      <c r="C38" s="102" t="s">
        <v>111</v>
      </c>
      <c r="D38" s="130">
        <v>4</v>
      </c>
      <c r="E38" s="138"/>
      <c r="F38" s="138"/>
      <c r="G38" s="138"/>
      <c r="H38" s="138"/>
      <c r="I38" s="138"/>
      <c r="J38" s="138"/>
      <c r="K38" s="138"/>
      <c r="L38" s="138"/>
    </row>
    <row r="39" s="118" customFormat="1" ht="20" customHeight="1" spans="1:12">
      <c r="A39" s="102"/>
      <c r="B39" s="135" t="s">
        <v>112</v>
      </c>
      <c r="C39" s="102" t="s">
        <v>113</v>
      </c>
      <c r="D39" s="130">
        <v>3</v>
      </c>
      <c r="E39" s="144"/>
      <c r="F39" s="138"/>
      <c r="G39" s="145"/>
      <c r="H39" s="138"/>
      <c r="I39" s="138"/>
      <c r="J39" s="138"/>
      <c r="K39" s="138"/>
      <c r="L39" s="138"/>
    </row>
    <row r="40" s="118" customFormat="1" ht="20" customHeight="1" spans="1:12">
      <c r="A40" s="102"/>
      <c r="B40" s="141" t="s">
        <v>114</v>
      </c>
      <c r="C40" s="102" t="s">
        <v>95</v>
      </c>
      <c r="D40" s="138">
        <v>8.9812422</v>
      </c>
      <c r="E40" s="138"/>
      <c r="F40" s="138"/>
      <c r="G40" s="138"/>
      <c r="H40" s="138"/>
      <c r="I40" s="138"/>
      <c r="J40" s="138"/>
      <c r="K40" s="138"/>
      <c r="L40" s="138"/>
    </row>
    <row r="41" s="118" customFormat="1" ht="20" customHeight="1" spans="1:12">
      <c r="A41" s="102"/>
      <c r="B41" s="141" t="s">
        <v>115</v>
      </c>
      <c r="C41" s="102" t="s">
        <v>95</v>
      </c>
      <c r="D41" s="130">
        <v>8.9812422</v>
      </c>
      <c r="E41" s="138"/>
      <c r="F41" s="138"/>
      <c r="G41" s="138"/>
      <c r="H41" s="138"/>
      <c r="I41" s="138"/>
      <c r="J41" s="138"/>
      <c r="K41" s="138"/>
      <c r="L41" s="138"/>
    </row>
    <row r="42" s="118" customFormat="1" ht="20" customHeight="1" spans="1:12">
      <c r="A42" s="102"/>
      <c r="B42" s="141" t="s">
        <v>116</v>
      </c>
      <c r="C42" s="102" t="s">
        <v>95</v>
      </c>
      <c r="D42" s="130">
        <v>51.811</v>
      </c>
      <c r="E42" s="138"/>
      <c r="F42" s="138"/>
      <c r="G42" s="138"/>
      <c r="H42" s="138"/>
      <c r="I42" s="138"/>
      <c r="J42" s="138"/>
      <c r="K42" s="138"/>
      <c r="L42" s="138"/>
    </row>
    <row r="43" s="118" customFormat="1" ht="20" customHeight="1" spans="1:12">
      <c r="A43" s="102"/>
      <c r="B43" s="141" t="s">
        <v>117</v>
      </c>
      <c r="C43" s="102" t="s">
        <v>95</v>
      </c>
      <c r="D43" s="130">
        <v>51.811</v>
      </c>
      <c r="E43" s="138"/>
      <c r="F43" s="138"/>
      <c r="G43" s="138"/>
      <c r="H43" s="138"/>
      <c r="I43" s="138"/>
      <c r="J43" s="138"/>
      <c r="K43" s="138"/>
      <c r="L43" s="138"/>
    </row>
    <row r="44" s="118" customFormat="1" ht="20" customHeight="1" spans="1:12">
      <c r="A44" s="102">
        <v>1.2</v>
      </c>
      <c r="B44" s="135" t="s">
        <v>118</v>
      </c>
      <c r="C44" s="102" t="s">
        <v>88</v>
      </c>
      <c r="D44" s="130">
        <v>2.445</v>
      </c>
      <c r="E44" s="138"/>
      <c r="F44" s="138"/>
      <c r="G44" s="138"/>
      <c r="H44" s="138"/>
      <c r="I44" s="138"/>
      <c r="J44" s="138"/>
      <c r="K44" s="138"/>
      <c r="L44" s="138"/>
    </row>
    <row r="45" s="118" customFormat="1" ht="20" customHeight="1" spans="1:12">
      <c r="A45" s="102"/>
      <c r="B45" s="141" t="s">
        <v>119</v>
      </c>
      <c r="C45" s="102" t="s">
        <v>95</v>
      </c>
      <c r="D45" s="130">
        <v>56.735</v>
      </c>
      <c r="E45" s="138"/>
      <c r="F45" s="138"/>
      <c r="G45" s="138"/>
      <c r="H45" s="138"/>
      <c r="I45" s="138"/>
      <c r="J45" s="138"/>
      <c r="K45" s="138"/>
      <c r="L45" s="138"/>
    </row>
    <row r="46" s="118" customFormat="1" ht="20" customHeight="1" spans="1:12">
      <c r="A46" s="102"/>
      <c r="B46" s="141" t="s">
        <v>120</v>
      </c>
      <c r="C46" s="102" t="s">
        <v>95</v>
      </c>
      <c r="D46" s="130">
        <v>49.03</v>
      </c>
      <c r="E46" s="138"/>
      <c r="F46" s="138"/>
      <c r="G46" s="138"/>
      <c r="H46" s="138"/>
      <c r="I46" s="138"/>
      <c r="J46" s="138"/>
      <c r="K46" s="138"/>
      <c r="L46" s="138"/>
    </row>
    <row r="47" s="118" customFormat="1" ht="20" customHeight="1" spans="1:12">
      <c r="A47" s="102"/>
      <c r="B47" s="141" t="s">
        <v>102</v>
      </c>
      <c r="C47" s="102" t="s">
        <v>103</v>
      </c>
      <c r="D47" s="130">
        <v>2.445</v>
      </c>
      <c r="E47" s="138"/>
      <c r="F47" s="138"/>
      <c r="G47" s="138"/>
      <c r="H47" s="138"/>
      <c r="I47" s="138"/>
      <c r="J47" s="138"/>
      <c r="K47" s="138"/>
      <c r="L47" s="138"/>
    </row>
    <row r="48" s="118" customFormat="1" ht="20" customHeight="1" spans="1:12">
      <c r="A48" s="102"/>
      <c r="B48" s="141" t="s">
        <v>121</v>
      </c>
      <c r="C48" s="102" t="s">
        <v>88</v>
      </c>
      <c r="D48" s="130">
        <v>2.8</v>
      </c>
      <c r="E48" s="138"/>
      <c r="F48" s="138"/>
      <c r="G48" s="138"/>
      <c r="H48" s="138"/>
      <c r="I48" s="138"/>
      <c r="J48" s="138"/>
      <c r="K48" s="138"/>
      <c r="L48" s="138"/>
    </row>
    <row r="49" s="118" customFormat="1" ht="20" customHeight="1" spans="1:12">
      <c r="A49" s="102"/>
      <c r="B49" s="141" t="s">
        <v>105</v>
      </c>
      <c r="C49" s="102" t="s">
        <v>106</v>
      </c>
      <c r="D49" s="130">
        <v>30</v>
      </c>
      <c r="E49" s="138"/>
      <c r="F49" s="138"/>
      <c r="G49" s="138"/>
      <c r="H49" s="138"/>
      <c r="I49" s="138"/>
      <c r="J49" s="138"/>
      <c r="K49" s="138"/>
      <c r="L49" s="138"/>
    </row>
    <row r="50" s="118" customFormat="1" ht="20" customHeight="1" spans="1:12">
      <c r="A50" s="102"/>
      <c r="B50" s="141" t="s">
        <v>107</v>
      </c>
      <c r="C50" s="102" t="s">
        <v>106</v>
      </c>
      <c r="D50" s="142">
        <v>84</v>
      </c>
      <c r="E50" s="138"/>
      <c r="F50" s="138"/>
      <c r="G50" s="138"/>
      <c r="H50" s="138"/>
      <c r="I50" s="138"/>
      <c r="J50" s="138"/>
      <c r="K50" s="138"/>
      <c r="L50" s="138"/>
    </row>
    <row r="51" s="118" customFormat="1" ht="20" customHeight="1" spans="1:12">
      <c r="A51" s="102"/>
      <c r="B51" s="141" t="s">
        <v>108</v>
      </c>
      <c r="C51" s="102" t="s">
        <v>106</v>
      </c>
      <c r="D51" s="142">
        <v>12</v>
      </c>
      <c r="E51" s="138"/>
      <c r="F51" s="138"/>
      <c r="G51" s="138"/>
      <c r="H51" s="138"/>
      <c r="I51" s="138"/>
      <c r="J51" s="138"/>
      <c r="K51" s="138"/>
      <c r="L51" s="138"/>
    </row>
    <row r="52" s="118" customFormat="1" ht="20" customHeight="1" spans="1:12">
      <c r="A52" s="102"/>
      <c r="B52" s="141" t="s">
        <v>109</v>
      </c>
      <c r="C52" s="102" t="s">
        <v>106</v>
      </c>
      <c r="D52" s="142">
        <v>4</v>
      </c>
      <c r="E52" s="138"/>
      <c r="F52" s="138"/>
      <c r="G52" s="138"/>
      <c r="H52" s="138"/>
      <c r="I52" s="138"/>
      <c r="J52" s="138"/>
      <c r="K52" s="138"/>
      <c r="L52" s="138"/>
    </row>
    <row r="53" s="118" customFormat="1" ht="20" customHeight="1" spans="1:12">
      <c r="A53" s="102"/>
      <c r="B53" s="143" t="s">
        <v>110</v>
      </c>
      <c r="C53" s="102" t="s">
        <v>111</v>
      </c>
      <c r="D53" s="130">
        <v>4</v>
      </c>
      <c r="E53" s="138"/>
      <c r="F53" s="138"/>
      <c r="G53" s="138"/>
      <c r="H53" s="138"/>
      <c r="I53" s="138"/>
      <c r="J53" s="138"/>
      <c r="K53" s="138"/>
      <c r="L53" s="138"/>
    </row>
    <row r="54" s="118" customFormat="1" ht="20" customHeight="1" spans="1:12">
      <c r="A54" s="102"/>
      <c r="B54" s="135" t="s">
        <v>112</v>
      </c>
      <c r="C54" s="102" t="s">
        <v>113</v>
      </c>
      <c r="D54" s="130">
        <v>3</v>
      </c>
      <c r="E54" s="144"/>
      <c r="F54" s="138"/>
      <c r="G54" s="145"/>
      <c r="H54" s="138"/>
      <c r="I54" s="138"/>
      <c r="J54" s="138"/>
      <c r="K54" s="138"/>
      <c r="L54" s="138"/>
    </row>
    <row r="55" s="118" customFormat="1" ht="20" customHeight="1" spans="1:12">
      <c r="A55" s="102"/>
      <c r="B55" s="141" t="s">
        <v>114</v>
      </c>
      <c r="C55" s="102" t="s">
        <v>95</v>
      </c>
      <c r="D55" s="138">
        <v>17.090121</v>
      </c>
      <c r="E55" s="138"/>
      <c r="F55" s="138"/>
      <c r="G55" s="138"/>
      <c r="H55" s="138"/>
      <c r="I55" s="138"/>
      <c r="J55" s="138"/>
      <c r="K55" s="138"/>
      <c r="L55" s="138"/>
    </row>
    <row r="56" s="118" customFormat="1" ht="20" customHeight="1" spans="1:12">
      <c r="A56" s="102"/>
      <c r="B56" s="141" t="s">
        <v>115</v>
      </c>
      <c r="C56" s="102" t="s">
        <v>95</v>
      </c>
      <c r="D56" s="130">
        <v>17.090121</v>
      </c>
      <c r="E56" s="138"/>
      <c r="F56" s="138"/>
      <c r="G56" s="138"/>
      <c r="H56" s="138"/>
      <c r="I56" s="138"/>
      <c r="J56" s="138"/>
      <c r="K56" s="138"/>
      <c r="L56" s="138"/>
    </row>
    <row r="57" s="118" customFormat="1" ht="20" customHeight="1" spans="1:12">
      <c r="A57" s="102"/>
      <c r="B57" s="141" t="s">
        <v>116</v>
      </c>
      <c r="C57" s="102" t="s">
        <v>95</v>
      </c>
      <c r="D57" s="130">
        <v>105.765</v>
      </c>
      <c r="E57" s="138"/>
      <c r="F57" s="138"/>
      <c r="G57" s="138"/>
      <c r="H57" s="138"/>
      <c r="I57" s="138"/>
      <c r="J57" s="138"/>
      <c r="K57" s="138"/>
      <c r="L57" s="138"/>
    </row>
    <row r="58" s="118" customFormat="1" ht="20" customHeight="1" spans="1:12">
      <c r="A58" s="102"/>
      <c r="B58" s="141" t="s">
        <v>117</v>
      </c>
      <c r="C58" s="102" t="s">
        <v>95</v>
      </c>
      <c r="D58" s="130">
        <v>105.765</v>
      </c>
      <c r="E58" s="138"/>
      <c r="F58" s="138"/>
      <c r="G58" s="138"/>
      <c r="H58" s="138"/>
      <c r="I58" s="138"/>
      <c r="J58" s="138"/>
      <c r="K58" s="138"/>
      <c r="L58" s="138"/>
    </row>
    <row r="59" s="118" customFormat="1" ht="20" customHeight="1" spans="1:12">
      <c r="A59" s="102">
        <v>2</v>
      </c>
      <c r="B59" s="135" t="s">
        <v>122</v>
      </c>
      <c r="C59" s="102"/>
      <c r="D59" s="130"/>
      <c r="E59" s="138"/>
      <c r="F59" s="138"/>
      <c r="G59" s="138"/>
      <c r="H59" s="138"/>
      <c r="I59" s="138"/>
      <c r="J59" s="138"/>
      <c r="K59" s="138"/>
      <c r="L59" s="138"/>
    </row>
    <row r="60" s="118" customFormat="1" ht="20" customHeight="1" spans="1:12">
      <c r="A60" s="102"/>
      <c r="B60" s="135" t="s">
        <v>123</v>
      </c>
      <c r="C60" s="102" t="s">
        <v>88</v>
      </c>
      <c r="D60" s="130">
        <v>1.2</v>
      </c>
      <c r="E60" s="138"/>
      <c r="F60" s="138"/>
      <c r="G60" s="138"/>
      <c r="H60" s="138"/>
      <c r="I60" s="138"/>
      <c r="J60" s="138"/>
      <c r="K60" s="138"/>
      <c r="L60" s="138"/>
    </row>
    <row r="61" s="118" customFormat="1" ht="20" customHeight="1" spans="1:12">
      <c r="A61" s="102"/>
      <c r="B61" s="135" t="s">
        <v>124</v>
      </c>
      <c r="C61" s="102" t="s">
        <v>88</v>
      </c>
      <c r="D61" s="130">
        <v>0.4</v>
      </c>
      <c r="E61" s="138"/>
      <c r="F61" s="138"/>
      <c r="G61" s="138"/>
      <c r="H61" s="138"/>
      <c r="I61" s="138"/>
      <c r="J61" s="138"/>
      <c r="K61" s="138"/>
      <c r="L61" s="138"/>
    </row>
    <row r="62" s="118" customFormat="1" ht="20" customHeight="1" spans="1:12">
      <c r="A62" s="102"/>
      <c r="B62" s="135" t="s">
        <v>125</v>
      </c>
      <c r="C62" s="102" t="s">
        <v>88</v>
      </c>
      <c r="D62" s="130">
        <v>0.5</v>
      </c>
      <c r="E62" s="138"/>
      <c r="F62" s="144"/>
      <c r="G62" s="138"/>
      <c r="H62" s="138"/>
      <c r="I62" s="138"/>
      <c r="J62" s="138"/>
      <c r="K62" s="138"/>
      <c r="L62" s="138"/>
    </row>
    <row r="63" s="118" customFormat="1" ht="20" customHeight="1" spans="1:12">
      <c r="A63" s="102"/>
      <c r="B63" s="135" t="s">
        <v>126</v>
      </c>
      <c r="C63" s="102" t="s">
        <v>82</v>
      </c>
      <c r="D63" s="130">
        <v>8</v>
      </c>
      <c r="E63" s="138"/>
      <c r="F63" s="138"/>
      <c r="G63" s="138"/>
      <c r="H63" s="138"/>
      <c r="I63" s="138"/>
      <c r="J63" s="138"/>
      <c r="K63" s="138"/>
      <c r="L63" s="138"/>
    </row>
    <row r="64" s="118" customFormat="1" ht="20" customHeight="1" spans="1:12">
      <c r="A64" s="102"/>
      <c r="B64" s="135" t="s">
        <v>127</v>
      </c>
      <c r="C64" s="102" t="s">
        <v>82</v>
      </c>
      <c r="D64" s="130">
        <v>4</v>
      </c>
      <c r="E64" s="138"/>
      <c r="F64" s="138"/>
      <c r="G64" s="138"/>
      <c r="H64" s="138"/>
      <c r="I64" s="138"/>
      <c r="J64" s="138"/>
      <c r="K64" s="138"/>
      <c r="L64" s="138"/>
    </row>
    <row r="65" s="118" customFormat="1" ht="20" customHeight="1" spans="1:12">
      <c r="A65" s="102"/>
      <c r="B65" s="135" t="s">
        <v>128</v>
      </c>
      <c r="C65" s="102" t="s">
        <v>82</v>
      </c>
      <c r="D65" s="130">
        <v>2</v>
      </c>
      <c r="E65" s="138"/>
      <c r="F65" s="138"/>
      <c r="G65" s="138"/>
      <c r="H65" s="138"/>
      <c r="I65" s="138"/>
      <c r="J65" s="138"/>
      <c r="K65" s="138"/>
      <c r="L65" s="138"/>
    </row>
    <row r="66" s="118" customFormat="1" ht="20" customHeight="1" spans="1:12">
      <c r="A66" s="102"/>
      <c r="B66" s="135" t="s">
        <v>129</v>
      </c>
      <c r="C66" s="102" t="s">
        <v>82</v>
      </c>
      <c r="D66" s="130">
        <v>2</v>
      </c>
      <c r="E66" s="138"/>
      <c r="F66" s="138"/>
      <c r="G66" s="138"/>
      <c r="H66" s="138"/>
      <c r="I66" s="138"/>
      <c r="J66" s="138"/>
      <c r="K66" s="138"/>
      <c r="L66" s="138"/>
    </row>
    <row r="67" s="118" customFormat="1" ht="20" customHeight="1" spans="1:12">
      <c r="A67" s="102"/>
      <c r="B67" s="135" t="s">
        <v>130</v>
      </c>
      <c r="C67" s="102" t="s">
        <v>82</v>
      </c>
      <c r="D67" s="130">
        <v>2</v>
      </c>
      <c r="E67" s="138"/>
      <c r="F67" s="138"/>
      <c r="G67" s="138"/>
      <c r="H67" s="138"/>
      <c r="I67" s="138"/>
      <c r="J67" s="138"/>
      <c r="K67" s="138"/>
      <c r="L67" s="138"/>
    </row>
    <row r="68" s="118" customFormat="1" ht="20" customHeight="1" spans="1:12">
      <c r="A68" s="102"/>
      <c r="B68" s="135" t="s">
        <v>131</v>
      </c>
      <c r="C68" s="102" t="s">
        <v>82</v>
      </c>
      <c r="D68" s="130">
        <v>2</v>
      </c>
      <c r="E68" s="138"/>
      <c r="F68" s="138"/>
      <c r="G68" s="138"/>
      <c r="H68" s="138"/>
      <c r="I68" s="138"/>
      <c r="J68" s="138"/>
      <c r="K68" s="138"/>
      <c r="L68" s="138"/>
    </row>
    <row r="69" s="118" customFormat="1" ht="20" customHeight="1" spans="1:12">
      <c r="A69" s="102"/>
      <c r="B69" s="135" t="s">
        <v>132</v>
      </c>
      <c r="C69" s="102" t="s">
        <v>88</v>
      </c>
      <c r="D69" s="130">
        <v>2.5</v>
      </c>
      <c r="E69" s="138"/>
      <c r="F69" s="138"/>
      <c r="G69" s="138"/>
      <c r="H69" s="138"/>
      <c r="I69" s="138"/>
      <c r="J69" s="138"/>
      <c r="K69" s="138"/>
      <c r="L69" s="138"/>
    </row>
    <row r="70" s="118" customFormat="1" ht="20" customHeight="1" spans="1:12">
      <c r="A70" s="102"/>
      <c r="B70" s="135" t="s">
        <v>133</v>
      </c>
      <c r="C70" s="102" t="s">
        <v>88</v>
      </c>
      <c r="D70" s="142">
        <v>2.5</v>
      </c>
      <c r="E70" s="140"/>
      <c r="F70" s="138"/>
      <c r="G70" s="138"/>
      <c r="H70" s="138"/>
      <c r="I70" s="138"/>
      <c r="J70" s="138"/>
      <c r="K70" s="138"/>
      <c r="L70" s="138"/>
    </row>
    <row r="71" s="118" customFormat="1" ht="20" customHeight="1" spans="1:12">
      <c r="A71" s="102"/>
      <c r="B71" s="135" t="s">
        <v>134</v>
      </c>
      <c r="C71" s="102" t="s">
        <v>91</v>
      </c>
      <c r="D71" s="130">
        <v>32</v>
      </c>
      <c r="E71" s="138"/>
      <c r="F71" s="138"/>
      <c r="G71" s="138"/>
      <c r="H71" s="138"/>
      <c r="I71" s="138"/>
      <c r="J71" s="138"/>
      <c r="K71" s="138"/>
      <c r="L71" s="138"/>
    </row>
    <row r="72" s="118" customFormat="1" ht="20" customHeight="1" spans="1:12">
      <c r="A72" s="102"/>
      <c r="B72" s="135" t="s">
        <v>135</v>
      </c>
      <c r="C72" s="102" t="s">
        <v>95</v>
      </c>
      <c r="D72" s="130">
        <v>6</v>
      </c>
      <c r="E72" s="138"/>
      <c r="F72" s="138"/>
      <c r="G72" s="138"/>
      <c r="H72" s="138"/>
      <c r="I72" s="138"/>
      <c r="J72" s="138"/>
      <c r="K72" s="138"/>
      <c r="L72" s="138"/>
    </row>
    <row r="73" s="118" customFormat="1" ht="20" customHeight="1" spans="1:12">
      <c r="A73" s="102"/>
      <c r="B73" s="135" t="s">
        <v>136</v>
      </c>
      <c r="C73" s="102" t="s">
        <v>77</v>
      </c>
      <c r="D73" s="130">
        <v>1</v>
      </c>
      <c r="E73" s="144"/>
      <c r="F73" s="138"/>
      <c r="G73" s="145"/>
      <c r="H73" s="138"/>
      <c r="I73" s="138"/>
      <c r="J73" s="138"/>
      <c r="K73" s="138"/>
      <c r="L73" s="138"/>
    </row>
    <row r="74" s="118" customFormat="1" ht="20" customHeight="1" spans="1:12">
      <c r="A74" s="105" t="s">
        <v>25</v>
      </c>
      <c r="B74" s="131" t="s">
        <v>137</v>
      </c>
      <c r="C74" s="105"/>
      <c r="D74" s="132"/>
      <c r="E74" s="133"/>
      <c r="F74" s="134"/>
      <c r="G74" s="133"/>
      <c r="H74" s="138"/>
      <c r="I74" s="140"/>
      <c r="J74" s="140"/>
      <c r="K74" s="140"/>
      <c r="L74" s="140"/>
    </row>
    <row r="75" s="118" customFormat="1" ht="20" customHeight="1" spans="1:12">
      <c r="A75" s="102">
        <v>1</v>
      </c>
      <c r="B75" s="135" t="s">
        <v>138</v>
      </c>
      <c r="C75" s="102"/>
      <c r="D75" s="130"/>
      <c r="E75" s="138"/>
      <c r="F75" s="138"/>
      <c r="G75" s="138"/>
      <c r="H75" s="138"/>
      <c r="I75" s="138"/>
      <c r="J75" s="138"/>
      <c r="K75" s="138"/>
      <c r="L75" s="138"/>
    </row>
    <row r="76" s="118" customFormat="1" ht="24.2" spans="1:12">
      <c r="A76" s="102">
        <v>1.1</v>
      </c>
      <c r="B76" s="135" t="s">
        <v>139</v>
      </c>
      <c r="C76" s="102" t="s">
        <v>77</v>
      </c>
      <c r="D76" s="130">
        <v>1</v>
      </c>
      <c r="E76" s="138"/>
      <c r="F76" s="138"/>
      <c r="G76" s="138"/>
      <c r="H76" s="138"/>
      <c r="I76" s="138"/>
      <c r="J76" s="138"/>
      <c r="K76" s="138"/>
      <c r="L76" s="138"/>
    </row>
    <row r="77" s="118" customFormat="1" ht="36.3" spans="1:12">
      <c r="A77" s="102">
        <v>1.2</v>
      </c>
      <c r="B77" s="135" t="s">
        <v>140</v>
      </c>
      <c r="C77" s="102" t="s">
        <v>141</v>
      </c>
      <c r="D77" s="130">
        <v>1</v>
      </c>
      <c r="E77" s="138"/>
      <c r="F77" s="138"/>
      <c r="G77" s="138"/>
      <c r="H77" s="138"/>
      <c r="I77" s="138"/>
      <c r="J77" s="138"/>
      <c r="K77" s="138"/>
      <c r="L77" s="138"/>
    </row>
    <row r="78" s="118" customFormat="1" ht="20" customHeight="1" spans="1:12">
      <c r="A78" s="102">
        <v>2</v>
      </c>
      <c r="B78" s="135" t="s">
        <v>142</v>
      </c>
      <c r="C78" s="102"/>
      <c r="D78" s="130"/>
      <c r="E78" s="138"/>
      <c r="F78" s="138"/>
      <c r="G78" s="138"/>
      <c r="H78" s="138"/>
      <c r="I78" s="138"/>
      <c r="J78" s="138"/>
      <c r="K78" s="138"/>
      <c r="L78" s="138"/>
    </row>
    <row r="79" s="118" customFormat="1" ht="24.2" spans="1:12">
      <c r="A79" s="102">
        <v>2.1</v>
      </c>
      <c r="B79" s="135" t="s">
        <v>143</v>
      </c>
      <c r="C79" s="102" t="s">
        <v>82</v>
      </c>
      <c r="D79" s="130">
        <v>1</v>
      </c>
      <c r="E79" s="138"/>
      <c r="F79" s="138"/>
      <c r="G79" s="138"/>
      <c r="H79" s="138"/>
      <c r="I79" s="138"/>
      <c r="J79" s="138"/>
      <c r="K79" s="138"/>
      <c r="L79" s="138"/>
    </row>
    <row r="80" s="118" customFormat="1" ht="24.2" spans="1:12">
      <c r="A80" s="102">
        <v>2.2</v>
      </c>
      <c r="B80" s="135" t="s">
        <v>144</v>
      </c>
      <c r="C80" s="102" t="s">
        <v>82</v>
      </c>
      <c r="D80" s="130">
        <v>2</v>
      </c>
      <c r="E80" s="138"/>
      <c r="F80" s="138"/>
      <c r="G80" s="138"/>
      <c r="H80" s="138"/>
      <c r="I80" s="138"/>
      <c r="J80" s="138"/>
      <c r="K80" s="138"/>
      <c r="L80" s="138"/>
    </row>
    <row r="81" s="118" customFormat="1" ht="36.3" spans="1:12">
      <c r="A81" s="102">
        <v>2.3</v>
      </c>
      <c r="B81" s="135" t="s">
        <v>145</v>
      </c>
      <c r="C81" s="102" t="s">
        <v>77</v>
      </c>
      <c r="D81" s="130">
        <v>3</v>
      </c>
      <c r="E81" s="138"/>
      <c r="F81" s="138"/>
      <c r="G81" s="138"/>
      <c r="H81" s="138"/>
      <c r="I81" s="138"/>
      <c r="J81" s="138"/>
      <c r="K81" s="138"/>
      <c r="L81" s="138"/>
    </row>
    <row r="82" s="118" customFormat="1" ht="36.3" spans="1:12">
      <c r="A82" s="102">
        <v>2.4</v>
      </c>
      <c r="B82" s="135" t="s">
        <v>146</v>
      </c>
      <c r="C82" s="102" t="s">
        <v>77</v>
      </c>
      <c r="D82" s="130">
        <v>3</v>
      </c>
      <c r="E82" s="138"/>
      <c r="F82" s="138"/>
      <c r="G82" s="138"/>
      <c r="H82" s="138"/>
      <c r="I82" s="138"/>
      <c r="J82" s="138"/>
      <c r="K82" s="138"/>
      <c r="L82" s="138"/>
    </row>
    <row r="83" s="118" customFormat="1" ht="20" customHeight="1" spans="1:12">
      <c r="A83" s="102">
        <v>2.5</v>
      </c>
      <c r="B83" s="135" t="s">
        <v>147</v>
      </c>
      <c r="C83" s="102" t="s">
        <v>148</v>
      </c>
      <c r="D83" s="130">
        <v>1</v>
      </c>
      <c r="E83" s="138"/>
      <c r="F83" s="138"/>
      <c r="G83" s="138"/>
      <c r="H83" s="138"/>
      <c r="I83" s="138"/>
      <c r="J83" s="138"/>
      <c r="K83" s="138"/>
      <c r="L83" s="138"/>
    </row>
    <row r="84" s="118" customFormat="1" ht="20" customHeight="1" spans="1:12">
      <c r="A84" s="102">
        <v>2.6</v>
      </c>
      <c r="B84" s="135" t="s">
        <v>149</v>
      </c>
      <c r="C84" s="102" t="s">
        <v>91</v>
      </c>
      <c r="D84" s="130">
        <v>600</v>
      </c>
      <c r="E84" s="138"/>
      <c r="F84" s="138"/>
      <c r="G84" s="138"/>
      <c r="H84" s="138"/>
      <c r="I84" s="138"/>
      <c r="J84" s="138"/>
      <c r="K84" s="138"/>
      <c r="L84" s="138"/>
    </row>
    <row r="85" s="118" customFormat="1" ht="20" customHeight="1" spans="1:12">
      <c r="A85" s="102">
        <v>2.7</v>
      </c>
      <c r="B85" s="135" t="s">
        <v>150</v>
      </c>
      <c r="C85" s="102" t="s">
        <v>151</v>
      </c>
      <c r="D85" s="130">
        <v>1</v>
      </c>
      <c r="E85" s="138"/>
      <c r="F85" s="138"/>
      <c r="G85" s="138"/>
      <c r="H85" s="138"/>
      <c r="I85" s="138"/>
      <c r="J85" s="138"/>
      <c r="K85" s="138"/>
      <c r="L85" s="138"/>
    </row>
    <row r="86" s="118" customFormat="1" ht="20" customHeight="1" spans="1:12">
      <c r="A86" s="102">
        <v>2.8</v>
      </c>
      <c r="B86" s="135" t="s">
        <v>152</v>
      </c>
      <c r="C86" s="102" t="s">
        <v>151</v>
      </c>
      <c r="D86" s="130">
        <v>1</v>
      </c>
      <c r="E86" s="138"/>
      <c r="F86" s="138"/>
      <c r="G86" s="138"/>
      <c r="H86" s="138"/>
      <c r="I86" s="138"/>
      <c r="J86" s="138"/>
      <c r="K86" s="138"/>
      <c r="L86" s="138"/>
    </row>
    <row r="87" s="118" customFormat="1" ht="20" customHeight="1" spans="1:12">
      <c r="A87" s="102">
        <v>2.9</v>
      </c>
      <c r="B87" s="135" t="s">
        <v>153</v>
      </c>
      <c r="C87" s="102" t="s">
        <v>151</v>
      </c>
      <c r="D87" s="130">
        <v>1</v>
      </c>
      <c r="E87" s="144"/>
      <c r="F87" s="138"/>
      <c r="G87" s="138"/>
      <c r="H87" s="138"/>
      <c r="I87" s="138"/>
      <c r="J87" s="138"/>
      <c r="K87" s="138"/>
      <c r="L87" s="138"/>
    </row>
    <row r="88" s="118" customFormat="1" ht="20" customHeight="1" spans="1:12">
      <c r="A88" s="138">
        <v>2.1</v>
      </c>
      <c r="B88" s="135" t="s">
        <v>154</v>
      </c>
      <c r="C88" s="102" t="s">
        <v>82</v>
      </c>
      <c r="D88" s="130">
        <v>6</v>
      </c>
      <c r="E88" s="138"/>
      <c r="F88" s="138"/>
      <c r="G88" s="138"/>
      <c r="H88" s="138"/>
      <c r="I88" s="138"/>
      <c r="J88" s="138"/>
      <c r="K88" s="138"/>
      <c r="L88" s="138"/>
    </row>
    <row r="89" s="118" customFormat="1" ht="20" customHeight="1" spans="1:12">
      <c r="A89" s="102">
        <v>2.11</v>
      </c>
      <c r="B89" s="135" t="s">
        <v>155</v>
      </c>
      <c r="C89" s="102" t="s">
        <v>82</v>
      </c>
      <c r="D89" s="130">
        <v>6</v>
      </c>
      <c r="E89" s="138"/>
      <c r="F89" s="138"/>
      <c r="G89" s="138"/>
      <c r="H89" s="138"/>
      <c r="I89" s="138"/>
      <c r="J89" s="138"/>
      <c r="K89" s="138"/>
      <c r="L89" s="138"/>
    </row>
    <row r="90" s="118" customFormat="1" ht="24.2" spans="1:12">
      <c r="A90" s="102">
        <v>2.12</v>
      </c>
      <c r="B90" s="135" t="s">
        <v>156</v>
      </c>
      <c r="C90" s="102" t="s">
        <v>82</v>
      </c>
      <c r="D90" s="130">
        <v>1</v>
      </c>
      <c r="E90" s="138"/>
      <c r="F90" s="138"/>
      <c r="G90" s="138"/>
      <c r="H90" s="138"/>
      <c r="I90" s="138"/>
      <c r="J90" s="138"/>
      <c r="K90" s="138"/>
      <c r="L90" s="138"/>
    </row>
    <row r="91" s="118" customFormat="1" ht="20" customHeight="1" spans="1:12">
      <c r="A91" s="102">
        <v>3</v>
      </c>
      <c r="B91" s="135" t="s">
        <v>157</v>
      </c>
      <c r="C91" s="102"/>
      <c r="D91" s="130"/>
      <c r="E91" s="138"/>
      <c r="F91" s="138"/>
      <c r="G91" s="138"/>
      <c r="H91" s="138"/>
      <c r="I91" s="138"/>
      <c r="J91" s="138"/>
      <c r="K91" s="138"/>
      <c r="L91" s="138"/>
    </row>
    <row r="92" s="118" customFormat="1" ht="20" customHeight="1" spans="1:12">
      <c r="A92" s="102">
        <v>3.1</v>
      </c>
      <c r="B92" s="135" t="s">
        <v>158</v>
      </c>
      <c r="C92" s="102" t="s">
        <v>159</v>
      </c>
      <c r="D92" s="130">
        <v>2</v>
      </c>
      <c r="E92" s="138"/>
      <c r="F92" s="138"/>
      <c r="G92" s="138"/>
      <c r="H92" s="138"/>
      <c r="I92" s="138"/>
      <c r="J92" s="138"/>
      <c r="K92" s="138"/>
      <c r="L92" s="138"/>
    </row>
    <row r="93" s="118" customFormat="1" ht="20" customHeight="1" spans="1:12">
      <c r="A93" s="102">
        <v>3.2</v>
      </c>
      <c r="B93" s="135" t="s">
        <v>160</v>
      </c>
      <c r="C93" s="102" t="s">
        <v>159</v>
      </c>
      <c r="D93" s="130">
        <v>1</v>
      </c>
      <c r="E93" s="138"/>
      <c r="F93" s="138"/>
      <c r="G93" s="138"/>
      <c r="H93" s="138"/>
      <c r="I93" s="138"/>
      <c r="J93" s="138"/>
      <c r="K93" s="138"/>
      <c r="L93" s="138"/>
    </row>
    <row r="94" s="118" customFormat="1" ht="24.2" spans="1:12">
      <c r="A94" s="102">
        <v>3.3</v>
      </c>
      <c r="B94" s="135" t="s">
        <v>161</v>
      </c>
      <c r="C94" s="102" t="s">
        <v>159</v>
      </c>
      <c r="D94" s="130">
        <v>1</v>
      </c>
      <c r="E94" s="138"/>
      <c r="F94" s="138"/>
      <c r="G94" s="138"/>
      <c r="H94" s="138"/>
      <c r="I94" s="138"/>
      <c r="J94" s="138"/>
      <c r="K94" s="138"/>
      <c r="L94" s="138"/>
    </row>
    <row r="95" s="118" customFormat="1" ht="20" customHeight="1" spans="1:12">
      <c r="A95" s="102">
        <v>3.4</v>
      </c>
      <c r="B95" s="135" t="s">
        <v>162</v>
      </c>
      <c r="C95" s="102" t="s">
        <v>159</v>
      </c>
      <c r="D95" s="130">
        <v>1</v>
      </c>
      <c r="E95" s="138"/>
      <c r="F95" s="138"/>
      <c r="G95" s="138"/>
      <c r="H95" s="138"/>
      <c r="I95" s="138"/>
      <c r="J95" s="138"/>
      <c r="K95" s="138"/>
      <c r="L95" s="138"/>
    </row>
    <row r="96" s="118" customFormat="1" ht="20" customHeight="1" spans="1:12">
      <c r="A96" s="102">
        <v>3.5</v>
      </c>
      <c r="B96" s="135" t="s">
        <v>163</v>
      </c>
      <c r="C96" s="102" t="s">
        <v>159</v>
      </c>
      <c r="D96" s="130">
        <v>1</v>
      </c>
      <c r="E96" s="138"/>
      <c r="F96" s="138"/>
      <c r="G96" s="138"/>
      <c r="H96" s="138"/>
      <c r="I96" s="138"/>
      <c r="J96" s="138"/>
      <c r="K96" s="138"/>
      <c r="L96" s="138"/>
    </row>
    <row r="97" s="118" customFormat="1" ht="20" customHeight="1" spans="1:12">
      <c r="A97" s="102">
        <v>3.6</v>
      </c>
      <c r="B97" s="135" t="s">
        <v>164</v>
      </c>
      <c r="C97" s="102" t="s">
        <v>159</v>
      </c>
      <c r="D97" s="130">
        <v>1</v>
      </c>
      <c r="E97" s="138"/>
      <c r="F97" s="138"/>
      <c r="G97" s="138"/>
      <c r="H97" s="138"/>
      <c r="I97" s="138"/>
      <c r="J97" s="138"/>
      <c r="K97" s="138"/>
      <c r="L97" s="138"/>
    </row>
    <row r="98" s="118" customFormat="1" ht="20" customHeight="1" spans="1:12">
      <c r="A98" s="102">
        <v>3.7</v>
      </c>
      <c r="B98" s="135" t="s">
        <v>165</v>
      </c>
      <c r="C98" s="102" t="s">
        <v>166</v>
      </c>
      <c r="D98" s="130">
        <v>20</v>
      </c>
      <c r="E98" s="138"/>
      <c r="F98" s="138"/>
      <c r="G98" s="138"/>
      <c r="H98" s="138"/>
      <c r="I98" s="138"/>
      <c r="J98" s="138"/>
      <c r="K98" s="138"/>
      <c r="L98" s="138"/>
    </row>
    <row r="99" s="118" customFormat="1" ht="20" customHeight="1" spans="1:16384">
      <c r="A99" s="102">
        <v>3.8</v>
      </c>
      <c r="B99" s="135" t="s">
        <v>167</v>
      </c>
      <c r="C99" s="102" t="s">
        <v>77</v>
      </c>
      <c r="D99" s="130">
        <v>3</v>
      </c>
      <c r="E99" s="138"/>
      <c r="F99" s="138"/>
      <c r="G99" s="138"/>
      <c r="H99" s="138"/>
      <c r="I99" s="138"/>
      <c r="J99" s="138"/>
      <c r="K99" s="138"/>
      <c r="L99" s="13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118"/>
      <c r="AH99" s="118"/>
      <c r="AI99" s="118"/>
      <c r="AJ99" s="118"/>
      <c r="AK99" s="118"/>
      <c r="AL99" s="118"/>
      <c r="AM99" s="118"/>
      <c r="AN99" s="118"/>
      <c r="AO99" s="118"/>
      <c r="AP99" s="118"/>
      <c r="AQ99" s="118"/>
      <c r="AR99" s="118"/>
      <c r="AS99" s="118"/>
      <c r="AT99" s="118"/>
      <c r="AU99" s="118"/>
      <c r="AV99" s="118"/>
      <c r="AW99" s="118"/>
      <c r="AX99" s="118"/>
      <c r="AY99" s="118"/>
      <c r="AZ99" s="118"/>
      <c r="BA99" s="118"/>
      <c r="BB99" s="118"/>
      <c r="BC99" s="118"/>
      <c r="BD99" s="118"/>
      <c r="BE99" s="118"/>
      <c r="BF99" s="118"/>
      <c r="BG99" s="118"/>
      <c r="BH99" s="118"/>
      <c r="BI99" s="118"/>
      <c r="BJ99" s="118"/>
      <c r="BK99" s="118"/>
      <c r="BL99" s="118"/>
      <c r="BM99" s="118"/>
      <c r="BN99" s="118"/>
      <c r="BO99" s="118"/>
      <c r="BP99" s="118"/>
      <c r="BQ99" s="118"/>
      <c r="BR99" s="118"/>
      <c r="BS99" s="118"/>
      <c r="BT99" s="118"/>
      <c r="BU99" s="118"/>
      <c r="BV99" s="118"/>
      <c r="BW99" s="118"/>
      <c r="BX99" s="118"/>
      <c r="BY99" s="118"/>
      <c r="BZ99" s="118"/>
      <c r="CA99" s="118"/>
      <c r="CB99" s="118"/>
      <c r="CC99" s="118"/>
      <c r="CD99" s="118"/>
      <c r="CE99" s="118"/>
      <c r="CF99" s="118"/>
      <c r="CG99" s="118"/>
      <c r="CH99" s="118"/>
      <c r="CI99" s="118"/>
      <c r="CJ99" s="118"/>
      <c r="CK99" s="118"/>
      <c r="CL99" s="118"/>
      <c r="CM99" s="118"/>
      <c r="CN99" s="118"/>
      <c r="CO99" s="118"/>
      <c r="CP99" s="118"/>
      <c r="CQ99" s="118"/>
      <c r="CR99" s="118"/>
      <c r="CS99" s="118"/>
      <c r="CT99" s="118"/>
      <c r="CU99" s="118"/>
      <c r="CV99" s="118"/>
      <c r="CW99" s="118"/>
      <c r="CX99" s="118"/>
      <c r="CY99" s="118"/>
      <c r="CZ99" s="118"/>
      <c r="DA99" s="118"/>
      <c r="DB99" s="118"/>
      <c r="DC99" s="118"/>
      <c r="DD99" s="118"/>
      <c r="DE99" s="118"/>
      <c r="DF99" s="118"/>
      <c r="DG99" s="118"/>
      <c r="DH99" s="118"/>
      <c r="DI99" s="118"/>
      <c r="DJ99" s="118"/>
      <c r="DK99" s="118"/>
      <c r="DL99" s="118"/>
      <c r="DM99" s="118"/>
      <c r="DN99" s="118"/>
      <c r="DO99" s="118"/>
      <c r="DP99" s="118"/>
      <c r="DQ99" s="118"/>
      <c r="DR99" s="118"/>
      <c r="DS99" s="118"/>
      <c r="DT99" s="118"/>
      <c r="DU99" s="118"/>
      <c r="DV99" s="118"/>
      <c r="DW99" s="118"/>
      <c r="DX99" s="118"/>
      <c r="DY99" s="118"/>
      <c r="DZ99" s="118"/>
      <c r="EA99" s="118"/>
      <c r="EB99" s="118"/>
      <c r="EC99" s="118"/>
      <c r="ED99" s="118"/>
      <c r="EE99" s="118"/>
      <c r="EF99" s="118"/>
      <c r="EG99" s="118"/>
      <c r="EH99" s="118"/>
      <c r="EI99" s="118"/>
      <c r="EJ99" s="118"/>
      <c r="EK99" s="118"/>
      <c r="EL99" s="118"/>
      <c r="EM99" s="118"/>
      <c r="EN99" s="118"/>
      <c r="EO99" s="118"/>
      <c r="EP99" s="118"/>
      <c r="EQ99" s="118"/>
      <c r="ER99" s="118"/>
      <c r="ES99" s="118"/>
      <c r="ET99" s="118"/>
      <c r="EU99" s="118"/>
      <c r="EV99" s="118"/>
      <c r="EW99" s="118"/>
      <c r="EX99" s="118"/>
      <c r="EY99" s="118"/>
      <c r="EZ99" s="118"/>
      <c r="FA99" s="118"/>
      <c r="FB99" s="118"/>
      <c r="FC99" s="118"/>
      <c r="FD99" s="118"/>
      <c r="FE99" s="118"/>
      <c r="FF99" s="118"/>
      <c r="FG99" s="118"/>
      <c r="FH99" s="118"/>
      <c r="FI99" s="118"/>
      <c r="FJ99" s="118"/>
      <c r="FK99" s="118"/>
      <c r="FL99" s="118"/>
      <c r="FM99" s="118"/>
      <c r="FN99" s="118"/>
      <c r="FO99" s="118"/>
      <c r="FP99" s="118"/>
      <c r="FQ99" s="118"/>
      <c r="FR99" s="118"/>
      <c r="FS99" s="118"/>
      <c r="FT99" s="118"/>
      <c r="FU99" s="118"/>
      <c r="FV99" s="118"/>
      <c r="FW99" s="118"/>
      <c r="FX99" s="118"/>
      <c r="FY99" s="118"/>
      <c r="FZ99" s="118"/>
      <c r="GA99" s="118"/>
      <c r="GB99" s="118"/>
      <c r="GC99" s="118"/>
      <c r="GD99" s="118"/>
      <c r="GE99" s="118"/>
      <c r="GF99" s="118"/>
      <c r="GG99" s="118"/>
      <c r="GH99" s="118"/>
      <c r="GI99" s="118"/>
      <c r="GJ99" s="118"/>
      <c r="GK99" s="118"/>
      <c r="GL99" s="118"/>
      <c r="GM99" s="118"/>
      <c r="GN99" s="118"/>
      <c r="GO99" s="118"/>
      <c r="GP99" s="118"/>
      <c r="GQ99" s="118"/>
      <c r="GR99" s="118"/>
      <c r="GS99" s="118"/>
      <c r="GT99" s="118"/>
      <c r="GU99" s="118"/>
      <c r="GV99" s="118"/>
      <c r="GW99" s="118"/>
      <c r="GX99" s="118"/>
      <c r="GY99" s="118"/>
      <c r="GZ99" s="118"/>
      <c r="HA99" s="118"/>
      <c r="HB99" s="118"/>
      <c r="HC99" s="118"/>
      <c r="HD99" s="118"/>
      <c r="HE99" s="118"/>
      <c r="HF99" s="118"/>
      <c r="HG99" s="118"/>
      <c r="HH99" s="118"/>
      <c r="HI99" s="118"/>
      <c r="HJ99" s="118"/>
      <c r="HK99" s="118"/>
      <c r="HL99" s="118"/>
      <c r="HM99" s="118"/>
      <c r="HN99" s="118"/>
      <c r="HO99" s="118"/>
      <c r="HP99" s="118"/>
      <c r="HQ99" s="118"/>
      <c r="HR99" s="118"/>
      <c r="HS99" s="118"/>
      <c r="HT99" s="118"/>
      <c r="HU99" s="118"/>
      <c r="HV99" s="118"/>
      <c r="HW99" s="118"/>
      <c r="HX99" s="118"/>
      <c r="HY99" s="118"/>
      <c r="HZ99" s="118"/>
      <c r="IA99" s="118"/>
      <c r="IB99" s="118"/>
      <c r="IC99" s="118"/>
      <c r="ID99" s="118"/>
      <c r="IE99" s="118"/>
      <c r="IF99" s="118"/>
      <c r="IG99" s="118"/>
      <c r="IH99" s="118"/>
      <c r="II99" s="118"/>
      <c r="IJ99" s="118"/>
      <c r="IK99" s="118"/>
      <c r="IL99" s="118"/>
      <c r="IM99" s="118"/>
      <c r="IN99" s="118"/>
      <c r="IO99" s="118"/>
      <c r="IP99" s="118"/>
      <c r="IQ99" s="118"/>
      <c r="IR99" s="118"/>
      <c r="IS99" s="118"/>
      <c r="IT99" s="118"/>
      <c r="IU99" s="118"/>
      <c r="IV99" s="118"/>
      <c r="IW99" s="118"/>
      <c r="IX99" s="118"/>
      <c r="IY99" s="118"/>
      <c r="IZ99" s="118"/>
      <c r="JA99" s="118"/>
      <c r="JB99" s="118"/>
      <c r="JC99" s="118"/>
      <c r="JD99" s="118"/>
      <c r="JE99" s="118"/>
      <c r="JF99" s="118"/>
      <c r="JG99" s="118"/>
      <c r="JH99" s="118"/>
      <c r="JI99" s="118"/>
      <c r="JJ99" s="118"/>
      <c r="JK99" s="118"/>
      <c r="JL99" s="118"/>
      <c r="JM99" s="118"/>
      <c r="JN99" s="118"/>
      <c r="JO99" s="118"/>
      <c r="JP99" s="118"/>
      <c r="JQ99" s="118"/>
      <c r="JR99" s="118"/>
      <c r="JS99" s="118"/>
      <c r="JT99" s="118"/>
      <c r="JU99" s="118"/>
      <c r="JV99" s="118"/>
      <c r="JW99" s="118"/>
      <c r="JX99" s="118"/>
      <c r="JY99" s="118"/>
      <c r="JZ99" s="118"/>
      <c r="KA99" s="118"/>
      <c r="KB99" s="118"/>
      <c r="KC99" s="118"/>
      <c r="KD99" s="118"/>
      <c r="KE99" s="118"/>
      <c r="KF99" s="118"/>
      <c r="KG99" s="118"/>
      <c r="KH99" s="118"/>
      <c r="KI99" s="118"/>
      <c r="KJ99" s="118"/>
      <c r="KK99" s="118"/>
      <c r="KL99" s="118"/>
      <c r="KM99" s="118"/>
      <c r="KN99" s="118"/>
      <c r="KO99" s="118"/>
      <c r="KP99" s="118"/>
      <c r="KQ99" s="118"/>
      <c r="KR99" s="118"/>
      <c r="KS99" s="118"/>
      <c r="KT99" s="118"/>
      <c r="KU99" s="118"/>
      <c r="KV99" s="118"/>
      <c r="KW99" s="118"/>
      <c r="KX99" s="118"/>
      <c r="KY99" s="118"/>
      <c r="KZ99" s="118"/>
      <c r="LA99" s="118"/>
      <c r="LB99" s="118"/>
      <c r="LC99" s="118"/>
      <c r="LD99" s="118"/>
      <c r="LE99" s="118"/>
      <c r="LF99" s="118"/>
      <c r="LG99" s="118"/>
      <c r="LH99" s="118"/>
      <c r="LI99" s="118"/>
      <c r="LJ99" s="118"/>
      <c r="LK99" s="118"/>
      <c r="LL99" s="118"/>
      <c r="LM99" s="118"/>
      <c r="LN99" s="118"/>
      <c r="LO99" s="118"/>
      <c r="LP99" s="118"/>
      <c r="LQ99" s="118"/>
      <c r="LR99" s="118"/>
      <c r="LS99" s="118"/>
      <c r="LT99" s="118"/>
      <c r="LU99" s="118"/>
      <c r="LV99" s="118"/>
      <c r="LW99" s="118"/>
      <c r="LX99" s="118"/>
      <c r="LY99" s="118"/>
      <c r="LZ99" s="118"/>
      <c r="MA99" s="118"/>
      <c r="MB99" s="118"/>
      <c r="MC99" s="118"/>
      <c r="MD99" s="118"/>
      <c r="ME99" s="118"/>
      <c r="MF99" s="118"/>
      <c r="MG99" s="118"/>
      <c r="MH99" s="118"/>
      <c r="MI99" s="118"/>
      <c r="MJ99" s="118"/>
      <c r="MK99" s="118"/>
      <c r="ML99" s="118"/>
      <c r="MM99" s="118"/>
      <c r="MN99" s="118"/>
      <c r="MO99" s="118"/>
      <c r="MP99" s="118"/>
      <c r="MQ99" s="118"/>
      <c r="MR99" s="118"/>
      <c r="MS99" s="118"/>
      <c r="MT99" s="118"/>
      <c r="MU99" s="118"/>
      <c r="MV99" s="118"/>
      <c r="MW99" s="118"/>
      <c r="MX99" s="118"/>
      <c r="MY99" s="118"/>
      <c r="MZ99" s="118"/>
      <c r="NA99" s="118"/>
      <c r="NB99" s="118"/>
      <c r="NC99" s="118"/>
      <c r="ND99" s="118"/>
      <c r="NE99" s="118"/>
      <c r="NF99" s="118"/>
      <c r="NG99" s="118"/>
      <c r="NH99" s="118"/>
      <c r="NI99" s="118"/>
      <c r="NJ99" s="118"/>
      <c r="NK99" s="118"/>
      <c r="NL99" s="118"/>
      <c r="NM99" s="118"/>
      <c r="NN99" s="118"/>
      <c r="NO99" s="118"/>
      <c r="NP99" s="118"/>
      <c r="NQ99" s="118"/>
      <c r="NR99" s="118"/>
      <c r="NS99" s="118"/>
      <c r="NT99" s="118"/>
      <c r="NU99" s="118"/>
      <c r="NV99" s="118"/>
      <c r="NW99" s="118"/>
      <c r="NX99" s="118"/>
      <c r="NY99" s="118"/>
      <c r="NZ99" s="118"/>
      <c r="OA99" s="118"/>
      <c r="OB99" s="118"/>
      <c r="OC99" s="118"/>
      <c r="OD99" s="118"/>
      <c r="OE99" s="118"/>
      <c r="OF99" s="118"/>
      <c r="OG99" s="118"/>
      <c r="OH99" s="118"/>
      <c r="OI99" s="118"/>
      <c r="OJ99" s="118"/>
      <c r="OK99" s="118"/>
      <c r="OL99" s="118"/>
      <c r="OM99" s="118"/>
      <c r="ON99" s="118"/>
      <c r="OO99" s="118"/>
      <c r="OP99" s="118"/>
      <c r="OQ99" s="118"/>
      <c r="OR99" s="118"/>
      <c r="OS99" s="118"/>
      <c r="OT99" s="118"/>
      <c r="OU99" s="118"/>
      <c r="OV99" s="118"/>
      <c r="OW99" s="118"/>
      <c r="OX99" s="118"/>
      <c r="OY99" s="118"/>
      <c r="OZ99" s="118"/>
      <c r="PA99" s="118"/>
      <c r="PB99" s="118"/>
      <c r="PC99" s="118"/>
      <c r="PD99" s="118"/>
      <c r="PE99" s="118"/>
      <c r="PF99" s="118"/>
      <c r="PG99" s="118"/>
      <c r="PH99" s="118"/>
      <c r="PI99" s="118"/>
      <c r="PJ99" s="118"/>
      <c r="PK99" s="118"/>
      <c r="PL99" s="118"/>
      <c r="PM99" s="118"/>
      <c r="PN99" s="118"/>
      <c r="PO99" s="118"/>
      <c r="PP99" s="118"/>
      <c r="PQ99" s="118"/>
      <c r="PR99" s="118"/>
      <c r="PS99" s="118"/>
      <c r="PT99" s="118"/>
      <c r="PU99" s="118"/>
      <c r="PV99" s="118"/>
      <c r="PW99" s="118"/>
      <c r="PX99" s="118"/>
      <c r="PY99" s="118"/>
      <c r="PZ99" s="118"/>
      <c r="QA99" s="118"/>
      <c r="QB99" s="118"/>
      <c r="QC99" s="118"/>
      <c r="QD99" s="118"/>
      <c r="QE99" s="118"/>
      <c r="QF99" s="118"/>
      <c r="QG99" s="118"/>
      <c r="QH99" s="118"/>
      <c r="QI99" s="118"/>
      <c r="QJ99" s="118"/>
      <c r="QK99" s="118"/>
      <c r="QL99" s="118"/>
      <c r="QM99" s="118"/>
      <c r="QN99" s="118"/>
      <c r="QO99" s="118"/>
      <c r="QP99" s="118"/>
      <c r="QQ99" s="118"/>
      <c r="QR99" s="118"/>
      <c r="QS99" s="118"/>
      <c r="QT99" s="118"/>
      <c r="QU99" s="118"/>
      <c r="QV99" s="118"/>
      <c r="QW99" s="118"/>
      <c r="QX99" s="118"/>
      <c r="QY99" s="118"/>
      <c r="QZ99" s="118"/>
      <c r="RA99" s="118"/>
      <c r="RB99" s="118"/>
      <c r="RC99" s="118"/>
      <c r="RD99" s="118"/>
      <c r="RE99" s="118"/>
      <c r="RF99" s="118"/>
      <c r="RG99" s="118"/>
      <c r="RH99" s="118"/>
      <c r="RI99" s="118"/>
      <c r="RJ99" s="118"/>
      <c r="RK99" s="118"/>
      <c r="RL99" s="118"/>
      <c r="RM99" s="118"/>
      <c r="RN99" s="118"/>
      <c r="RO99" s="118"/>
      <c r="RP99" s="118"/>
      <c r="RQ99" s="118"/>
      <c r="RR99" s="118"/>
      <c r="RS99" s="118"/>
      <c r="RT99" s="118"/>
      <c r="RU99" s="118"/>
      <c r="RV99" s="118"/>
      <c r="RW99" s="118"/>
      <c r="RX99" s="118"/>
      <c r="RY99" s="118"/>
      <c r="RZ99" s="118"/>
      <c r="SA99" s="118"/>
      <c r="SB99" s="118"/>
      <c r="SC99" s="118"/>
      <c r="SD99" s="118"/>
      <c r="SE99" s="118"/>
      <c r="SF99" s="118"/>
      <c r="SG99" s="118"/>
      <c r="SH99" s="118"/>
      <c r="SI99" s="118"/>
      <c r="SJ99" s="118"/>
      <c r="SK99" s="118"/>
      <c r="SL99" s="118"/>
      <c r="SM99" s="118"/>
      <c r="SN99" s="118"/>
      <c r="SO99" s="118"/>
      <c r="SP99" s="118"/>
      <c r="SQ99" s="118"/>
      <c r="SR99" s="118"/>
      <c r="SS99" s="118"/>
      <c r="ST99" s="118"/>
      <c r="SU99" s="118"/>
      <c r="SV99" s="118"/>
      <c r="SW99" s="118"/>
      <c r="SX99" s="118"/>
      <c r="SY99" s="118"/>
      <c r="SZ99" s="118"/>
      <c r="TA99" s="118"/>
      <c r="TB99" s="118"/>
      <c r="TC99" s="118"/>
      <c r="TD99" s="118"/>
      <c r="TE99" s="118"/>
      <c r="TF99" s="118"/>
      <c r="TG99" s="118"/>
      <c r="TH99" s="118"/>
      <c r="TI99" s="118"/>
      <c r="TJ99" s="118"/>
      <c r="TK99" s="118"/>
      <c r="TL99" s="118"/>
      <c r="TM99" s="118"/>
      <c r="TN99" s="118"/>
      <c r="TO99" s="118"/>
      <c r="TP99" s="118"/>
      <c r="TQ99" s="118"/>
      <c r="TR99" s="118"/>
      <c r="TS99" s="118"/>
      <c r="TT99" s="118"/>
      <c r="TU99" s="118"/>
      <c r="TV99" s="118"/>
      <c r="TW99" s="118"/>
      <c r="TX99" s="118"/>
      <c r="TY99" s="118"/>
      <c r="TZ99" s="118"/>
      <c r="UA99" s="118"/>
      <c r="UB99" s="118"/>
      <c r="UC99" s="118"/>
      <c r="UD99" s="118"/>
      <c r="UE99" s="118"/>
      <c r="UF99" s="118"/>
      <c r="UG99" s="118"/>
      <c r="UH99" s="118"/>
      <c r="UI99" s="118"/>
      <c r="UJ99" s="118"/>
      <c r="UK99" s="118"/>
      <c r="UL99" s="118"/>
      <c r="UM99" s="118"/>
      <c r="UN99" s="118"/>
      <c r="UO99" s="118"/>
      <c r="UP99" s="118"/>
      <c r="UQ99" s="118"/>
      <c r="UR99" s="118"/>
      <c r="US99" s="118"/>
      <c r="UT99" s="118"/>
      <c r="UU99" s="118"/>
      <c r="UV99" s="118"/>
      <c r="UW99" s="118"/>
      <c r="UX99" s="118"/>
      <c r="UY99" s="118"/>
      <c r="UZ99" s="118"/>
      <c r="VA99" s="118"/>
      <c r="VB99" s="118"/>
      <c r="VC99" s="118"/>
      <c r="VD99" s="118"/>
      <c r="VE99" s="118"/>
      <c r="VF99" s="118"/>
      <c r="VG99" s="118"/>
      <c r="VH99" s="118"/>
      <c r="VI99" s="118"/>
      <c r="VJ99" s="118"/>
      <c r="VK99" s="118"/>
      <c r="VL99" s="118"/>
      <c r="VM99" s="118"/>
      <c r="VN99" s="118"/>
      <c r="VO99" s="118"/>
      <c r="VP99" s="118"/>
      <c r="VQ99" s="118"/>
      <c r="VR99" s="118"/>
      <c r="VS99" s="118"/>
      <c r="VT99" s="118"/>
      <c r="VU99" s="118"/>
      <c r="VV99" s="118"/>
      <c r="VW99" s="118"/>
      <c r="VX99" s="118"/>
      <c r="VY99" s="118"/>
      <c r="VZ99" s="118"/>
      <c r="WA99" s="118"/>
      <c r="WB99" s="118"/>
      <c r="WC99" s="118"/>
      <c r="WD99" s="118"/>
      <c r="WE99" s="118"/>
      <c r="WF99" s="118"/>
      <c r="WG99" s="118"/>
      <c r="WH99" s="118"/>
      <c r="WI99" s="118"/>
      <c r="WJ99" s="118"/>
      <c r="WK99" s="118"/>
      <c r="WL99" s="118"/>
      <c r="WM99" s="118"/>
      <c r="WN99" s="118"/>
      <c r="WO99" s="118"/>
      <c r="WP99" s="118"/>
      <c r="WQ99" s="118"/>
      <c r="WR99" s="118"/>
      <c r="WS99" s="118"/>
      <c r="WT99" s="118"/>
      <c r="WU99" s="118"/>
      <c r="WV99" s="118"/>
      <c r="WW99" s="118"/>
      <c r="WX99" s="118"/>
      <c r="WY99" s="118"/>
      <c r="WZ99" s="118"/>
      <c r="XA99" s="118"/>
      <c r="XB99" s="118"/>
      <c r="XC99" s="118"/>
      <c r="XD99" s="118"/>
      <c r="XE99" s="118"/>
      <c r="XF99" s="118"/>
      <c r="XG99" s="118"/>
      <c r="XH99" s="118"/>
      <c r="XI99" s="118"/>
      <c r="XJ99" s="118"/>
      <c r="XK99" s="118"/>
      <c r="XL99" s="118"/>
      <c r="XM99" s="118"/>
      <c r="XN99" s="118"/>
      <c r="XO99" s="118"/>
      <c r="XP99" s="118"/>
      <c r="XQ99" s="118"/>
      <c r="XR99" s="118"/>
      <c r="XS99" s="118"/>
      <c r="XT99" s="118"/>
      <c r="XU99" s="118"/>
      <c r="XV99" s="118"/>
      <c r="XW99" s="118"/>
      <c r="XX99" s="118"/>
      <c r="XY99" s="118"/>
      <c r="XZ99" s="118"/>
      <c r="YA99" s="118"/>
      <c r="YB99" s="118"/>
      <c r="YC99" s="118"/>
      <c r="YD99" s="118"/>
      <c r="YE99" s="118"/>
      <c r="YF99" s="118"/>
      <c r="YG99" s="118"/>
      <c r="YH99" s="118"/>
      <c r="YI99" s="118"/>
      <c r="YJ99" s="118"/>
      <c r="YK99" s="118"/>
      <c r="YL99" s="118"/>
      <c r="YM99" s="118"/>
      <c r="YN99" s="118"/>
      <c r="YO99" s="118"/>
      <c r="YP99" s="118"/>
      <c r="YQ99" s="118"/>
      <c r="YR99" s="118"/>
      <c r="YS99" s="118"/>
      <c r="YT99" s="118"/>
      <c r="YU99" s="118"/>
      <c r="YV99" s="118"/>
      <c r="YW99" s="118"/>
      <c r="YX99" s="118"/>
      <c r="YY99" s="118"/>
      <c r="YZ99" s="118"/>
      <c r="ZA99" s="118"/>
      <c r="ZB99" s="118"/>
      <c r="ZC99" s="118"/>
      <c r="ZD99" s="118"/>
      <c r="ZE99" s="118"/>
      <c r="ZF99" s="118"/>
      <c r="ZG99" s="118"/>
      <c r="ZH99" s="118"/>
      <c r="ZI99" s="118"/>
      <c r="ZJ99" s="118"/>
      <c r="ZK99" s="118"/>
      <c r="ZL99" s="118"/>
      <c r="ZM99" s="118"/>
      <c r="ZN99" s="118"/>
      <c r="ZO99" s="118"/>
      <c r="ZP99" s="118"/>
      <c r="ZQ99" s="118"/>
      <c r="ZR99" s="118"/>
      <c r="ZS99" s="118"/>
      <c r="ZT99" s="118"/>
      <c r="ZU99" s="118"/>
      <c r="ZV99" s="118"/>
      <c r="ZW99" s="118"/>
      <c r="ZX99" s="118"/>
      <c r="ZY99" s="118"/>
      <c r="ZZ99" s="118"/>
      <c r="AAA99" s="118"/>
      <c r="AAB99" s="118"/>
      <c r="AAC99" s="118"/>
      <c r="AAD99" s="118"/>
      <c r="AAE99" s="118"/>
      <c r="AAF99" s="118"/>
      <c r="AAG99" s="118"/>
      <c r="AAH99" s="118"/>
      <c r="AAI99" s="118"/>
      <c r="AAJ99" s="118"/>
      <c r="AAK99" s="118"/>
      <c r="AAL99" s="118"/>
      <c r="AAM99" s="118"/>
      <c r="AAN99" s="118"/>
      <c r="AAO99" s="118"/>
      <c r="AAP99" s="118"/>
      <c r="AAQ99" s="118"/>
      <c r="AAR99" s="118"/>
      <c r="AAS99" s="118"/>
      <c r="AAT99" s="118"/>
      <c r="AAU99" s="118"/>
      <c r="AAV99" s="118"/>
      <c r="AAW99" s="118"/>
      <c r="AAX99" s="118"/>
      <c r="AAY99" s="118"/>
      <c r="AAZ99" s="118"/>
      <c r="ABA99" s="118"/>
      <c r="ABB99" s="118"/>
      <c r="ABC99" s="118"/>
      <c r="ABD99" s="118"/>
      <c r="ABE99" s="118"/>
      <c r="ABF99" s="118"/>
      <c r="ABG99" s="118"/>
      <c r="ABH99" s="118"/>
      <c r="ABI99" s="118"/>
      <c r="ABJ99" s="118"/>
      <c r="ABK99" s="118"/>
      <c r="ABL99" s="118"/>
      <c r="ABM99" s="118"/>
      <c r="ABN99" s="118"/>
      <c r="ABO99" s="118"/>
      <c r="ABP99" s="118"/>
      <c r="ABQ99" s="118"/>
      <c r="ABR99" s="118"/>
      <c r="ABS99" s="118"/>
      <c r="ABT99" s="118"/>
      <c r="ABU99" s="118"/>
      <c r="ABV99" s="118"/>
      <c r="ABW99" s="118"/>
      <c r="ABX99" s="118"/>
      <c r="ABY99" s="118"/>
      <c r="ABZ99" s="118"/>
      <c r="ACA99" s="118"/>
      <c r="ACB99" s="118"/>
      <c r="ACC99" s="118"/>
      <c r="ACD99" s="118"/>
      <c r="ACE99" s="118"/>
      <c r="ACF99" s="118"/>
      <c r="ACG99" s="118"/>
      <c r="ACH99" s="118"/>
      <c r="ACI99" s="118"/>
      <c r="ACJ99" s="118"/>
      <c r="ACK99" s="118"/>
      <c r="ACL99" s="118"/>
      <c r="ACM99" s="118"/>
      <c r="ACN99" s="118"/>
      <c r="ACO99" s="118"/>
      <c r="ACP99" s="118"/>
      <c r="ACQ99" s="118"/>
      <c r="ACR99" s="118"/>
      <c r="ACS99" s="118"/>
      <c r="ACT99" s="118"/>
      <c r="ACU99" s="118"/>
      <c r="ACV99" s="118"/>
      <c r="ACW99" s="118"/>
      <c r="ACX99" s="118"/>
      <c r="ACY99" s="118"/>
      <c r="ACZ99" s="118"/>
      <c r="ADA99" s="118"/>
      <c r="ADB99" s="118"/>
      <c r="ADC99" s="118"/>
      <c r="ADD99" s="118"/>
      <c r="ADE99" s="118"/>
      <c r="ADF99" s="118"/>
      <c r="ADG99" s="118"/>
      <c r="ADH99" s="118"/>
      <c r="ADI99" s="118"/>
      <c r="ADJ99" s="118"/>
      <c r="ADK99" s="118"/>
      <c r="ADL99" s="118"/>
      <c r="ADM99" s="118"/>
      <c r="ADN99" s="118"/>
      <c r="ADO99" s="118"/>
      <c r="ADP99" s="118"/>
      <c r="ADQ99" s="118"/>
      <c r="ADR99" s="118"/>
      <c r="ADS99" s="118"/>
      <c r="ADT99" s="118"/>
      <c r="ADU99" s="118"/>
      <c r="ADV99" s="118"/>
      <c r="ADW99" s="118"/>
      <c r="ADX99" s="118"/>
      <c r="ADY99" s="118"/>
      <c r="ADZ99" s="118"/>
      <c r="AEA99" s="118"/>
      <c r="AEB99" s="118"/>
      <c r="AEC99" s="118"/>
      <c r="AED99" s="118"/>
      <c r="AEE99" s="118"/>
      <c r="AEF99" s="118"/>
      <c r="AEG99" s="118"/>
      <c r="AEH99" s="118"/>
      <c r="AEI99" s="118"/>
      <c r="AEJ99" s="118"/>
      <c r="AEK99" s="118"/>
      <c r="AEL99" s="118"/>
      <c r="AEM99" s="118"/>
      <c r="AEN99" s="118"/>
      <c r="AEO99" s="118"/>
      <c r="AEP99" s="118"/>
      <c r="AEQ99" s="118"/>
      <c r="AER99" s="118"/>
      <c r="AES99" s="118"/>
      <c r="AET99" s="118"/>
      <c r="AEU99" s="118"/>
      <c r="AEV99" s="118"/>
      <c r="AEW99" s="118"/>
      <c r="AEX99" s="118"/>
      <c r="AEY99" s="118"/>
      <c r="AEZ99" s="118"/>
      <c r="AFA99" s="118"/>
      <c r="AFB99" s="118"/>
      <c r="AFC99" s="118"/>
      <c r="AFD99" s="118"/>
      <c r="AFE99" s="118"/>
      <c r="AFF99" s="118"/>
      <c r="AFG99" s="118"/>
      <c r="AFH99" s="118"/>
      <c r="AFI99" s="118"/>
      <c r="AFJ99" s="118"/>
      <c r="AFK99" s="118"/>
      <c r="AFL99" s="118"/>
      <c r="AFM99" s="118"/>
      <c r="AFN99" s="118"/>
      <c r="AFO99" s="118"/>
      <c r="AFP99" s="118"/>
      <c r="AFQ99" s="118"/>
      <c r="AFR99" s="118"/>
      <c r="AFS99" s="118"/>
      <c r="AFT99" s="118"/>
      <c r="AFU99" s="118"/>
      <c r="AFV99" s="118"/>
      <c r="AFW99" s="118"/>
      <c r="AFX99" s="118"/>
      <c r="AFY99" s="118"/>
      <c r="AFZ99" s="118"/>
      <c r="AGA99" s="118"/>
      <c r="AGB99" s="118"/>
      <c r="AGC99" s="118"/>
      <c r="AGD99" s="118"/>
      <c r="AGE99" s="118"/>
      <c r="AGF99" s="118"/>
      <c r="AGG99" s="118"/>
      <c r="AGH99" s="118"/>
      <c r="AGI99" s="118"/>
      <c r="AGJ99" s="118"/>
      <c r="AGK99" s="118"/>
      <c r="AGL99" s="118"/>
      <c r="AGM99" s="118"/>
      <c r="AGN99" s="118"/>
      <c r="AGO99" s="118"/>
      <c r="AGP99" s="118"/>
      <c r="AGQ99" s="118"/>
      <c r="AGR99" s="118"/>
      <c r="AGS99" s="118"/>
      <c r="AGT99" s="118"/>
      <c r="AGU99" s="118"/>
      <c r="AGV99" s="118"/>
      <c r="AGW99" s="118"/>
      <c r="AGX99" s="118"/>
      <c r="AGY99" s="118"/>
      <c r="AGZ99" s="118"/>
      <c r="AHA99" s="118"/>
      <c r="AHB99" s="118"/>
      <c r="AHC99" s="118"/>
      <c r="AHD99" s="118"/>
      <c r="AHE99" s="118"/>
      <c r="AHF99" s="118"/>
      <c r="AHG99" s="118"/>
      <c r="AHH99" s="118"/>
      <c r="AHI99" s="118"/>
      <c r="AHJ99" s="118"/>
      <c r="AHK99" s="118"/>
      <c r="AHL99" s="118"/>
      <c r="AHM99" s="118"/>
      <c r="AHN99" s="118"/>
      <c r="AHO99" s="118"/>
      <c r="AHP99" s="118"/>
      <c r="AHQ99" s="118"/>
      <c r="AHR99" s="118"/>
      <c r="AHS99" s="118"/>
      <c r="AHT99" s="118"/>
      <c r="AHU99" s="118"/>
      <c r="AHV99" s="118"/>
      <c r="AHW99" s="118"/>
      <c r="AHX99" s="118"/>
      <c r="AHY99" s="118"/>
      <c r="AHZ99" s="118"/>
      <c r="AIA99" s="118"/>
      <c r="AIB99" s="118"/>
      <c r="AIC99" s="118"/>
      <c r="AID99" s="118"/>
      <c r="AIE99" s="118"/>
      <c r="AIF99" s="118"/>
      <c r="AIG99" s="118"/>
      <c r="AIH99" s="118"/>
      <c r="AII99" s="118"/>
      <c r="AIJ99" s="118"/>
      <c r="AIK99" s="118"/>
      <c r="AIL99" s="118"/>
      <c r="AIM99" s="118"/>
      <c r="AIN99" s="118"/>
      <c r="AIO99" s="118"/>
      <c r="AIP99" s="118"/>
      <c r="AIQ99" s="118"/>
      <c r="AIR99" s="118"/>
      <c r="AIS99" s="118"/>
      <c r="AIT99" s="118"/>
      <c r="AIU99" s="118"/>
      <c r="AIV99" s="118"/>
      <c r="AIW99" s="118"/>
      <c r="AIX99" s="118"/>
      <c r="AIY99" s="118"/>
      <c r="AIZ99" s="118"/>
      <c r="AJA99" s="118"/>
      <c r="AJB99" s="118"/>
      <c r="AJC99" s="118"/>
      <c r="AJD99" s="118"/>
      <c r="AJE99" s="118"/>
      <c r="AJF99" s="118"/>
      <c r="AJG99" s="118"/>
      <c r="AJH99" s="118"/>
      <c r="AJI99" s="118"/>
      <c r="AJJ99" s="118"/>
      <c r="AJK99" s="118"/>
      <c r="AJL99" s="118"/>
      <c r="AJM99" s="118"/>
      <c r="AJN99" s="118"/>
      <c r="AJO99" s="118"/>
      <c r="AJP99" s="118"/>
      <c r="AJQ99" s="118"/>
      <c r="AJR99" s="118"/>
      <c r="AJS99" s="118"/>
      <c r="AJT99" s="118"/>
      <c r="AJU99" s="118"/>
      <c r="AJV99" s="118"/>
      <c r="AJW99" s="118"/>
      <c r="AJX99" s="118"/>
      <c r="AJY99" s="118"/>
      <c r="AJZ99" s="118"/>
      <c r="AKA99" s="118"/>
      <c r="AKB99" s="118"/>
      <c r="AKC99" s="118"/>
      <c r="AKD99" s="118"/>
      <c r="AKE99" s="118"/>
      <c r="AKF99" s="118"/>
      <c r="AKG99" s="118"/>
      <c r="AKH99" s="118"/>
      <c r="AKI99" s="118"/>
      <c r="AKJ99" s="118"/>
      <c r="AKK99" s="118"/>
      <c r="AKL99" s="118"/>
      <c r="AKM99" s="118"/>
      <c r="AKN99" s="118"/>
      <c r="AKO99" s="118"/>
      <c r="AKP99" s="118"/>
      <c r="AKQ99" s="118"/>
      <c r="AKR99" s="118"/>
      <c r="AKS99" s="118"/>
      <c r="AKT99" s="118"/>
      <c r="AKU99" s="118"/>
      <c r="AKV99" s="118"/>
      <c r="AKW99" s="118"/>
      <c r="AKX99" s="118"/>
      <c r="AKY99" s="118"/>
      <c r="AKZ99" s="118"/>
      <c r="ALA99" s="118"/>
      <c r="ALB99" s="118"/>
      <c r="ALC99" s="118"/>
      <c r="ALD99" s="118"/>
      <c r="ALE99" s="118"/>
      <c r="ALF99" s="118"/>
      <c r="ALG99" s="118"/>
      <c r="ALH99" s="118"/>
      <c r="ALI99" s="118"/>
      <c r="ALJ99" s="118"/>
      <c r="ALK99" s="118"/>
      <c r="ALL99" s="118"/>
      <c r="ALM99" s="118"/>
      <c r="ALN99" s="118"/>
      <c r="ALO99" s="118"/>
      <c r="ALP99" s="118"/>
      <c r="ALQ99" s="118"/>
      <c r="ALR99" s="118"/>
      <c r="ALS99" s="118"/>
      <c r="ALT99" s="118"/>
      <c r="ALU99" s="118"/>
      <c r="ALV99" s="118"/>
      <c r="ALW99" s="118"/>
      <c r="ALX99" s="118"/>
      <c r="ALY99" s="118"/>
      <c r="ALZ99" s="118"/>
      <c r="AMA99" s="118"/>
      <c r="AMB99" s="118"/>
      <c r="AMC99" s="118"/>
      <c r="AMD99" s="118"/>
      <c r="AME99" s="118"/>
      <c r="AMF99" s="118"/>
      <c r="AMG99" s="118"/>
      <c r="AMH99" s="118"/>
      <c r="AMI99" s="118"/>
      <c r="AMJ99" s="118"/>
      <c r="AMK99" s="118"/>
      <c r="AML99" s="118"/>
      <c r="AMM99" s="118"/>
      <c r="AMN99" s="118"/>
      <c r="AMO99" s="118"/>
      <c r="AMP99" s="118"/>
      <c r="AMQ99" s="118"/>
      <c r="AMR99" s="118"/>
      <c r="AMS99" s="118"/>
      <c r="AMT99" s="118"/>
      <c r="AMU99" s="118"/>
      <c r="AMV99" s="118"/>
      <c r="AMW99" s="118"/>
      <c r="AMX99" s="118"/>
      <c r="AMY99" s="118"/>
      <c r="AMZ99" s="118"/>
      <c r="ANA99" s="118"/>
      <c r="ANB99" s="118"/>
      <c r="ANC99" s="118"/>
      <c r="AND99" s="118"/>
      <c r="ANE99" s="118"/>
      <c r="ANF99" s="118"/>
      <c r="ANG99" s="118"/>
      <c r="ANH99" s="118"/>
      <c r="ANI99" s="118"/>
      <c r="ANJ99" s="118"/>
      <c r="ANK99" s="118"/>
      <c r="ANL99" s="118"/>
      <c r="ANM99" s="118"/>
      <c r="ANN99" s="118"/>
      <c r="ANO99" s="118"/>
      <c r="ANP99" s="118"/>
      <c r="ANQ99" s="118"/>
      <c r="ANR99" s="118"/>
      <c r="ANS99" s="118"/>
      <c r="ANT99" s="118"/>
      <c r="ANU99" s="118"/>
      <c r="ANV99" s="118"/>
      <c r="ANW99" s="118"/>
      <c r="ANX99" s="118"/>
      <c r="ANY99" s="118"/>
      <c r="ANZ99" s="118"/>
      <c r="AOA99" s="118"/>
      <c r="AOB99" s="118"/>
      <c r="AOC99" s="118"/>
      <c r="AOD99" s="118"/>
      <c r="AOE99" s="118"/>
      <c r="AOF99" s="118"/>
      <c r="AOG99" s="118"/>
      <c r="AOH99" s="118"/>
      <c r="AOI99" s="118"/>
      <c r="AOJ99" s="118"/>
      <c r="AOK99" s="118"/>
      <c r="AOL99" s="118"/>
      <c r="AOM99" s="118"/>
      <c r="AON99" s="118"/>
      <c r="AOO99" s="118"/>
      <c r="AOP99" s="118"/>
      <c r="AOQ99" s="118"/>
      <c r="AOR99" s="118"/>
      <c r="AOS99" s="118"/>
      <c r="AOT99" s="118"/>
      <c r="AOU99" s="118"/>
      <c r="AOV99" s="118"/>
      <c r="AOW99" s="118"/>
      <c r="AOX99" s="118"/>
      <c r="AOY99" s="118"/>
      <c r="AOZ99" s="118"/>
      <c r="APA99" s="118"/>
      <c r="APB99" s="118"/>
      <c r="APC99" s="118"/>
      <c r="APD99" s="118"/>
      <c r="APE99" s="118"/>
      <c r="APF99" s="118"/>
      <c r="APG99" s="118"/>
      <c r="APH99" s="118"/>
      <c r="API99" s="118"/>
      <c r="APJ99" s="118"/>
      <c r="APK99" s="118"/>
      <c r="APL99" s="118"/>
      <c r="APM99" s="118"/>
      <c r="APN99" s="118"/>
      <c r="APO99" s="118"/>
      <c r="APP99" s="118"/>
      <c r="APQ99" s="118"/>
      <c r="APR99" s="118"/>
      <c r="APS99" s="118"/>
      <c r="APT99" s="118"/>
      <c r="APU99" s="118"/>
      <c r="APV99" s="118"/>
      <c r="APW99" s="118"/>
      <c r="APX99" s="118"/>
      <c r="APY99" s="118"/>
      <c r="APZ99" s="118"/>
      <c r="AQA99" s="118"/>
      <c r="AQB99" s="118"/>
      <c r="AQC99" s="118"/>
      <c r="AQD99" s="118"/>
      <c r="AQE99" s="118"/>
      <c r="AQF99" s="118"/>
      <c r="AQG99" s="118"/>
      <c r="AQH99" s="118"/>
      <c r="AQI99" s="118"/>
      <c r="AQJ99" s="118"/>
      <c r="AQK99" s="118"/>
      <c r="AQL99" s="118"/>
      <c r="AQM99" s="118"/>
      <c r="AQN99" s="118"/>
      <c r="AQO99" s="118"/>
      <c r="AQP99" s="118"/>
      <c r="AQQ99" s="118"/>
      <c r="AQR99" s="118"/>
      <c r="AQS99" s="118"/>
      <c r="AQT99" s="118"/>
      <c r="AQU99" s="118"/>
      <c r="AQV99" s="118"/>
      <c r="AQW99" s="118"/>
      <c r="AQX99" s="118"/>
      <c r="AQY99" s="118"/>
      <c r="AQZ99" s="118"/>
      <c r="ARA99" s="118"/>
      <c r="ARB99" s="118"/>
      <c r="ARC99" s="118"/>
      <c r="ARD99" s="118"/>
      <c r="ARE99" s="118"/>
      <c r="ARF99" s="118"/>
      <c r="ARG99" s="118"/>
      <c r="ARH99" s="118"/>
      <c r="ARI99" s="118"/>
      <c r="ARJ99" s="118"/>
      <c r="ARK99" s="118"/>
      <c r="ARL99" s="118"/>
      <c r="ARM99" s="118"/>
      <c r="ARN99" s="118"/>
      <c r="ARO99" s="118"/>
      <c r="ARP99" s="118"/>
      <c r="ARQ99" s="118"/>
      <c r="ARR99" s="118"/>
      <c r="ARS99" s="118"/>
      <c r="ART99" s="118"/>
      <c r="ARU99" s="118"/>
      <c r="ARV99" s="118"/>
      <c r="ARW99" s="118"/>
      <c r="ARX99" s="118"/>
      <c r="ARY99" s="118"/>
      <c r="ARZ99" s="118"/>
      <c r="ASA99" s="118"/>
      <c r="ASB99" s="118"/>
      <c r="ASC99" s="118"/>
      <c r="ASD99" s="118"/>
      <c r="ASE99" s="118"/>
      <c r="ASF99" s="118"/>
      <c r="ASG99" s="118"/>
      <c r="ASH99" s="118"/>
      <c r="ASI99" s="118"/>
      <c r="ASJ99" s="118"/>
      <c r="ASK99" s="118"/>
      <c r="ASL99" s="118"/>
      <c r="ASM99" s="118"/>
      <c r="ASN99" s="118"/>
      <c r="ASO99" s="118"/>
      <c r="ASP99" s="118"/>
      <c r="ASQ99" s="118"/>
      <c r="ASR99" s="118"/>
      <c r="ASS99" s="118"/>
      <c r="AST99" s="118"/>
      <c r="ASU99" s="118"/>
      <c r="ASV99" s="118"/>
      <c r="ASW99" s="118"/>
      <c r="ASX99" s="118"/>
      <c r="ASY99" s="118"/>
      <c r="ASZ99" s="118"/>
      <c r="ATA99" s="118"/>
      <c r="ATB99" s="118"/>
      <c r="ATC99" s="118"/>
      <c r="ATD99" s="118"/>
      <c r="ATE99" s="118"/>
      <c r="ATF99" s="118"/>
      <c r="ATG99" s="118"/>
      <c r="ATH99" s="118"/>
      <c r="ATI99" s="118"/>
      <c r="ATJ99" s="118"/>
      <c r="ATK99" s="118"/>
      <c r="ATL99" s="118"/>
      <c r="ATM99" s="118"/>
      <c r="ATN99" s="118"/>
      <c r="ATO99" s="118"/>
      <c r="ATP99" s="118"/>
      <c r="ATQ99" s="118"/>
      <c r="ATR99" s="118"/>
      <c r="ATS99" s="118"/>
      <c r="ATT99" s="118"/>
      <c r="ATU99" s="118"/>
      <c r="ATV99" s="118"/>
      <c r="ATW99" s="118"/>
      <c r="ATX99" s="118"/>
      <c r="ATY99" s="118"/>
      <c r="ATZ99" s="118"/>
      <c r="AUA99" s="118"/>
      <c r="AUB99" s="118"/>
      <c r="AUC99" s="118"/>
      <c r="AUD99" s="118"/>
      <c r="AUE99" s="118"/>
      <c r="AUF99" s="118"/>
      <c r="AUG99" s="118"/>
      <c r="AUH99" s="118"/>
      <c r="AUI99" s="118"/>
      <c r="AUJ99" s="118"/>
      <c r="AUK99" s="118"/>
      <c r="AUL99" s="118"/>
      <c r="AUM99" s="118"/>
      <c r="AUN99" s="118"/>
      <c r="AUO99" s="118"/>
      <c r="AUP99" s="118"/>
      <c r="AUQ99" s="118"/>
      <c r="AUR99" s="118"/>
      <c r="AUS99" s="118"/>
      <c r="AUT99" s="118"/>
      <c r="AUU99" s="118"/>
      <c r="AUV99" s="118"/>
      <c r="AUW99" s="118"/>
      <c r="AUX99" s="118"/>
      <c r="AUY99" s="118"/>
      <c r="AUZ99" s="118"/>
      <c r="AVA99" s="118"/>
      <c r="AVB99" s="118"/>
      <c r="AVC99" s="118"/>
      <c r="AVD99" s="118"/>
      <c r="AVE99" s="118"/>
      <c r="AVF99" s="118"/>
      <c r="AVG99" s="118"/>
      <c r="AVH99" s="118"/>
      <c r="AVI99" s="118"/>
      <c r="AVJ99" s="118"/>
      <c r="AVK99" s="118"/>
      <c r="AVL99" s="118"/>
      <c r="AVM99" s="118"/>
      <c r="AVN99" s="118"/>
      <c r="AVO99" s="118"/>
      <c r="AVP99" s="118"/>
      <c r="AVQ99" s="118"/>
      <c r="AVR99" s="118"/>
      <c r="AVS99" s="118"/>
      <c r="AVT99" s="118"/>
      <c r="AVU99" s="118"/>
      <c r="AVV99" s="118"/>
      <c r="AVW99" s="118"/>
      <c r="AVX99" s="118"/>
      <c r="AVY99" s="118"/>
      <c r="AVZ99" s="118"/>
      <c r="AWA99" s="118"/>
      <c r="AWB99" s="118"/>
      <c r="AWC99" s="118"/>
      <c r="AWD99" s="118"/>
      <c r="AWE99" s="118"/>
      <c r="AWF99" s="118"/>
      <c r="AWG99" s="118"/>
      <c r="AWH99" s="118"/>
      <c r="AWI99" s="118"/>
      <c r="AWJ99" s="118"/>
      <c r="AWK99" s="118"/>
      <c r="AWL99" s="118"/>
      <c r="AWM99" s="118"/>
      <c r="AWN99" s="118"/>
      <c r="AWO99" s="118"/>
      <c r="AWP99" s="118"/>
      <c r="AWQ99" s="118"/>
      <c r="AWR99" s="118"/>
      <c r="AWS99" s="118"/>
      <c r="AWT99" s="118"/>
      <c r="AWU99" s="118"/>
      <c r="AWV99" s="118"/>
      <c r="AWW99" s="118"/>
      <c r="AWX99" s="118"/>
      <c r="AWY99" s="118"/>
      <c r="AWZ99" s="118"/>
      <c r="AXA99" s="118"/>
      <c r="AXB99" s="118"/>
      <c r="AXC99" s="118"/>
      <c r="AXD99" s="118"/>
      <c r="AXE99" s="118"/>
      <c r="AXF99" s="118"/>
      <c r="AXG99" s="118"/>
      <c r="AXH99" s="118"/>
      <c r="AXI99" s="118"/>
      <c r="AXJ99" s="118"/>
      <c r="AXK99" s="118"/>
      <c r="AXL99" s="118"/>
      <c r="AXM99" s="118"/>
      <c r="AXN99" s="118"/>
      <c r="AXO99" s="118"/>
      <c r="AXP99" s="118"/>
      <c r="AXQ99" s="118"/>
      <c r="AXR99" s="118"/>
      <c r="AXS99" s="118"/>
      <c r="AXT99" s="118"/>
      <c r="AXU99" s="118"/>
      <c r="AXV99" s="118"/>
      <c r="AXW99" s="118"/>
      <c r="AXX99" s="118"/>
      <c r="AXY99" s="118"/>
      <c r="AXZ99" s="118"/>
      <c r="AYA99" s="118"/>
      <c r="AYB99" s="118"/>
      <c r="AYC99" s="118"/>
      <c r="AYD99" s="118"/>
      <c r="AYE99" s="118"/>
      <c r="AYF99" s="118"/>
      <c r="AYG99" s="118"/>
      <c r="AYH99" s="118"/>
      <c r="AYI99" s="118"/>
      <c r="AYJ99" s="118"/>
      <c r="AYK99" s="118"/>
      <c r="AYL99" s="118"/>
      <c r="AYM99" s="118"/>
      <c r="AYN99" s="118"/>
      <c r="AYO99" s="118"/>
      <c r="AYP99" s="118"/>
      <c r="AYQ99" s="118"/>
      <c r="AYR99" s="118"/>
      <c r="AYS99" s="118"/>
      <c r="AYT99" s="118"/>
      <c r="AYU99" s="118"/>
      <c r="AYV99" s="118"/>
      <c r="AYW99" s="118"/>
      <c r="AYX99" s="118"/>
      <c r="AYY99" s="118"/>
      <c r="AYZ99" s="118"/>
      <c r="AZA99" s="118"/>
      <c r="AZB99" s="118"/>
      <c r="AZC99" s="118"/>
      <c r="AZD99" s="118"/>
      <c r="AZE99" s="118"/>
      <c r="AZF99" s="118"/>
      <c r="AZG99" s="118"/>
      <c r="AZH99" s="118"/>
      <c r="AZI99" s="118"/>
      <c r="AZJ99" s="118"/>
      <c r="AZK99" s="118"/>
      <c r="AZL99" s="118"/>
      <c r="AZM99" s="118"/>
      <c r="AZN99" s="118"/>
      <c r="AZO99" s="118"/>
      <c r="AZP99" s="118"/>
      <c r="AZQ99" s="118"/>
      <c r="AZR99" s="118"/>
      <c r="AZS99" s="118"/>
      <c r="AZT99" s="118"/>
      <c r="AZU99" s="118"/>
      <c r="AZV99" s="118"/>
      <c r="AZW99" s="118"/>
      <c r="AZX99" s="118"/>
      <c r="AZY99" s="118"/>
      <c r="AZZ99" s="118"/>
      <c r="BAA99" s="118"/>
      <c r="BAB99" s="118"/>
      <c r="BAC99" s="118"/>
      <c r="BAD99" s="118"/>
      <c r="BAE99" s="118"/>
      <c r="BAF99" s="118"/>
      <c r="BAG99" s="118"/>
      <c r="BAH99" s="118"/>
      <c r="BAI99" s="118"/>
      <c r="BAJ99" s="118"/>
      <c r="BAK99" s="118"/>
      <c r="BAL99" s="118"/>
      <c r="BAM99" s="118"/>
      <c r="BAN99" s="118"/>
      <c r="BAO99" s="118"/>
      <c r="BAP99" s="118"/>
      <c r="BAQ99" s="118"/>
      <c r="BAR99" s="118"/>
      <c r="BAS99" s="118"/>
      <c r="BAT99" s="118"/>
      <c r="BAU99" s="118"/>
      <c r="BAV99" s="118"/>
      <c r="BAW99" s="118"/>
      <c r="BAX99" s="118"/>
      <c r="BAY99" s="118"/>
      <c r="BAZ99" s="118"/>
      <c r="BBA99" s="118"/>
      <c r="BBB99" s="118"/>
      <c r="BBC99" s="118"/>
      <c r="BBD99" s="118"/>
      <c r="BBE99" s="118"/>
      <c r="BBF99" s="118"/>
      <c r="BBG99" s="118"/>
      <c r="BBH99" s="118"/>
      <c r="BBI99" s="118"/>
      <c r="BBJ99" s="118"/>
      <c r="BBK99" s="118"/>
      <c r="BBL99" s="118"/>
      <c r="BBM99" s="118"/>
      <c r="BBN99" s="118"/>
      <c r="BBO99" s="118"/>
      <c r="BBP99" s="118"/>
      <c r="BBQ99" s="118"/>
      <c r="BBR99" s="118"/>
      <c r="BBS99" s="118"/>
      <c r="BBT99" s="118"/>
      <c r="BBU99" s="118"/>
      <c r="BBV99" s="118"/>
      <c r="BBW99" s="118"/>
      <c r="BBX99" s="118"/>
      <c r="BBY99" s="118"/>
      <c r="BBZ99" s="118"/>
      <c r="BCA99" s="118"/>
      <c r="BCB99" s="118"/>
      <c r="BCC99" s="118"/>
      <c r="BCD99" s="118"/>
      <c r="BCE99" s="118"/>
      <c r="BCF99" s="118"/>
      <c r="BCG99" s="118"/>
      <c r="BCH99" s="118"/>
      <c r="BCI99" s="118"/>
      <c r="BCJ99" s="118"/>
      <c r="BCK99" s="118"/>
      <c r="BCL99" s="118"/>
      <c r="BCM99" s="118"/>
      <c r="BCN99" s="118"/>
      <c r="BCO99" s="118"/>
      <c r="BCP99" s="118"/>
      <c r="BCQ99" s="118"/>
      <c r="BCR99" s="118"/>
      <c r="BCS99" s="118"/>
      <c r="BCT99" s="118"/>
      <c r="BCU99" s="118"/>
      <c r="BCV99" s="118"/>
      <c r="BCW99" s="118"/>
      <c r="BCX99" s="118"/>
      <c r="BCY99" s="118"/>
      <c r="BCZ99" s="118"/>
      <c r="BDA99" s="118"/>
      <c r="BDB99" s="118"/>
      <c r="BDC99" s="118"/>
      <c r="BDD99" s="118"/>
      <c r="BDE99" s="118"/>
      <c r="BDF99" s="118"/>
      <c r="BDG99" s="118"/>
      <c r="BDH99" s="118"/>
      <c r="BDI99" s="118"/>
      <c r="BDJ99" s="118"/>
      <c r="BDK99" s="118"/>
      <c r="BDL99" s="118"/>
      <c r="BDM99" s="118"/>
      <c r="BDN99" s="118"/>
      <c r="BDO99" s="118"/>
      <c r="BDP99" s="118"/>
      <c r="BDQ99" s="118"/>
      <c r="BDR99" s="118"/>
      <c r="BDS99" s="118"/>
      <c r="BDT99" s="118"/>
      <c r="BDU99" s="118"/>
      <c r="BDV99" s="118"/>
      <c r="BDW99" s="118"/>
      <c r="BDX99" s="118"/>
      <c r="BDY99" s="118"/>
      <c r="BDZ99" s="118"/>
      <c r="BEA99" s="118"/>
      <c r="BEB99" s="118"/>
      <c r="BEC99" s="118"/>
      <c r="BED99" s="118"/>
      <c r="BEE99" s="118"/>
      <c r="BEF99" s="118"/>
      <c r="BEG99" s="118"/>
      <c r="BEH99" s="118"/>
      <c r="BEI99" s="118"/>
      <c r="BEJ99" s="118"/>
      <c r="BEK99" s="118"/>
      <c r="BEL99" s="118"/>
      <c r="BEM99" s="118"/>
      <c r="BEN99" s="118"/>
      <c r="BEO99" s="118"/>
      <c r="BEP99" s="118"/>
      <c r="BEQ99" s="118"/>
      <c r="BER99" s="118"/>
      <c r="BES99" s="118"/>
      <c r="BET99" s="118"/>
      <c r="BEU99" s="118"/>
      <c r="BEV99" s="118"/>
      <c r="BEW99" s="118"/>
      <c r="BEX99" s="118"/>
      <c r="BEY99" s="118"/>
      <c r="BEZ99" s="118"/>
      <c r="BFA99" s="118"/>
      <c r="BFB99" s="118"/>
      <c r="BFC99" s="118"/>
      <c r="BFD99" s="118"/>
      <c r="BFE99" s="118"/>
      <c r="BFF99" s="118"/>
      <c r="BFG99" s="118"/>
      <c r="BFH99" s="118"/>
      <c r="BFI99" s="118"/>
      <c r="BFJ99" s="118"/>
      <c r="BFK99" s="118"/>
      <c r="BFL99" s="118"/>
      <c r="BFM99" s="118"/>
      <c r="BFN99" s="118"/>
      <c r="BFO99" s="118"/>
      <c r="BFP99" s="118"/>
      <c r="BFQ99" s="118"/>
      <c r="BFR99" s="118"/>
      <c r="BFS99" s="118"/>
      <c r="BFT99" s="118"/>
      <c r="BFU99" s="118"/>
      <c r="BFV99" s="118"/>
      <c r="BFW99" s="118"/>
      <c r="BFX99" s="118"/>
      <c r="BFY99" s="118"/>
      <c r="BFZ99" s="118"/>
      <c r="BGA99" s="118"/>
      <c r="BGB99" s="118"/>
      <c r="BGC99" s="118"/>
      <c r="BGD99" s="118"/>
      <c r="BGE99" s="118"/>
      <c r="BGF99" s="118"/>
      <c r="BGG99" s="118"/>
      <c r="BGH99" s="118"/>
      <c r="BGI99" s="118"/>
      <c r="BGJ99" s="118"/>
      <c r="BGK99" s="118"/>
      <c r="BGL99" s="118"/>
      <c r="BGM99" s="118"/>
      <c r="BGN99" s="118"/>
      <c r="BGO99" s="118"/>
      <c r="BGP99" s="118"/>
      <c r="BGQ99" s="118"/>
      <c r="BGR99" s="118"/>
      <c r="BGS99" s="118"/>
      <c r="BGT99" s="118"/>
      <c r="BGU99" s="118"/>
      <c r="BGV99" s="118"/>
      <c r="BGW99" s="118"/>
      <c r="BGX99" s="118"/>
      <c r="BGY99" s="118"/>
      <c r="BGZ99" s="118"/>
      <c r="BHA99" s="118"/>
      <c r="BHB99" s="118"/>
      <c r="BHC99" s="118"/>
      <c r="BHD99" s="118"/>
      <c r="BHE99" s="118"/>
      <c r="BHF99" s="118"/>
      <c r="BHG99" s="118"/>
      <c r="BHH99" s="118"/>
      <c r="BHI99" s="118"/>
      <c r="BHJ99" s="118"/>
      <c r="BHK99" s="118"/>
      <c r="BHL99" s="118"/>
      <c r="BHM99" s="118"/>
      <c r="BHN99" s="118"/>
      <c r="BHO99" s="118"/>
      <c r="BHP99" s="118"/>
      <c r="BHQ99" s="118"/>
      <c r="BHR99" s="118"/>
      <c r="BHS99" s="118"/>
      <c r="BHT99" s="118"/>
      <c r="BHU99" s="118"/>
      <c r="BHV99" s="118"/>
      <c r="BHW99" s="118"/>
      <c r="BHX99" s="118"/>
      <c r="BHY99" s="118"/>
      <c r="BHZ99" s="118"/>
      <c r="BIA99" s="118"/>
      <c r="BIB99" s="118"/>
      <c r="BIC99" s="118"/>
      <c r="BID99" s="118"/>
      <c r="BIE99" s="118"/>
      <c r="BIF99" s="118"/>
      <c r="BIG99" s="118"/>
      <c r="BIH99" s="118"/>
      <c r="BII99" s="118"/>
      <c r="BIJ99" s="118"/>
      <c r="BIK99" s="118"/>
      <c r="BIL99" s="118"/>
      <c r="BIM99" s="118"/>
      <c r="BIN99" s="118"/>
      <c r="BIO99" s="118"/>
      <c r="BIP99" s="118"/>
      <c r="BIQ99" s="118"/>
      <c r="BIR99" s="118"/>
      <c r="BIS99" s="118"/>
      <c r="BIT99" s="118"/>
      <c r="BIU99" s="118"/>
      <c r="BIV99" s="118"/>
      <c r="BIW99" s="118"/>
      <c r="BIX99" s="118"/>
      <c r="BIY99" s="118"/>
      <c r="BIZ99" s="118"/>
      <c r="BJA99" s="118"/>
      <c r="BJB99" s="118"/>
      <c r="BJC99" s="118"/>
      <c r="BJD99" s="118"/>
      <c r="BJE99" s="118"/>
      <c r="BJF99" s="118"/>
      <c r="BJG99" s="118"/>
      <c r="BJH99" s="118"/>
      <c r="BJI99" s="118"/>
      <c r="BJJ99" s="118"/>
      <c r="BJK99" s="118"/>
      <c r="BJL99" s="118"/>
      <c r="BJM99" s="118"/>
      <c r="BJN99" s="118"/>
      <c r="BJO99" s="118"/>
      <c r="BJP99" s="118"/>
      <c r="BJQ99" s="118"/>
      <c r="BJR99" s="118"/>
      <c r="BJS99" s="118"/>
      <c r="BJT99" s="118"/>
      <c r="BJU99" s="118"/>
      <c r="BJV99" s="118"/>
      <c r="BJW99" s="118"/>
      <c r="BJX99" s="118"/>
      <c r="BJY99" s="118"/>
      <c r="BJZ99" s="118"/>
      <c r="BKA99" s="118"/>
      <c r="BKB99" s="118"/>
      <c r="BKC99" s="118"/>
      <c r="BKD99" s="118"/>
      <c r="BKE99" s="118"/>
      <c r="BKF99" s="118"/>
      <c r="BKG99" s="118"/>
      <c r="BKH99" s="118"/>
      <c r="BKI99" s="118"/>
      <c r="BKJ99" s="118"/>
      <c r="BKK99" s="118"/>
      <c r="BKL99" s="118"/>
      <c r="BKM99" s="118"/>
      <c r="BKN99" s="118"/>
      <c r="BKO99" s="118"/>
      <c r="BKP99" s="118"/>
      <c r="BKQ99" s="118"/>
      <c r="BKR99" s="118"/>
      <c r="BKS99" s="118"/>
      <c r="BKT99" s="118"/>
      <c r="BKU99" s="118"/>
      <c r="BKV99" s="118"/>
      <c r="BKW99" s="118"/>
      <c r="BKX99" s="118"/>
      <c r="BKY99" s="118"/>
      <c r="BKZ99" s="118"/>
      <c r="BLA99" s="118"/>
      <c r="BLB99" s="118"/>
      <c r="BLC99" s="118"/>
      <c r="BLD99" s="118"/>
      <c r="BLE99" s="118"/>
      <c r="BLF99" s="118"/>
      <c r="BLG99" s="118"/>
      <c r="BLH99" s="118"/>
      <c r="BLI99" s="118"/>
      <c r="BLJ99" s="118"/>
      <c r="BLK99" s="118"/>
      <c r="BLL99" s="118"/>
      <c r="BLM99" s="118"/>
      <c r="BLN99" s="118"/>
      <c r="BLO99" s="118"/>
      <c r="BLP99" s="118"/>
      <c r="BLQ99" s="118"/>
      <c r="BLR99" s="118"/>
      <c r="BLS99" s="118"/>
      <c r="BLT99" s="118"/>
      <c r="BLU99" s="118"/>
      <c r="BLV99" s="118"/>
      <c r="BLW99" s="118"/>
      <c r="BLX99" s="118"/>
      <c r="BLY99" s="118"/>
      <c r="BLZ99" s="118"/>
      <c r="BMA99" s="118"/>
      <c r="BMB99" s="118"/>
      <c r="BMC99" s="118"/>
      <c r="BMD99" s="118"/>
      <c r="BME99" s="118"/>
      <c r="BMF99" s="118"/>
      <c r="BMG99" s="118"/>
      <c r="BMH99" s="118"/>
      <c r="BMI99" s="118"/>
      <c r="BMJ99" s="118"/>
      <c r="BMK99" s="118"/>
      <c r="BML99" s="118"/>
      <c r="BMM99" s="118"/>
      <c r="BMN99" s="118"/>
      <c r="BMO99" s="118"/>
      <c r="BMP99" s="118"/>
      <c r="BMQ99" s="118"/>
      <c r="BMR99" s="118"/>
      <c r="BMS99" s="118"/>
      <c r="BMT99" s="118"/>
      <c r="BMU99" s="118"/>
      <c r="BMV99" s="118"/>
      <c r="BMW99" s="118"/>
      <c r="BMX99" s="118"/>
      <c r="BMY99" s="118"/>
      <c r="BMZ99" s="118"/>
      <c r="BNA99" s="118"/>
      <c r="BNB99" s="118"/>
      <c r="BNC99" s="118"/>
      <c r="BND99" s="118"/>
      <c r="BNE99" s="118"/>
      <c r="BNF99" s="118"/>
      <c r="BNG99" s="118"/>
      <c r="BNH99" s="118"/>
      <c r="BNI99" s="118"/>
      <c r="BNJ99" s="118"/>
      <c r="BNK99" s="118"/>
      <c r="BNL99" s="118"/>
      <c r="BNM99" s="118"/>
      <c r="BNN99" s="118"/>
      <c r="BNO99" s="118"/>
      <c r="BNP99" s="118"/>
      <c r="BNQ99" s="118"/>
      <c r="BNR99" s="118"/>
      <c r="BNS99" s="118"/>
      <c r="BNT99" s="118"/>
      <c r="BNU99" s="118"/>
      <c r="BNV99" s="118"/>
      <c r="BNW99" s="118"/>
      <c r="BNX99" s="118"/>
      <c r="BNY99" s="118"/>
      <c r="BNZ99" s="118"/>
      <c r="BOA99" s="118"/>
      <c r="BOB99" s="118"/>
      <c r="BOC99" s="118"/>
      <c r="BOD99" s="118"/>
      <c r="BOE99" s="118"/>
      <c r="BOF99" s="118"/>
      <c r="BOG99" s="118"/>
      <c r="BOH99" s="118"/>
      <c r="BOI99" s="118"/>
      <c r="BOJ99" s="118"/>
      <c r="BOK99" s="118"/>
      <c r="BOL99" s="118"/>
      <c r="BOM99" s="118"/>
      <c r="BON99" s="118"/>
      <c r="BOO99" s="118"/>
      <c r="BOP99" s="118"/>
      <c r="BOQ99" s="118"/>
      <c r="BOR99" s="118"/>
      <c r="BOS99" s="118"/>
      <c r="BOT99" s="118"/>
      <c r="BOU99" s="118"/>
      <c r="BOV99" s="118"/>
      <c r="BOW99" s="118"/>
      <c r="BOX99" s="118"/>
      <c r="BOY99" s="118"/>
      <c r="BOZ99" s="118"/>
      <c r="BPA99" s="118"/>
      <c r="BPB99" s="118"/>
      <c r="BPC99" s="118"/>
      <c r="BPD99" s="118"/>
      <c r="BPE99" s="118"/>
      <c r="BPF99" s="118"/>
      <c r="BPG99" s="118"/>
      <c r="BPH99" s="118"/>
      <c r="BPI99" s="118"/>
      <c r="BPJ99" s="118"/>
      <c r="BPK99" s="118"/>
      <c r="BPL99" s="118"/>
      <c r="BPM99" s="118"/>
      <c r="BPN99" s="118"/>
      <c r="BPO99" s="118"/>
      <c r="BPP99" s="118"/>
      <c r="BPQ99" s="118"/>
      <c r="BPR99" s="118"/>
      <c r="BPS99" s="118"/>
      <c r="BPT99" s="118"/>
      <c r="BPU99" s="118"/>
      <c r="BPV99" s="118"/>
      <c r="BPW99" s="118"/>
      <c r="BPX99" s="118"/>
      <c r="BPY99" s="118"/>
      <c r="BPZ99" s="118"/>
      <c r="BQA99" s="118"/>
      <c r="BQB99" s="118"/>
      <c r="BQC99" s="118"/>
      <c r="BQD99" s="118"/>
      <c r="BQE99" s="118"/>
      <c r="BQF99" s="118"/>
      <c r="BQG99" s="118"/>
      <c r="BQH99" s="118"/>
      <c r="BQI99" s="118"/>
      <c r="BQJ99" s="118"/>
      <c r="BQK99" s="118"/>
      <c r="BQL99" s="118"/>
      <c r="BQM99" s="118"/>
      <c r="BQN99" s="118"/>
      <c r="BQO99" s="118"/>
      <c r="BQP99" s="118"/>
      <c r="BQQ99" s="118"/>
      <c r="BQR99" s="118"/>
      <c r="BQS99" s="118"/>
      <c r="BQT99" s="118"/>
      <c r="BQU99" s="118"/>
      <c r="BQV99" s="118"/>
      <c r="BQW99" s="118"/>
      <c r="BQX99" s="118"/>
      <c r="BQY99" s="118"/>
      <c r="BQZ99" s="118"/>
      <c r="BRA99" s="118"/>
      <c r="BRB99" s="118"/>
      <c r="BRC99" s="118"/>
      <c r="BRD99" s="118"/>
      <c r="BRE99" s="118"/>
      <c r="BRF99" s="118"/>
      <c r="BRG99" s="118"/>
      <c r="BRH99" s="118"/>
      <c r="BRI99" s="118"/>
      <c r="BRJ99" s="118"/>
      <c r="BRK99" s="118"/>
      <c r="BRL99" s="118"/>
      <c r="BRM99" s="118"/>
      <c r="BRN99" s="118"/>
      <c r="BRO99" s="118"/>
      <c r="BRP99" s="118"/>
      <c r="BRQ99" s="118"/>
      <c r="BRR99" s="118"/>
      <c r="BRS99" s="118"/>
      <c r="BRT99" s="118"/>
      <c r="BRU99" s="118"/>
      <c r="BRV99" s="118"/>
      <c r="BRW99" s="118"/>
      <c r="BRX99" s="118"/>
      <c r="BRY99" s="118"/>
      <c r="BRZ99" s="118"/>
      <c r="BSA99" s="118"/>
      <c r="BSB99" s="118"/>
      <c r="BSC99" s="118"/>
      <c r="BSD99" s="118"/>
      <c r="BSE99" s="118"/>
      <c r="BSF99" s="118"/>
      <c r="BSG99" s="118"/>
      <c r="BSH99" s="118"/>
      <c r="BSI99" s="118"/>
      <c r="BSJ99" s="118"/>
      <c r="BSK99" s="118"/>
      <c r="BSL99" s="118"/>
      <c r="BSM99" s="118"/>
      <c r="BSN99" s="118"/>
      <c r="BSO99" s="118"/>
      <c r="BSP99" s="118"/>
      <c r="BSQ99" s="118"/>
      <c r="BSR99" s="118"/>
      <c r="BSS99" s="118"/>
      <c r="BST99" s="118"/>
      <c r="BSU99" s="118"/>
      <c r="BSV99" s="118"/>
      <c r="BSW99" s="118"/>
      <c r="BSX99" s="118"/>
      <c r="BSY99" s="118"/>
      <c r="BSZ99" s="118"/>
      <c r="BTA99" s="118"/>
      <c r="BTB99" s="118"/>
      <c r="BTC99" s="118"/>
      <c r="BTD99" s="118"/>
      <c r="BTE99" s="118"/>
      <c r="BTF99" s="118"/>
      <c r="BTG99" s="118"/>
      <c r="BTH99" s="118"/>
      <c r="BTI99" s="118"/>
      <c r="BTJ99" s="118"/>
      <c r="BTK99" s="118"/>
      <c r="BTL99" s="118"/>
      <c r="BTM99" s="118"/>
      <c r="BTN99" s="118"/>
      <c r="BTO99" s="118"/>
      <c r="BTP99" s="118"/>
      <c r="BTQ99" s="118"/>
      <c r="BTR99" s="118"/>
      <c r="BTS99" s="118"/>
      <c r="BTT99" s="118"/>
      <c r="BTU99" s="118"/>
      <c r="BTV99" s="118"/>
      <c r="BTW99" s="118"/>
      <c r="BTX99" s="118"/>
      <c r="BTY99" s="118"/>
      <c r="BTZ99" s="118"/>
      <c r="BUA99" s="118"/>
      <c r="BUB99" s="118"/>
      <c r="BUC99" s="118"/>
      <c r="BUD99" s="118"/>
      <c r="BUE99" s="118"/>
      <c r="BUF99" s="118"/>
      <c r="BUG99" s="118"/>
      <c r="BUH99" s="118"/>
      <c r="BUI99" s="118"/>
      <c r="BUJ99" s="118"/>
      <c r="BUK99" s="118"/>
      <c r="BUL99" s="118"/>
      <c r="BUM99" s="118"/>
      <c r="BUN99" s="118"/>
      <c r="BUO99" s="118"/>
      <c r="BUP99" s="118"/>
      <c r="BUQ99" s="118"/>
      <c r="BUR99" s="118"/>
      <c r="BUS99" s="118"/>
      <c r="BUT99" s="118"/>
      <c r="BUU99" s="118"/>
      <c r="BUV99" s="118"/>
      <c r="BUW99" s="118"/>
      <c r="BUX99" s="118"/>
      <c r="BUY99" s="118"/>
      <c r="BUZ99" s="118"/>
      <c r="BVA99" s="118"/>
      <c r="BVB99" s="118"/>
      <c r="BVC99" s="118"/>
      <c r="BVD99" s="118"/>
      <c r="BVE99" s="118"/>
      <c r="BVF99" s="118"/>
      <c r="BVG99" s="118"/>
      <c r="BVH99" s="118"/>
      <c r="BVI99" s="118"/>
      <c r="BVJ99" s="118"/>
      <c r="BVK99" s="118"/>
      <c r="BVL99" s="118"/>
      <c r="BVM99" s="118"/>
      <c r="BVN99" s="118"/>
      <c r="BVO99" s="118"/>
      <c r="BVP99" s="118"/>
      <c r="BVQ99" s="118"/>
      <c r="BVR99" s="118"/>
      <c r="BVS99" s="118"/>
      <c r="BVT99" s="118"/>
      <c r="BVU99" s="118"/>
      <c r="BVV99" s="118"/>
      <c r="BVW99" s="118"/>
      <c r="BVX99" s="118"/>
      <c r="BVY99" s="118"/>
      <c r="BVZ99" s="118"/>
      <c r="BWA99" s="118"/>
      <c r="BWB99" s="118"/>
      <c r="BWC99" s="118"/>
      <c r="BWD99" s="118"/>
      <c r="BWE99" s="118"/>
      <c r="BWF99" s="118"/>
      <c r="BWG99" s="118"/>
      <c r="BWH99" s="118"/>
      <c r="BWI99" s="118"/>
      <c r="BWJ99" s="118"/>
      <c r="BWK99" s="118"/>
      <c r="BWL99" s="118"/>
      <c r="BWM99" s="118"/>
      <c r="BWN99" s="118"/>
      <c r="BWO99" s="118"/>
      <c r="BWP99" s="118"/>
      <c r="BWQ99" s="118"/>
      <c r="BWR99" s="118"/>
      <c r="BWS99" s="118"/>
      <c r="BWT99" s="118"/>
      <c r="BWU99" s="118"/>
      <c r="BWV99" s="118"/>
      <c r="BWW99" s="118"/>
      <c r="BWX99" s="118"/>
      <c r="BWY99" s="118"/>
      <c r="BWZ99" s="118"/>
      <c r="BXA99" s="118"/>
      <c r="BXB99" s="118"/>
      <c r="BXC99" s="118"/>
      <c r="BXD99" s="118"/>
      <c r="BXE99" s="118"/>
      <c r="BXF99" s="118"/>
      <c r="BXG99" s="118"/>
      <c r="BXH99" s="118"/>
      <c r="BXI99" s="118"/>
      <c r="BXJ99" s="118"/>
      <c r="BXK99" s="118"/>
      <c r="BXL99" s="118"/>
      <c r="BXM99" s="118"/>
      <c r="BXN99" s="118"/>
      <c r="BXO99" s="118"/>
      <c r="BXP99" s="118"/>
      <c r="BXQ99" s="118"/>
      <c r="BXR99" s="118"/>
      <c r="BXS99" s="118"/>
      <c r="BXT99" s="118"/>
      <c r="BXU99" s="118"/>
      <c r="BXV99" s="118"/>
      <c r="BXW99" s="118"/>
      <c r="BXX99" s="118"/>
      <c r="BXY99" s="118"/>
      <c r="BXZ99" s="118"/>
      <c r="BYA99" s="118"/>
      <c r="BYB99" s="118"/>
      <c r="BYC99" s="118"/>
      <c r="BYD99" s="118"/>
      <c r="BYE99" s="118"/>
      <c r="BYF99" s="118"/>
      <c r="BYG99" s="118"/>
      <c r="BYH99" s="118"/>
      <c r="BYI99" s="118"/>
      <c r="BYJ99" s="118"/>
      <c r="BYK99" s="118"/>
      <c r="BYL99" s="118"/>
      <c r="BYM99" s="118"/>
      <c r="BYN99" s="118"/>
      <c r="BYO99" s="118"/>
      <c r="BYP99" s="118"/>
      <c r="BYQ99" s="118"/>
      <c r="BYR99" s="118"/>
      <c r="BYS99" s="118"/>
      <c r="BYT99" s="118"/>
      <c r="BYU99" s="118"/>
      <c r="BYV99" s="118"/>
      <c r="BYW99" s="118"/>
      <c r="BYX99" s="118"/>
      <c r="BYY99" s="118"/>
      <c r="BYZ99" s="118"/>
      <c r="BZA99" s="118"/>
      <c r="BZB99" s="118"/>
      <c r="BZC99" s="118"/>
      <c r="BZD99" s="118"/>
      <c r="BZE99" s="118"/>
      <c r="BZF99" s="118"/>
      <c r="BZG99" s="118"/>
      <c r="BZH99" s="118"/>
      <c r="BZI99" s="118"/>
      <c r="BZJ99" s="118"/>
      <c r="BZK99" s="118"/>
      <c r="BZL99" s="118"/>
      <c r="BZM99" s="118"/>
      <c r="BZN99" s="118"/>
      <c r="BZO99" s="118"/>
      <c r="BZP99" s="118"/>
      <c r="BZQ99" s="118"/>
      <c r="BZR99" s="118"/>
      <c r="BZS99" s="118"/>
      <c r="BZT99" s="118"/>
      <c r="BZU99" s="118"/>
      <c r="BZV99" s="118"/>
      <c r="BZW99" s="118"/>
      <c r="BZX99" s="118"/>
      <c r="BZY99" s="118"/>
      <c r="BZZ99" s="118"/>
      <c r="CAA99" s="118"/>
      <c r="CAB99" s="118"/>
      <c r="CAC99" s="118"/>
      <c r="CAD99" s="118"/>
      <c r="CAE99" s="118"/>
      <c r="CAF99" s="118"/>
      <c r="CAG99" s="118"/>
      <c r="CAH99" s="118"/>
      <c r="CAI99" s="118"/>
      <c r="CAJ99" s="118"/>
      <c r="CAK99" s="118"/>
      <c r="CAL99" s="118"/>
      <c r="CAM99" s="118"/>
      <c r="CAN99" s="118"/>
      <c r="CAO99" s="118"/>
      <c r="CAP99" s="118"/>
      <c r="CAQ99" s="118"/>
      <c r="CAR99" s="118"/>
      <c r="CAS99" s="118"/>
      <c r="CAT99" s="118"/>
      <c r="CAU99" s="118"/>
      <c r="CAV99" s="118"/>
      <c r="CAW99" s="118"/>
      <c r="CAX99" s="118"/>
      <c r="CAY99" s="118"/>
      <c r="CAZ99" s="118"/>
      <c r="CBA99" s="118"/>
      <c r="CBB99" s="118"/>
      <c r="CBC99" s="118"/>
      <c r="CBD99" s="118"/>
      <c r="CBE99" s="118"/>
      <c r="CBF99" s="118"/>
      <c r="CBG99" s="118"/>
      <c r="CBH99" s="118"/>
      <c r="CBI99" s="118"/>
      <c r="CBJ99" s="118"/>
      <c r="CBK99" s="118"/>
      <c r="CBL99" s="118"/>
      <c r="CBM99" s="118"/>
      <c r="CBN99" s="118"/>
      <c r="CBO99" s="118"/>
      <c r="CBP99" s="118"/>
      <c r="CBQ99" s="118"/>
      <c r="CBR99" s="118"/>
      <c r="CBS99" s="118"/>
      <c r="CBT99" s="118"/>
      <c r="CBU99" s="118"/>
      <c r="CBV99" s="118"/>
      <c r="CBW99" s="118"/>
      <c r="CBX99" s="118"/>
      <c r="CBY99" s="118"/>
      <c r="CBZ99" s="118"/>
      <c r="CCA99" s="118"/>
      <c r="CCB99" s="118"/>
      <c r="CCC99" s="118"/>
      <c r="CCD99" s="118"/>
      <c r="CCE99" s="118"/>
      <c r="CCF99" s="118"/>
      <c r="CCG99" s="118"/>
      <c r="CCH99" s="118"/>
      <c r="CCI99" s="118"/>
      <c r="CCJ99" s="118"/>
      <c r="CCK99" s="118"/>
      <c r="CCL99" s="118"/>
      <c r="CCM99" s="118"/>
      <c r="CCN99" s="118"/>
      <c r="CCO99" s="118"/>
      <c r="CCP99" s="118"/>
      <c r="CCQ99" s="118"/>
      <c r="CCR99" s="118"/>
      <c r="CCS99" s="118"/>
      <c r="CCT99" s="118"/>
      <c r="CCU99" s="118"/>
      <c r="CCV99" s="118"/>
      <c r="CCW99" s="118"/>
      <c r="CCX99" s="118"/>
      <c r="CCY99" s="118"/>
      <c r="CCZ99" s="118"/>
      <c r="CDA99" s="118"/>
      <c r="CDB99" s="118"/>
      <c r="CDC99" s="118"/>
      <c r="CDD99" s="118"/>
      <c r="CDE99" s="118"/>
      <c r="CDF99" s="118"/>
      <c r="CDG99" s="118"/>
      <c r="CDH99" s="118"/>
      <c r="CDI99" s="118"/>
      <c r="CDJ99" s="118"/>
      <c r="CDK99" s="118"/>
      <c r="CDL99" s="118"/>
      <c r="CDM99" s="118"/>
      <c r="CDN99" s="118"/>
      <c r="CDO99" s="118"/>
      <c r="CDP99" s="118"/>
      <c r="CDQ99" s="118"/>
      <c r="CDR99" s="118"/>
      <c r="CDS99" s="118"/>
      <c r="CDT99" s="118"/>
      <c r="CDU99" s="118"/>
      <c r="CDV99" s="118"/>
      <c r="CDW99" s="118"/>
      <c r="CDX99" s="118"/>
      <c r="CDY99" s="118"/>
      <c r="CDZ99" s="118"/>
      <c r="CEA99" s="118"/>
      <c r="CEB99" s="118"/>
      <c r="CEC99" s="118"/>
      <c r="CED99" s="118"/>
      <c r="CEE99" s="118"/>
      <c r="CEF99" s="118"/>
      <c r="CEG99" s="118"/>
      <c r="CEH99" s="118"/>
      <c r="CEI99" s="118"/>
      <c r="CEJ99" s="118"/>
      <c r="CEK99" s="118"/>
      <c r="CEL99" s="118"/>
      <c r="CEM99" s="118"/>
      <c r="CEN99" s="118"/>
      <c r="CEO99" s="118"/>
      <c r="CEP99" s="118"/>
      <c r="CEQ99" s="118"/>
      <c r="CER99" s="118"/>
      <c r="CES99" s="118"/>
      <c r="CET99" s="118"/>
      <c r="CEU99" s="118"/>
      <c r="CEV99" s="118"/>
      <c r="CEW99" s="118"/>
      <c r="CEX99" s="118"/>
      <c r="CEY99" s="118"/>
      <c r="CEZ99" s="118"/>
      <c r="CFA99" s="118"/>
      <c r="CFB99" s="118"/>
      <c r="CFC99" s="118"/>
      <c r="CFD99" s="118"/>
      <c r="CFE99" s="118"/>
      <c r="CFF99" s="118"/>
      <c r="CFG99" s="118"/>
      <c r="CFH99" s="118"/>
      <c r="CFI99" s="118"/>
      <c r="CFJ99" s="118"/>
      <c r="CFK99" s="118"/>
      <c r="CFL99" s="118"/>
      <c r="CFM99" s="118"/>
      <c r="CFN99" s="118"/>
      <c r="CFO99" s="118"/>
      <c r="CFP99" s="118"/>
      <c r="CFQ99" s="118"/>
      <c r="CFR99" s="118"/>
      <c r="CFS99" s="118"/>
      <c r="CFT99" s="118"/>
      <c r="CFU99" s="118"/>
      <c r="CFV99" s="118"/>
      <c r="CFW99" s="118"/>
      <c r="CFX99" s="118"/>
      <c r="CFY99" s="118"/>
      <c r="CFZ99" s="118"/>
      <c r="CGA99" s="118"/>
      <c r="CGB99" s="118"/>
      <c r="CGC99" s="118"/>
      <c r="CGD99" s="118"/>
      <c r="CGE99" s="118"/>
      <c r="CGF99" s="118"/>
      <c r="CGG99" s="118"/>
      <c r="CGH99" s="118"/>
      <c r="CGI99" s="118"/>
      <c r="CGJ99" s="118"/>
      <c r="CGK99" s="118"/>
      <c r="CGL99" s="118"/>
      <c r="CGM99" s="118"/>
      <c r="CGN99" s="118"/>
      <c r="CGO99" s="118"/>
      <c r="CGP99" s="118"/>
      <c r="CGQ99" s="118"/>
      <c r="CGR99" s="118"/>
      <c r="CGS99" s="118"/>
      <c r="CGT99" s="118"/>
      <c r="CGU99" s="118"/>
      <c r="CGV99" s="118"/>
      <c r="CGW99" s="118"/>
      <c r="CGX99" s="118"/>
      <c r="CGY99" s="118"/>
      <c r="CGZ99" s="118"/>
      <c r="CHA99" s="118"/>
      <c r="CHB99" s="118"/>
      <c r="CHC99" s="118"/>
      <c r="CHD99" s="118"/>
      <c r="CHE99" s="118"/>
      <c r="CHF99" s="118"/>
      <c r="CHG99" s="118"/>
      <c r="CHH99" s="118"/>
      <c r="CHI99" s="118"/>
      <c r="CHJ99" s="118"/>
      <c r="CHK99" s="118"/>
      <c r="CHL99" s="118"/>
      <c r="CHM99" s="118"/>
      <c r="CHN99" s="118"/>
      <c r="CHO99" s="118"/>
      <c r="CHP99" s="118"/>
      <c r="CHQ99" s="118"/>
      <c r="CHR99" s="118"/>
      <c r="CHS99" s="118"/>
      <c r="CHT99" s="118"/>
      <c r="CHU99" s="118"/>
      <c r="CHV99" s="118"/>
      <c r="CHW99" s="118"/>
      <c r="CHX99" s="118"/>
      <c r="CHY99" s="118"/>
      <c r="CHZ99" s="118"/>
      <c r="CIA99" s="118"/>
      <c r="CIB99" s="118"/>
      <c r="CIC99" s="118"/>
      <c r="CID99" s="118"/>
      <c r="CIE99" s="118"/>
      <c r="CIF99" s="118"/>
      <c r="CIG99" s="118"/>
      <c r="CIH99" s="118"/>
      <c r="CII99" s="118"/>
      <c r="CIJ99" s="118"/>
      <c r="CIK99" s="118"/>
      <c r="CIL99" s="118"/>
      <c r="CIM99" s="118"/>
      <c r="CIN99" s="118"/>
      <c r="CIO99" s="118"/>
      <c r="CIP99" s="118"/>
      <c r="CIQ99" s="118"/>
      <c r="CIR99" s="118"/>
      <c r="CIS99" s="118"/>
      <c r="CIT99" s="118"/>
      <c r="CIU99" s="118"/>
      <c r="CIV99" s="118"/>
      <c r="CIW99" s="118"/>
      <c r="CIX99" s="118"/>
      <c r="CIY99" s="118"/>
      <c r="CIZ99" s="118"/>
      <c r="CJA99" s="118"/>
      <c r="CJB99" s="118"/>
      <c r="CJC99" s="118"/>
      <c r="CJD99" s="118"/>
      <c r="CJE99" s="118"/>
      <c r="CJF99" s="118"/>
      <c r="CJG99" s="118"/>
      <c r="CJH99" s="118"/>
      <c r="CJI99" s="118"/>
      <c r="CJJ99" s="118"/>
      <c r="CJK99" s="118"/>
      <c r="CJL99" s="118"/>
      <c r="CJM99" s="118"/>
      <c r="CJN99" s="118"/>
      <c r="CJO99" s="118"/>
      <c r="CJP99" s="118"/>
      <c r="CJQ99" s="118"/>
      <c r="CJR99" s="118"/>
      <c r="CJS99" s="118"/>
      <c r="CJT99" s="118"/>
      <c r="CJU99" s="118"/>
      <c r="CJV99" s="118"/>
      <c r="CJW99" s="118"/>
      <c r="CJX99" s="118"/>
      <c r="CJY99" s="118"/>
      <c r="CJZ99" s="118"/>
      <c r="CKA99" s="118"/>
      <c r="CKB99" s="118"/>
      <c r="CKC99" s="118"/>
      <c r="CKD99" s="118"/>
      <c r="CKE99" s="118"/>
      <c r="CKF99" s="118"/>
      <c r="CKG99" s="118"/>
      <c r="CKH99" s="118"/>
      <c r="CKI99" s="118"/>
      <c r="CKJ99" s="118"/>
      <c r="CKK99" s="118"/>
      <c r="CKL99" s="118"/>
      <c r="CKM99" s="118"/>
      <c r="CKN99" s="118"/>
      <c r="CKO99" s="118"/>
      <c r="CKP99" s="118"/>
      <c r="CKQ99" s="118"/>
      <c r="CKR99" s="118"/>
      <c r="CKS99" s="118"/>
      <c r="CKT99" s="118"/>
      <c r="CKU99" s="118"/>
      <c r="CKV99" s="118"/>
      <c r="CKW99" s="118"/>
      <c r="CKX99" s="118"/>
      <c r="CKY99" s="118"/>
      <c r="CKZ99" s="118"/>
      <c r="CLA99" s="118"/>
      <c r="CLB99" s="118"/>
      <c r="CLC99" s="118"/>
      <c r="CLD99" s="118"/>
      <c r="CLE99" s="118"/>
      <c r="CLF99" s="118"/>
      <c r="CLG99" s="118"/>
      <c r="CLH99" s="118"/>
      <c r="CLI99" s="118"/>
      <c r="CLJ99" s="118"/>
      <c r="CLK99" s="118"/>
      <c r="CLL99" s="118"/>
      <c r="CLM99" s="118"/>
      <c r="CLN99" s="118"/>
      <c r="CLO99" s="118"/>
      <c r="CLP99" s="118"/>
      <c r="CLQ99" s="118"/>
      <c r="CLR99" s="118"/>
      <c r="CLS99" s="118"/>
      <c r="CLT99" s="118"/>
      <c r="CLU99" s="118"/>
      <c r="CLV99" s="118"/>
      <c r="CLW99" s="118"/>
      <c r="CLX99" s="118"/>
      <c r="CLY99" s="118"/>
      <c r="CLZ99" s="118"/>
      <c r="CMA99" s="118"/>
      <c r="CMB99" s="118"/>
      <c r="CMC99" s="118"/>
      <c r="CMD99" s="118"/>
      <c r="CME99" s="118"/>
      <c r="CMF99" s="118"/>
      <c r="CMG99" s="118"/>
      <c r="CMH99" s="118"/>
      <c r="CMI99" s="118"/>
      <c r="CMJ99" s="118"/>
      <c r="CMK99" s="118"/>
      <c r="CML99" s="118"/>
      <c r="CMM99" s="118"/>
      <c r="CMN99" s="118"/>
      <c r="CMO99" s="118"/>
      <c r="CMP99" s="118"/>
      <c r="CMQ99" s="118"/>
      <c r="CMR99" s="118"/>
      <c r="CMS99" s="118"/>
      <c r="CMT99" s="118"/>
      <c r="CMU99" s="118"/>
      <c r="CMV99" s="118"/>
      <c r="CMW99" s="118"/>
      <c r="CMX99" s="118"/>
      <c r="CMY99" s="118"/>
      <c r="CMZ99" s="118"/>
      <c r="CNA99" s="118"/>
      <c r="CNB99" s="118"/>
      <c r="CNC99" s="118"/>
      <c r="CND99" s="118"/>
      <c r="CNE99" s="118"/>
      <c r="CNF99" s="118"/>
      <c r="CNG99" s="118"/>
      <c r="CNH99" s="118"/>
      <c r="CNI99" s="118"/>
      <c r="CNJ99" s="118"/>
      <c r="CNK99" s="118"/>
      <c r="CNL99" s="118"/>
      <c r="CNM99" s="118"/>
      <c r="CNN99" s="118"/>
      <c r="CNO99" s="118"/>
      <c r="CNP99" s="118"/>
      <c r="CNQ99" s="118"/>
      <c r="CNR99" s="118"/>
      <c r="CNS99" s="118"/>
      <c r="CNT99" s="118"/>
      <c r="CNU99" s="118"/>
      <c r="CNV99" s="118"/>
      <c r="CNW99" s="118"/>
      <c r="CNX99" s="118"/>
      <c r="CNY99" s="118"/>
      <c r="CNZ99" s="118"/>
      <c r="COA99" s="118"/>
      <c r="COB99" s="118"/>
      <c r="COC99" s="118"/>
      <c r="COD99" s="118"/>
      <c r="COE99" s="118"/>
      <c r="COF99" s="118"/>
      <c r="COG99" s="118"/>
      <c r="COH99" s="118"/>
      <c r="COI99" s="118"/>
      <c r="COJ99" s="118"/>
      <c r="COK99" s="118"/>
      <c r="COL99" s="118"/>
      <c r="COM99" s="118"/>
      <c r="CON99" s="118"/>
      <c r="COO99" s="118"/>
      <c r="COP99" s="118"/>
      <c r="COQ99" s="118"/>
      <c r="COR99" s="118"/>
      <c r="COS99" s="118"/>
      <c r="COT99" s="118"/>
      <c r="COU99" s="118"/>
      <c r="COV99" s="118"/>
      <c r="COW99" s="118"/>
      <c r="COX99" s="118"/>
      <c r="COY99" s="118"/>
      <c r="COZ99" s="118"/>
      <c r="CPA99" s="118"/>
      <c r="CPB99" s="118"/>
      <c r="CPC99" s="118"/>
      <c r="CPD99" s="118"/>
      <c r="CPE99" s="118"/>
      <c r="CPF99" s="118"/>
      <c r="CPG99" s="118"/>
      <c r="CPH99" s="118"/>
      <c r="CPI99" s="118"/>
      <c r="CPJ99" s="118"/>
      <c r="CPK99" s="118"/>
      <c r="CPL99" s="118"/>
      <c r="CPM99" s="118"/>
      <c r="CPN99" s="118"/>
      <c r="CPO99" s="118"/>
      <c r="CPP99" s="118"/>
      <c r="CPQ99" s="118"/>
      <c r="CPR99" s="118"/>
      <c r="CPS99" s="118"/>
      <c r="CPT99" s="118"/>
      <c r="CPU99" s="118"/>
      <c r="CPV99" s="118"/>
      <c r="CPW99" s="118"/>
      <c r="CPX99" s="118"/>
      <c r="CPY99" s="118"/>
      <c r="CPZ99" s="118"/>
      <c r="CQA99" s="118"/>
      <c r="CQB99" s="118"/>
      <c r="CQC99" s="118"/>
      <c r="CQD99" s="118"/>
      <c r="CQE99" s="118"/>
      <c r="CQF99" s="118"/>
      <c r="CQG99" s="118"/>
      <c r="CQH99" s="118"/>
      <c r="CQI99" s="118"/>
      <c r="CQJ99" s="118"/>
      <c r="CQK99" s="118"/>
      <c r="CQL99" s="118"/>
      <c r="CQM99" s="118"/>
      <c r="CQN99" s="118"/>
      <c r="CQO99" s="118"/>
      <c r="CQP99" s="118"/>
      <c r="CQQ99" s="118"/>
      <c r="CQR99" s="118"/>
      <c r="CQS99" s="118"/>
      <c r="CQT99" s="118"/>
      <c r="CQU99" s="118"/>
      <c r="CQV99" s="118"/>
      <c r="CQW99" s="118"/>
      <c r="CQX99" s="118"/>
      <c r="CQY99" s="118"/>
      <c r="CQZ99" s="118"/>
      <c r="CRA99" s="118"/>
      <c r="CRB99" s="118"/>
      <c r="CRC99" s="118"/>
      <c r="CRD99" s="118"/>
      <c r="CRE99" s="118"/>
      <c r="CRF99" s="118"/>
      <c r="CRG99" s="118"/>
      <c r="CRH99" s="118"/>
      <c r="CRI99" s="118"/>
      <c r="CRJ99" s="118"/>
      <c r="CRK99" s="118"/>
      <c r="CRL99" s="118"/>
      <c r="CRM99" s="118"/>
      <c r="CRN99" s="118"/>
      <c r="CRO99" s="118"/>
      <c r="CRP99" s="118"/>
      <c r="CRQ99" s="118"/>
      <c r="CRR99" s="118"/>
      <c r="CRS99" s="118"/>
      <c r="CRT99" s="118"/>
      <c r="CRU99" s="118"/>
      <c r="CRV99" s="118"/>
      <c r="CRW99" s="118"/>
      <c r="CRX99" s="118"/>
      <c r="CRY99" s="118"/>
      <c r="CRZ99" s="118"/>
      <c r="CSA99" s="118"/>
      <c r="CSB99" s="118"/>
      <c r="CSC99" s="118"/>
      <c r="CSD99" s="118"/>
      <c r="CSE99" s="118"/>
      <c r="CSF99" s="118"/>
      <c r="CSG99" s="118"/>
      <c r="CSH99" s="118"/>
      <c r="CSI99" s="118"/>
      <c r="CSJ99" s="118"/>
      <c r="CSK99" s="118"/>
      <c r="CSL99" s="118"/>
      <c r="CSM99" s="118"/>
      <c r="CSN99" s="118"/>
      <c r="CSO99" s="118"/>
      <c r="CSP99" s="118"/>
      <c r="CSQ99" s="118"/>
      <c r="CSR99" s="118"/>
      <c r="CSS99" s="118"/>
      <c r="CST99" s="118"/>
      <c r="CSU99" s="118"/>
      <c r="CSV99" s="118"/>
      <c r="CSW99" s="118"/>
      <c r="CSX99" s="118"/>
      <c r="CSY99" s="118"/>
      <c r="CSZ99" s="118"/>
      <c r="CTA99" s="118"/>
      <c r="CTB99" s="118"/>
      <c r="CTC99" s="118"/>
      <c r="CTD99" s="118"/>
      <c r="CTE99" s="118"/>
      <c r="CTF99" s="118"/>
      <c r="CTG99" s="118"/>
      <c r="CTH99" s="118"/>
      <c r="CTI99" s="118"/>
      <c r="CTJ99" s="118"/>
      <c r="CTK99" s="118"/>
      <c r="CTL99" s="118"/>
      <c r="CTM99" s="118"/>
      <c r="CTN99" s="118"/>
      <c r="CTO99" s="118"/>
      <c r="CTP99" s="118"/>
      <c r="CTQ99" s="118"/>
      <c r="CTR99" s="118"/>
      <c r="CTS99" s="118"/>
      <c r="CTT99" s="118"/>
      <c r="CTU99" s="118"/>
      <c r="CTV99" s="118"/>
      <c r="CTW99" s="118"/>
      <c r="CTX99" s="118"/>
      <c r="CTY99" s="118"/>
      <c r="CTZ99" s="118"/>
      <c r="CUA99" s="118"/>
      <c r="CUB99" s="118"/>
      <c r="CUC99" s="118"/>
      <c r="CUD99" s="118"/>
      <c r="CUE99" s="118"/>
      <c r="CUF99" s="118"/>
      <c r="CUG99" s="118"/>
      <c r="CUH99" s="118"/>
      <c r="CUI99" s="118"/>
      <c r="CUJ99" s="118"/>
      <c r="CUK99" s="118"/>
      <c r="CUL99" s="118"/>
      <c r="CUM99" s="118"/>
      <c r="CUN99" s="118"/>
      <c r="CUO99" s="118"/>
      <c r="CUP99" s="118"/>
      <c r="CUQ99" s="118"/>
      <c r="CUR99" s="118"/>
      <c r="CUS99" s="118"/>
      <c r="CUT99" s="118"/>
      <c r="CUU99" s="118"/>
      <c r="CUV99" s="118"/>
      <c r="CUW99" s="118"/>
      <c r="CUX99" s="118"/>
      <c r="CUY99" s="118"/>
      <c r="CUZ99" s="118"/>
      <c r="CVA99" s="118"/>
      <c r="CVB99" s="118"/>
      <c r="CVC99" s="118"/>
      <c r="CVD99" s="118"/>
      <c r="CVE99" s="118"/>
      <c r="CVF99" s="118"/>
      <c r="CVG99" s="118"/>
      <c r="CVH99" s="118"/>
      <c r="CVI99" s="118"/>
      <c r="CVJ99" s="118"/>
      <c r="CVK99" s="118"/>
      <c r="CVL99" s="118"/>
      <c r="CVM99" s="118"/>
      <c r="CVN99" s="118"/>
      <c r="CVO99" s="118"/>
      <c r="CVP99" s="118"/>
      <c r="CVQ99" s="118"/>
      <c r="CVR99" s="118"/>
      <c r="CVS99" s="118"/>
      <c r="CVT99" s="118"/>
      <c r="CVU99" s="118"/>
      <c r="CVV99" s="118"/>
      <c r="CVW99" s="118"/>
      <c r="CVX99" s="118"/>
      <c r="CVY99" s="118"/>
      <c r="CVZ99" s="118"/>
      <c r="CWA99" s="118"/>
      <c r="CWB99" s="118"/>
      <c r="CWC99" s="118"/>
      <c r="CWD99" s="118"/>
      <c r="CWE99" s="118"/>
      <c r="CWF99" s="118"/>
      <c r="CWG99" s="118"/>
      <c r="CWH99" s="118"/>
      <c r="CWI99" s="118"/>
      <c r="CWJ99" s="118"/>
      <c r="CWK99" s="118"/>
      <c r="CWL99" s="118"/>
      <c r="CWM99" s="118"/>
      <c r="CWN99" s="118"/>
      <c r="CWO99" s="118"/>
      <c r="CWP99" s="118"/>
      <c r="CWQ99" s="118"/>
      <c r="CWR99" s="118"/>
      <c r="CWS99" s="118"/>
      <c r="CWT99" s="118"/>
      <c r="CWU99" s="118"/>
      <c r="CWV99" s="118"/>
      <c r="CWW99" s="118"/>
      <c r="CWX99" s="118"/>
      <c r="CWY99" s="118"/>
      <c r="CWZ99" s="118"/>
      <c r="CXA99" s="118"/>
      <c r="CXB99" s="118"/>
      <c r="CXC99" s="118"/>
      <c r="CXD99" s="118"/>
      <c r="CXE99" s="118"/>
      <c r="CXF99" s="118"/>
      <c r="CXG99" s="118"/>
      <c r="CXH99" s="118"/>
      <c r="CXI99" s="118"/>
      <c r="CXJ99" s="118"/>
      <c r="CXK99" s="118"/>
      <c r="CXL99" s="118"/>
      <c r="CXM99" s="118"/>
      <c r="CXN99" s="118"/>
      <c r="CXO99" s="118"/>
      <c r="CXP99" s="118"/>
      <c r="CXQ99" s="118"/>
      <c r="CXR99" s="118"/>
      <c r="CXS99" s="118"/>
      <c r="CXT99" s="118"/>
      <c r="CXU99" s="118"/>
      <c r="CXV99" s="118"/>
      <c r="CXW99" s="118"/>
      <c r="CXX99" s="118"/>
      <c r="CXY99" s="118"/>
      <c r="CXZ99" s="118"/>
      <c r="CYA99" s="118"/>
      <c r="CYB99" s="118"/>
      <c r="CYC99" s="118"/>
      <c r="CYD99" s="118"/>
      <c r="CYE99" s="118"/>
      <c r="CYF99" s="118"/>
      <c r="CYG99" s="118"/>
      <c r="CYH99" s="118"/>
      <c r="CYI99" s="118"/>
      <c r="CYJ99" s="118"/>
      <c r="CYK99" s="118"/>
      <c r="CYL99" s="118"/>
      <c r="CYM99" s="118"/>
      <c r="CYN99" s="118"/>
      <c r="CYO99" s="118"/>
      <c r="CYP99" s="118"/>
      <c r="CYQ99" s="118"/>
      <c r="CYR99" s="118"/>
      <c r="CYS99" s="118"/>
      <c r="CYT99" s="118"/>
      <c r="CYU99" s="118"/>
      <c r="CYV99" s="118"/>
      <c r="CYW99" s="118"/>
      <c r="CYX99" s="118"/>
      <c r="CYY99" s="118"/>
      <c r="CYZ99" s="118"/>
      <c r="CZA99" s="118"/>
      <c r="CZB99" s="118"/>
      <c r="CZC99" s="118"/>
      <c r="CZD99" s="118"/>
      <c r="CZE99" s="118"/>
      <c r="CZF99" s="118"/>
      <c r="CZG99" s="118"/>
      <c r="CZH99" s="118"/>
      <c r="CZI99" s="118"/>
      <c r="CZJ99" s="118"/>
      <c r="CZK99" s="118"/>
      <c r="CZL99" s="118"/>
      <c r="CZM99" s="118"/>
      <c r="CZN99" s="118"/>
      <c r="CZO99" s="118"/>
      <c r="CZP99" s="118"/>
      <c r="CZQ99" s="118"/>
      <c r="CZR99" s="118"/>
      <c r="CZS99" s="118"/>
      <c r="CZT99" s="118"/>
      <c r="CZU99" s="118"/>
      <c r="CZV99" s="118"/>
      <c r="CZW99" s="118"/>
      <c r="CZX99" s="118"/>
      <c r="CZY99" s="118"/>
      <c r="CZZ99" s="118"/>
      <c r="DAA99" s="118"/>
      <c r="DAB99" s="118"/>
      <c r="DAC99" s="118"/>
      <c r="DAD99" s="118"/>
      <c r="DAE99" s="118"/>
      <c r="DAF99" s="118"/>
      <c r="DAG99" s="118"/>
      <c r="DAH99" s="118"/>
      <c r="DAI99" s="118"/>
      <c r="DAJ99" s="118"/>
      <c r="DAK99" s="118"/>
      <c r="DAL99" s="118"/>
      <c r="DAM99" s="118"/>
      <c r="DAN99" s="118"/>
      <c r="DAO99" s="118"/>
      <c r="DAP99" s="118"/>
      <c r="DAQ99" s="118"/>
      <c r="DAR99" s="118"/>
      <c r="DAS99" s="118"/>
      <c r="DAT99" s="118"/>
      <c r="DAU99" s="118"/>
      <c r="DAV99" s="118"/>
      <c r="DAW99" s="118"/>
      <c r="DAX99" s="118"/>
      <c r="DAY99" s="118"/>
      <c r="DAZ99" s="118"/>
      <c r="DBA99" s="118"/>
      <c r="DBB99" s="118"/>
      <c r="DBC99" s="118"/>
      <c r="DBD99" s="118"/>
      <c r="DBE99" s="118"/>
      <c r="DBF99" s="118"/>
      <c r="DBG99" s="118"/>
      <c r="DBH99" s="118"/>
      <c r="DBI99" s="118"/>
      <c r="DBJ99" s="118"/>
      <c r="DBK99" s="118"/>
      <c r="DBL99" s="118"/>
      <c r="DBM99" s="118"/>
      <c r="DBN99" s="118"/>
      <c r="DBO99" s="118"/>
      <c r="DBP99" s="118"/>
      <c r="DBQ99" s="118"/>
      <c r="DBR99" s="118"/>
      <c r="DBS99" s="118"/>
      <c r="DBT99" s="118"/>
      <c r="DBU99" s="118"/>
      <c r="DBV99" s="118"/>
      <c r="DBW99" s="118"/>
      <c r="DBX99" s="118"/>
      <c r="DBY99" s="118"/>
      <c r="DBZ99" s="118"/>
      <c r="DCA99" s="118"/>
      <c r="DCB99" s="118"/>
      <c r="DCC99" s="118"/>
      <c r="DCD99" s="118"/>
      <c r="DCE99" s="118"/>
      <c r="DCF99" s="118"/>
      <c r="DCG99" s="118"/>
      <c r="DCH99" s="118"/>
      <c r="DCI99" s="118"/>
      <c r="DCJ99" s="118"/>
      <c r="DCK99" s="118"/>
      <c r="DCL99" s="118"/>
      <c r="DCM99" s="118"/>
      <c r="DCN99" s="118"/>
      <c r="DCO99" s="118"/>
      <c r="DCP99" s="118"/>
      <c r="DCQ99" s="118"/>
      <c r="DCR99" s="118"/>
      <c r="DCS99" s="118"/>
      <c r="DCT99" s="118"/>
      <c r="DCU99" s="118"/>
      <c r="DCV99" s="118"/>
      <c r="DCW99" s="118"/>
      <c r="DCX99" s="118"/>
      <c r="DCY99" s="118"/>
      <c r="DCZ99" s="118"/>
      <c r="DDA99" s="118"/>
      <c r="DDB99" s="118"/>
      <c r="DDC99" s="118"/>
      <c r="DDD99" s="118"/>
      <c r="DDE99" s="118"/>
      <c r="DDF99" s="118"/>
      <c r="DDG99" s="118"/>
      <c r="DDH99" s="118"/>
      <c r="DDI99" s="118"/>
      <c r="DDJ99" s="118"/>
      <c r="DDK99" s="118"/>
      <c r="DDL99" s="118"/>
      <c r="DDM99" s="118"/>
      <c r="DDN99" s="118"/>
      <c r="DDO99" s="118"/>
      <c r="DDP99" s="118"/>
      <c r="DDQ99" s="118"/>
      <c r="DDR99" s="118"/>
      <c r="DDS99" s="118"/>
      <c r="DDT99" s="118"/>
      <c r="DDU99" s="118"/>
      <c r="DDV99" s="118"/>
      <c r="DDW99" s="118"/>
      <c r="DDX99" s="118"/>
      <c r="DDY99" s="118"/>
      <c r="DDZ99" s="118"/>
      <c r="DEA99" s="118"/>
      <c r="DEB99" s="118"/>
      <c r="DEC99" s="118"/>
      <c r="DED99" s="118"/>
      <c r="DEE99" s="118"/>
      <c r="DEF99" s="118"/>
      <c r="DEG99" s="118"/>
      <c r="DEH99" s="118"/>
      <c r="DEI99" s="118"/>
      <c r="DEJ99" s="118"/>
      <c r="DEK99" s="118"/>
      <c r="DEL99" s="118"/>
      <c r="DEM99" s="118"/>
      <c r="DEN99" s="118"/>
      <c r="DEO99" s="118"/>
      <c r="DEP99" s="118"/>
      <c r="DEQ99" s="118"/>
      <c r="DER99" s="118"/>
      <c r="DES99" s="118"/>
      <c r="DET99" s="118"/>
      <c r="DEU99" s="118"/>
      <c r="DEV99" s="118"/>
      <c r="DEW99" s="118"/>
      <c r="DEX99" s="118"/>
      <c r="DEY99" s="118"/>
      <c r="DEZ99" s="118"/>
      <c r="DFA99" s="118"/>
      <c r="DFB99" s="118"/>
      <c r="DFC99" s="118"/>
      <c r="DFD99" s="118"/>
      <c r="DFE99" s="118"/>
      <c r="DFF99" s="118"/>
      <c r="DFG99" s="118"/>
      <c r="DFH99" s="118"/>
      <c r="DFI99" s="118"/>
      <c r="DFJ99" s="118"/>
      <c r="DFK99" s="118"/>
      <c r="DFL99" s="118"/>
      <c r="DFM99" s="118"/>
      <c r="DFN99" s="118"/>
      <c r="DFO99" s="118"/>
      <c r="DFP99" s="118"/>
      <c r="DFQ99" s="118"/>
      <c r="DFR99" s="118"/>
      <c r="DFS99" s="118"/>
      <c r="DFT99" s="118"/>
      <c r="DFU99" s="118"/>
      <c r="DFV99" s="118"/>
      <c r="DFW99" s="118"/>
      <c r="DFX99" s="118"/>
      <c r="DFY99" s="118"/>
      <c r="DFZ99" s="118"/>
      <c r="DGA99" s="118"/>
      <c r="DGB99" s="118"/>
      <c r="DGC99" s="118"/>
      <c r="DGD99" s="118"/>
      <c r="DGE99" s="118"/>
      <c r="DGF99" s="118"/>
      <c r="DGG99" s="118"/>
      <c r="DGH99" s="118"/>
      <c r="DGI99" s="118"/>
      <c r="DGJ99" s="118"/>
      <c r="DGK99" s="118"/>
      <c r="DGL99" s="118"/>
      <c r="DGM99" s="118"/>
      <c r="DGN99" s="118"/>
      <c r="DGO99" s="118"/>
      <c r="DGP99" s="118"/>
      <c r="DGQ99" s="118"/>
      <c r="DGR99" s="118"/>
      <c r="DGS99" s="118"/>
      <c r="DGT99" s="118"/>
      <c r="DGU99" s="118"/>
      <c r="DGV99" s="118"/>
      <c r="DGW99" s="118"/>
      <c r="DGX99" s="118"/>
      <c r="DGY99" s="118"/>
      <c r="DGZ99" s="118"/>
      <c r="DHA99" s="118"/>
      <c r="DHB99" s="118"/>
      <c r="DHC99" s="118"/>
      <c r="DHD99" s="118"/>
      <c r="DHE99" s="118"/>
      <c r="DHF99" s="118"/>
      <c r="DHG99" s="118"/>
      <c r="DHH99" s="118"/>
      <c r="DHI99" s="118"/>
      <c r="DHJ99" s="118"/>
      <c r="DHK99" s="118"/>
      <c r="DHL99" s="118"/>
      <c r="DHM99" s="118"/>
      <c r="DHN99" s="118"/>
      <c r="DHO99" s="118"/>
      <c r="DHP99" s="118"/>
      <c r="DHQ99" s="118"/>
      <c r="DHR99" s="118"/>
      <c r="DHS99" s="118"/>
      <c r="DHT99" s="118"/>
      <c r="DHU99" s="118"/>
      <c r="DHV99" s="118"/>
      <c r="DHW99" s="118"/>
      <c r="DHX99" s="118"/>
      <c r="DHY99" s="118"/>
      <c r="DHZ99" s="118"/>
      <c r="DIA99" s="118"/>
      <c r="DIB99" s="118"/>
      <c r="DIC99" s="118"/>
      <c r="DID99" s="118"/>
      <c r="DIE99" s="118"/>
      <c r="DIF99" s="118"/>
      <c r="DIG99" s="118"/>
      <c r="DIH99" s="118"/>
      <c r="DII99" s="118"/>
      <c r="DIJ99" s="118"/>
      <c r="DIK99" s="118"/>
      <c r="DIL99" s="118"/>
      <c r="DIM99" s="118"/>
      <c r="DIN99" s="118"/>
      <c r="DIO99" s="118"/>
      <c r="DIP99" s="118"/>
      <c r="DIQ99" s="118"/>
      <c r="DIR99" s="118"/>
      <c r="DIS99" s="118"/>
      <c r="DIT99" s="118"/>
      <c r="DIU99" s="118"/>
      <c r="DIV99" s="118"/>
      <c r="DIW99" s="118"/>
      <c r="DIX99" s="118"/>
      <c r="DIY99" s="118"/>
      <c r="DIZ99" s="118"/>
      <c r="DJA99" s="118"/>
      <c r="DJB99" s="118"/>
      <c r="DJC99" s="118"/>
      <c r="DJD99" s="118"/>
      <c r="DJE99" s="118"/>
      <c r="DJF99" s="118"/>
      <c r="DJG99" s="118"/>
      <c r="DJH99" s="118"/>
      <c r="DJI99" s="118"/>
      <c r="DJJ99" s="118"/>
      <c r="DJK99" s="118"/>
      <c r="DJL99" s="118"/>
      <c r="DJM99" s="118"/>
      <c r="DJN99" s="118"/>
      <c r="DJO99" s="118"/>
      <c r="DJP99" s="118"/>
      <c r="DJQ99" s="118"/>
      <c r="DJR99" s="118"/>
      <c r="DJS99" s="118"/>
      <c r="DJT99" s="118"/>
      <c r="DJU99" s="118"/>
      <c r="DJV99" s="118"/>
      <c r="DJW99" s="118"/>
      <c r="DJX99" s="118"/>
      <c r="DJY99" s="118"/>
      <c r="DJZ99" s="118"/>
      <c r="DKA99" s="118"/>
      <c r="DKB99" s="118"/>
      <c r="DKC99" s="118"/>
      <c r="DKD99" s="118"/>
      <c r="DKE99" s="118"/>
      <c r="DKF99" s="118"/>
      <c r="DKG99" s="118"/>
      <c r="DKH99" s="118"/>
      <c r="DKI99" s="118"/>
      <c r="DKJ99" s="118"/>
      <c r="DKK99" s="118"/>
      <c r="DKL99" s="118"/>
      <c r="DKM99" s="118"/>
      <c r="DKN99" s="118"/>
      <c r="DKO99" s="118"/>
      <c r="DKP99" s="118"/>
      <c r="DKQ99" s="118"/>
      <c r="DKR99" s="118"/>
      <c r="DKS99" s="118"/>
      <c r="DKT99" s="118"/>
      <c r="DKU99" s="118"/>
      <c r="DKV99" s="118"/>
      <c r="DKW99" s="118"/>
      <c r="DKX99" s="118"/>
      <c r="DKY99" s="118"/>
      <c r="DKZ99" s="118"/>
      <c r="DLA99" s="118"/>
      <c r="DLB99" s="118"/>
      <c r="DLC99" s="118"/>
      <c r="DLD99" s="118"/>
      <c r="DLE99" s="118"/>
      <c r="DLF99" s="118"/>
      <c r="DLG99" s="118"/>
      <c r="DLH99" s="118"/>
      <c r="DLI99" s="118"/>
      <c r="DLJ99" s="118"/>
      <c r="DLK99" s="118"/>
      <c r="DLL99" s="118"/>
      <c r="DLM99" s="118"/>
      <c r="DLN99" s="118"/>
      <c r="DLO99" s="118"/>
      <c r="DLP99" s="118"/>
      <c r="DLQ99" s="118"/>
      <c r="DLR99" s="118"/>
      <c r="DLS99" s="118"/>
      <c r="DLT99" s="118"/>
      <c r="DLU99" s="118"/>
      <c r="DLV99" s="118"/>
      <c r="DLW99" s="118"/>
      <c r="DLX99" s="118"/>
      <c r="DLY99" s="118"/>
      <c r="DLZ99" s="118"/>
      <c r="DMA99" s="118"/>
      <c r="DMB99" s="118"/>
      <c r="DMC99" s="118"/>
      <c r="DMD99" s="118"/>
      <c r="DME99" s="118"/>
      <c r="DMF99" s="118"/>
      <c r="DMG99" s="118"/>
      <c r="DMH99" s="118"/>
      <c r="DMI99" s="118"/>
      <c r="DMJ99" s="118"/>
      <c r="DMK99" s="118"/>
      <c r="DML99" s="118"/>
      <c r="DMM99" s="118"/>
      <c r="DMN99" s="118"/>
      <c r="DMO99" s="118"/>
      <c r="DMP99" s="118"/>
      <c r="DMQ99" s="118"/>
      <c r="DMR99" s="118"/>
      <c r="DMS99" s="118"/>
      <c r="DMT99" s="118"/>
      <c r="DMU99" s="118"/>
      <c r="DMV99" s="118"/>
      <c r="DMW99" s="118"/>
      <c r="DMX99" s="118"/>
      <c r="DMY99" s="118"/>
      <c r="DMZ99" s="118"/>
      <c r="DNA99" s="118"/>
      <c r="DNB99" s="118"/>
      <c r="DNC99" s="118"/>
      <c r="DND99" s="118"/>
      <c r="DNE99" s="118"/>
      <c r="DNF99" s="118"/>
      <c r="DNG99" s="118"/>
      <c r="DNH99" s="118"/>
      <c r="DNI99" s="118"/>
      <c r="DNJ99" s="118"/>
      <c r="DNK99" s="118"/>
      <c r="DNL99" s="118"/>
      <c r="DNM99" s="118"/>
      <c r="DNN99" s="118"/>
      <c r="DNO99" s="118"/>
      <c r="DNP99" s="118"/>
      <c r="DNQ99" s="118"/>
      <c r="DNR99" s="118"/>
      <c r="DNS99" s="118"/>
      <c r="DNT99" s="118"/>
      <c r="DNU99" s="118"/>
      <c r="DNV99" s="118"/>
      <c r="DNW99" s="118"/>
      <c r="DNX99" s="118"/>
      <c r="DNY99" s="118"/>
      <c r="DNZ99" s="118"/>
      <c r="DOA99" s="118"/>
      <c r="DOB99" s="118"/>
      <c r="DOC99" s="118"/>
      <c r="DOD99" s="118"/>
      <c r="DOE99" s="118"/>
      <c r="DOF99" s="118"/>
      <c r="DOG99" s="118"/>
      <c r="DOH99" s="118"/>
      <c r="DOI99" s="118"/>
      <c r="DOJ99" s="118"/>
      <c r="DOK99" s="118"/>
      <c r="DOL99" s="118"/>
      <c r="DOM99" s="118"/>
      <c r="DON99" s="118"/>
      <c r="DOO99" s="118"/>
      <c r="DOP99" s="118"/>
      <c r="DOQ99" s="118"/>
      <c r="DOR99" s="118"/>
      <c r="DOS99" s="118"/>
      <c r="DOT99" s="118"/>
      <c r="DOU99" s="118"/>
      <c r="DOV99" s="118"/>
      <c r="DOW99" s="118"/>
      <c r="DOX99" s="118"/>
      <c r="DOY99" s="118"/>
      <c r="DOZ99" s="118"/>
      <c r="DPA99" s="118"/>
      <c r="DPB99" s="118"/>
      <c r="DPC99" s="118"/>
      <c r="DPD99" s="118"/>
      <c r="DPE99" s="118"/>
      <c r="DPF99" s="118"/>
      <c r="DPG99" s="118"/>
      <c r="DPH99" s="118"/>
      <c r="DPI99" s="118"/>
      <c r="DPJ99" s="118"/>
      <c r="DPK99" s="118"/>
      <c r="DPL99" s="118"/>
      <c r="DPM99" s="118"/>
      <c r="DPN99" s="118"/>
      <c r="DPO99" s="118"/>
      <c r="DPP99" s="118"/>
      <c r="DPQ99" s="118"/>
      <c r="DPR99" s="118"/>
      <c r="DPS99" s="118"/>
      <c r="DPT99" s="118"/>
      <c r="DPU99" s="118"/>
      <c r="DPV99" s="118"/>
      <c r="DPW99" s="118"/>
      <c r="DPX99" s="118"/>
      <c r="DPY99" s="118"/>
      <c r="DPZ99" s="118"/>
      <c r="DQA99" s="118"/>
      <c r="DQB99" s="118"/>
      <c r="DQC99" s="118"/>
      <c r="DQD99" s="118"/>
      <c r="DQE99" s="118"/>
      <c r="DQF99" s="118"/>
      <c r="DQG99" s="118"/>
      <c r="DQH99" s="118"/>
      <c r="DQI99" s="118"/>
      <c r="DQJ99" s="118"/>
      <c r="DQK99" s="118"/>
      <c r="DQL99" s="118"/>
      <c r="DQM99" s="118"/>
      <c r="DQN99" s="118"/>
      <c r="DQO99" s="118"/>
      <c r="DQP99" s="118"/>
      <c r="DQQ99" s="118"/>
      <c r="DQR99" s="118"/>
      <c r="DQS99" s="118"/>
      <c r="DQT99" s="118"/>
      <c r="DQU99" s="118"/>
      <c r="DQV99" s="118"/>
      <c r="DQW99" s="118"/>
      <c r="DQX99" s="118"/>
      <c r="DQY99" s="118"/>
      <c r="DQZ99" s="118"/>
      <c r="DRA99" s="118"/>
      <c r="DRB99" s="118"/>
      <c r="DRC99" s="118"/>
      <c r="DRD99" s="118"/>
      <c r="DRE99" s="118"/>
      <c r="DRF99" s="118"/>
      <c r="DRG99" s="118"/>
      <c r="DRH99" s="118"/>
      <c r="DRI99" s="118"/>
      <c r="DRJ99" s="118"/>
      <c r="DRK99" s="118"/>
      <c r="DRL99" s="118"/>
      <c r="DRM99" s="118"/>
      <c r="DRN99" s="118"/>
      <c r="DRO99" s="118"/>
      <c r="DRP99" s="118"/>
      <c r="DRQ99" s="118"/>
      <c r="DRR99" s="118"/>
      <c r="DRS99" s="118"/>
      <c r="DRT99" s="118"/>
      <c r="DRU99" s="118"/>
      <c r="DRV99" s="118"/>
      <c r="DRW99" s="118"/>
      <c r="DRX99" s="118"/>
      <c r="DRY99" s="118"/>
      <c r="DRZ99" s="118"/>
      <c r="DSA99" s="118"/>
      <c r="DSB99" s="118"/>
      <c r="DSC99" s="118"/>
      <c r="DSD99" s="118"/>
      <c r="DSE99" s="118"/>
      <c r="DSF99" s="118"/>
      <c r="DSG99" s="118"/>
      <c r="DSH99" s="118"/>
      <c r="DSI99" s="118"/>
      <c r="DSJ99" s="118"/>
      <c r="DSK99" s="118"/>
      <c r="DSL99" s="118"/>
      <c r="DSM99" s="118"/>
      <c r="DSN99" s="118"/>
      <c r="DSO99" s="118"/>
      <c r="DSP99" s="118"/>
      <c r="DSQ99" s="118"/>
      <c r="DSR99" s="118"/>
      <c r="DSS99" s="118"/>
      <c r="DST99" s="118"/>
      <c r="DSU99" s="118"/>
      <c r="DSV99" s="118"/>
      <c r="DSW99" s="118"/>
      <c r="DSX99" s="118"/>
      <c r="DSY99" s="118"/>
      <c r="DSZ99" s="118"/>
      <c r="DTA99" s="118"/>
      <c r="DTB99" s="118"/>
      <c r="DTC99" s="118"/>
      <c r="DTD99" s="118"/>
      <c r="DTE99" s="118"/>
      <c r="DTF99" s="118"/>
      <c r="DTG99" s="118"/>
      <c r="DTH99" s="118"/>
      <c r="DTI99" s="118"/>
      <c r="DTJ99" s="118"/>
      <c r="DTK99" s="118"/>
      <c r="DTL99" s="118"/>
      <c r="DTM99" s="118"/>
      <c r="DTN99" s="118"/>
      <c r="DTO99" s="118"/>
      <c r="DTP99" s="118"/>
      <c r="DTQ99" s="118"/>
      <c r="DTR99" s="118"/>
      <c r="DTS99" s="118"/>
      <c r="DTT99" s="118"/>
      <c r="DTU99" s="118"/>
      <c r="DTV99" s="118"/>
      <c r="DTW99" s="118"/>
      <c r="DTX99" s="118"/>
      <c r="DTY99" s="118"/>
      <c r="DTZ99" s="118"/>
      <c r="DUA99" s="118"/>
      <c r="DUB99" s="118"/>
      <c r="DUC99" s="118"/>
      <c r="DUD99" s="118"/>
      <c r="DUE99" s="118"/>
      <c r="DUF99" s="118"/>
      <c r="DUG99" s="118"/>
      <c r="DUH99" s="118"/>
      <c r="DUI99" s="118"/>
      <c r="DUJ99" s="118"/>
      <c r="DUK99" s="118"/>
      <c r="DUL99" s="118"/>
      <c r="DUM99" s="118"/>
      <c r="DUN99" s="118"/>
      <c r="DUO99" s="118"/>
      <c r="DUP99" s="118"/>
      <c r="DUQ99" s="118"/>
      <c r="DUR99" s="118"/>
      <c r="DUS99" s="118"/>
      <c r="DUT99" s="118"/>
      <c r="DUU99" s="118"/>
      <c r="DUV99" s="118"/>
      <c r="DUW99" s="118"/>
      <c r="DUX99" s="118"/>
      <c r="DUY99" s="118"/>
      <c r="DUZ99" s="118"/>
      <c r="DVA99" s="118"/>
      <c r="DVB99" s="118"/>
      <c r="DVC99" s="118"/>
      <c r="DVD99" s="118"/>
      <c r="DVE99" s="118"/>
      <c r="DVF99" s="118"/>
      <c r="DVG99" s="118"/>
      <c r="DVH99" s="118"/>
      <c r="DVI99" s="118"/>
      <c r="DVJ99" s="118"/>
      <c r="DVK99" s="118"/>
      <c r="DVL99" s="118"/>
      <c r="DVM99" s="118"/>
      <c r="DVN99" s="118"/>
      <c r="DVO99" s="118"/>
      <c r="DVP99" s="118"/>
      <c r="DVQ99" s="118"/>
      <c r="DVR99" s="118"/>
      <c r="DVS99" s="118"/>
      <c r="DVT99" s="118"/>
      <c r="DVU99" s="118"/>
      <c r="DVV99" s="118"/>
      <c r="DVW99" s="118"/>
      <c r="DVX99" s="118"/>
      <c r="DVY99" s="118"/>
      <c r="DVZ99" s="118"/>
      <c r="DWA99" s="118"/>
      <c r="DWB99" s="118"/>
      <c r="DWC99" s="118"/>
      <c r="DWD99" s="118"/>
      <c r="DWE99" s="118"/>
      <c r="DWF99" s="118"/>
      <c r="DWG99" s="118"/>
      <c r="DWH99" s="118"/>
      <c r="DWI99" s="118"/>
      <c r="DWJ99" s="118"/>
      <c r="DWK99" s="118"/>
      <c r="DWL99" s="118"/>
      <c r="DWM99" s="118"/>
      <c r="DWN99" s="118"/>
      <c r="DWO99" s="118"/>
      <c r="DWP99" s="118"/>
      <c r="DWQ99" s="118"/>
      <c r="DWR99" s="118"/>
      <c r="DWS99" s="118"/>
      <c r="DWT99" s="118"/>
      <c r="DWU99" s="118"/>
      <c r="DWV99" s="118"/>
      <c r="DWW99" s="118"/>
      <c r="DWX99" s="118"/>
      <c r="DWY99" s="118"/>
      <c r="DWZ99" s="118"/>
      <c r="DXA99" s="118"/>
      <c r="DXB99" s="118"/>
      <c r="DXC99" s="118"/>
      <c r="DXD99" s="118"/>
      <c r="DXE99" s="118"/>
      <c r="DXF99" s="118"/>
      <c r="DXG99" s="118"/>
      <c r="DXH99" s="118"/>
      <c r="DXI99" s="118"/>
      <c r="DXJ99" s="118"/>
      <c r="DXK99" s="118"/>
      <c r="DXL99" s="118"/>
      <c r="DXM99" s="118"/>
      <c r="DXN99" s="118"/>
      <c r="DXO99" s="118"/>
      <c r="DXP99" s="118"/>
      <c r="DXQ99" s="118"/>
      <c r="DXR99" s="118"/>
      <c r="DXS99" s="118"/>
      <c r="DXT99" s="118"/>
      <c r="DXU99" s="118"/>
      <c r="DXV99" s="118"/>
      <c r="DXW99" s="118"/>
      <c r="DXX99" s="118"/>
      <c r="DXY99" s="118"/>
      <c r="DXZ99" s="118"/>
      <c r="DYA99" s="118"/>
      <c r="DYB99" s="118"/>
      <c r="DYC99" s="118"/>
      <c r="DYD99" s="118"/>
      <c r="DYE99" s="118"/>
      <c r="DYF99" s="118"/>
      <c r="DYG99" s="118"/>
      <c r="DYH99" s="118"/>
      <c r="DYI99" s="118"/>
      <c r="DYJ99" s="118"/>
      <c r="DYK99" s="118"/>
      <c r="DYL99" s="118"/>
      <c r="DYM99" s="118"/>
      <c r="DYN99" s="118"/>
      <c r="DYO99" s="118"/>
      <c r="DYP99" s="118"/>
      <c r="DYQ99" s="118"/>
      <c r="DYR99" s="118"/>
      <c r="DYS99" s="118"/>
      <c r="DYT99" s="118"/>
      <c r="DYU99" s="118"/>
      <c r="DYV99" s="118"/>
      <c r="DYW99" s="118"/>
      <c r="DYX99" s="118"/>
      <c r="DYY99" s="118"/>
      <c r="DYZ99" s="118"/>
      <c r="DZA99" s="118"/>
      <c r="DZB99" s="118"/>
      <c r="DZC99" s="118"/>
      <c r="DZD99" s="118"/>
      <c r="DZE99" s="118"/>
      <c r="DZF99" s="118"/>
      <c r="DZG99" s="118"/>
      <c r="DZH99" s="118"/>
      <c r="DZI99" s="118"/>
      <c r="DZJ99" s="118"/>
      <c r="DZK99" s="118"/>
      <c r="DZL99" s="118"/>
      <c r="DZM99" s="118"/>
      <c r="DZN99" s="118"/>
      <c r="DZO99" s="118"/>
      <c r="DZP99" s="118"/>
      <c r="DZQ99" s="118"/>
      <c r="DZR99" s="118"/>
      <c r="DZS99" s="118"/>
      <c r="DZT99" s="118"/>
      <c r="DZU99" s="118"/>
      <c r="DZV99" s="118"/>
      <c r="DZW99" s="118"/>
      <c r="DZX99" s="118"/>
      <c r="DZY99" s="118"/>
      <c r="DZZ99" s="118"/>
      <c r="EAA99" s="118"/>
      <c r="EAB99" s="118"/>
      <c r="EAC99" s="118"/>
      <c r="EAD99" s="118"/>
      <c r="EAE99" s="118"/>
      <c r="EAF99" s="118"/>
      <c r="EAG99" s="118"/>
      <c r="EAH99" s="118"/>
      <c r="EAI99" s="118"/>
      <c r="EAJ99" s="118"/>
      <c r="EAK99" s="118"/>
      <c r="EAL99" s="118"/>
      <c r="EAM99" s="118"/>
      <c r="EAN99" s="118"/>
      <c r="EAO99" s="118"/>
      <c r="EAP99" s="118"/>
      <c r="EAQ99" s="118"/>
      <c r="EAR99" s="118"/>
      <c r="EAS99" s="118"/>
      <c r="EAT99" s="118"/>
      <c r="EAU99" s="118"/>
      <c r="EAV99" s="118"/>
      <c r="EAW99" s="118"/>
      <c r="EAX99" s="118"/>
      <c r="EAY99" s="118"/>
      <c r="EAZ99" s="118"/>
      <c r="EBA99" s="118"/>
      <c r="EBB99" s="118"/>
      <c r="EBC99" s="118"/>
      <c r="EBD99" s="118"/>
      <c r="EBE99" s="118"/>
      <c r="EBF99" s="118"/>
      <c r="EBG99" s="118"/>
      <c r="EBH99" s="118"/>
      <c r="EBI99" s="118"/>
      <c r="EBJ99" s="118"/>
      <c r="EBK99" s="118"/>
      <c r="EBL99" s="118"/>
      <c r="EBM99" s="118"/>
      <c r="EBN99" s="118"/>
      <c r="EBO99" s="118"/>
      <c r="EBP99" s="118"/>
      <c r="EBQ99" s="118"/>
      <c r="EBR99" s="118"/>
      <c r="EBS99" s="118"/>
      <c r="EBT99" s="118"/>
      <c r="EBU99" s="118"/>
      <c r="EBV99" s="118"/>
      <c r="EBW99" s="118"/>
      <c r="EBX99" s="118"/>
      <c r="EBY99" s="118"/>
      <c r="EBZ99" s="118"/>
      <c r="ECA99" s="118"/>
      <c r="ECB99" s="118"/>
      <c r="ECC99" s="118"/>
      <c r="ECD99" s="118"/>
      <c r="ECE99" s="118"/>
      <c r="ECF99" s="118"/>
      <c r="ECG99" s="118"/>
      <c r="ECH99" s="118"/>
      <c r="ECI99" s="118"/>
      <c r="ECJ99" s="118"/>
      <c r="ECK99" s="118"/>
      <c r="ECL99" s="118"/>
      <c r="ECM99" s="118"/>
      <c r="ECN99" s="118"/>
      <c r="ECO99" s="118"/>
      <c r="ECP99" s="118"/>
      <c r="ECQ99" s="118"/>
      <c r="ECR99" s="118"/>
      <c r="ECS99" s="118"/>
      <c r="ECT99" s="118"/>
      <c r="ECU99" s="118"/>
      <c r="ECV99" s="118"/>
      <c r="ECW99" s="118"/>
      <c r="ECX99" s="118"/>
      <c r="ECY99" s="118"/>
      <c r="ECZ99" s="118"/>
      <c r="EDA99" s="118"/>
      <c r="EDB99" s="118"/>
      <c r="EDC99" s="118"/>
      <c r="EDD99" s="118"/>
      <c r="EDE99" s="118"/>
      <c r="EDF99" s="118"/>
      <c r="EDG99" s="118"/>
      <c r="EDH99" s="118"/>
      <c r="EDI99" s="118"/>
      <c r="EDJ99" s="118"/>
      <c r="EDK99" s="118"/>
      <c r="EDL99" s="118"/>
      <c r="EDM99" s="118"/>
      <c r="EDN99" s="118"/>
      <c r="EDO99" s="118"/>
      <c r="EDP99" s="118"/>
      <c r="EDQ99" s="118"/>
      <c r="EDR99" s="118"/>
      <c r="EDS99" s="118"/>
      <c r="EDT99" s="118"/>
      <c r="EDU99" s="118"/>
      <c r="EDV99" s="118"/>
      <c r="EDW99" s="118"/>
      <c r="EDX99" s="118"/>
      <c r="EDY99" s="118"/>
      <c r="EDZ99" s="118"/>
      <c r="EEA99" s="118"/>
      <c r="EEB99" s="118"/>
      <c r="EEC99" s="118"/>
      <c r="EED99" s="118"/>
      <c r="EEE99" s="118"/>
      <c r="EEF99" s="118"/>
      <c r="EEG99" s="118"/>
      <c r="EEH99" s="118"/>
      <c r="EEI99" s="118"/>
      <c r="EEJ99" s="118"/>
      <c r="EEK99" s="118"/>
      <c r="EEL99" s="118"/>
      <c r="EEM99" s="118"/>
      <c r="EEN99" s="118"/>
      <c r="EEO99" s="118"/>
      <c r="EEP99" s="118"/>
      <c r="EEQ99" s="118"/>
      <c r="EER99" s="118"/>
      <c r="EES99" s="118"/>
      <c r="EET99" s="118"/>
      <c r="EEU99" s="118"/>
      <c r="EEV99" s="118"/>
      <c r="EEW99" s="118"/>
      <c r="EEX99" s="118"/>
      <c r="EEY99" s="118"/>
      <c r="EEZ99" s="118"/>
      <c r="EFA99" s="118"/>
      <c r="EFB99" s="118"/>
      <c r="EFC99" s="118"/>
      <c r="EFD99" s="118"/>
      <c r="EFE99" s="118"/>
      <c r="EFF99" s="118"/>
      <c r="EFG99" s="118"/>
      <c r="EFH99" s="118"/>
      <c r="EFI99" s="118"/>
      <c r="EFJ99" s="118"/>
      <c r="EFK99" s="118"/>
      <c r="EFL99" s="118"/>
      <c r="EFM99" s="118"/>
      <c r="EFN99" s="118"/>
      <c r="EFO99" s="118"/>
      <c r="EFP99" s="118"/>
      <c r="EFQ99" s="118"/>
      <c r="EFR99" s="118"/>
      <c r="EFS99" s="118"/>
      <c r="EFT99" s="118"/>
      <c r="EFU99" s="118"/>
      <c r="EFV99" s="118"/>
      <c r="EFW99" s="118"/>
      <c r="EFX99" s="118"/>
      <c r="EFY99" s="118"/>
      <c r="EFZ99" s="118"/>
      <c r="EGA99" s="118"/>
      <c r="EGB99" s="118"/>
      <c r="EGC99" s="118"/>
      <c r="EGD99" s="118"/>
      <c r="EGE99" s="118"/>
      <c r="EGF99" s="118"/>
      <c r="EGG99" s="118"/>
      <c r="EGH99" s="118"/>
      <c r="EGI99" s="118"/>
      <c r="EGJ99" s="118"/>
      <c r="EGK99" s="118"/>
      <c r="EGL99" s="118"/>
      <c r="EGM99" s="118"/>
      <c r="EGN99" s="118"/>
      <c r="EGO99" s="118"/>
      <c r="EGP99" s="118"/>
      <c r="EGQ99" s="118"/>
      <c r="EGR99" s="118"/>
      <c r="EGS99" s="118"/>
      <c r="EGT99" s="118"/>
      <c r="EGU99" s="118"/>
      <c r="EGV99" s="118"/>
      <c r="EGW99" s="118"/>
      <c r="EGX99" s="118"/>
      <c r="EGY99" s="118"/>
      <c r="EGZ99" s="118"/>
      <c r="EHA99" s="118"/>
      <c r="EHB99" s="118"/>
      <c r="EHC99" s="118"/>
      <c r="EHD99" s="118"/>
      <c r="EHE99" s="118"/>
      <c r="EHF99" s="118"/>
      <c r="EHG99" s="118"/>
      <c r="EHH99" s="118"/>
      <c r="EHI99" s="118"/>
      <c r="EHJ99" s="118"/>
      <c r="EHK99" s="118"/>
      <c r="EHL99" s="118"/>
      <c r="EHM99" s="118"/>
      <c r="EHN99" s="118"/>
      <c r="EHO99" s="118"/>
      <c r="EHP99" s="118"/>
      <c r="EHQ99" s="118"/>
      <c r="EHR99" s="118"/>
      <c r="EHS99" s="118"/>
      <c r="EHT99" s="118"/>
      <c r="EHU99" s="118"/>
      <c r="EHV99" s="118"/>
      <c r="EHW99" s="118"/>
      <c r="EHX99" s="118"/>
      <c r="EHY99" s="118"/>
      <c r="EHZ99" s="118"/>
      <c r="EIA99" s="118"/>
      <c r="EIB99" s="118"/>
      <c r="EIC99" s="118"/>
      <c r="EID99" s="118"/>
      <c r="EIE99" s="118"/>
      <c r="EIF99" s="118"/>
      <c r="EIG99" s="118"/>
      <c r="EIH99" s="118"/>
      <c r="EII99" s="118"/>
      <c r="EIJ99" s="118"/>
      <c r="EIK99" s="118"/>
      <c r="EIL99" s="118"/>
      <c r="EIM99" s="118"/>
      <c r="EIN99" s="118"/>
      <c r="EIO99" s="118"/>
      <c r="EIP99" s="118"/>
      <c r="EIQ99" s="118"/>
      <c r="EIR99" s="118"/>
      <c r="EIS99" s="118"/>
      <c r="EIT99" s="118"/>
      <c r="EIU99" s="118"/>
      <c r="EIV99" s="118"/>
      <c r="EIW99" s="118"/>
      <c r="EIX99" s="118"/>
      <c r="EIY99" s="118"/>
      <c r="EIZ99" s="118"/>
      <c r="EJA99" s="118"/>
      <c r="EJB99" s="118"/>
      <c r="EJC99" s="118"/>
      <c r="EJD99" s="118"/>
      <c r="EJE99" s="118"/>
      <c r="EJF99" s="118"/>
      <c r="EJG99" s="118"/>
      <c r="EJH99" s="118"/>
      <c r="EJI99" s="118"/>
      <c r="EJJ99" s="118"/>
      <c r="EJK99" s="118"/>
      <c r="EJL99" s="118"/>
      <c r="EJM99" s="118"/>
      <c r="EJN99" s="118"/>
      <c r="EJO99" s="118"/>
      <c r="EJP99" s="118"/>
      <c r="EJQ99" s="118"/>
      <c r="EJR99" s="118"/>
      <c r="EJS99" s="118"/>
      <c r="EJT99" s="118"/>
      <c r="EJU99" s="118"/>
      <c r="EJV99" s="118"/>
      <c r="EJW99" s="118"/>
      <c r="EJX99" s="118"/>
      <c r="EJY99" s="118"/>
      <c r="EJZ99" s="118"/>
      <c r="EKA99" s="118"/>
      <c r="EKB99" s="118"/>
      <c r="EKC99" s="118"/>
      <c r="EKD99" s="118"/>
      <c r="EKE99" s="118"/>
      <c r="EKF99" s="118"/>
      <c r="EKG99" s="118"/>
      <c r="EKH99" s="118"/>
      <c r="EKI99" s="118"/>
      <c r="EKJ99" s="118"/>
      <c r="EKK99" s="118"/>
      <c r="EKL99" s="118"/>
      <c r="EKM99" s="118"/>
      <c r="EKN99" s="118"/>
      <c r="EKO99" s="118"/>
      <c r="EKP99" s="118"/>
      <c r="EKQ99" s="118"/>
      <c r="EKR99" s="118"/>
      <c r="EKS99" s="118"/>
      <c r="EKT99" s="118"/>
      <c r="EKU99" s="118"/>
      <c r="EKV99" s="118"/>
      <c r="EKW99" s="118"/>
      <c r="EKX99" s="118"/>
      <c r="EKY99" s="118"/>
      <c r="EKZ99" s="118"/>
      <c r="ELA99" s="118"/>
      <c r="ELB99" s="118"/>
      <c r="ELC99" s="118"/>
      <c r="ELD99" s="118"/>
      <c r="ELE99" s="118"/>
      <c r="ELF99" s="118"/>
      <c r="ELG99" s="118"/>
      <c r="ELH99" s="118"/>
      <c r="ELI99" s="118"/>
      <c r="ELJ99" s="118"/>
      <c r="ELK99" s="118"/>
      <c r="ELL99" s="118"/>
      <c r="ELM99" s="118"/>
      <c r="ELN99" s="118"/>
      <c r="ELO99" s="118"/>
      <c r="ELP99" s="118"/>
      <c r="ELQ99" s="118"/>
      <c r="ELR99" s="118"/>
      <c r="ELS99" s="118"/>
      <c r="ELT99" s="118"/>
      <c r="ELU99" s="118"/>
      <c r="ELV99" s="118"/>
      <c r="ELW99" s="118"/>
      <c r="ELX99" s="118"/>
      <c r="ELY99" s="118"/>
      <c r="ELZ99" s="118"/>
      <c r="EMA99" s="118"/>
      <c r="EMB99" s="118"/>
      <c r="EMC99" s="118"/>
      <c r="EMD99" s="118"/>
      <c r="EME99" s="118"/>
      <c r="EMF99" s="118"/>
      <c r="EMG99" s="118"/>
      <c r="EMH99" s="118"/>
      <c r="EMI99" s="118"/>
      <c r="EMJ99" s="118"/>
      <c r="EMK99" s="118"/>
      <c r="EML99" s="118"/>
      <c r="EMM99" s="118"/>
      <c r="EMN99" s="118"/>
      <c r="EMO99" s="118"/>
      <c r="EMP99" s="118"/>
      <c r="EMQ99" s="118"/>
      <c r="EMR99" s="118"/>
      <c r="EMS99" s="118"/>
      <c r="EMT99" s="118"/>
      <c r="EMU99" s="118"/>
      <c r="EMV99" s="118"/>
      <c r="EMW99" s="118"/>
      <c r="EMX99" s="118"/>
      <c r="EMY99" s="118"/>
      <c r="EMZ99" s="118"/>
      <c r="ENA99" s="118"/>
      <c r="ENB99" s="118"/>
      <c r="ENC99" s="118"/>
      <c r="END99" s="118"/>
      <c r="ENE99" s="118"/>
      <c r="ENF99" s="118"/>
      <c r="ENG99" s="118"/>
      <c r="ENH99" s="118"/>
      <c r="ENI99" s="118"/>
      <c r="ENJ99" s="118"/>
      <c r="ENK99" s="118"/>
      <c r="ENL99" s="118"/>
      <c r="ENM99" s="118"/>
      <c r="ENN99" s="118"/>
      <c r="ENO99" s="118"/>
      <c r="ENP99" s="118"/>
      <c r="ENQ99" s="118"/>
      <c r="ENR99" s="118"/>
      <c r="ENS99" s="118"/>
      <c r="ENT99" s="118"/>
      <c r="ENU99" s="118"/>
      <c r="ENV99" s="118"/>
      <c r="ENW99" s="118"/>
      <c r="ENX99" s="118"/>
      <c r="ENY99" s="118"/>
      <c r="ENZ99" s="118"/>
      <c r="EOA99" s="118"/>
      <c r="EOB99" s="118"/>
      <c r="EOC99" s="118"/>
      <c r="EOD99" s="118"/>
      <c r="EOE99" s="118"/>
      <c r="EOF99" s="118"/>
      <c r="EOG99" s="118"/>
      <c r="EOH99" s="118"/>
      <c r="EOI99" s="118"/>
      <c r="EOJ99" s="118"/>
      <c r="EOK99" s="118"/>
      <c r="EOL99" s="118"/>
      <c r="EOM99" s="118"/>
      <c r="EON99" s="118"/>
      <c r="EOO99" s="118"/>
      <c r="EOP99" s="118"/>
      <c r="EOQ99" s="118"/>
      <c r="EOR99" s="118"/>
      <c r="EOS99" s="118"/>
      <c r="EOT99" s="118"/>
      <c r="EOU99" s="118"/>
      <c r="EOV99" s="118"/>
      <c r="EOW99" s="118"/>
      <c r="EOX99" s="118"/>
      <c r="EOY99" s="118"/>
      <c r="EOZ99" s="118"/>
      <c r="EPA99" s="118"/>
      <c r="EPB99" s="118"/>
      <c r="EPC99" s="118"/>
      <c r="EPD99" s="118"/>
      <c r="EPE99" s="118"/>
      <c r="EPF99" s="118"/>
      <c r="EPG99" s="118"/>
      <c r="EPH99" s="118"/>
      <c r="EPI99" s="118"/>
      <c r="EPJ99" s="118"/>
      <c r="EPK99" s="118"/>
      <c r="EPL99" s="118"/>
      <c r="EPM99" s="118"/>
      <c r="EPN99" s="118"/>
      <c r="EPO99" s="118"/>
      <c r="EPP99" s="118"/>
      <c r="EPQ99" s="118"/>
      <c r="EPR99" s="118"/>
      <c r="EPS99" s="118"/>
      <c r="EPT99" s="118"/>
      <c r="EPU99" s="118"/>
      <c r="EPV99" s="118"/>
      <c r="EPW99" s="118"/>
      <c r="EPX99" s="118"/>
      <c r="EPY99" s="118"/>
      <c r="EPZ99" s="118"/>
      <c r="EQA99" s="118"/>
      <c r="EQB99" s="118"/>
      <c r="EQC99" s="118"/>
      <c r="EQD99" s="118"/>
      <c r="EQE99" s="118"/>
      <c r="EQF99" s="118"/>
      <c r="EQG99" s="118"/>
      <c r="EQH99" s="118"/>
      <c r="EQI99" s="118"/>
      <c r="EQJ99" s="118"/>
      <c r="EQK99" s="118"/>
      <c r="EQL99" s="118"/>
      <c r="EQM99" s="118"/>
      <c r="EQN99" s="118"/>
      <c r="EQO99" s="118"/>
      <c r="EQP99" s="118"/>
      <c r="EQQ99" s="118"/>
      <c r="EQR99" s="118"/>
      <c r="EQS99" s="118"/>
      <c r="EQT99" s="118"/>
      <c r="EQU99" s="118"/>
      <c r="EQV99" s="118"/>
      <c r="EQW99" s="118"/>
      <c r="EQX99" s="118"/>
      <c r="EQY99" s="118"/>
      <c r="EQZ99" s="118"/>
      <c r="ERA99" s="118"/>
      <c r="ERB99" s="118"/>
      <c r="ERC99" s="118"/>
      <c r="ERD99" s="118"/>
      <c r="ERE99" s="118"/>
      <c r="ERF99" s="118"/>
      <c r="ERG99" s="118"/>
      <c r="ERH99" s="118"/>
      <c r="ERI99" s="118"/>
      <c r="ERJ99" s="118"/>
      <c r="ERK99" s="118"/>
      <c r="ERL99" s="118"/>
      <c r="ERM99" s="118"/>
      <c r="ERN99" s="118"/>
      <c r="ERO99" s="118"/>
      <c r="ERP99" s="118"/>
      <c r="ERQ99" s="118"/>
      <c r="ERR99" s="118"/>
      <c r="ERS99" s="118"/>
      <c r="ERT99" s="118"/>
      <c r="ERU99" s="118"/>
      <c r="ERV99" s="118"/>
      <c r="ERW99" s="118"/>
      <c r="ERX99" s="118"/>
      <c r="ERY99" s="118"/>
      <c r="ERZ99" s="118"/>
      <c r="ESA99" s="118"/>
      <c r="ESB99" s="118"/>
      <c r="ESC99" s="118"/>
      <c r="ESD99" s="118"/>
      <c r="ESE99" s="118"/>
      <c r="ESF99" s="118"/>
      <c r="ESG99" s="118"/>
      <c r="ESH99" s="118"/>
      <c r="ESI99" s="118"/>
      <c r="ESJ99" s="118"/>
      <c r="ESK99" s="118"/>
      <c r="ESL99" s="118"/>
      <c r="ESM99" s="118"/>
      <c r="ESN99" s="118"/>
      <c r="ESO99" s="118"/>
      <c r="ESP99" s="118"/>
      <c r="ESQ99" s="118"/>
      <c r="ESR99" s="118"/>
      <c r="ESS99" s="118"/>
      <c r="EST99" s="118"/>
      <c r="ESU99" s="118"/>
      <c r="ESV99" s="118"/>
      <c r="ESW99" s="118"/>
      <c r="ESX99" s="118"/>
      <c r="ESY99" s="118"/>
      <c r="ESZ99" s="118"/>
      <c r="ETA99" s="118"/>
      <c r="ETB99" s="118"/>
      <c r="ETC99" s="118"/>
      <c r="ETD99" s="118"/>
      <c r="ETE99" s="118"/>
      <c r="ETF99" s="118"/>
      <c r="ETG99" s="118"/>
      <c r="ETH99" s="118"/>
      <c r="ETI99" s="118"/>
      <c r="ETJ99" s="118"/>
      <c r="ETK99" s="118"/>
      <c r="ETL99" s="118"/>
      <c r="ETM99" s="118"/>
      <c r="ETN99" s="118"/>
      <c r="ETO99" s="118"/>
      <c r="ETP99" s="118"/>
      <c r="ETQ99" s="118"/>
      <c r="ETR99" s="118"/>
      <c r="ETS99" s="118"/>
      <c r="ETT99" s="118"/>
      <c r="ETU99" s="118"/>
      <c r="ETV99" s="118"/>
      <c r="ETW99" s="118"/>
      <c r="ETX99" s="118"/>
      <c r="ETY99" s="118"/>
      <c r="ETZ99" s="118"/>
      <c r="EUA99" s="118"/>
      <c r="EUB99" s="118"/>
      <c r="EUC99" s="118"/>
      <c r="EUD99" s="118"/>
      <c r="EUE99" s="118"/>
      <c r="EUF99" s="118"/>
      <c r="EUG99" s="118"/>
      <c r="EUH99" s="118"/>
      <c r="EUI99" s="118"/>
      <c r="EUJ99" s="118"/>
      <c r="EUK99" s="118"/>
      <c r="EUL99" s="118"/>
      <c r="EUM99" s="118"/>
      <c r="EUN99" s="118"/>
      <c r="EUO99" s="118"/>
      <c r="EUP99" s="118"/>
      <c r="EUQ99" s="118"/>
      <c r="EUR99" s="118"/>
      <c r="EUS99" s="118"/>
      <c r="EUT99" s="118"/>
      <c r="EUU99" s="118"/>
      <c r="EUV99" s="118"/>
      <c r="EUW99" s="118"/>
      <c r="EUX99" s="118"/>
      <c r="EUY99" s="118"/>
      <c r="EUZ99" s="118"/>
      <c r="EVA99" s="118"/>
      <c r="EVB99" s="118"/>
      <c r="EVC99" s="118"/>
      <c r="EVD99" s="118"/>
      <c r="EVE99" s="118"/>
      <c r="EVF99" s="118"/>
      <c r="EVG99" s="118"/>
      <c r="EVH99" s="118"/>
      <c r="EVI99" s="118"/>
      <c r="EVJ99" s="118"/>
      <c r="EVK99" s="118"/>
      <c r="EVL99" s="118"/>
      <c r="EVM99" s="118"/>
      <c r="EVN99" s="118"/>
      <c r="EVO99" s="118"/>
      <c r="EVP99" s="118"/>
      <c r="EVQ99" s="118"/>
      <c r="EVR99" s="118"/>
      <c r="EVS99" s="118"/>
      <c r="EVT99" s="118"/>
      <c r="EVU99" s="118"/>
      <c r="EVV99" s="118"/>
      <c r="EVW99" s="118"/>
      <c r="EVX99" s="118"/>
      <c r="EVY99" s="118"/>
      <c r="EVZ99" s="118"/>
      <c r="EWA99" s="118"/>
      <c r="EWB99" s="118"/>
      <c r="EWC99" s="118"/>
      <c r="EWD99" s="118"/>
      <c r="EWE99" s="118"/>
      <c r="EWF99" s="118"/>
      <c r="EWG99" s="118"/>
      <c r="EWH99" s="118"/>
      <c r="EWI99" s="118"/>
      <c r="EWJ99" s="118"/>
      <c r="EWK99" s="118"/>
      <c r="EWL99" s="118"/>
      <c r="EWM99" s="118"/>
      <c r="EWN99" s="118"/>
      <c r="EWO99" s="118"/>
      <c r="EWP99" s="118"/>
      <c r="EWQ99" s="118"/>
      <c r="EWR99" s="118"/>
      <c r="EWS99" s="118"/>
      <c r="EWT99" s="118"/>
      <c r="EWU99" s="118"/>
      <c r="EWV99" s="118"/>
      <c r="EWW99" s="118"/>
      <c r="EWX99" s="118"/>
      <c r="EWY99" s="118"/>
      <c r="EWZ99" s="118"/>
      <c r="EXA99" s="118"/>
      <c r="EXB99" s="118"/>
      <c r="EXC99" s="118"/>
      <c r="EXD99" s="118"/>
      <c r="EXE99" s="118"/>
      <c r="EXF99" s="118"/>
      <c r="EXG99" s="118"/>
      <c r="EXH99" s="118"/>
      <c r="EXI99" s="118"/>
      <c r="EXJ99" s="118"/>
      <c r="EXK99" s="118"/>
      <c r="EXL99" s="118"/>
      <c r="EXM99" s="118"/>
      <c r="EXN99" s="118"/>
      <c r="EXO99" s="118"/>
      <c r="EXP99" s="118"/>
      <c r="EXQ99" s="118"/>
      <c r="EXR99" s="118"/>
      <c r="EXS99" s="118"/>
      <c r="EXT99" s="118"/>
      <c r="EXU99" s="118"/>
      <c r="EXV99" s="118"/>
      <c r="EXW99" s="118"/>
      <c r="EXX99" s="118"/>
      <c r="EXY99" s="118"/>
      <c r="EXZ99" s="118"/>
      <c r="EYA99" s="118"/>
      <c r="EYB99" s="118"/>
      <c r="EYC99" s="118"/>
      <c r="EYD99" s="118"/>
      <c r="EYE99" s="118"/>
      <c r="EYF99" s="118"/>
      <c r="EYG99" s="118"/>
      <c r="EYH99" s="118"/>
      <c r="EYI99" s="118"/>
      <c r="EYJ99" s="118"/>
      <c r="EYK99" s="118"/>
      <c r="EYL99" s="118"/>
      <c r="EYM99" s="118"/>
      <c r="EYN99" s="118"/>
      <c r="EYO99" s="118"/>
      <c r="EYP99" s="118"/>
      <c r="EYQ99" s="118"/>
      <c r="EYR99" s="118"/>
      <c r="EYS99" s="118"/>
      <c r="EYT99" s="118"/>
      <c r="EYU99" s="118"/>
      <c r="EYV99" s="118"/>
      <c r="EYW99" s="118"/>
      <c r="EYX99" s="118"/>
      <c r="EYY99" s="118"/>
      <c r="EYZ99" s="118"/>
      <c r="EZA99" s="118"/>
      <c r="EZB99" s="118"/>
      <c r="EZC99" s="118"/>
      <c r="EZD99" s="118"/>
      <c r="EZE99" s="118"/>
      <c r="EZF99" s="118"/>
      <c r="EZG99" s="118"/>
      <c r="EZH99" s="118"/>
      <c r="EZI99" s="118"/>
      <c r="EZJ99" s="118"/>
      <c r="EZK99" s="118"/>
      <c r="EZL99" s="118"/>
      <c r="EZM99" s="118"/>
      <c r="EZN99" s="118"/>
      <c r="EZO99" s="118"/>
      <c r="EZP99" s="118"/>
      <c r="EZQ99" s="118"/>
      <c r="EZR99" s="118"/>
      <c r="EZS99" s="118"/>
      <c r="EZT99" s="118"/>
      <c r="EZU99" s="118"/>
      <c r="EZV99" s="118"/>
      <c r="EZW99" s="118"/>
      <c r="EZX99" s="118"/>
      <c r="EZY99" s="118"/>
      <c r="EZZ99" s="118"/>
      <c r="FAA99" s="118"/>
      <c r="FAB99" s="118"/>
      <c r="FAC99" s="118"/>
      <c r="FAD99" s="118"/>
      <c r="FAE99" s="118"/>
      <c r="FAF99" s="118"/>
      <c r="FAG99" s="118"/>
      <c r="FAH99" s="118"/>
      <c r="FAI99" s="118"/>
      <c r="FAJ99" s="118"/>
      <c r="FAK99" s="118"/>
      <c r="FAL99" s="118"/>
      <c r="FAM99" s="118"/>
      <c r="FAN99" s="118"/>
      <c r="FAO99" s="118"/>
      <c r="FAP99" s="118"/>
      <c r="FAQ99" s="118"/>
      <c r="FAR99" s="118"/>
      <c r="FAS99" s="118"/>
      <c r="FAT99" s="118"/>
      <c r="FAU99" s="118"/>
      <c r="FAV99" s="118"/>
      <c r="FAW99" s="118"/>
      <c r="FAX99" s="118"/>
      <c r="FAY99" s="118"/>
      <c r="FAZ99" s="118"/>
      <c r="FBA99" s="118"/>
      <c r="FBB99" s="118"/>
      <c r="FBC99" s="118"/>
      <c r="FBD99" s="118"/>
      <c r="FBE99" s="118"/>
      <c r="FBF99" s="118"/>
      <c r="FBG99" s="118"/>
      <c r="FBH99" s="118"/>
      <c r="FBI99" s="118"/>
      <c r="FBJ99" s="118"/>
      <c r="FBK99" s="118"/>
      <c r="FBL99" s="118"/>
      <c r="FBM99" s="118"/>
      <c r="FBN99" s="118"/>
      <c r="FBO99" s="118"/>
      <c r="FBP99" s="118"/>
      <c r="FBQ99" s="118"/>
      <c r="FBR99" s="118"/>
      <c r="FBS99" s="118"/>
      <c r="FBT99" s="118"/>
      <c r="FBU99" s="118"/>
      <c r="FBV99" s="118"/>
      <c r="FBW99" s="118"/>
      <c r="FBX99" s="118"/>
      <c r="FBY99" s="118"/>
      <c r="FBZ99" s="118"/>
      <c r="FCA99" s="118"/>
      <c r="FCB99" s="118"/>
      <c r="FCC99" s="118"/>
      <c r="FCD99" s="118"/>
      <c r="FCE99" s="118"/>
      <c r="FCF99" s="118"/>
      <c r="FCG99" s="118"/>
      <c r="FCH99" s="118"/>
      <c r="FCI99" s="118"/>
      <c r="FCJ99" s="118"/>
      <c r="FCK99" s="118"/>
      <c r="FCL99" s="118"/>
      <c r="FCM99" s="118"/>
      <c r="FCN99" s="118"/>
      <c r="FCO99" s="118"/>
      <c r="FCP99" s="118"/>
      <c r="FCQ99" s="118"/>
      <c r="FCR99" s="118"/>
      <c r="FCS99" s="118"/>
      <c r="FCT99" s="118"/>
      <c r="FCU99" s="118"/>
      <c r="FCV99" s="118"/>
      <c r="FCW99" s="118"/>
      <c r="FCX99" s="118"/>
      <c r="FCY99" s="118"/>
      <c r="FCZ99" s="118"/>
      <c r="FDA99" s="118"/>
      <c r="FDB99" s="118"/>
      <c r="FDC99" s="118"/>
      <c r="FDD99" s="118"/>
      <c r="FDE99" s="118"/>
      <c r="FDF99" s="118"/>
      <c r="FDG99" s="118"/>
      <c r="FDH99" s="118"/>
      <c r="FDI99" s="118"/>
      <c r="FDJ99" s="118"/>
      <c r="FDK99" s="118"/>
      <c r="FDL99" s="118"/>
      <c r="FDM99" s="118"/>
      <c r="FDN99" s="118"/>
      <c r="FDO99" s="118"/>
      <c r="FDP99" s="118"/>
      <c r="FDQ99" s="118"/>
      <c r="FDR99" s="118"/>
      <c r="FDS99" s="118"/>
      <c r="FDT99" s="118"/>
      <c r="FDU99" s="118"/>
      <c r="FDV99" s="118"/>
      <c r="FDW99" s="118"/>
      <c r="FDX99" s="118"/>
      <c r="FDY99" s="118"/>
      <c r="FDZ99" s="118"/>
      <c r="FEA99" s="118"/>
      <c r="FEB99" s="118"/>
      <c r="FEC99" s="118"/>
      <c r="FED99" s="118"/>
      <c r="FEE99" s="118"/>
      <c r="FEF99" s="118"/>
      <c r="FEG99" s="118"/>
      <c r="FEH99" s="118"/>
      <c r="FEI99" s="118"/>
      <c r="FEJ99" s="118"/>
      <c r="FEK99" s="118"/>
      <c r="FEL99" s="118"/>
      <c r="FEM99" s="118"/>
      <c r="FEN99" s="118"/>
      <c r="FEO99" s="118"/>
      <c r="FEP99" s="118"/>
      <c r="FEQ99" s="118"/>
      <c r="FER99" s="118"/>
      <c r="FES99" s="118"/>
      <c r="FET99" s="118"/>
      <c r="FEU99" s="118"/>
      <c r="FEV99" s="118"/>
      <c r="FEW99" s="118"/>
      <c r="FEX99" s="118"/>
      <c r="FEY99" s="118"/>
      <c r="FEZ99" s="118"/>
      <c r="FFA99" s="118"/>
      <c r="FFB99" s="118"/>
      <c r="FFC99" s="118"/>
      <c r="FFD99" s="118"/>
      <c r="FFE99" s="118"/>
      <c r="FFF99" s="118"/>
      <c r="FFG99" s="118"/>
      <c r="FFH99" s="118"/>
      <c r="FFI99" s="118"/>
      <c r="FFJ99" s="118"/>
      <c r="FFK99" s="118"/>
      <c r="FFL99" s="118"/>
      <c r="FFM99" s="118"/>
      <c r="FFN99" s="118"/>
      <c r="FFO99" s="118"/>
      <c r="FFP99" s="118"/>
      <c r="FFQ99" s="118"/>
      <c r="FFR99" s="118"/>
      <c r="FFS99" s="118"/>
      <c r="FFT99" s="118"/>
      <c r="FFU99" s="118"/>
      <c r="FFV99" s="118"/>
      <c r="FFW99" s="118"/>
      <c r="FFX99" s="118"/>
      <c r="FFY99" s="118"/>
      <c r="FFZ99" s="118"/>
      <c r="FGA99" s="118"/>
      <c r="FGB99" s="118"/>
      <c r="FGC99" s="118"/>
      <c r="FGD99" s="118"/>
      <c r="FGE99" s="118"/>
      <c r="FGF99" s="118"/>
      <c r="FGG99" s="118"/>
      <c r="FGH99" s="118"/>
      <c r="FGI99" s="118"/>
      <c r="FGJ99" s="118"/>
      <c r="FGK99" s="118"/>
      <c r="FGL99" s="118"/>
      <c r="FGM99" s="118"/>
      <c r="FGN99" s="118"/>
      <c r="FGO99" s="118"/>
      <c r="FGP99" s="118"/>
      <c r="FGQ99" s="118"/>
      <c r="FGR99" s="118"/>
      <c r="FGS99" s="118"/>
      <c r="FGT99" s="118"/>
      <c r="FGU99" s="118"/>
      <c r="FGV99" s="118"/>
      <c r="FGW99" s="118"/>
      <c r="FGX99" s="118"/>
      <c r="FGY99" s="118"/>
      <c r="FGZ99" s="118"/>
      <c r="FHA99" s="118"/>
      <c r="FHB99" s="118"/>
      <c r="FHC99" s="118"/>
      <c r="FHD99" s="118"/>
      <c r="FHE99" s="118"/>
      <c r="FHF99" s="118"/>
      <c r="FHG99" s="118"/>
      <c r="FHH99" s="118"/>
      <c r="FHI99" s="118"/>
      <c r="FHJ99" s="118"/>
      <c r="FHK99" s="118"/>
      <c r="FHL99" s="118"/>
      <c r="FHM99" s="118"/>
      <c r="FHN99" s="118"/>
      <c r="FHO99" s="118"/>
      <c r="FHP99" s="118"/>
      <c r="FHQ99" s="118"/>
      <c r="FHR99" s="118"/>
      <c r="FHS99" s="118"/>
      <c r="FHT99" s="118"/>
      <c r="FHU99" s="118"/>
      <c r="FHV99" s="118"/>
      <c r="FHW99" s="118"/>
      <c r="FHX99" s="118"/>
      <c r="FHY99" s="118"/>
      <c r="FHZ99" s="118"/>
      <c r="FIA99" s="118"/>
      <c r="FIB99" s="118"/>
      <c r="FIC99" s="118"/>
      <c r="FID99" s="118"/>
      <c r="FIE99" s="118"/>
      <c r="FIF99" s="118"/>
      <c r="FIG99" s="118"/>
      <c r="FIH99" s="118"/>
      <c r="FII99" s="118"/>
      <c r="FIJ99" s="118"/>
      <c r="FIK99" s="118"/>
      <c r="FIL99" s="118"/>
      <c r="FIM99" s="118"/>
      <c r="FIN99" s="118"/>
      <c r="FIO99" s="118"/>
      <c r="FIP99" s="118"/>
      <c r="FIQ99" s="118"/>
      <c r="FIR99" s="118"/>
      <c r="FIS99" s="118"/>
      <c r="FIT99" s="118"/>
      <c r="FIU99" s="118"/>
      <c r="FIV99" s="118"/>
      <c r="FIW99" s="118"/>
      <c r="FIX99" s="118"/>
      <c r="FIY99" s="118"/>
      <c r="FIZ99" s="118"/>
      <c r="FJA99" s="118"/>
      <c r="FJB99" s="118"/>
      <c r="FJC99" s="118"/>
      <c r="FJD99" s="118"/>
      <c r="FJE99" s="118"/>
      <c r="FJF99" s="118"/>
      <c r="FJG99" s="118"/>
      <c r="FJH99" s="118"/>
      <c r="FJI99" s="118"/>
      <c r="FJJ99" s="118"/>
      <c r="FJK99" s="118"/>
      <c r="FJL99" s="118"/>
      <c r="FJM99" s="118"/>
      <c r="FJN99" s="118"/>
      <c r="FJO99" s="118"/>
      <c r="FJP99" s="118"/>
      <c r="FJQ99" s="118"/>
      <c r="FJR99" s="118"/>
      <c r="FJS99" s="118"/>
      <c r="FJT99" s="118"/>
      <c r="FJU99" s="118"/>
      <c r="FJV99" s="118"/>
      <c r="FJW99" s="118"/>
      <c r="FJX99" s="118"/>
      <c r="FJY99" s="118"/>
      <c r="FJZ99" s="118"/>
      <c r="FKA99" s="118"/>
      <c r="FKB99" s="118"/>
      <c r="FKC99" s="118"/>
      <c r="FKD99" s="118"/>
      <c r="FKE99" s="118"/>
      <c r="FKF99" s="118"/>
      <c r="FKG99" s="118"/>
      <c r="FKH99" s="118"/>
      <c r="FKI99" s="118"/>
      <c r="FKJ99" s="118"/>
      <c r="FKK99" s="118"/>
      <c r="FKL99" s="118"/>
      <c r="FKM99" s="118"/>
      <c r="FKN99" s="118"/>
      <c r="FKO99" s="118"/>
      <c r="FKP99" s="118"/>
      <c r="FKQ99" s="118"/>
      <c r="FKR99" s="118"/>
      <c r="FKS99" s="118"/>
      <c r="FKT99" s="118"/>
      <c r="FKU99" s="118"/>
      <c r="FKV99" s="118"/>
      <c r="FKW99" s="118"/>
      <c r="FKX99" s="118"/>
      <c r="FKY99" s="118"/>
      <c r="FKZ99" s="118"/>
      <c r="FLA99" s="118"/>
      <c r="FLB99" s="118"/>
      <c r="FLC99" s="118"/>
      <c r="FLD99" s="118"/>
      <c r="FLE99" s="118"/>
      <c r="FLF99" s="118"/>
      <c r="FLG99" s="118"/>
      <c r="FLH99" s="118"/>
      <c r="FLI99" s="118"/>
      <c r="FLJ99" s="118"/>
      <c r="FLK99" s="118"/>
      <c r="FLL99" s="118"/>
      <c r="FLM99" s="118"/>
      <c r="FLN99" s="118"/>
      <c r="FLO99" s="118"/>
      <c r="FLP99" s="118"/>
      <c r="FLQ99" s="118"/>
      <c r="FLR99" s="118"/>
      <c r="FLS99" s="118"/>
      <c r="FLT99" s="118"/>
      <c r="FLU99" s="118"/>
      <c r="FLV99" s="118"/>
      <c r="FLW99" s="118"/>
      <c r="FLX99" s="118"/>
      <c r="FLY99" s="118"/>
      <c r="FLZ99" s="118"/>
      <c r="FMA99" s="118"/>
      <c r="FMB99" s="118"/>
      <c r="FMC99" s="118"/>
      <c r="FMD99" s="118"/>
      <c r="FME99" s="118"/>
      <c r="FMF99" s="118"/>
      <c r="FMG99" s="118"/>
      <c r="FMH99" s="118"/>
      <c r="FMI99" s="118"/>
      <c r="FMJ99" s="118"/>
      <c r="FMK99" s="118"/>
      <c r="FML99" s="118"/>
      <c r="FMM99" s="118"/>
      <c r="FMN99" s="118"/>
      <c r="FMO99" s="118"/>
      <c r="FMP99" s="118"/>
      <c r="FMQ99" s="118"/>
      <c r="FMR99" s="118"/>
      <c r="FMS99" s="118"/>
      <c r="FMT99" s="118"/>
      <c r="FMU99" s="118"/>
      <c r="FMV99" s="118"/>
      <c r="FMW99" s="118"/>
      <c r="FMX99" s="118"/>
      <c r="FMY99" s="118"/>
      <c r="FMZ99" s="118"/>
      <c r="FNA99" s="118"/>
      <c r="FNB99" s="118"/>
      <c r="FNC99" s="118"/>
      <c r="FND99" s="118"/>
      <c r="FNE99" s="118"/>
      <c r="FNF99" s="118"/>
      <c r="FNG99" s="118"/>
      <c r="FNH99" s="118"/>
      <c r="FNI99" s="118"/>
      <c r="FNJ99" s="118"/>
      <c r="FNK99" s="118"/>
      <c r="FNL99" s="118"/>
      <c r="FNM99" s="118"/>
      <c r="FNN99" s="118"/>
      <c r="FNO99" s="118"/>
      <c r="FNP99" s="118"/>
      <c r="FNQ99" s="118"/>
      <c r="FNR99" s="118"/>
      <c r="FNS99" s="118"/>
      <c r="FNT99" s="118"/>
      <c r="FNU99" s="118"/>
      <c r="FNV99" s="118"/>
      <c r="FNW99" s="118"/>
      <c r="FNX99" s="118"/>
      <c r="FNY99" s="118"/>
      <c r="FNZ99" s="118"/>
      <c r="FOA99" s="118"/>
      <c r="FOB99" s="118"/>
      <c r="FOC99" s="118"/>
      <c r="FOD99" s="118"/>
      <c r="FOE99" s="118"/>
      <c r="FOF99" s="118"/>
      <c r="FOG99" s="118"/>
      <c r="FOH99" s="118"/>
      <c r="FOI99" s="118"/>
      <c r="FOJ99" s="118"/>
      <c r="FOK99" s="118"/>
      <c r="FOL99" s="118"/>
      <c r="FOM99" s="118"/>
      <c r="FON99" s="118"/>
      <c r="FOO99" s="118"/>
      <c r="FOP99" s="118"/>
      <c r="FOQ99" s="118"/>
      <c r="FOR99" s="118"/>
      <c r="FOS99" s="118"/>
      <c r="FOT99" s="118"/>
      <c r="FOU99" s="118"/>
      <c r="FOV99" s="118"/>
      <c r="FOW99" s="118"/>
      <c r="FOX99" s="118"/>
      <c r="FOY99" s="118"/>
      <c r="FOZ99" s="118"/>
      <c r="FPA99" s="118"/>
      <c r="FPB99" s="118"/>
      <c r="FPC99" s="118"/>
      <c r="FPD99" s="118"/>
      <c r="FPE99" s="118"/>
      <c r="FPF99" s="118"/>
      <c r="FPG99" s="118"/>
      <c r="FPH99" s="118"/>
      <c r="FPI99" s="118"/>
      <c r="FPJ99" s="118"/>
      <c r="FPK99" s="118"/>
      <c r="FPL99" s="118"/>
      <c r="FPM99" s="118"/>
      <c r="FPN99" s="118"/>
      <c r="FPO99" s="118"/>
      <c r="FPP99" s="118"/>
      <c r="FPQ99" s="118"/>
      <c r="FPR99" s="118"/>
      <c r="FPS99" s="118"/>
      <c r="FPT99" s="118"/>
      <c r="FPU99" s="118"/>
      <c r="FPV99" s="118"/>
      <c r="FPW99" s="118"/>
      <c r="FPX99" s="118"/>
      <c r="FPY99" s="118"/>
      <c r="FPZ99" s="118"/>
      <c r="FQA99" s="118"/>
      <c r="FQB99" s="118"/>
      <c r="FQC99" s="118"/>
      <c r="FQD99" s="118"/>
      <c r="FQE99" s="118"/>
      <c r="FQF99" s="118"/>
      <c r="FQG99" s="118"/>
      <c r="FQH99" s="118"/>
      <c r="FQI99" s="118"/>
      <c r="FQJ99" s="118"/>
      <c r="FQK99" s="118"/>
      <c r="FQL99" s="118"/>
      <c r="FQM99" s="118"/>
      <c r="FQN99" s="118"/>
      <c r="FQO99" s="118"/>
      <c r="FQP99" s="118"/>
      <c r="FQQ99" s="118"/>
      <c r="FQR99" s="118"/>
      <c r="FQS99" s="118"/>
      <c r="FQT99" s="118"/>
      <c r="FQU99" s="118"/>
      <c r="FQV99" s="118"/>
      <c r="FQW99" s="118"/>
      <c r="FQX99" s="118"/>
      <c r="FQY99" s="118"/>
      <c r="FQZ99" s="118"/>
      <c r="FRA99" s="118"/>
      <c r="FRB99" s="118"/>
      <c r="FRC99" s="118"/>
      <c r="FRD99" s="118"/>
      <c r="FRE99" s="118"/>
      <c r="FRF99" s="118"/>
      <c r="FRG99" s="118"/>
      <c r="FRH99" s="118"/>
      <c r="FRI99" s="118"/>
      <c r="FRJ99" s="118"/>
      <c r="FRK99" s="118"/>
      <c r="FRL99" s="118"/>
      <c r="FRM99" s="118"/>
      <c r="FRN99" s="118"/>
      <c r="FRO99" s="118"/>
      <c r="FRP99" s="118"/>
      <c r="FRQ99" s="118"/>
      <c r="FRR99" s="118"/>
      <c r="FRS99" s="118"/>
      <c r="FRT99" s="118"/>
      <c r="FRU99" s="118"/>
      <c r="FRV99" s="118"/>
      <c r="FRW99" s="118"/>
      <c r="FRX99" s="118"/>
      <c r="FRY99" s="118"/>
      <c r="FRZ99" s="118"/>
      <c r="FSA99" s="118"/>
      <c r="FSB99" s="118"/>
      <c r="FSC99" s="118"/>
      <c r="FSD99" s="118"/>
      <c r="FSE99" s="118"/>
      <c r="FSF99" s="118"/>
      <c r="FSG99" s="118"/>
      <c r="FSH99" s="118"/>
      <c r="FSI99" s="118"/>
      <c r="FSJ99" s="118"/>
      <c r="FSK99" s="118"/>
      <c r="FSL99" s="118"/>
      <c r="FSM99" s="118"/>
      <c r="FSN99" s="118"/>
      <c r="FSO99" s="118"/>
      <c r="FSP99" s="118"/>
      <c r="FSQ99" s="118"/>
      <c r="FSR99" s="118"/>
      <c r="FSS99" s="118"/>
      <c r="FST99" s="118"/>
      <c r="FSU99" s="118"/>
      <c r="FSV99" s="118"/>
      <c r="FSW99" s="118"/>
      <c r="FSX99" s="118"/>
      <c r="FSY99" s="118"/>
      <c r="FSZ99" s="118"/>
      <c r="FTA99" s="118"/>
      <c r="FTB99" s="118"/>
      <c r="FTC99" s="118"/>
      <c r="FTD99" s="118"/>
      <c r="FTE99" s="118"/>
      <c r="FTF99" s="118"/>
      <c r="FTG99" s="118"/>
      <c r="FTH99" s="118"/>
      <c r="FTI99" s="118"/>
      <c r="FTJ99" s="118"/>
      <c r="FTK99" s="118"/>
      <c r="FTL99" s="118"/>
      <c r="FTM99" s="118"/>
      <c r="FTN99" s="118"/>
      <c r="FTO99" s="118"/>
      <c r="FTP99" s="118"/>
      <c r="FTQ99" s="118"/>
      <c r="FTR99" s="118"/>
      <c r="FTS99" s="118"/>
      <c r="FTT99" s="118"/>
      <c r="FTU99" s="118"/>
      <c r="FTV99" s="118"/>
      <c r="FTW99" s="118"/>
      <c r="FTX99" s="118"/>
      <c r="FTY99" s="118"/>
      <c r="FTZ99" s="118"/>
      <c r="FUA99" s="118"/>
      <c r="FUB99" s="118"/>
      <c r="FUC99" s="118"/>
      <c r="FUD99" s="118"/>
      <c r="FUE99" s="118"/>
      <c r="FUF99" s="118"/>
      <c r="FUG99" s="118"/>
      <c r="FUH99" s="118"/>
      <c r="FUI99" s="118"/>
      <c r="FUJ99" s="118"/>
      <c r="FUK99" s="118"/>
      <c r="FUL99" s="118"/>
      <c r="FUM99" s="118"/>
      <c r="FUN99" s="118"/>
      <c r="FUO99" s="118"/>
      <c r="FUP99" s="118"/>
      <c r="FUQ99" s="118"/>
      <c r="FUR99" s="118"/>
      <c r="FUS99" s="118"/>
      <c r="FUT99" s="118"/>
      <c r="FUU99" s="118"/>
      <c r="FUV99" s="118"/>
      <c r="FUW99" s="118"/>
      <c r="FUX99" s="118"/>
      <c r="FUY99" s="118"/>
      <c r="FUZ99" s="118"/>
      <c r="FVA99" s="118"/>
      <c r="FVB99" s="118"/>
      <c r="FVC99" s="118"/>
      <c r="FVD99" s="118"/>
      <c r="FVE99" s="118"/>
      <c r="FVF99" s="118"/>
      <c r="FVG99" s="118"/>
      <c r="FVH99" s="118"/>
      <c r="FVI99" s="118"/>
      <c r="FVJ99" s="118"/>
      <c r="FVK99" s="118"/>
      <c r="FVL99" s="118"/>
      <c r="FVM99" s="118"/>
      <c r="FVN99" s="118"/>
      <c r="FVO99" s="118"/>
      <c r="FVP99" s="118"/>
      <c r="FVQ99" s="118"/>
      <c r="FVR99" s="118"/>
      <c r="FVS99" s="118"/>
      <c r="FVT99" s="118"/>
      <c r="FVU99" s="118"/>
      <c r="FVV99" s="118"/>
      <c r="FVW99" s="118"/>
      <c r="FVX99" s="118"/>
      <c r="FVY99" s="118"/>
      <c r="FVZ99" s="118"/>
      <c r="FWA99" s="118"/>
      <c r="FWB99" s="118"/>
      <c r="FWC99" s="118"/>
      <c r="FWD99" s="118"/>
      <c r="FWE99" s="118"/>
      <c r="FWF99" s="118"/>
      <c r="FWG99" s="118"/>
      <c r="FWH99" s="118"/>
      <c r="FWI99" s="118"/>
      <c r="FWJ99" s="118"/>
      <c r="FWK99" s="118"/>
      <c r="FWL99" s="118"/>
      <c r="FWM99" s="118"/>
      <c r="FWN99" s="118"/>
      <c r="FWO99" s="118"/>
      <c r="FWP99" s="118"/>
      <c r="FWQ99" s="118"/>
      <c r="FWR99" s="118"/>
      <c r="FWS99" s="118"/>
      <c r="FWT99" s="118"/>
      <c r="FWU99" s="118"/>
      <c r="FWV99" s="118"/>
      <c r="FWW99" s="118"/>
      <c r="FWX99" s="118"/>
      <c r="FWY99" s="118"/>
      <c r="FWZ99" s="118"/>
      <c r="FXA99" s="118"/>
      <c r="FXB99" s="118"/>
      <c r="FXC99" s="118"/>
      <c r="FXD99" s="118"/>
      <c r="FXE99" s="118"/>
      <c r="FXF99" s="118"/>
      <c r="FXG99" s="118"/>
      <c r="FXH99" s="118"/>
      <c r="FXI99" s="118"/>
      <c r="FXJ99" s="118"/>
      <c r="FXK99" s="118"/>
      <c r="FXL99" s="118"/>
      <c r="FXM99" s="118"/>
      <c r="FXN99" s="118"/>
      <c r="FXO99" s="118"/>
      <c r="FXP99" s="118"/>
      <c r="FXQ99" s="118"/>
      <c r="FXR99" s="118"/>
      <c r="FXS99" s="118"/>
      <c r="FXT99" s="118"/>
      <c r="FXU99" s="118"/>
      <c r="FXV99" s="118"/>
      <c r="FXW99" s="118"/>
      <c r="FXX99" s="118"/>
      <c r="FXY99" s="118"/>
      <c r="FXZ99" s="118"/>
      <c r="FYA99" s="118"/>
      <c r="FYB99" s="118"/>
      <c r="FYC99" s="118"/>
      <c r="FYD99" s="118"/>
      <c r="FYE99" s="118"/>
      <c r="FYF99" s="118"/>
      <c r="FYG99" s="118"/>
      <c r="FYH99" s="118"/>
      <c r="FYI99" s="118"/>
      <c r="FYJ99" s="118"/>
      <c r="FYK99" s="118"/>
      <c r="FYL99" s="118"/>
      <c r="FYM99" s="118"/>
      <c r="FYN99" s="118"/>
      <c r="FYO99" s="118"/>
      <c r="FYP99" s="118"/>
      <c r="FYQ99" s="118"/>
      <c r="FYR99" s="118"/>
      <c r="FYS99" s="118"/>
      <c r="FYT99" s="118"/>
      <c r="FYU99" s="118"/>
      <c r="FYV99" s="118"/>
      <c r="FYW99" s="118"/>
      <c r="FYX99" s="118"/>
      <c r="FYY99" s="118"/>
      <c r="FYZ99" s="118"/>
      <c r="FZA99" s="118"/>
      <c r="FZB99" s="118"/>
      <c r="FZC99" s="118"/>
      <c r="FZD99" s="118"/>
      <c r="FZE99" s="118"/>
      <c r="FZF99" s="118"/>
      <c r="FZG99" s="118"/>
      <c r="FZH99" s="118"/>
      <c r="FZI99" s="118"/>
      <c r="FZJ99" s="118"/>
      <c r="FZK99" s="118"/>
      <c r="FZL99" s="118"/>
      <c r="FZM99" s="118"/>
      <c r="FZN99" s="118"/>
      <c r="FZO99" s="118"/>
      <c r="FZP99" s="118"/>
      <c r="FZQ99" s="118"/>
      <c r="FZR99" s="118"/>
      <c r="FZS99" s="118"/>
      <c r="FZT99" s="118"/>
      <c r="FZU99" s="118"/>
      <c r="FZV99" s="118"/>
      <c r="FZW99" s="118"/>
      <c r="FZX99" s="118"/>
      <c r="FZY99" s="118"/>
      <c r="FZZ99" s="118"/>
      <c r="GAA99" s="118"/>
      <c r="GAB99" s="118"/>
      <c r="GAC99" s="118"/>
      <c r="GAD99" s="118"/>
      <c r="GAE99" s="118"/>
      <c r="GAF99" s="118"/>
      <c r="GAG99" s="118"/>
      <c r="GAH99" s="118"/>
      <c r="GAI99" s="118"/>
      <c r="GAJ99" s="118"/>
      <c r="GAK99" s="118"/>
      <c r="GAL99" s="118"/>
      <c r="GAM99" s="118"/>
      <c r="GAN99" s="118"/>
      <c r="GAO99" s="118"/>
      <c r="GAP99" s="118"/>
      <c r="GAQ99" s="118"/>
      <c r="GAR99" s="118"/>
      <c r="GAS99" s="118"/>
      <c r="GAT99" s="118"/>
      <c r="GAU99" s="118"/>
      <c r="GAV99" s="118"/>
      <c r="GAW99" s="118"/>
      <c r="GAX99" s="118"/>
      <c r="GAY99" s="118"/>
      <c r="GAZ99" s="118"/>
      <c r="GBA99" s="118"/>
      <c r="GBB99" s="118"/>
      <c r="GBC99" s="118"/>
      <c r="GBD99" s="118"/>
      <c r="GBE99" s="118"/>
      <c r="GBF99" s="118"/>
      <c r="GBG99" s="118"/>
      <c r="GBH99" s="118"/>
      <c r="GBI99" s="118"/>
      <c r="GBJ99" s="118"/>
      <c r="GBK99" s="118"/>
      <c r="GBL99" s="118"/>
      <c r="GBM99" s="118"/>
      <c r="GBN99" s="118"/>
      <c r="GBO99" s="118"/>
      <c r="GBP99" s="118"/>
      <c r="GBQ99" s="118"/>
      <c r="GBR99" s="118"/>
      <c r="GBS99" s="118"/>
      <c r="GBT99" s="118"/>
      <c r="GBU99" s="118"/>
      <c r="GBV99" s="118"/>
      <c r="GBW99" s="118"/>
      <c r="GBX99" s="118"/>
      <c r="GBY99" s="118"/>
      <c r="GBZ99" s="118"/>
      <c r="GCA99" s="118"/>
      <c r="GCB99" s="118"/>
      <c r="GCC99" s="118"/>
      <c r="GCD99" s="118"/>
      <c r="GCE99" s="118"/>
      <c r="GCF99" s="118"/>
      <c r="GCG99" s="118"/>
      <c r="GCH99" s="118"/>
      <c r="GCI99" s="118"/>
      <c r="GCJ99" s="118"/>
      <c r="GCK99" s="118"/>
      <c r="GCL99" s="118"/>
      <c r="GCM99" s="118"/>
      <c r="GCN99" s="118"/>
      <c r="GCO99" s="118"/>
      <c r="GCP99" s="118"/>
      <c r="GCQ99" s="118"/>
      <c r="GCR99" s="118"/>
      <c r="GCS99" s="118"/>
      <c r="GCT99" s="118"/>
      <c r="GCU99" s="118"/>
      <c r="GCV99" s="118"/>
      <c r="GCW99" s="118"/>
      <c r="GCX99" s="118"/>
      <c r="GCY99" s="118"/>
      <c r="GCZ99" s="118"/>
      <c r="GDA99" s="118"/>
      <c r="GDB99" s="118"/>
      <c r="GDC99" s="118"/>
      <c r="GDD99" s="118"/>
      <c r="GDE99" s="118"/>
      <c r="GDF99" s="118"/>
      <c r="GDG99" s="118"/>
      <c r="GDH99" s="118"/>
      <c r="GDI99" s="118"/>
      <c r="GDJ99" s="118"/>
      <c r="GDK99" s="118"/>
      <c r="GDL99" s="118"/>
      <c r="GDM99" s="118"/>
      <c r="GDN99" s="118"/>
      <c r="GDO99" s="118"/>
      <c r="GDP99" s="118"/>
      <c r="GDQ99" s="118"/>
      <c r="GDR99" s="118"/>
      <c r="GDS99" s="118"/>
      <c r="GDT99" s="118"/>
      <c r="GDU99" s="118"/>
      <c r="GDV99" s="118"/>
      <c r="GDW99" s="118"/>
      <c r="GDX99" s="118"/>
      <c r="GDY99" s="118"/>
      <c r="GDZ99" s="118"/>
      <c r="GEA99" s="118"/>
      <c r="GEB99" s="118"/>
      <c r="GEC99" s="118"/>
      <c r="GED99" s="118"/>
      <c r="GEE99" s="118"/>
      <c r="GEF99" s="118"/>
      <c r="GEG99" s="118"/>
      <c r="GEH99" s="118"/>
      <c r="GEI99" s="118"/>
      <c r="GEJ99" s="118"/>
      <c r="GEK99" s="118"/>
      <c r="GEL99" s="118"/>
      <c r="GEM99" s="118"/>
      <c r="GEN99" s="118"/>
      <c r="GEO99" s="118"/>
      <c r="GEP99" s="118"/>
      <c r="GEQ99" s="118"/>
      <c r="GER99" s="118"/>
      <c r="GES99" s="118"/>
      <c r="GET99" s="118"/>
      <c r="GEU99" s="118"/>
      <c r="GEV99" s="118"/>
      <c r="GEW99" s="118"/>
      <c r="GEX99" s="118"/>
      <c r="GEY99" s="118"/>
      <c r="GEZ99" s="118"/>
      <c r="GFA99" s="118"/>
      <c r="GFB99" s="118"/>
      <c r="GFC99" s="118"/>
      <c r="GFD99" s="118"/>
      <c r="GFE99" s="118"/>
      <c r="GFF99" s="118"/>
      <c r="GFG99" s="118"/>
      <c r="GFH99" s="118"/>
      <c r="GFI99" s="118"/>
      <c r="GFJ99" s="118"/>
      <c r="GFK99" s="118"/>
      <c r="GFL99" s="118"/>
      <c r="GFM99" s="118"/>
      <c r="GFN99" s="118"/>
      <c r="GFO99" s="118"/>
      <c r="GFP99" s="118"/>
      <c r="GFQ99" s="118"/>
      <c r="GFR99" s="118"/>
      <c r="GFS99" s="118"/>
      <c r="GFT99" s="118"/>
      <c r="GFU99" s="118"/>
      <c r="GFV99" s="118"/>
      <c r="GFW99" s="118"/>
      <c r="GFX99" s="118"/>
      <c r="GFY99" s="118"/>
      <c r="GFZ99" s="118"/>
      <c r="GGA99" s="118"/>
      <c r="GGB99" s="118"/>
      <c r="GGC99" s="118"/>
      <c r="GGD99" s="118"/>
      <c r="GGE99" s="118"/>
      <c r="GGF99" s="118"/>
      <c r="GGG99" s="118"/>
      <c r="GGH99" s="118"/>
      <c r="GGI99" s="118"/>
      <c r="GGJ99" s="118"/>
      <c r="GGK99" s="118"/>
      <c r="GGL99" s="118"/>
      <c r="GGM99" s="118"/>
      <c r="GGN99" s="118"/>
      <c r="GGO99" s="118"/>
      <c r="GGP99" s="118"/>
      <c r="GGQ99" s="118"/>
      <c r="GGR99" s="118"/>
      <c r="GGS99" s="118"/>
      <c r="GGT99" s="118"/>
      <c r="GGU99" s="118"/>
      <c r="GGV99" s="118"/>
      <c r="GGW99" s="118"/>
      <c r="GGX99" s="118"/>
      <c r="GGY99" s="118"/>
      <c r="GGZ99" s="118"/>
      <c r="GHA99" s="118"/>
      <c r="GHB99" s="118"/>
      <c r="GHC99" s="118"/>
      <c r="GHD99" s="118"/>
      <c r="GHE99" s="118"/>
      <c r="GHF99" s="118"/>
      <c r="GHG99" s="118"/>
      <c r="GHH99" s="118"/>
      <c r="GHI99" s="118"/>
      <c r="GHJ99" s="118"/>
      <c r="GHK99" s="118"/>
      <c r="GHL99" s="118"/>
      <c r="GHM99" s="118"/>
      <c r="GHN99" s="118"/>
      <c r="GHO99" s="118"/>
      <c r="GHP99" s="118"/>
      <c r="GHQ99" s="118"/>
      <c r="GHR99" s="118"/>
      <c r="GHS99" s="118"/>
      <c r="GHT99" s="118"/>
      <c r="GHU99" s="118"/>
      <c r="GHV99" s="118"/>
      <c r="GHW99" s="118"/>
      <c r="GHX99" s="118"/>
      <c r="GHY99" s="118"/>
      <c r="GHZ99" s="118"/>
      <c r="GIA99" s="118"/>
      <c r="GIB99" s="118"/>
      <c r="GIC99" s="118"/>
      <c r="GID99" s="118"/>
      <c r="GIE99" s="118"/>
      <c r="GIF99" s="118"/>
      <c r="GIG99" s="118"/>
      <c r="GIH99" s="118"/>
      <c r="GII99" s="118"/>
      <c r="GIJ99" s="118"/>
      <c r="GIK99" s="118"/>
      <c r="GIL99" s="118"/>
      <c r="GIM99" s="118"/>
      <c r="GIN99" s="118"/>
      <c r="GIO99" s="118"/>
      <c r="GIP99" s="118"/>
      <c r="GIQ99" s="118"/>
      <c r="GIR99" s="118"/>
      <c r="GIS99" s="118"/>
      <c r="GIT99" s="118"/>
      <c r="GIU99" s="118"/>
      <c r="GIV99" s="118"/>
      <c r="GIW99" s="118"/>
      <c r="GIX99" s="118"/>
      <c r="GIY99" s="118"/>
      <c r="GIZ99" s="118"/>
      <c r="GJA99" s="118"/>
      <c r="GJB99" s="118"/>
      <c r="GJC99" s="118"/>
      <c r="GJD99" s="118"/>
      <c r="GJE99" s="118"/>
      <c r="GJF99" s="118"/>
      <c r="GJG99" s="118"/>
      <c r="GJH99" s="118"/>
      <c r="GJI99" s="118"/>
      <c r="GJJ99" s="118"/>
      <c r="GJK99" s="118"/>
      <c r="GJL99" s="118"/>
      <c r="GJM99" s="118"/>
      <c r="GJN99" s="118"/>
      <c r="GJO99" s="118"/>
      <c r="GJP99" s="118"/>
      <c r="GJQ99" s="118"/>
      <c r="GJR99" s="118"/>
      <c r="GJS99" s="118"/>
      <c r="GJT99" s="118"/>
      <c r="GJU99" s="118"/>
      <c r="GJV99" s="118"/>
      <c r="GJW99" s="118"/>
      <c r="GJX99" s="118"/>
      <c r="GJY99" s="118"/>
      <c r="GJZ99" s="118"/>
      <c r="GKA99" s="118"/>
      <c r="GKB99" s="118"/>
      <c r="GKC99" s="118"/>
      <c r="GKD99" s="118"/>
      <c r="GKE99" s="118"/>
      <c r="GKF99" s="118"/>
      <c r="GKG99" s="118"/>
      <c r="GKH99" s="118"/>
      <c r="GKI99" s="118"/>
      <c r="GKJ99" s="118"/>
      <c r="GKK99" s="118"/>
      <c r="GKL99" s="118"/>
      <c r="GKM99" s="118"/>
      <c r="GKN99" s="118"/>
      <c r="GKO99" s="118"/>
      <c r="GKP99" s="118"/>
      <c r="GKQ99" s="118"/>
      <c r="GKR99" s="118"/>
      <c r="GKS99" s="118"/>
      <c r="GKT99" s="118"/>
      <c r="GKU99" s="118"/>
      <c r="GKV99" s="118"/>
      <c r="GKW99" s="118"/>
      <c r="GKX99" s="118"/>
      <c r="GKY99" s="118"/>
      <c r="GKZ99" s="118"/>
      <c r="GLA99" s="118"/>
      <c r="GLB99" s="118"/>
      <c r="GLC99" s="118"/>
      <c r="GLD99" s="118"/>
      <c r="GLE99" s="118"/>
      <c r="GLF99" s="118"/>
      <c r="GLG99" s="118"/>
      <c r="GLH99" s="118"/>
      <c r="GLI99" s="118"/>
      <c r="GLJ99" s="118"/>
      <c r="GLK99" s="118"/>
      <c r="GLL99" s="118"/>
      <c r="GLM99" s="118"/>
      <c r="GLN99" s="118"/>
      <c r="GLO99" s="118"/>
      <c r="GLP99" s="118"/>
      <c r="GLQ99" s="118"/>
      <c r="GLR99" s="118"/>
      <c r="GLS99" s="118"/>
      <c r="GLT99" s="118"/>
      <c r="GLU99" s="118"/>
      <c r="GLV99" s="118"/>
      <c r="GLW99" s="118"/>
      <c r="GLX99" s="118"/>
      <c r="GLY99" s="118"/>
      <c r="GLZ99" s="118"/>
      <c r="GMA99" s="118"/>
      <c r="GMB99" s="118"/>
      <c r="GMC99" s="118"/>
      <c r="GMD99" s="118"/>
      <c r="GME99" s="118"/>
      <c r="GMF99" s="118"/>
      <c r="GMG99" s="118"/>
      <c r="GMH99" s="118"/>
      <c r="GMI99" s="118"/>
      <c r="GMJ99" s="118"/>
      <c r="GMK99" s="118"/>
      <c r="GML99" s="118"/>
      <c r="GMM99" s="118"/>
      <c r="GMN99" s="118"/>
      <c r="GMO99" s="118"/>
      <c r="GMP99" s="118"/>
      <c r="GMQ99" s="118"/>
      <c r="GMR99" s="118"/>
      <c r="GMS99" s="118"/>
      <c r="GMT99" s="118"/>
      <c r="GMU99" s="118"/>
      <c r="GMV99" s="118"/>
      <c r="GMW99" s="118"/>
      <c r="GMX99" s="118"/>
      <c r="GMY99" s="118"/>
      <c r="GMZ99" s="118"/>
      <c r="GNA99" s="118"/>
      <c r="GNB99" s="118"/>
      <c r="GNC99" s="118"/>
      <c r="GND99" s="118"/>
      <c r="GNE99" s="118"/>
      <c r="GNF99" s="118"/>
      <c r="GNG99" s="118"/>
      <c r="GNH99" s="118"/>
      <c r="GNI99" s="118"/>
      <c r="GNJ99" s="118"/>
      <c r="GNK99" s="118"/>
      <c r="GNL99" s="118"/>
      <c r="GNM99" s="118"/>
      <c r="GNN99" s="118"/>
      <c r="GNO99" s="118"/>
      <c r="GNP99" s="118"/>
      <c r="GNQ99" s="118"/>
      <c r="GNR99" s="118"/>
      <c r="GNS99" s="118"/>
      <c r="GNT99" s="118"/>
      <c r="GNU99" s="118"/>
      <c r="GNV99" s="118"/>
      <c r="GNW99" s="118"/>
      <c r="GNX99" s="118"/>
      <c r="GNY99" s="118"/>
      <c r="GNZ99" s="118"/>
      <c r="GOA99" s="118"/>
      <c r="GOB99" s="118"/>
      <c r="GOC99" s="118"/>
      <c r="GOD99" s="118"/>
      <c r="GOE99" s="118"/>
      <c r="GOF99" s="118"/>
      <c r="GOG99" s="118"/>
      <c r="GOH99" s="118"/>
      <c r="GOI99" s="118"/>
      <c r="GOJ99" s="118"/>
      <c r="GOK99" s="118"/>
      <c r="GOL99" s="118"/>
      <c r="GOM99" s="118"/>
      <c r="GON99" s="118"/>
      <c r="GOO99" s="118"/>
      <c r="GOP99" s="118"/>
      <c r="GOQ99" s="118"/>
      <c r="GOR99" s="118"/>
      <c r="GOS99" s="118"/>
      <c r="GOT99" s="118"/>
      <c r="GOU99" s="118"/>
      <c r="GOV99" s="118"/>
      <c r="GOW99" s="118"/>
      <c r="GOX99" s="118"/>
      <c r="GOY99" s="118"/>
      <c r="GOZ99" s="118"/>
      <c r="GPA99" s="118"/>
      <c r="GPB99" s="118"/>
      <c r="GPC99" s="118"/>
      <c r="GPD99" s="118"/>
      <c r="GPE99" s="118"/>
      <c r="GPF99" s="118"/>
      <c r="GPG99" s="118"/>
      <c r="GPH99" s="118"/>
      <c r="GPI99" s="118"/>
      <c r="GPJ99" s="118"/>
      <c r="GPK99" s="118"/>
      <c r="GPL99" s="118"/>
      <c r="GPM99" s="118"/>
      <c r="GPN99" s="118"/>
      <c r="GPO99" s="118"/>
      <c r="GPP99" s="118"/>
      <c r="GPQ99" s="118"/>
      <c r="GPR99" s="118"/>
      <c r="GPS99" s="118"/>
      <c r="GPT99" s="118"/>
      <c r="GPU99" s="118"/>
      <c r="GPV99" s="118"/>
      <c r="GPW99" s="118"/>
      <c r="GPX99" s="118"/>
      <c r="GPY99" s="118"/>
      <c r="GPZ99" s="118"/>
      <c r="GQA99" s="118"/>
      <c r="GQB99" s="118"/>
      <c r="GQC99" s="118"/>
      <c r="GQD99" s="118"/>
      <c r="GQE99" s="118"/>
      <c r="GQF99" s="118"/>
      <c r="GQG99" s="118"/>
      <c r="GQH99" s="118"/>
      <c r="GQI99" s="118"/>
      <c r="GQJ99" s="118"/>
      <c r="GQK99" s="118"/>
      <c r="GQL99" s="118"/>
      <c r="GQM99" s="118"/>
      <c r="GQN99" s="118"/>
      <c r="GQO99" s="118"/>
      <c r="GQP99" s="118"/>
      <c r="GQQ99" s="118"/>
      <c r="GQR99" s="118"/>
      <c r="GQS99" s="118"/>
      <c r="GQT99" s="118"/>
      <c r="GQU99" s="118"/>
      <c r="GQV99" s="118"/>
      <c r="GQW99" s="118"/>
      <c r="GQX99" s="118"/>
      <c r="GQY99" s="118"/>
      <c r="GQZ99" s="118"/>
      <c r="GRA99" s="118"/>
      <c r="GRB99" s="118"/>
      <c r="GRC99" s="118"/>
      <c r="GRD99" s="118"/>
      <c r="GRE99" s="118"/>
      <c r="GRF99" s="118"/>
      <c r="GRG99" s="118"/>
      <c r="GRH99" s="118"/>
      <c r="GRI99" s="118"/>
      <c r="GRJ99" s="118"/>
      <c r="GRK99" s="118"/>
      <c r="GRL99" s="118"/>
      <c r="GRM99" s="118"/>
      <c r="GRN99" s="118"/>
      <c r="GRO99" s="118"/>
      <c r="GRP99" s="118"/>
      <c r="GRQ99" s="118"/>
      <c r="GRR99" s="118"/>
      <c r="GRS99" s="118"/>
      <c r="GRT99" s="118"/>
      <c r="GRU99" s="118"/>
      <c r="GRV99" s="118"/>
      <c r="GRW99" s="118"/>
      <c r="GRX99" s="118"/>
      <c r="GRY99" s="118"/>
      <c r="GRZ99" s="118"/>
      <c r="GSA99" s="118"/>
      <c r="GSB99" s="118"/>
      <c r="GSC99" s="118"/>
      <c r="GSD99" s="118"/>
      <c r="GSE99" s="118"/>
      <c r="GSF99" s="118"/>
      <c r="GSG99" s="118"/>
      <c r="GSH99" s="118"/>
      <c r="GSI99" s="118"/>
      <c r="GSJ99" s="118"/>
      <c r="GSK99" s="118"/>
      <c r="GSL99" s="118"/>
      <c r="GSM99" s="118"/>
      <c r="GSN99" s="118"/>
      <c r="GSO99" s="118"/>
      <c r="GSP99" s="118"/>
      <c r="GSQ99" s="118"/>
      <c r="GSR99" s="118"/>
      <c r="GSS99" s="118"/>
      <c r="GST99" s="118"/>
      <c r="GSU99" s="118"/>
      <c r="GSV99" s="118"/>
      <c r="GSW99" s="118"/>
      <c r="GSX99" s="118"/>
      <c r="GSY99" s="118"/>
      <c r="GSZ99" s="118"/>
      <c r="GTA99" s="118"/>
      <c r="GTB99" s="118"/>
      <c r="GTC99" s="118"/>
      <c r="GTD99" s="118"/>
      <c r="GTE99" s="118"/>
      <c r="GTF99" s="118"/>
      <c r="GTG99" s="118"/>
      <c r="GTH99" s="118"/>
      <c r="GTI99" s="118"/>
      <c r="GTJ99" s="118"/>
      <c r="GTK99" s="118"/>
      <c r="GTL99" s="118"/>
      <c r="GTM99" s="118"/>
      <c r="GTN99" s="118"/>
      <c r="GTO99" s="118"/>
      <c r="GTP99" s="118"/>
      <c r="GTQ99" s="118"/>
      <c r="GTR99" s="118"/>
      <c r="GTS99" s="118"/>
      <c r="GTT99" s="118"/>
      <c r="GTU99" s="118"/>
      <c r="GTV99" s="118"/>
      <c r="GTW99" s="118"/>
      <c r="GTX99" s="118"/>
      <c r="GTY99" s="118"/>
      <c r="GTZ99" s="118"/>
      <c r="GUA99" s="118"/>
      <c r="GUB99" s="118"/>
      <c r="GUC99" s="118"/>
      <c r="GUD99" s="118"/>
      <c r="GUE99" s="118"/>
      <c r="GUF99" s="118"/>
      <c r="GUG99" s="118"/>
      <c r="GUH99" s="118"/>
      <c r="GUI99" s="118"/>
      <c r="GUJ99" s="118"/>
      <c r="GUK99" s="118"/>
      <c r="GUL99" s="118"/>
      <c r="GUM99" s="118"/>
      <c r="GUN99" s="118"/>
      <c r="GUO99" s="118"/>
      <c r="GUP99" s="118"/>
      <c r="GUQ99" s="118"/>
      <c r="GUR99" s="118"/>
      <c r="GUS99" s="118"/>
      <c r="GUT99" s="118"/>
      <c r="GUU99" s="118"/>
      <c r="GUV99" s="118"/>
      <c r="GUW99" s="118"/>
      <c r="GUX99" s="118"/>
      <c r="GUY99" s="118"/>
      <c r="GUZ99" s="118"/>
      <c r="GVA99" s="118"/>
      <c r="GVB99" s="118"/>
      <c r="GVC99" s="118"/>
      <c r="GVD99" s="118"/>
      <c r="GVE99" s="118"/>
      <c r="GVF99" s="118"/>
      <c r="GVG99" s="118"/>
      <c r="GVH99" s="118"/>
      <c r="GVI99" s="118"/>
      <c r="GVJ99" s="118"/>
      <c r="GVK99" s="118"/>
      <c r="GVL99" s="118"/>
      <c r="GVM99" s="118"/>
      <c r="GVN99" s="118"/>
      <c r="GVO99" s="118"/>
      <c r="GVP99" s="118"/>
      <c r="GVQ99" s="118"/>
      <c r="GVR99" s="118"/>
      <c r="GVS99" s="118"/>
      <c r="GVT99" s="118"/>
      <c r="GVU99" s="118"/>
      <c r="GVV99" s="118"/>
      <c r="GVW99" s="118"/>
      <c r="GVX99" s="118"/>
      <c r="GVY99" s="118"/>
      <c r="GVZ99" s="118"/>
      <c r="GWA99" s="118"/>
      <c r="GWB99" s="118"/>
      <c r="GWC99" s="118"/>
      <c r="GWD99" s="118"/>
      <c r="GWE99" s="118"/>
      <c r="GWF99" s="118"/>
      <c r="GWG99" s="118"/>
      <c r="GWH99" s="118"/>
      <c r="GWI99" s="118"/>
      <c r="GWJ99" s="118"/>
      <c r="GWK99" s="118"/>
      <c r="GWL99" s="118"/>
      <c r="GWM99" s="118"/>
      <c r="GWN99" s="118"/>
      <c r="GWO99" s="118"/>
      <c r="GWP99" s="118"/>
      <c r="GWQ99" s="118"/>
      <c r="GWR99" s="118"/>
      <c r="GWS99" s="118"/>
      <c r="GWT99" s="118"/>
      <c r="GWU99" s="118"/>
      <c r="GWV99" s="118"/>
      <c r="GWW99" s="118"/>
      <c r="GWX99" s="118"/>
      <c r="GWY99" s="118"/>
      <c r="GWZ99" s="118"/>
      <c r="GXA99" s="118"/>
      <c r="GXB99" s="118"/>
      <c r="GXC99" s="118"/>
      <c r="GXD99" s="118"/>
      <c r="GXE99" s="118"/>
      <c r="GXF99" s="118"/>
      <c r="GXG99" s="118"/>
      <c r="GXH99" s="118"/>
      <c r="GXI99" s="118"/>
      <c r="GXJ99" s="118"/>
      <c r="GXK99" s="118"/>
      <c r="GXL99" s="118"/>
      <c r="GXM99" s="118"/>
      <c r="GXN99" s="118"/>
      <c r="GXO99" s="118"/>
      <c r="GXP99" s="118"/>
      <c r="GXQ99" s="118"/>
      <c r="GXR99" s="118"/>
      <c r="GXS99" s="118"/>
      <c r="GXT99" s="118"/>
      <c r="GXU99" s="118"/>
      <c r="GXV99" s="118"/>
      <c r="GXW99" s="118"/>
      <c r="GXX99" s="118"/>
      <c r="GXY99" s="118"/>
      <c r="GXZ99" s="118"/>
      <c r="GYA99" s="118"/>
      <c r="GYB99" s="118"/>
      <c r="GYC99" s="118"/>
      <c r="GYD99" s="118"/>
      <c r="GYE99" s="118"/>
      <c r="GYF99" s="118"/>
      <c r="GYG99" s="118"/>
      <c r="GYH99" s="118"/>
      <c r="GYI99" s="118"/>
      <c r="GYJ99" s="118"/>
      <c r="GYK99" s="118"/>
      <c r="GYL99" s="118"/>
      <c r="GYM99" s="118"/>
      <c r="GYN99" s="118"/>
      <c r="GYO99" s="118"/>
      <c r="GYP99" s="118"/>
      <c r="GYQ99" s="118"/>
      <c r="GYR99" s="118"/>
      <c r="GYS99" s="118"/>
      <c r="GYT99" s="118"/>
      <c r="GYU99" s="118"/>
      <c r="GYV99" s="118"/>
      <c r="GYW99" s="118"/>
      <c r="GYX99" s="118"/>
      <c r="GYY99" s="118"/>
      <c r="GYZ99" s="118"/>
      <c r="GZA99" s="118"/>
      <c r="GZB99" s="118"/>
      <c r="GZC99" s="118"/>
      <c r="GZD99" s="118"/>
      <c r="GZE99" s="118"/>
      <c r="GZF99" s="118"/>
      <c r="GZG99" s="118"/>
      <c r="GZH99" s="118"/>
      <c r="GZI99" s="118"/>
      <c r="GZJ99" s="118"/>
      <c r="GZK99" s="118"/>
      <c r="GZL99" s="118"/>
      <c r="GZM99" s="118"/>
      <c r="GZN99" s="118"/>
      <c r="GZO99" s="118"/>
      <c r="GZP99" s="118"/>
      <c r="GZQ99" s="118"/>
      <c r="GZR99" s="118"/>
      <c r="GZS99" s="118"/>
      <c r="GZT99" s="118"/>
      <c r="GZU99" s="118"/>
      <c r="GZV99" s="118"/>
      <c r="GZW99" s="118"/>
      <c r="GZX99" s="118"/>
      <c r="GZY99" s="118"/>
      <c r="GZZ99" s="118"/>
      <c r="HAA99" s="118"/>
      <c r="HAB99" s="118"/>
      <c r="HAC99" s="118"/>
      <c r="HAD99" s="118"/>
      <c r="HAE99" s="118"/>
      <c r="HAF99" s="118"/>
      <c r="HAG99" s="118"/>
      <c r="HAH99" s="118"/>
      <c r="HAI99" s="118"/>
      <c r="HAJ99" s="118"/>
      <c r="HAK99" s="118"/>
      <c r="HAL99" s="118"/>
      <c r="HAM99" s="118"/>
      <c r="HAN99" s="118"/>
      <c r="HAO99" s="118"/>
      <c r="HAP99" s="118"/>
      <c r="HAQ99" s="118"/>
      <c r="HAR99" s="118"/>
      <c r="HAS99" s="118"/>
      <c r="HAT99" s="118"/>
      <c r="HAU99" s="118"/>
      <c r="HAV99" s="118"/>
      <c r="HAW99" s="118"/>
      <c r="HAX99" s="118"/>
      <c r="HAY99" s="118"/>
      <c r="HAZ99" s="118"/>
      <c r="HBA99" s="118"/>
      <c r="HBB99" s="118"/>
      <c r="HBC99" s="118"/>
      <c r="HBD99" s="118"/>
      <c r="HBE99" s="118"/>
      <c r="HBF99" s="118"/>
      <c r="HBG99" s="118"/>
      <c r="HBH99" s="118"/>
      <c r="HBI99" s="118"/>
      <c r="HBJ99" s="118"/>
      <c r="HBK99" s="118"/>
      <c r="HBL99" s="118"/>
      <c r="HBM99" s="118"/>
      <c r="HBN99" s="118"/>
      <c r="HBO99" s="118"/>
      <c r="HBP99" s="118"/>
      <c r="HBQ99" s="118"/>
      <c r="HBR99" s="118"/>
      <c r="HBS99" s="118"/>
      <c r="HBT99" s="118"/>
      <c r="HBU99" s="118"/>
      <c r="HBV99" s="118"/>
      <c r="HBW99" s="118"/>
      <c r="HBX99" s="118"/>
      <c r="HBY99" s="118"/>
      <c r="HBZ99" s="118"/>
      <c r="HCA99" s="118"/>
      <c r="HCB99" s="118"/>
      <c r="HCC99" s="118"/>
      <c r="HCD99" s="118"/>
      <c r="HCE99" s="118"/>
      <c r="HCF99" s="118"/>
      <c r="HCG99" s="118"/>
      <c r="HCH99" s="118"/>
      <c r="HCI99" s="118"/>
      <c r="HCJ99" s="118"/>
      <c r="HCK99" s="118"/>
      <c r="HCL99" s="118"/>
      <c r="HCM99" s="118"/>
      <c r="HCN99" s="118"/>
      <c r="HCO99" s="118"/>
      <c r="HCP99" s="118"/>
      <c r="HCQ99" s="118"/>
      <c r="HCR99" s="118"/>
      <c r="HCS99" s="118"/>
      <c r="HCT99" s="118"/>
      <c r="HCU99" s="118"/>
      <c r="HCV99" s="118"/>
      <c r="HCW99" s="118"/>
      <c r="HCX99" s="118"/>
      <c r="HCY99" s="118"/>
      <c r="HCZ99" s="118"/>
      <c r="HDA99" s="118"/>
      <c r="HDB99" s="118"/>
      <c r="HDC99" s="118"/>
      <c r="HDD99" s="118"/>
      <c r="HDE99" s="118"/>
      <c r="HDF99" s="118"/>
      <c r="HDG99" s="118"/>
      <c r="HDH99" s="118"/>
      <c r="HDI99" s="118"/>
      <c r="HDJ99" s="118"/>
      <c r="HDK99" s="118"/>
      <c r="HDL99" s="118"/>
      <c r="HDM99" s="118"/>
      <c r="HDN99" s="118"/>
      <c r="HDO99" s="118"/>
      <c r="HDP99" s="118"/>
      <c r="HDQ99" s="118"/>
      <c r="HDR99" s="118"/>
      <c r="HDS99" s="118"/>
      <c r="HDT99" s="118"/>
      <c r="HDU99" s="118"/>
      <c r="HDV99" s="118"/>
      <c r="HDW99" s="118"/>
      <c r="HDX99" s="118"/>
      <c r="HDY99" s="118"/>
      <c r="HDZ99" s="118"/>
      <c r="HEA99" s="118"/>
      <c r="HEB99" s="118"/>
      <c r="HEC99" s="118"/>
      <c r="HED99" s="118"/>
      <c r="HEE99" s="118"/>
      <c r="HEF99" s="118"/>
      <c r="HEG99" s="118"/>
      <c r="HEH99" s="118"/>
      <c r="HEI99" s="118"/>
      <c r="HEJ99" s="118"/>
      <c r="HEK99" s="118"/>
      <c r="HEL99" s="118"/>
      <c r="HEM99" s="118"/>
      <c r="HEN99" s="118"/>
      <c r="HEO99" s="118"/>
      <c r="HEP99" s="118"/>
      <c r="HEQ99" s="118"/>
      <c r="HER99" s="118"/>
      <c r="HES99" s="118"/>
      <c r="HET99" s="118"/>
      <c r="HEU99" s="118"/>
      <c r="HEV99" s="118"/>
      <c r="HEW99" s="118"/>
      <c r="HEX99" s="118"/>
      <c r="HEY99" s="118"/>
      <c r="HEZ99" s="118"/>
      <c r="HFA99" s="118"/>
      <c r="HFB99" s="118"/>
      <c r="HFC99" s="118"/>
      <c r="HFD99" s="118"/>
      <c r="HFE99" s="118"/>
      <c r="HFF99" s="118"/>
      <c r="HFG99" s="118"/>
      <c r="HFH99" s="118"/>
      <c r="HFI99" s="118"/>
      <c r="HFJ99" s="118"/>
      <c r="HFK99" s="118"/>
      <c r="HFL99" s="118"/>
      <c r="HFM99" s="118"/>
      <c r="HFN99" s="118"/>
      <c r="HFO99" s="118"/>
      <c r="HFP99" s="118"/>
      <c r="HFQ99" s="118"/>
      <c r="HFR99" s="118"/>
      <c r="HFS99" s="118"/>
      <c r="HFT99" s="118"/>
      <c r="HFU99" s="118"/>
      <c r="HFV99" s="118"/>
      <c r="HFW99" s="118"/>
      <c r="HFX99" s="118"/>
      <c r="HFY99" s="118"/>
      <c r="HFZ99" s="118"/>
      <c r="HGA99" s="118"/>
      <c r="HGB99" s="118"/>
      <c r="HGC99" s="118"/>
      <c r="HGD99" s="118"/>
      <c r="HGE99" s="118"/>
      <c r="HGF99" s="118"/>
      <c r="HGG99" s="118"/>
      <c r="HGH99" s="118"/>
      <c r="HGI99" s="118"/>
      <c r="HGJ99" s="118"/>
      <c r="HGK99" s="118"/>
      <c r="HGL99" s="118"/>
      <c r="HGM99" s="118"/>
      <c r="HGN99" s="118"/>
      <c r="HGO99" s="118"/>
      <c r="HGP99" s="118"/>
      <c r="HGQ99" s="118"/>
      <c r="HGR99" s="118"/>
      <c r="HGS99" s="118"/>
      <c r="HGT99" s="118"/>
      <c r="HGU99" s="118"/>
      <c r="HGV99" s="118"/>
      <c r="HGW99" s="118"/>
      <c r="HGX99" s="118"/>
      <c r="HGY99" s="118"/>
      <c r="HGZ99" s="118"/>
      <c r="HHA99" s="118"/>
      <c r="HHB99" s="118"/>
      <c r="HHC99" s="118"/>
      <c r="HHD99" s="118"/>
      <c r="HHE99" s="118"/>
      <c r="HHF99" s="118"/>
      <c r="HHG99" s="118"/>
      <c r="HHH99" s="118"/>
      <c r="HHI99" s="118"/>
      <c r="HHJ99" s="118"/>
      <c r="HHK99" s="118"/>
      <c r="HHL99" s="118"/>
      <c r="HHM99" s="118"/>
      <c r="HHN99" s="118"/>
      <c r="HHO99" s="118"/>
      <c r="HHP99" s="118"/>
      <c r="HHQ99" s="118"/>
      <c r="HHR99" s="118"/>
      <c r="HHS99" s="118"/>
      <c r="HHT99" s="118"/>
      <c r="HHU99" s="118"/>
      <c r="HHV99" s="118"/>
      <c r="HHW99" s="118"/>
      <c r="HHX99" s="118"/>
      <c r="HHY99" s="118"/>
      <c r="HHZ99" s="118"/>
      <c r="HIA99" s="118"/>
      <c r="HIB99" s="118"/>
      <c r="HIC99" s="118"/>
      <c r="HID99" s="118"/>
      <c r="HIE99" s="118"/>
      <c r="HIF99" s="118"/>
      <c r="HIG99" s="118"/>
      <c r="HIH99" s="118"/>
      <c r="HII99" s="118"/>
      <c r="HIJ99" s="118"/>
      <c r="HIK99" s="118"/>
      <c r="HIL99" s="118"/>
      <c r="HIM99" s="118"/>
      <c r="HIN99" s="118"/>
      <c r="HIO99" s="118"/>
      <c r="HIP99" s="118"/>
      <c r="HIQ99" s="118"/>
      <c r="HIR99" s="118"/>
      <c r="HIS99" s="118"/>
      <c r="HIT99" s="118"/>
      <c r="HIU99" s="118"/>
      <c r="HIV99" s="118"/>
      <c r="HIW99" s="118"/>
      <c r="HIX99" s="118"/>
      <c r="HIY99" s="118"/>
      <c r="HIZ99" s="118"/>
      <c r="HJA99" s="118"/>
      <c r="HJB99" s="118"/>
      <c r="HJC99" s="118"/>
      <c r="HJD99" s="118"/>
      <c r="HJE99" s="118"/>
      <c r="HJF99" s="118"/>
      <c r="HJG99" s="118"/>
      <c r="HJH99" s="118"/>
      <c r="HJI99" s="118"/>
      <c r="HJJ99" s="118"/>
      <c r="HJK99" s="118"/>
      <c r="HJL99" s="118"/>
      <c r="HJM99" s="118"/>
      <c r="HJN99" s="118"/>
      <c r="HJO99" s="118"/>
      <c r="HJP99" s="118"/>
      <c r="HJQ99" s="118"/>
      <c r="HJR99" s="118"/>
      <c r="HJS99" s="118"/>
      <c r="HJT99" s="118"/>
      <c r="HJU99" s="118"/>
      <c r="HJV99" s="118"/>
      <c r="HJW99" s="118"/>
      <c r="HJX99" s="118"/>
      <c r="HJY99" s="118"/>
      <c r="HJZ99" s="118"/>
      <c r="HKA99" s="118"/>
      <c r="HKB99" s="118"/>
      <c r="HKC99" s="118"/>
      <c r="HKD99" s="118"/>
      <c r="HKE99" s="118"/>
      <c r="HKF99" s="118"/>
      <c r="HKG99" s="118"/>
      <c r="HKH99" s="118"/>
      <c r="HKI99" s="118"/>
      <c r="HKJ99" s="118"/>
      <c r="HKK99" s="118"/>
      <c r="HKL99" s="118"/>
      <c r="HKM99" s="118"/>
      <c r="HKN99" s="118"/>
      <c r="HKO99" s="118"/>
      <c r="HKP99" s="118"/>
      <c r="HKQ99" s="118"/>
      <c r="HKR99" s="118"/>
      <c r="HKS99" s="118"/>
      <c r="HKT99" s="118"/>
      <c r="HKU99" s="118"/>
      <c r="HKV99" s="118"/>
      <c r="HKW99" s="118"/>
      <c r="HKX99" s="118"/>
      <c r="HKY99" s="118"/>
      <c r="HKZ99" s="118"/>
      <c r="HLA99" s="118"/>
      <c r="HLB99" s="118"/>
      <c r="HLC99" s="118"/>
      <c r="HLD99" s="118"/>
      <c r="HLE99" s="118"/>
      <c r="HLF99" s="118"/>
      <c r="HLG99" s="118"/>
      <c r="HLH99" s="118"/>
      <c r="HLI99" s="118"/>
      <c r="HLJ99" s="118"/>
      <c r="HLK99" s="118"/>
      <c r="HLL99" s="118"/>
      <c r="HLM99" s="118"/>
      <c r="HLN99" s="118"/>
      <c r="HLO99" s="118"/>
      <c r="HLP99" s="118"/>
      <c r="HLQ99" s="118"/>
      <c r="HLR99" s="118"/>
      <c r="HLS99" s="118"/>
      <c r="HLT99" s="118"/>
      <c r="HLU99" s="118"/>
      <c r="HLV99" s="118"/>
      <c r="HLW99" s="118"/>
      <c r="HLX99" s="118"/>
      <c r="HLY99" s="118"/>
      <c r="HLZ99" s="118"/>
      <c r="HMA99" s="118"/>
      <c r="HMB99" s="118"/>
      <c r="HMC99" s="118"/>
      <c r="HMD99" s="118"/>
      <c r="HME99" s="118"/>
      <c r="HMF99" s="118"/>
      <c r="HMG99" s="118"/>
      <c r="HMH99" s="118"/>
      <c r="HMI99" s="118"/>
      <c r="HMJ99" s="118"/>
      <c r="HMK99" s="118"/>
      <c r="HML99" s="118"/>
      <c r="HMM99" s="118"/>
      <c r="HMN99" s="118"/>
      <c r="HMO99" s="118"/>
      <c r="HMP99" s="118"/>
      <c r="HMQ99" s="118"/>
      <c r="HMR99" s="118"/>
      <c r="HMS99" s="118"/>
      <c r="HMT99" s="118"/>
      <c r="HMU99" s="118"/>
      <c r="HMV99" s="118"/>
      <c r="HMW99" s="118"/>
      <c r="HMX99" s="118"/>
      <c r="HMY99" s="118"/>
      <c r="HMZ99" s="118"/>
      <c r="HNA99" s="118"/>
      <c r="HNB99" s="118"/>
      <c r="HNC99" s="118"/>
      <c r="HND99" s="118"/>
      <c r="HNE99" s="118"/>
      <c r="HNF99" s="118"/>
      <c r="HNG99" s="118"/>
      <c r="HNH99" s="118"/>
      <c r="HNI99" s="118"/>
      <c r="HNJ99" s="118"/>
      <c r="HNK99" s="118"/>
      <c r="HNL99" s="118"/>
      <c r="HNM99" s="118"/>
      <c r="HNN99" s="118"/>
      <c r="HNO99" s="118"/>
      <c r="HNP99" s="118"/>
      <c r="HNQ99" s="118"/>
      <c r="HNR99" s="118"/>
      <c r="HNS99" s="118"/>
      <c r="HNT99" s="118"/>
      <c r="HNU99" s="118"/>
      <c r="HNV99" s="118"/>
      <c r="HNW99" s="118"/>
      <c r="HNX99" s="118"/>
      <c r="HNY99" s="118"/>
      <c r="HNZ99" s="118"/>
      <c r="HOA99" s="118"/>
      <c r="HOB99" s="118"/>
      <c r="HOC99" s="118"/>
      <c r="HOD99" s="118"/>
      <c r="HOE99" s="118"/>
      <c r="HOF99" s="118"/>
      <c r="HOG99" s="118"/>
      <c r="HOH99" s="118"/>
      <c r="HOI99" s="118"/>
      <c r="HOJ99" s="118"/>
      <c r="HOK99" s="118"/>
      <c r="HOL99" s="118"/>
      <c r="HOM99" s="118"/>
      <c r="HON99" s="118"/>
      <c r="HOO99" s="118"/>
      <c r="HOP99" s="118"/>
      <c r="HOQ99" s="118"/>
      <c r="HOR99" s="118"/>
      <c r="HOS99" s="118"/>
      <c r="HOT99" s="118"/>
      <c r="HOU99" s="118"/>
      <c r="HOV99" s="118"/>
      <c r="HOW99" s="118"/>
      <c r="HOX99" s="118"/>
      <c r="HOY99" s="118"/>
      <c r="HOZ99" s="118"/>
      <c r="HPA99" s="118"/>
      <c r="HPB99" s="118"/>
      <c r="HPC99" s="118"/>
      <c r="HPD99" s="118"/>
      <c r="HPE99" s="118"/>
      <c r="HPF99" s="118"/>
      <c r="HPG99" s="118"/>
      <c r="HPH99" s="118"/>
      <c r="HPI99" s="118"/>
      <c r="HPJ99" s="118"/>
      <c r="HPK99" s="118"/>
      <c r="HPL99" s="118"/>
      <c r="HPM99" s="118"/>
      <c r="HPN99" s="118"/>
      <c r="HPO99" s="118"/>
      <c r="HPP99" s="118"/>
      <c r="HPQ99" s="118"/>
      <c r="HPR99" s="118"/>
      <c r="HPS99" s="118"/>
      <c r="HPT99" s="118"/>
      <c r="HPU99" s="118"/>
      <c r="HPV99" s="118"/>
      <c r="HPW99" s="118"/>
      <c r="HPX99" s="118"/>
      <c r="HPY99" s="118"/>
      <c r="HPZ99" s="118"/>
      <c r="HQA99" s="118"/>
      <c r="HQB99" s="118"/>
      <c r="HQC99" s="118"/>
      <c r="HQD99" s="118"/>
      <c r="HQE99" s="118"/>
      <c r="HQF99" s="118"/>
      <c r="HQG99" s="118"/>
      <c r="HQH99" s="118"/>
      <c r="HQI99" s="118"/>
      <c r="HQJ99" s="118"/>
      <c r="HQK99" s="118"/>
      <c r="HQL99" s="118"/>
      <c r="HQM99" s="118"/>
      <c r="HQN99" s="118"/>
      <c r="HQO99" s="118"/>
      <c r="HQP99" s="118"/>
      <c r="HQQ99" s="118"/>
      <c r="HQR99" s="118"/>
      <c r="HQS99" s="118"/>
      <c r="HQT99" s="118"/>
      <c r="HQU99" s="118"/>
      <c r="HQV99" s="118"/>
      <c r="HQW99" s="118"/>
      <c r="HQX99" s="118"/>
      <c r="HQY99" s="118"/>
      <c r="HQZ99" s="118"/>
      <c r="HRA99" s="118"/>
      <c r="HRB99" s="118"/>
      <c r="HRC99" s="118"/>
      <c r="HRD99" s="118"/>
      <c r="HRE99" s="118"/>
      <c r="HRF99" s="118"/>
      <c r="HRG99" s="118"/>
      <c r="HRH99" s="118"/>
      <c r="HRI99" s="118"/>
      <c r="HRJ99" s="118"/>
      <c r="HRK99" s="118"/>
      <c r="HRL99" s="118"/>
      <c r="HRM99" s="118"/>
      <c r="HRN99" s="118"/>
      <c r="HRO99" s="118"/>
      <c r="HRP99" s="118"/>
      <c r="HRQ99" s="118"/>
      <c r="HRR99" s="118"/>
      <c r="HRS99" s="118"/>
      <c r="HRT99" s="118"/>
      <c r="HRU99" s="118"/>
      <c r="HRV99" s="118"/>
      <c r="HRW99" s="118"/>
      <c r="HRX99" s="118"/>
      <c r="HRY99" s="118"/>
      <c r="HRZ99" s="118"/>
      <c r="HSA99" s="118"/>
      <c r="HSB99" s="118"/>
      <c r="HSC99" s="118"/>
      <c r="HSD99" s="118"/>
      <c r="HSE99" s="118"/>
      <c r="HSF99" s="118"/>
      <c r="HSG99" s="118"/>
      <c r="HSH99" s="118"/>
      <c r="HSI99" s="118"/>
      <c r="HSJ99" s="118"/>
      <c r="HSK99" s="118"/>
      <c r="HSL99" s="118"/>
      <c r="HSM99" s="118"/>
      <c r="HSN99" s="118"/>
      <c r="HSO99" s="118"/>
      <c r="HSP99" s="118"/>
      <c r="HSQ99" s="118"/>
      <c r="HSR99" s="118"/>
      <c r="HSS99" s="118"/>
      <c r="HST99" s="118"/>
      <c r="HSU99" s="118"/>
      <c r="HSV99" s="118"/>
      <c r="HSW99" s="118"/>
      <c r="HSX99" s="118"/>
      <c r="HSY99" s="118"/>
      <c r="HSZ99" s="118"/>
      <c r="HTA99" s="118"/>
      <c r="HTB99" s="118"/>
      <c r="HTC99" s="118"/>
      <c r="HTD99" s="118"/>
      <c r="HTE99" s="118"/>
      <c r="HTF99" s="118"/>
      <c r="HTG99" s="118"/>
      <c r="HTH99" s="118"/>
      <c r="HTI99" s="118"/>
      <c r="HTJ99" s="118"/>
      <c r="HTK99" s="118"/>
      <c r="HTL99" s="118"/>
      <c r="HTM99" s="118"/>
      <c r="HTN99" s="118"/>
      <c r="HTO99" s="118"/>
      <c r="HTP99" s="118"/>
      <c r="HTQ99" s="118"/>
      <c r="HTR99" s="118"/>
      <c r="HTS99" s="118"/>
      <c r="HTT99" s="118"/>
      <c r="HTU99" s="118"/>
      <c r="HTV99" s="118"/>
      <c r="HTW99" s="118"/>
      <c r="HTX99" s="118"/>
      <c r="HTY99" s="118"/>
      <c r="HTZ99" s="118"/>
      <c r="HUA99" s="118"/>
      <c r="HUB99" s="118"/>
      <c r="HUC99" s="118"/>
      <c r="HUD99" s="118"/>
      <c r="HUE99" s="118"/>
      <c r="HUF99" s="118"/>
      <c r="HUG99" s="118"/>
      <c r="HUH99" s="118"/>
      <c r="HUI99" s="118"/>
      <c r="HUJ99" s="118"/>
      <c r="HUK99" s="118"/>
      <c r="HUL99" s="118"/>
      <c r="HUM99" s="118"/>
      <c r="HUN99" s="118"/>
      <c r="HUO99" s="118"/>
      <c r="HUP99" s="118"/>
      <c r="HUQ99" s="118"/>
      <c r="HUR99" s="118"/>
      <c r="HUS99" s="118"/>
      <c r="HUT99" s="118"/>
      <c r="HUU99" s="118"/>
      <c r="HUV99" s="118"/>
      <c r="HUW99" s="118"/>
      <c r="HUX99" s="118"/>
      <c r="HUY99" s="118"/>
      <c r="HUZ99" s="118"/>
      <c r="HVA99" s="118"/>
      <c r="HVB99" s="118"/>
      <c r="HVC99" s="118"/>
      <c r="HVD99" s="118"/>
      <c r="HVE99" s="118"/>
      <c r="HVF99" s="118"/>
      <c r="HVG99" s="118"/>
      <c r="HVH99" s="118"/>
      <c r="HVI99" s="118"/>
      <c r="HVJ99" s="118"/>
      <c r="HVK99" s="118"/>
      <c r="HVL99" s="118"/>
      <c r="HVM99" s="118"/>
      <c r="HVN99" s="118"/>
      <c r="HVO99" s="118"/>
      <c r="HVP99" s="118"/>
      <c r="HVQ99" s="118"/>
      <c r="HVR99" s="118"/>
      <c r="HVS99" s="118"/>
      <c r="HVT99" s="118"/>
      <c r="HVU99" s="118"/>
      <c r="HVV99" s="118"/>
      <c r="HVW99" s="118"/>
      <c r="HVX99" s="118"/>
      <c r="HVY99" s="118"/>
      <c r="HVZ99" s="118"/>
      <c r="HWA99" s="118"/>
      <c r="HWB99" s="118"/>
      <c r="HWC99" s="118"/>
      <c r="HWD99" s="118"/>
      <c r="HWE99" s="118"/>
      <c r="HWF99" s="118"/>
      <c r="HWG99" s="118"/>
      <c r="HWH99" s="118"/>
      <c r="HWI99" s="118"/>
      <c r="HWJ99" s="118"/>
      <c r="HWK99" s="118"/>
      <c r="HWL99" s="118"/>
      <c r="HWM99" s="118"/>
      <c r="HWN99" s="118"/>
      <c r="HWO99" s="118"/>
      <c r="HWP99" s="118"/>
      <c r="HWQ99" s="118"/>
      <c r="HWR99" s="118"/>
      <c r="HWS99" s="118"/>
      <c r="HWT99" s="118"/>
      <c r="HWU99" s="118"/>
      <c r="HWV99" s="118"/>
      <c r="HWW99" s="118"/>
      <c r="HWX99" s="118"/>
      <c r="HWY99" s="118"/>
      <c r="HWZ99" s="118"/>
      <c r="HXA99" s="118"/>
      <c r="HXB99" s="118"/>
      <c r="HXC99" s="118"/>
      <c r="HXD99" s="118"/>
      <c r="HXE99" s="118"/>
      <c r="HXF99" s="118"/>
      <c r="HXG99" s="118"/>
      <c r="HXH99" s="118"/>
      <c r="HXI99" s="118"/>
      <c r="HXJ99" s="118"/>
      <c r="HXK99" s="118"/>
      <c r="HXL99" s="118"/>
      <c r="HXM99" s="118"/>
      <c r="HXN99" s="118"/>
      <c r="HXO99" s="118"/>
      <c r="HXP99" s="118"/>
      <c r="HXQ99" s="118"/>
      <c r="HXR99" s="118"/>
      <c r="HXS99" s="118"/>
      <c r="HXT99" s="118"/>
      <c r="HXU99" s="118"/>
      <c r="HXV99" s="118"/>
      <c r="HXW99" s="118"/>
      <c r="HXX99" s="118"/>
      <c r="HXY99" s="118"/>
      <c r="HXZ99" s="118"/>
      <c r="HYA99" s="118"/>
      <c r="HYB99" s="118"/>
      <c r="HYC99" s="118"/>
      <c r="HYD99" s="118"/>
      <c r="HYE99" s="118"/>
      <c r="HYF99" s="118"/>
      <c r="HYG99" s="118"/>
      <c r="HYH99" s="118"/>
      <c r="HYI99" s="118"/>
      <c r="HYJ99" s="118"/>
      <c r="HYK99" s="118"/>
      <c r="HYL99" s="118"/>
      <c r="HYM99" s="118"/>
      <c r="HYN99" s="118"/>
      <c r="HYO99" s="118"/>
      <c r="HYP99" s="118"/>
      <c r="HYQ99" s="118"/>
      <c r="HYR99" s="118"/>
      <c r="HYS99" s="118"/>
      <c r="HYT99" s="118"/>
      <c r="HYU99" s="118"/>
      <c r="HYV99" s="118"/>
      <c r="HYW99" s="118"/>
      <c r="HYX99" s="118"/>
      <c r="HYY99" s="118"/>
      <c r="HYZ99" s="118"/>
      <c r="HZA99" s="118"/>
      <c r="HZB99" s="118"/>
      <c r="HZC99" s="118"/>
      <c r="HZD99" s="118"/>
      <c r="HZE99" s="118"/>
      <c r="HZF99" s="118"/>
      <c r="HZG99" s="118"/>
      <c r="HZH99" s="118"/>
      <c r="HZI99" s="118"/>
      <c r="HZJ99" s="118"/>
      <c r="HZK99" s="118"/>
      <c r="HZL99" s="118"/>
      <c r="HZM99" s="118"/>
      <c r="HZN99" s="118"/>
      <c r="HZO99" s="118"/>
      <c r="HZP99" s="118"/>
      <c r="HZQ99" s="118"/>
      <c r="HZR99" s="118"/>
      <c r="HZS99" s="118"/>
      <c r="HZT99" s="118"/>
      <c r="HZU99" s="118"/>
      <c r="HZV99" s="118"/>
      <c r="HZW99" s="118"/>
      <c r="HZX99" s="118"/>
      <c r="HZY99" s="118"/>
      <c r="HZZ99" s="118"/>
      <c r="IAA99" s="118"/>
      <c r="IAB99" s="118"/>
      <c r="IAC99" s="118"/>
      <c r="IAD99" s="118"/>
      <c r="IAE99" s="118"/>
      <c r="IAF99" s="118"/>
      <c r="IAG99" s="118"/>
      <c r="IAH99" s="118"/>
      <c r="IAI99" s="118"/>
      <c r="IAJ99" s="118"/>
      <c r="IAK99" s="118"/>
      <c r="IAL99" s="118"/>
      <c r="IAM99" s="118"/>
      <c r="IAN99" s="118"/>
      <c r="IAO99" s="118"/>
      <c r="IAP99" s="118"/>
      <c r="IAQ99" s="118"/>
      <c r="IAR99" s="118"/>
      <c r="IAS99" s="118"/>
      <c r="IAT99" s="118"/>
      <c r="IAU99" s="118"/>
      <c r="IAV99" s="118"/>
      <c r="IAW99" s="118"/>
      <c r="IAX99" s="118"/>
      <c r="IAY99" s="118"/>
      <c r="IAZ99" s="118"/>
      <c r="IBA99" s="118"/>
      <c r="IBB99" s="118"/>
      <c r="IBC99" s="118"/>
      <c r="IBD99" s="118"/>
      <c r="IBE99" s="118"/>
      <c r="IBF99" s="118"/>
      <c r="IBG99" s="118"/>
      <c r="IBH99" s="118"/>
      <c r="IBI99" s="118"/>
      <c r="IBJ99" s="118"/>
      <c r="IBK99" s="118"/>
      <c r="IBL99" s="118"/>
      <c r="IBM99" s="118"/>
      <c r="IBN99" s="118"/>
      <c r="IBO99" s="118"/>
      <c r="IBP99" s="118"/>
      <c r="IBQ99" s="118"/>
      <c r="IBR99" s="118"/>
      <c r="IBS99" s="118"/>
      <c r="IBT99" s="118"/>
      <c r="IBU99" s="118"/>
      <c r="IBV99" s="118"/>
      <c r="IBW99" s="118"/>
      <c r="IBX99" s="118"/>
      <c r="IBY99" s="118"/>
      <c r="IBZ99" s="118"/>
      <c r="ICA99" s="118"/>
      <c r="ICB99" s="118"/>
      <c r="ICC99" s="118"/>
      <c r="ICD99" s="118"/>
      <c r="ICE99" s="118"/>
      <c r="ICF99" s="118"/>
      <c r="ICG99" s="118"/>
      <c r="ICH99" s="118"/>
      <c r="ICI99" s="118"/>
      <c r="ICJ99" s="118"/>
      <c r="ICK99" s="118"/>
      <c r="ICL99" s="118"/>
      <c r="ICM99" s="118"/>
      <c r="ICN99" s="118"/>
      <c r="ICO99" s="118"/>
      <c r="ICP99" s="118"/>
      <c r="ICQ99" s="118"/>
      <c r="ICR99" s="118"/>
      <c r="ICS99" s="118"/>
      <c r="ICT99" s="118"/>
      <c r="ICU99" s="118"/>
      <c r="ICV99" s="118"/>
      <c r="ICW99" s="118"/>
      <c r="ICX99" s="118"/>
      <c r="ICY99" s="118"/>
      <c r="ICZ99" s="118"/>
      <c r="IDA99" s="118"/>
      <c r="IDB99" s="118"/>
      <c r="IDC99" s="118"/>
      <c r="IDD99" s="118"/>
      <c r="IDE99" s="118"/>
      <c r="IDF99" s="118"/>
      <c r="IDG99" s="118"/>
      <c r="IDH99" s="118"/>
      <c r="IDI99" s="118"/>
      <c r="IDJ99" s="118"/>
      <c r="IDK99" s="118"/>
      <c r="IDL99" s="118"/>
      <c r="IDM99" s="118"/>
      <c r="IDN99" s="118"/>
      <c r="IDO99" s="118"/>
      <c r="IDP99" s="118"/>
      <c r="IDQ99" s="118"/>
      <c r="IDR99" s="118"/>
      <c r="IDS99" s="118"/>
      <c r="IDT99" s="118"/>
      <c r="IDU99" s="118"/>
      <c r="IDV99" s="118"/>
      <c r="IDW99" s="118"/>
      <c r="IDX99" s="118"/>
      <c r="IDY99" s="118"/>
      <c r="IDZ99" s="118"/>
      <c r="IEA99" s="118"/>
      <c r="IEB99" s="118"/>
      <c r="IEC99" s="118"/>
      <c r="IED99" s="118"/>
      <c r="IEE99" s="118"/>
      <c r="IEF99" s="118"/>
      <c r="IEG99" s="118"/>
      <c r="IEH99" s="118"/>
      <c r="IEI99" s="118"/>
      <c r="IEJ99" s="118"/>
      <c r="IEK99" s="118"/>
      <c r="IEL99" s="118"/>
      <c r="IEM99" s="118"/>
      <c r="IEN99" s="118"/>
      <c r="IEO99" s="118"/>
      <c r="IEP99" s="118"/>
      <c r="IEQ99" s="118"/>
      <c r="IER99" s="118"/>
      <c r="IES99" s="118"/>
      <c r="IET99" s="118"/>
      <c r="IEU99" s="118"/>
      <c r="IEV99" s="118"/>
      <c r="IEW99" s="118"/>
      <c r="IEX99" s="118"/>
      <c r="IEY99" s="118"/>
      <c r="IEZ99" s="118"/>
      <c r="IFA99" s="118"/>
      <c r="IFB99" s="118"/>
      <c r="IFC99" s="118"/>
      <c r="IFD99" s="118"/>
      <c r="IFE99" s="118"/>
      <c r="IFF99" s="118"/>
      <c r="IFG99" s="118"/>
      <c r="IFH99" s="118"/>
      <c r="IFI99" s="118"/>
      <c r="IFJ99" s="118"/>
      <c r="IFK99" s="118"/>
      <c r="IFL99" s="118"/>
      <c r="IFM99" s="118"/>
      <c r="IFN99" s="118"/>
      <c r="IFO99" s="118"/>
      <c r="IFP99" s="118"/>
      <c r="IFQ99" s="118"/>
      <c r="IFR99" s="118"/>
      <c r="IFS99" s="118"/>
      <c r="IFT99" s="118"/>
      <c r="IFU99" s="118"/>
      <c r="IFV99" s="118"/>
      <c r="IFW99" s="118"/>
      <c r="IFX99" s="118"/>
      <c r="IFY99" s="118"/>
      <c r="IFZ99" s="118"/>
      <c r="IGA99" s="118"/>
      <c r="IGB99" s="118"/>
      <c r="IGC99" s="118"/>
      <c r="IGD99" s="118"/>
      <c r="IGE99" s="118"/>
      <c r="IGF99" s="118"/>
      <c r="IGG99" s="118"/>
      <c r="IGH99" s="118"/>
      <c r="IGI99" s="118"/>
      <c r="IGJ99" s="118"/>
      <c r="IGK99" s="118"/>
      <c r="IGL99" s="118"/>
      <c r="IGM99" s="118"/>
      <c r="IGN99" s="118"/>
      <c r="IGO99" s="118"/>
      <c r="IGP99" s="118"/>
      <c r="IGQ99" s="118"/>
      <c r="IGR99" s="118"/>
      <c r="IGS99" s="118"/>
      <c r="IGT99" s="118"/>
      <c r="IGU99" s="118"/>
      <c r="IGV99" s="118"/>
      <c r="IGW99" s="118"/>
      <c r="IGX99" s="118"/>
      <c r="IGY99" s="118"/>
      <c r="IGZ99" s="118"/>
      <c r="IHA99" s="118"/>
      <c r="IHB99" s="118"/>
      <c r="IHC99" s="118"/>
      <c r="IHD99" s="118"/>
      <c r="IHE99" s="118"/>
      <c r="IHF99" s="118"/>
      <c r="IHG99" s="118"/>
      <c r="IHH99" s="118"/>
      <c r="IHI99" s="118"/>
      <c r="IHJ99" s="118"/>
      <c r="IHK99" s="118"/>
      <c r="IHL99" s="118"/>
      <c r="IHM99" s="118"/>
      <c r="IHN99" s="118"/>
      <c r="IHO99" s="118"/>
      <c r="IHP99" s="118"/>
      <c r="IHQ99" s="118"/>
      <c r="IHR99" s="118"/>
      <c r="IHS99" s="118"/>
      <c r="IHT99" s="118"/>
      <c r="IHU99" s="118"/>
      <c r="IHV99" s="118"/>
      <c r="IHW99" s="118"/>
      <c r="IHX99" s="118"/>
      <c r="IHY99" s="118"/>
      <c r="IHZ99" s="118"/>
      <c r="IIA99" s="118"/>
      <c r="IIB99" s="118"/>
      <c r="IIC99" s="118"/>
      <c r="IID99" s="118"/>
      <c r="IIE99" s="118"/>
      <c r="IIF99" s="118"/>
      <c r="IIG99" s="118"/>
      <c r="IIH99" s="118"/>
      <c r="III99" s="118"/>
      <c r="IIJ99" s="118"/>
      <c r="IIK99" s="118"/>
      <c r="IIL99" s="118"/>
      <c r="IIM99" s="118"/>
      <c r="IIN99" s="118"/>
      <c r="IIO99" s="118"/>
      <c r="IIP99" s="118"/>
      <c r="IIQ99" s="118"/>
      <c r="IIR99" s="118"/>
      <c r="IIS99" s="118"/>
      <c r="IIT99" s="118"/>
      <c r="IIU99" s="118"/>
      <c r="IIV99" s="118"/>
      <c r="IIW99" s="118"/>
      <c r="IIX99" s="118"/>
      <c r="IIY99" s="118"/>
      <c r="IIZ99" s="118"/>
      <c r="IJA99" s="118"/>
      <c r="IJB99" s="118"/>
      <c r="IJC99" s="118"/>
      <c r="IJD99" s="118"/>
      <c r="IJE99" s="118"/>
      <c r="IJF99" s="118"/>
      <c r="IJG99" s="118"/>
      <c r="IJH99" s="118"/>
      <c r="IJI99" s="118"/>
      <c r="IJJ99" s="118"/>
      <c r="IJK99" s="118"/>
      <c r="IJL99" s="118"/>
      <c r="IJM99" s="118"/>
      <c r="IJN99" s="118"/>
      <c r="IJO99" s="118"/>
      <c r="IJP99" s="118"/>
      <c r="IJQ99" s="118"/>
      <c r="IJR99" s="118"/>
      <c r="IJS99" s="118"/>
      <c r="IJT99" s="118"/>
      <c r="IJU99" s="118"/>
      <c r="IJV99" s="118"/>
      <c r="IJW99" s="118"/>
      <c r="IJX99" s="118"/>
      <c r="IJY99" s="118"/>
      <c r="IJZ99" s="118"/>
      <c r="IKA99" s="118"/>
      <c r="IKB99" s="118"/>
      <c r="IKC99" s="118"/>
      <c r="IKD99" s="118"/>
      <c r="IKE99" s="118"/>
      <c r="IKF99" s="118"/>
      <c r="IKG99" s="118"/>
      <c r="IKH99" s="118"/>
      <c r="IKI99" s="118"/>
      <c r="IKJ99" s="118"/>
      <c r="IKK99" s="118"/>
      <c r="IKL99" s="118"/>
      <c r="IKM99" s="118"/>
      <c r="IKN99" s="118"/>
      <c r="IKO99" s="118"/>
      <c r="IKP99" s="118"/>
      <c r="IKQ99" s="118"/>
      <c r="IKR99" s="118"/>
      <c r="IKS99" s="118"/>
      <c r="IKT99" s="118"/>
      <c r="IKU99" s="118"/>
      <c r="IKV99" s="118"/>
      <c r="IKW99" s="118"/>
      <c r="IKX99" s="118"/>
      <c r="IKY99" s="118"/>
      <c r="IKZ99" s="118"/>
      <c r="ILA99" s="118"/>
      <c r="ILB99" s="118"/>
      <c r="ILC99" s="118"/>
      <c r="ILD99" s="118"/>
      <c r="ILE99" s="118"/>
      <c r="ILF99" s="118"/>
      <c r="ILG99" s="118"/>
      <c r="ILH99" s="118"/>
      <c r="ILI99" s="118"/>
      <c r="ILJ99" s="118"/>
      <c r="ILK99" s="118"/>
      <c r="ILL99" s="118"/>
      <c r="ILM99" s="118"/>
      <c r="ILN99" s="118"/>
      <c r="ILO99" s="118"/>
      <c r="ILP99" s="118"/>
      <c r="ILQ99" s="118"/>
      <c r="ILR99" s="118"/>
      <c r="ILS99" s="118"/>
      <c r="ILT99" s="118"/>
      <c r="ILU99" s="118"/>
      <c r="ILV99" s="118"/>
      <c r="ILW99" s="118"/>
      <c r="ILX99" s="118"/>
      <c r="ILY99" s="118"/>
      <c r="ILZ99" s="118"/>
      <c r="IMA99" s="118"/>
      <c r="IMB99" s="118"/>
      <c r="IMC99" s="118"/>
      <c r="IMD99" s="118"/>
      <c r="IME99" s="118"/>
      <c r="IMF99" s="118"/>
      <c r="IMG99" s="118"/>
      <c r="IMH99" s="118"/>
      <c r="IMI99" s="118"/>
      <c r="IMJ99" s="118"/>
      <c r="IMK99" s="118"/>
      <c r="IML99" s="118"/>
      <c r="IMM99" s="118"/>
      <c r="IMN99" s="118"/>
      <c r="IMO99" s="118"/>
      <c r="IMP99" s="118"/>
      <c r="IMQ99" s="118"/>
      <c r="IMR99" s="118"/>
      <c r="IMS99" s="118"/>
      <c r="IMT99" s="118"/>
      <c r="IMU99" s="118"/>
      <c r="IMV99" s="118"/>
      <c r="IMW99" s="118"/>
      <c r="IMX99" s="118"/>
      <c r="IMY99" s="118"/>
      <c r="IMZ99" s="118"/>
      <c r="INA99" s="118"/>
      <c r="INB99" s="118"/>
      <c r="INC99" s="118"/>
      <c r="IND99" s="118"/>
      <c r="INE99" s="118"/>
      <c r="INF99" s="118"/>
      <c r="ING99" s="118"/>
      <c r="INH99" s="118"/>
      <c r="INI99" s="118"/>
      <c r="INJ99" s="118"/>
      <c r="INK99" s="118"/>
      <c r="INL99" s="118"/>
      <c r="INM99" s="118"/>
      <c r="INN99" s="118"/>
      <c r="INO99" s="118"/>
      <c r="INP99" s="118"/>
      <c r="INQ99" s="118"/>
      <c r="INR99" s="118"/>
      <c r="INS99" s="118"/>
      <c r="INT99" s="118"/>
      <c r="INU99" s="118"/>
      <c r="INV99" s="118"/>
      <c r="INW99" s="118"/>
      <c r="INX99" s="118"/>
      <c r="INY99" s="118"/>
      <c r="INZ99" s="118"/>
      <c r="IOA99" s="118"/>
      <c r="IOB99" s="118"/>
      <c r="IOC99" s="118"/>
      <c r="IOD99" s="118"/>
      <c r="IOE99" s="118"/>
      <c r="IOF99" s="118"/>
      <c r="IOG99" s="118"/>
      <c r="IOH99" s="118"/>
      <c r="IOI99" s="118"/>
      <c r="IOJ99" s="118"/>
      <c r="IOK99" s="118"/>
      <c r="IOL99" s="118"/>
      <c r="IOM99" s="118"/>
      <c r="ION99" s="118"/>
      <c r="IOO99" s="118"/>
      <c r="IOP99" s="118"/>
      <c r="IOQ99" s="118"/>
      <c r="IOR99" s="118"/>
      <c r="IOS99" s="118"/>
      <c r="IOT99" s="118"/>
      <c r="IOU99" s="118"/>
      <c r="IOV99" s="118"/>
      <c r="IOW99" s="118"/>
      <c r="IOX99" s="118"/>
      <c r="IOY99" s="118"/>
      <c r="IOZ99" s="118"/>
      <c r="IPA99" s="118"/>
      <c r="IPB99" s="118"/>
      <c r="IPC99" s="118"/>
      <c r="IPD99" s="118"/>
      <c r="IPE99" s="118"/>
      <c r="IPF99" s="118"/>
      <c r="IPG99" s="118"/>
      <c r="IPH99" s="118"/>
      <c r="IPI99" s="118"/>
      <c r="IPJ99" s="118"/>
      <c r="IPK99" s="118"/>
      <c r="IPL99" s="118"/>
      <c r="IPM99" s="118"/>
      <c r="IPN99" s="118"/>
      <c r="IPO99" s="118"/>
      <c r="IPP99" s="118"/>
      <c r="IPQ99" s="118"/>
      <c r="IPR99" s="118"/>
      <c r="IPS99" s="118"/>
      <c r="IPT99" s="118"/>
      <c r="IPU99" s="118"/>
      <c r="IPV99" s="118"/>
      <c r="IPW99" s="118"/>
      <c r="IPX99" s="118"/>
      <c r="IPY99" s="118"/>
      <c r="IPZ99" s="118"/>
      <c r="IQA99" s="118"/>
      <c r="IQB99" s="118"/>
      <c r="IQC99" s="118"/>
      <c r="IQD99" s="118"/>
      <c r="IQE99" s="118"/>
      <c r="IQF99" s="118"/>
      <c r="IQG99" s="118"/>
      <c r="IQH99" s="118"/>
      <c r="IQI99" s="118"/>
      <c r="IQJ99" s="118"/>
      <c r="IQK99" s="118"/>
      <c r="IQL99" s="118"/>
      <c r="IQM99" s="118"/>
      <c r="IQN99" s="118"/>
      <c r="IQO99" s="118"/>
      <c r="IQP99" s="118"/>
      <c r="IQQ99" s="118"/>
      <c r="IQR99" s="118"/>
      <c r="IQS99" s="118"/>
      <c r="IQT99" s="118"/>
      <c r="IQU99" s="118"/>
      <c r="IQV99" s="118"/>
      <c r="IQW99" s="118"/>
      <c r="IQX99" s="118"/>
      <c r="IQY99" s="118"/>
      <c r="IQZ99" s="118"/>
      <c r="IRA99" s="118"/>
      <c r="IRB99" s="118"/>
      <c r="IRC99" s="118"/>
      <c r="IRD99" s="118"/>
      <c r="IRE99" s="118"/>
      <c r="IRF99" s="118"/>
      <c r="IRG99" s="118"/>
      <c r="IRH99" s="118"/>
      <c r="IRI99" s="118"/>
      <c r="IRJ99" s="118"/>
      <c r="IRK99" s="118"/>
      <c r="IRL99" s="118"/>
      <c r="IRM99" s="118"/>
      <c r="IRN99" s="118"/>
      <c r="IRO99" s="118"/>
      <c r="IRP99" s="118"/>
      <c r="IRQ99" s="118"/>
      <c r="IRR99" s="118"/>
      <c r="IRS99" s="118"/>
      <c r="IRT99" s="118"/>
      <c r="IRU99" s="118"/>
      <c r="IRV99" s="118"/>
      <c r="IRW99" s="118"/>
      <c r="IRX99" s="118"/>
      <c r="IRY99" s="118"/>
      <c r="IRZ99" s="118"/>
      <c r="ISA99" s="118"/>
      <c r="ISB99" s="118"/>
      <c r="ISC99" s="118"/>
      <c r="ISD99" s="118"/>
      <c r="ISE99" s="118"/>
      <c r="ISF99" s="118"/>
      <c r="ISG99" s="118"/>
      <c r="ISH99" s="118"/>
      <c r="ISI99" s="118"/>
      <c r="ISJ99" s="118"/>
      <c r="ISK99" s="118"/>
      <c r="ISL99" s="118"/>
      <c r="ISM99" s="118"/>
      <c r="ISN99" s="118"/>
      <c r="ISO99" s="118"/>
      <c r="ISP99" s="118"/>
      <c r="ISQ99" s="118"/>
      <c r="ISR99" s="118"/>
      <c r="ISS99" s="118"/>
      <c r="IST99" s="118"/>
      <c r="ISU99" s="118"/>
      <c r="ISV99" s="118"/>
      <c r="ISW99" s="118"/>
      <c r="ISX99" s="118"/>
      <c r="ISY99" s="118"/>
      <c r="ISZ99" s="118"/>
      <c r="ITA99" s="118"/>
      <c r="ITB99" s="118"/>
      <c r="ITC99" s="118"/>
      <c r="ITD99" s="118"/>
      <c r="ITE99" s="118"/>
      <c r="ITF99" s="118"/>
      <c r="ITG99" s="118"/>
      <c r="ITH99" s="118"/>
      <c r="ITI99" s="118"/>
      <c r="ITJ99" s="118"/>
      <c r="ITK99" s="118"/>
      <c r="ITL99" s="118"/>
      <c r="ITM99" s="118"/>
      <c r="ITN99" s="118"/>
      <c r="ITO99" s="118"/>
      <c r="ITP99" s="118"/>
      <c r="ITQ99" s="118"/>
      <c r="ITR99" s="118"/>
      <c r="ITS99" s="118"/>
      <c r="ITT99" s="118"/>
      <c r="ITU99" s="118"/>
      <c r="ITV99" s="118"/>
      <c r="ITW99" s="118"/>
      <c r="ITX99" s="118"/>
      <c r="ITY99" s="118"/>
      <c r="ITZ99" s="118"/>
      <c r="IUA99" s="118"/>
      <c r="IUB99" s="118"/>
      <c r="IUC99" s="118"/>
      <c r="IUD99" s="118"/>
      <c r="IUE99" s="118"/>
      <c r="IUF99" s="118"/>
      <c r="IUG99" s="118"/>
      <c r="IUH99" s="118"/>
      <c r="IUI99" s="118"/>
      <c r="IUJ99" s="118"/>
      <c r="IUK99" s="118"/>
      <c r="IUL99" s="118"/>
      <c r="IUM99" s="118"/>
      <c r="IUN99" s="118"/>
      <c r="IUO99" s="118"/>
      <c r="IUP99" s="118"/>
      <c r="IUQ99" s="118"/>
      <c r="IUR99" s="118"/>
      <c r="IUS99" s="118"/>
      <c r="IUT99" s="118"/>
      <c r="IUU99" s="118"/>
      <c r="IUV99" s="118"/>
      <c r="IUW99" s="118"/>
      <c r="IUX99" s="118"/>
      <c r="IUY99" s="118"/>
      <c r="IUZ99" s="118"/>
      <c r="IVA99" s="118"/>
      <c r="IVB99" s="118"/>
      <c r="IVC99" s="118"/>
      <c r="IVD99" s="118"/>
      <c r="IVE99" s="118"/>
      <c r="IVF99" s="118"/>
      <c r="IVG99" s="118"/>
      <c r="IVH99" s="118"/>
      <c r="IVI99" s="118"/>
      <c r="IVJ99" s="118"/>
      <c r="IVK99" s="118"/>
      <c r="IVL99" s="118"/>
      <c r="IVM99" s="118"/>
      <c r="IVN99" s="118"/>
      <c r="IVO99" s="118"/>
      <c r="IVP99" s="118"/>
      <c r="IVQ99" s="118"/>
      <c r="IVR99" s="118"/>
      <c r="IVS99" s="118"/>
      <c r="IVT99" s="118"/>
      <c r="IVU99" s="118"/>
      <c r="IVV99" s="118"/>
      <c r="IVW99" s="118"/>
      <c r="IVX99" s="118"/>
      <c r="IVY99" s="118"/>
      <c r="IVZ99" s="118"/>
      <c r="IWA99" s="118"/>
      <c r="IWB99" s="118"/>
      <c r="IWC99" s="118"/>
      <c r="IWD99" s="118"/>
      <c r="IWE99" s="118"/>
      <c r="IWF99" s="118"/>
      <c r="IWG99" s="118"/>
      <c r="IWH99" s="118"/>
      <c r="IWI99" s="118"/>
      <c r="IWJ99" s="118"/>
      <c r="IWK99" s="118"/>
      <c r="IWL99" s="118"/>
      <c r="IWM99" s="118"/>
      <c r="IWN99" s="118"/>
      <c r="IWO99" s="118"/>
      <c r="IWP99" s="118"/>
      <c r="IWQ99" s="118"/>
      <c r="IWR99" s="118"/>
      <c r="IWS99" s="118"/>
      <c r="IWT99" s="118"/>
      <c r="IWU99" s="118"/>
      <c r="IWV99" s="118"/>
      <c r="IWW99" s="118"/>
      <c r="IWX99" s="118"/>
      <c r="IWY99" s="118"/>
      <c r="IWZ99" s="118"/>
      <c r="IXA99" s="118"/>
      <c r="IXB99" s="118"/>
      <c r="IXC99" s="118"/>
      <c r="IXD99" s="118"/>
      <c r="IXE99" s="118"/>
      <c r="IXF99" s="118"/>
      <c r="IXG99" s="118"/>
      <c r="IXH99" s="118"/>
      <c r="IXI99" s="118"/>
      <c r="IXJ99" s="118"/>
      <c r="IXK99" s="118"/>
      <c r="IXL99" s="118"/>
      <c r="IXM99" s="118"/>
      <c r="IXN99" s="118"/>
      <c r="IXO99" s="118"/>
      <c r="IXP99" s="118"/>
      <c r="IXQ99" s="118"/>
      <c r="IXR99" s="118"/>
      <c r="IXS99" s="118"/>
      <c r="IXT99" s="118"/>
      <c r="IXU99" s="118"/>
      <c r="IXV99" s="118"/>
      <c r="IXW99" s="118"/>
      <c r="IXX99" s="118"/>
      <c r="IXY99" s="118"/>
      <c r="IXZ99" s="118"/>
      <c r="IYA99" s="118"/>
      <c r="IYB99" s="118"/>
      <c r="IYC99" s="118"/>
      <c r="IYD99" s="118"/>
      <c r="IYE99" s="118"/>
      <c r="IYF99" s="118"/>
      <c r="IYG99" s="118"/>
      <c r="IYH99" s="118"/>
      <c r="IYI99" s="118"/>
      <c r="IYJ99" s="118"/>
      <c r="IYK99" s="118"/>
      <c r="IYL99" s="118"/>
      <c r="IYM99" s="118"/>
      <c r="IYN99" s="118"/>
      <c r="IYO99" s="118"/>
      <c r="IYP99" s="118"/>
      <c r="IYQ99" s="118"/>
      <c r="IYR99" s="118"/>
      <c r="IYS99" s="118"/>
      <c r="IYT99" s="118"/>
      <c r="IYU99" s="118"/>
      <c r="IYV99" s="118"/>
      <c r="IYW99" s="118"/>
      <c r="IYX99" s="118"/>
      <c r="IYY99" s="118"/>
      <c r="IYZ99" s="118"/>
      <c r="IZA99" s="118"/>
      <c r="IZB99" s="118"/>
      <c r="IZC99" s="118"/>
      <c r="IZD99" s="118"/>
      <c r="IZE99" s="118"/>
      <c r="IZF99" s="118"/>
      <c r="IZG99" s="118"/>
      <c r="IZH99" s="118"/>
      <c r="IZI99" s="118"/>
      <c r="IZJ99" s="118"/>
      <c r="IZK99" s="118"/>
      <c r="IZL99" s="118"/>
      <c r="IZM99" s="118"/>
      <c r="IZN99" s="118"/>
      <c r="IZO99" s="118"/>
      <c r="IZP99" s="118"/>
      <c r="IZQ99" s="118"/>
      <c r="IZR99" s="118"/>
      <c r="IZS99" s="118"/>
      <c r="IZT99" s="118"/>
      <c r="IZU99" s="118"/>
      <c r="IZV99" s="118"/>
      <c r="IZW99" s="118"/>
      <c r="IZX99" s="118"/>
      <c r="IZY99" s="118"/>
      <c r="IZZ99" s="118"/>
      <c r="JAA99" s="118"/>
      <c r="JAB99" s="118"/>
      <c r="JAC99" s="118"/>
      <c r="JAD99" s="118"/>
      <c r="JAE99" s="118"/>
      <c r="JAF99" s="118"/>
      <c r="JAG99" s="118"/>
      <c r="JAH99" s="118"/>
      <c r="JAI99" s="118"/>
      <c r="JAJ99" s="118"/>
      <c r="JAK99" s="118"/>
      <c r="JAL99" s="118"/>
      <c r="JAM99" s="118"/>
      <c r="JAN99" s="118"/>
      <c r="JAO99" s="118"/>
      <c r="JAP99" s="118"/>
      <c r="JAQ99" s="118"/>
      <c r="JAR99" s="118"/>
      <c r="JAS99" s="118"/>
      <c r="JAT99" s="118"/>
      <c r="JAU99" s="118"/>
      <c r="JAV99" s="118"/>
      <c r="JAW99" s="118"/>
      <c r="JAX99" s="118"/>
      <c r="JAY99" s="118"/>
      <c r="JAZ99" s="118"/>
      <c r="JBA99" s="118"/>
      <c r="JBB99" s="118"/>
      <c r="JBC99" s="118"/>
      <c r="JBD99" s="118"/>
      <c r="JBE99" s="118"/>
      <c r="JBF99" s="118"/>
      <c r="JBG99" s="118"/>
      <c r="JBH99" s="118"/>
      <c r="JBI99" s="118"/>
      <c r="JBJ99" s="118"/>
      <c r="JBK99" s="118"/>
      <c r="JBL99" s="118"/>
      <c r="JBM99" s="118"/>
      <c r="JBN99" s="118"/>
      <c r="JBO99" s="118"/>
      <c r="JBP99" s="118"/>
      <c r="JBQ99" s="118"/>
      <c r="JBR99" s="118"/>
      <c r="JBS99" s="118"/>
      <c r="JBT99" s="118"/>
      <c r="JBU99" s="118"/>
      <c r="JBV99" s="118"/>
      <c r="JBW99" s="118"/>
      <c r="JBX99" s="118"/>
      <c r="JBY99" s="118"/>
      <c r="JBZ99" s="118"/>
      <c r="JCA99" s="118"/>
      <c r="JCB99" s="118"/>
      <c r="JCC99" s="118"/>
      <c r="JCD99" s="118"/>
      <c r="JCE99" s="118"/>
      <c r="JCF99" s="118"/>
      <c r="JCG99" s="118"/>
      <c r="JCH99" s="118"/>
      <c r="JCI99" s="118"/>
      <c r="JCJ99" s="118"/>
      <c r="JCK99" s="118"/>
      <c r="JCL99" s="118"/>
      <c r="JCM99" s="118"/>
      <c r="JCN99" s="118"/>
      <c r="JCO99" s="118"/>
      <c r="JCP99" s="118"/>
      <c r="JCQ99" s="118"/>
      <c r="JCR99" s="118"/>
      <c r="JCS99" s="118"/>
      <c r="JCT99" s="118"/>
      <c r="JCU99" s="118"/>
      <c r="JCV99" s="118"/>
      <c r="JCW99" s="118"/>
      <c r="JCX99" s="118"/>
      <c r="JCY99" s="118"/>
      <c r="JCZ99" s="118"/>
      <c r="JDA99" s="118"/>
      <c r="JDB99" s="118"/>
      <c r="JDC99" s="118"/>
      <c r="JDD99" s="118"/>
      <c r="JDE99" s="118"/>
      <c r="JDF99" s="118"/>
      <c r="JDG99" s="118"/>
      <c r="JDH99" s="118"/>
      <c r="JDI99" s="118"/>
      <c r="JDJ99" s="118"/>
      <c r="JDK99" s="118"/>
      <c r="JDL99" s="118"/>
      <c r="JDM99" s="118"/>
      <c r="JDN99" s="118"/>
      <c r="JDO99" s="118"/>
      <c r="JDP99" s="118"/>
      <c r="JDQ99" s="118"/>
      <c r="JDR99" s="118"/>
      <c r="JDS99" s="118"/>
      <c r="JDT99" s="118"/>
      <c r="JDU99" s="118"/>
      <c r="JDV99" s="118"/>
      <c r="JDW99" s="118"/>
      <c r="JDX99" s="118"/>
      <c r="JDY99" s="118"/>
      <c r="JDZ99" s="118"/>
      <c r="JEA99" s="118"/>
      <c r="JEB99" s="118"/>
      <c r="JEC99" s="118"/>
      <c r="JED99" s="118"/>
      <c r="JEE99" s="118"/>
      <c r="JEF99" s="118"/>
      <c r="JEG99" s="118"/>
      <c r="JEH99" s="118"/>
      <c r="JEI99" s="118"/>
      <c r="JEJ99" s="118"/>
      <c r="JEK99" s="118"/>
      <c r="JEL99" s="118"/>
      <c r="JEM99" s="118"/>
      <c r="JEN99" s="118"/>
      <c r="JEO99" s="118"/>
      <c r="JEP99" s="118"/>
      <c r="JEQ99" s="118"/>
      <c r="JER99" s="118"/>
      <c r="JES99" s="118"/>
      <c r="JET99" s="118"/>
      <c r="JEU99" s="118"/>
      <c r="JEV99" s="118"/>
      <c r="JEW99" s="118"/>
      <c r="JEX99" s="118"/>
      <c r="JEY99" s="118"/>
      <c r="JEZ99" s="118"/>
      <c r="JFA99" s="118"/>
      <c r="JFB99" s="118"/>
      <c r="JFC99" s="118"/>
      <c r="JFD99" s="118"/>
      <c r="JFE99" s="118"/>
      <c r="JFF99" s="118"/>
      <c r="JFG99" s="118"/>
      <c r="JFH99" s="118"/>
      <c r="JFI99" s="118"/>
      <c r="JFJ99" s="118"/>
      <c r="JFK99" s="118"/>
      <c r="JFL99" s="118"/>
      <c r="JFM99" s="118"/>
      <c r="JFN99" s="118"/>
      <c r="JFO99" s="118"/>
      <c r="JFP99" s="118"/>
      <c r="JFQ99" s="118"/>
      <c r="JFR99" s="118"/>
      <c r="JFS99" s="118"/>
      <c r="JFT99" s="118"/>
      <c r="JFU99" s="118"/>
      <c r="JFV99" s="118"/>
      <c r="JFW99" s="118"/>
      <c r="JFX99" s="118"/>
      <c r="JFY99" s="118"/>
      <c r="JFZ99" s="118"/>
      <c r="JGA99" s="118"/>
      <c r="JGB99" s="118"/>
      <c r="JGC99" s="118"/>
      <c r="JGD99" s="118"/>
      <c r="JGE99" s="118"/>
      <c r="JGF99" s="118"/>
      <c r="JGG99" s="118"/>
      <c r="JGH99" s="118"/>
      <c r="JGI99" s="118"/>
      <c r="JGJ99" s="118"/>
      <c r="JGK99" s="118"/>
      <c r="JGL99" s="118"/>
      <c r="JGM99" s="118"/>
      <c r="JGN99" s="118"/>
      <c r="JGO99" s="118"/>
      <c r="JGP99" s="118"/>
      <c r="JGQ99" s="118"/>
      <c r="JGR99" s="118"/>
      <c r="JGS99" s="118"/>
      <c r="JGT99" s="118"/>
      <c r="JGU99" s="118"/>
      <c r="JGV99" s="118"/>
      <c r="JGW99" s="118"/>
      <c r="JGX99" s="118"/>
      <c r="JGY99" s="118"/>
      <c r="JGZ99" s="118"/>
      <c r="JHA99" s="118"/>
      <c r="JHB99" s="118"/>
      <c r="JHC99" s="118"/>
      <c r="JHD99" s="118"/>
      <c r="JHE99" s="118"/>
      <c r="JHF99" s="118"/>
      <c r="JHG99" s="118"/>
      <c r="JHH99" s="118"/>
      <c r="JHI99" s="118"/>
      <c r="JHJ99" s="118"/>
      <c r="JHK99" s="118"/>
      <c r="JHL99" s="118"/>
      <c r="JHM99" s="118"/>
      <c r="JHN99" s="118"/>
      <c r="JHO99" s="118"/>
      <c r="JHP99" s="118"/>
      <c r="JHQ99" s="118"/>
      <c r="JHR99" s="118"/>
      <c r="JHS99" s="118"/>
      <c r="JHT99" s="118"/>
      <c r="JHU99" s="118"/>
      <c r="JHV99" s="118"/>
      <c r="JHW99" s="118"/>
      <c r="JHX99" s="118"/>
      <c r="JHY99" s="118"/>
      <c r="JHZ99" s="118"/>
      <c r="JIA99" s="118"/>
      <c r="JIB99" s="118"/>
      <c r="JIC99" s="118"/>
      <c r="JID99" s="118"/>
      <c r="JIE99" s="118"/>
      <c r="JIF99" s="118"/>
      <c r="JIG99" s="118"/>
      <c r="JIH99" s="118"/>
      <c r="JII99" s="118"/>
      <c r="JIJ99" s="118"/>
      <c r="JIK99" s="118"/>
      <c r="JIL99" s="118"/>
      <c r="JIM99" s="118"/>
      <c r="JIN99" s="118"/>
      <c r="JIO99" s="118"/>
      <c r="JIP99" s="118"/>
      <c r="JIQ99" s="118"/>
      <c r="JIR99" s="118"/>
      <c r="JIS99" s="118"/>
      <c r="JIT99" s="118"/>
      <c r="JIU99" s="118"/>
      <c r="JIV99" s="118"/>
      <c r="JIW99" s="118"/>
      <c r="JIX99" s="118"/>
      <c r="JIY99" s="118"/>
      <c r="JIZ99" s="118"/>
      <c r="JJA99" s="118"/>
      <c r="JJB99" s="118"/>
      <c r="JJC99" s="118"/>
      <c r="JJD99" s="118"/>
      <c r="JJE99" s="118"/>
      <c r="JJF99" s="118"/>
      <c r="JJG99" s="118"/>
      <c r="JJH99" s="118"/>
      <c r="JJI99" s="118"/>
      <c r="JJJ99" s="118"/>
      <c r="JJK99" s="118"/>
      <c r="JJL99" s="118"/>
      <c r="JJM99" s="118"/>
      <c r="JJN99" s="118"/>
      <c r="JJO99" s="118"/>
      <c r="JJP99" s="118"/>
      <c r="JJQ99" s="118"/>
      <c r="JJR99" s="118"/>
      <c r="JJS99" s="118"/>
      <c r="JJT99" s="118"/>
      <c r="JJU99" s="118"/>
      <c r="JJV99" s="118"/>
      <c r="JJW99" s="118"/>
      <c r="JJX99" s="118"/>
      <c r="JJY99" s="118"/>
      <c r="JJZ99" s="118"/>
      <c r="JKA99" s="118"/>
      <c r="JKB99" s="118"/>
      <c r="JKC99" s="118"/>
      <c r="JKD99" s="118"/>
      <c r="JKE99" s="118"/>
      <c r="JKF99" s="118"/>
      <c r="JKG99" s="118"/>
      <c r="JKH99" s="118"/>
      <c r="JKI99" s="118"/>
      <c r="JKJ99" s="118"/>
      <c r="JKK99" s="118"/>
      <c r="JKL99" s="118"/>
      <c r="JKM99" s="118"/>
      <c r="JKN99" s="118"/>
      <c r="JKO99" s="118"/>
      <c r="JKP99" s="118"/>
      <c r="JKQ99" s="118"/>
      <c r="JKR99" s="118"/>
      <c r="JKS99" s="118"/>
      <c r="JKT99" s="118"/>
      <c r="JKU99" s="118"/>
      <c r="JKV99" s="118"/>
      <c r="JKW99" s="118"/>
      <c r="JKX99" s="118"/>
      <c r="JKY99" s="118"/>
      <c r="JKZ99" s="118"/>
      <c r="JLA99" s="118"/>
      <c r="JLB99" s="118"/>
      <c r="JLC99" s="118"/>
      <c r="JLD99" s="118"/>
      <c r="JLE99" s="118"/>
      <c r="JLF99" s="118"/>
      <c r="JLG99" s="118"/>
      <c r="JLH99" s="118"/>
      <c r="JLI99" s="118"/>
      <c r="JLJ99" s="118"/>
      <c r="JLK99" s="118"/>
      <c r="JLL99" s="118"/>
      <c r="JLM99" s="118"/>
      <c r="JLN99" s="118"/>
      <c r="JLO99" s="118"/>
      <c r="JLP99" s="118"/>
      <c r="JLQ99" s="118"/>
      <c r="JLR99" s="118"/>
      <c r="JLS99" s="118"/>
      <c r="JLT99" s="118"/>
      <c r="JLU99" s="118"/>
      <c r="JLV99" s="118"/>
      <c r="JLW99" s="118"/>
      <c r="JLX99" s="118"/>
      <c r="JLY99" s="118"/>
      <c r="JLZ99" s="118"/>
      <c r="JMA99" s="118"/>
      <c r="JMB99" s="118"/>
      <c r="JMC99" s="118"/>
      <c r="JMD99" s="118"/>
      <c r="JME99" s="118"/>
      <c r="JMF99" s="118"/>
      <c r="JMG99" s="118"/>
      <c r="JMH99" s="118"/>
      <c r="JMI99" s="118"/>
      <c r="JMJ99" s="118"/>
      <c r="JMK99" s="118"/>
      <c r="JML99" s="118"/>
      <c r="JMM99" s="118"/>
      <c r="JMN99" s="118"/>
      <c r="JMO99" s="118"/>
      <c r="JMP99" s="118"/>
      <c r="JMQ99" s="118"/>
      <c r="JMR99" s="118"/>
      <c r="JMS99" s="118"/>
      <c r="JMT99" s="118"/>
      <c r="JMU99" s="118"/>
      <c r="JMV99" s="118"/>
      <c r="JMW99" s="118"/>
      <c r="JMX99" s="118"/>
      <c r="JMY99" s="118"/>
      <c r="JMZ99" s="118"/>
      <c r="JNA99" s="118"/>
      <c r="JNB99" s="118"/>
      <c r="JNC99" s="118"/>
      <c r="JND99" s="118"/>
      <c r="JNE99" s="118"/>
      <c r="JNF99" s="118"/>
      <c r="JNG99" s="118"/>
      <c r="JNH99" s="118"/>
      <c r="JNI99" s="118"/>
      <c r="JNJ99" s="118"/>
      <c r="JNK99" s="118"/>
      <c r="JNL99" s="118"/>
      <c r="JNM99" s="118"/>
      <c r="JNN99" s="118"/>
      <c r="JNO99" s="118"/>
      <c r="JNP99" s="118"/>
      <c r="JNQ99" s="118"/>
      <c r="JNR99" s="118"/>
      <c r="JNS99" s="118"/>
      <c r="JNT99" s="118"/>
      <c r="JNU99" s="118"/>
      <c r="JNV99" s="118"/>
      <c r="JNW99" s="118"/>
      <c r="JNX99" s="118"/>
      <c r="JNY99" s="118"/>
      <c r="JNZ99" s="118"/>
      <c r="JOA99" s="118"/>
      <c r="JOB99" s="118"/>
      <c r="JOC99" s="118"/>
      <c r="JOD99" s="118"/>
      <c r="JOE99" s="118"/>
      <c r="JOF99" s="118"/>
      <c r="JOG99" s="118"/>
      <c r="JOH99" s="118"/>
      <c r="JOI99" s="118"/>
      <c r="JOJ99" s="118"/>
      <c r="JOK99" s="118"/>
      <c r="JOL99" s="118"/>
      <c r="JOM99" s="118"/>
      <c r="JON99" s="118"/>
      <c r="JOO99" s="118"/>
      <c r="JOP99" s="118"/>
      <c r="JOQ99" s="118"/>
      <c r="JOR99" s="118"/>
      <c r="JOS99" s="118"/>
      <c r="JOT99" s="118"/>
      <c r="JOU99" s="118"/>
      <c r="JOV99" s="118"/>
      <c r="JOW99" s="118"/>
      <c r="JOX99" s="118"/>
      <c r="JOY99" s="118"/>
      <c r="JOZ99" s="118"/>
      <c r="JPA99" s="118"/>
      <c r="JPB99" s="118"/>
      <c r="JPC99" s="118"/>
      <c r="JPD99" s="118"/>
      <c r="JPE99" s="118"/>
      <c r="JPF99" s="118"/>
      <c r="JPG99" s="118"/>
      <c r="JPH99" s="118"/>
      <c r="JPI99" s="118"/>
      <c r="JPJ99" s="118"/>
      <c r="JPK99" s="118"/>
      <c r="JPL99" s="118"/>
      <c r="JPM99" s="118"/>
      <c r="JPN99" s="118"/>
      <c r="JPO99" s="118"/>
      <c r="JPP99" s="118"/>
      <c r="JPQ99" s="118"/>
      <c r="JPR99" s="118"/>
      <c r="JPS99" s="118"/>
      <c r="JPT99" s="118"/>
      <c r="JPU99" s="118"/>
      <c r="JPV99" s="118"/>
      <c r="JPW99" s="118"/>
      <c r="JPX99" s="118"/>
      <c r="JPY99" s="118"/>
      <c r="JPZ99" s="118"/>
      <c r="JQA99" s="118"/>
      <c r="JQB99" s="118"/>
      <c r="JQC99" s="118"/>
      <c r="JQD99" s="118"/>
      <c r="JQE99" s="118"/>
      <c r="JQF99" s="118"/>
      <c r="JQG99" s="118"/>
      <c r="JQH99" s="118"/>
      <c r="JQI99" s="118"/>
      <c r="JQJ99" s="118"/>
      <c r="JQK99" s="118"/>
      <c r="JQL99" s="118"/>
      <c r="JQM99" s="118"/>
      <c r="JQN99" s="118"/>
      <c r="JQO99" s="118"/>
      <c r="JQP99" s="118"/>
      <c r="JQQ99" s="118"/>
      <c r="JQR99" s="118"/>
      <c r="JQS99" s="118"/>
      <c r="JQT99" s="118"/>
      <c r="JQU99" s="118"/>
      <c r="JQV99" s="118"/>
      <c r="JQW99" s="118"/>
      <c r="JQX99" s="118"/>
      <c r="JQY99" s="118"/>
      <c r="JQZ99" s="118"/>
      <c r="JRA99" s="118"/>
      <c r="JRB99" s="118"/>
      <c r="JRC99" s="118"/>
      <c r="JRD99" s="118"/>
      <c r="JRE99" s="118"/>
      <c r="JRF99" s="118"/>
      <c r="JRG99" s="118"/>
      <c r="JRH99" s="118"/>
      <c r="JRI99" s="118"/>
      <c r="JRJ99" s="118"/>
      <c r="JRK99" s="118"/>
      <c r="JRL99" s="118"/>
      <c r="JRM99" s="118"/>
      <c r="JRN99" s="118"/>
      <c r="JRO99" s="118"/>
      <c r="JRP99" s="118"/>
      <c r="JRQ99" s="118"/>
      <c r="JRR99" s="118"/>
      <c r="JRS99" s="118"/>
      <c r="JRT99" s="118"/>
      <c r="JRU99" s="118"/>
      <c r="JRV99" s="118"/>
      <c r="JRW99" s="118"/>
      <c r="JRX99" s="118"/>
      <c r="JRY99" s="118"/>
      <c r="JRZ99" s="118"/>
      <c r="JSA99" s="118"/>
      <c r="JSB99" s="118"/>
      <c r="JSC99" s="118"/>
      <c r="JSD99" s="118"/>
      <c r="JSE99" s="118"/>
      <c r="JSF99" s="118"/>
      <c r="JSG99" s="118"/>
      <c r="JSH99" s="118"/>
      <c r="JSI99" s="118"/>
      <c r="JSJ99" s="118"/>
      <c r="JSK99" s="118"/>
      <c r="JSL99" s="118"/>
      <c r="JSM99" s="118"/>
      <c r="JSN99" s="118"/>
      <c r="JSO99" s="118"/>
      <c r="JSP99" s="118"/>
      <c r="JSQ99" s="118"/>
      <c r="JSR99" s="118"/>
      <c r="JSS99" s="118"/>
      <c r="JST99" s="118"/>
      <c r="JSU99" s="118"/>
      <c r="JSV99" s="118"/>
      <c r="JSW99" s="118"/>
      <c r="JSX99" s="118"/>
      <c r="JSY99" s="118"/>
      <c r="JSZ99" s="118"/>
      <c r="JTA99" s="118"/>
      <c r="JTB99" s="118"/>
      <c r="JTC99" s="118"/>
      <c r="JTD99" s="118"/>
      <c r="JTE99" s="118"/>
      <c r="JTF99" s="118"/>
      <c r="JTG99" s="118"/>
      <c r="JTH99" s="118"/>
      <c r="JTI99" s="118"/>
      <c r="JTJ99" s="118"/>
      <c r="JTK99" s="118"/>
      <c r="JTL99" s="118"/>
      <c r="JTM99" s="118"/>
      <c r="JTN99" s="118"/>
      <c r="JTO99" s="118"/>
      <c r="JTP99" s="118"/>
      <c r="JTQ99" s="118"/>
      <c r="JTR99" s="118"/>
      <c r="JTS99" s="118"/>
      <c r="JTT99" s="118"/>
      <c r="JTU99" s="118"/>
      <c r="JTV99" s="118"/>
      <c r="JTW99" s="118"/>
      <c r="JTX99" s="118"/>
      <c r="JTY99" s="118"/>
      <c r="JTZ99" s="118"/>
      <c r="JUA99" s="118"/>
      <c r="JUB99" s="118"/>
      <c r="JUC99" s="118"/>
      <c r="JUD99" s="118"/>
      <c r="JUE99" s="118"/>
      <c r="JUF99" s="118"/>
      <c r="JUG99" s="118"/>
      <c r="JUH99" s="118"/>
      <c r="JUI99" s="118"/>
      <c r="JUJ99" s="118"/>
      <c r="JUK99" s="118"/>
      <c r="JUL99" s="118"/>
      <c r="JUM99" s="118"/>
      <c r="JUN99" s="118"/>
      <c r="JUO99" s="118"/>
      <c r="JUP99" s="118"/>
      <c r="JUQ99" s="118"/>
      <c r="JUR99" s="118"/>
      <c r="JUS99" s="118"/>
      <c r="JUT99" s="118"/>
      <c r="JUU99" s="118"/>
      <c r="JUV99" s="118"/>
      <c r="JUW99" s="118"/>
      <c r="JUX99" s="118"/>
      <c r="JUY99" s="118"/>
      <c r="JUZ99" s="118"/>
      <c r="JVA99" s="118"/>
      <c r="JVB99" s="118"/>
      <c r="JVC99" s="118"/>
      <c r="JVD99" s="118"/>
      <c r="JVE99" s="118"/>
      <c r="JVF99" s="118"/>
      <c r="JVG99" s="118"/>
      <c r="JVH99" s="118"/>
      <c r="JVI99" s="118"/>
      <c r="JVJ99" s="118"/>
      <c r="JVK99" s="118"/>
      <c r="JVL99" s="118"/>
      <c r="JVM99" s="118"/>
      <c r="JVN99" s="118"/>
      <c r="JVO99" s="118"/>
      <c r="JVP99" s="118"/>
      <c r="JVQ99" s="118"/>
      <c r="JVR99" s="118"/>
      <c r="JVS99" s="118"/>
      <c r="JVT99" s="118"/>
      <c r="JVU99" s="118"/>
      <c r="JVV99" s="118"/>
      <c r="JVW99" s="118"/>
      <c r="JVX99" s="118"/>
      <c r="JVY99" s="118"/>
      <c r="JVZ99" s="118"/>
      <c r="JWA99" s="118"/>
      <c r="JWB99" s="118"/>
      <c r="JWC99" s="118"/>
      <c r="JWD99" s="118"/>
      <c r="JWE99" s="118"/>
      <c r="JWF99" s="118"/>
      <c r="JWG99" s="118"/>
      <c r="JWH99" s="118"/>
      <c r="JWI99" s="118"/>
      <c r="JWJ99" s="118"/>
      <c r="JWK99" s="118"/>
      <c r="JWL99" s="118"/>
      <c r="JWM99" s="118"/>
      <c r="JWN99" s="118"/>
      <c r="JWO99" s="118"/>
      <c r="JWP99" s="118"/>
      <c r="JWQ99" s="118"/>
      <c r="JWR99" s="118"/>
      <c r="JWS99" s="118"/>
      <c r="JWT99" s="118"/>
      <c r="JWU99" s="118"/>
      <c r="JWV99" s="118"/>
      <c r="JWW99" s="118"/>
      <c r="JWX99" s="118"/>
      <c r="JWY99" s="118"/>
      <c r="JWZ99" s="118"/>
      <c r="JXA99" s="118"/>
      <c r="JXB99" s="118"/>
      <c r="JXC99" s="118"/>
      <c r="JXD99" s="118"/>
      <c r="JXE99" s="118"/>
      <c r="JXF99" s="118"/>
      <c r="JXG99" s="118"/>
      <c r="JXH99" s="118"/>
      <c r="JXI99" s="118"/>
      <c r="JXJ99" s="118"/>
      <c r="JXK99" s="118"/>
      <c r="JXL99" s="118"/>
      <c r="JXM99" s="118"/>
      <c r="JXN99" s="118"/>
      <c r="JXO99" s="118"/>
      <c r="JXP99" s="118"/>
      <c r="JXQ99" s="118"/>
      <c r="JXR99" s="118"/>
      <c r="JXS99" s="118"/>
      <c r="JXT99" s="118"/>
      <c r="JXU99" s="118"/>
      <c r="JXV99" s="118"/>
      <c r="JXW99" s="118"/>
      <c r="JXX99" s="118"/>
      <c r="JXY99" s="118"/>
      <c r="JXZ99" s="118"/>
      <c r="JYA99" s="118"/>
      <c r="JYB99" s="118"/>
      <c r="JYC99" s="118"/>
      <c r="JYD99" s="118"/>
      <c r="JYE99" s="118"/>
      <c r="JYF99" s="118"/>
      <c r="JYG99" s="118"/>
      <c r="JYH99" s="118"/>
      <c r="JYI99" s="118"/>
      <c r="JYJ99" s="118"/>
      <c r="JYK99" s="118"/>
      <c r="JYL99" s="118"/>
      <c r="JYM99" s="118"/>
      <c r="JYN99" s="118"/>
      <c r="JYO99" s="118"/>
      <c r="JYP99" s="118"/>
      <c r="JYQ99" s="118"/>
      <c r="JYR99" s="118"/>
      <c r="JYS99" s="118"/>
      <c r="JYT99" s="118"/>
      <c r="JYU99" s="118"/>
      <c r="JYV99" s="118"/>
      <c r="JYW99" s="118"/>
      <c r="JYX99" s="118"/>
      <c r="JYY99" s="118"/>
      <c r="JYZ99" s="118"/>
      <c r="JZA99" s="118"/>
      <c r="JZB99" s="118"/>
      <c r="JZC99" s="118"/>
      <c r="JZD99" s="118"/>
      <c r="JZE99" s="118"/>
      <c r="JZF99" s="118"/>
      <c r="JZG99" s="118"/>
      <c r="JZH99" s="118"/>
      <c r="JZI99" s="118"/>
      <c r="JZJ99" s="118"/>
      <c r="JZK99" s="118"/>
      <c r="JZL99" s="118"/>
      <c r="JZM99" s="118"/>
      <c r="JZN99" s="118"/>
      <c r="JZO99" s="118"/>
      <c r="JZP99" s="118"/>
      <c r="JZQ99" s="118"/>
      <c r="JZR99" s="118"/>
      <c r="JZS99" s="118"/>
      <c r="JZT99" s="118"/>
      <c r="JZU99" s="118"/>
      <c r="JZV99" s="118"/>
      <c r="JZW99" s="118"/>
      <c r="JZX99" s="118"/>
      <c r="JZY99" s="118"/>
      <c r="JZZ99" s="118"/>
      <c r="KAA99" s="118"/>
      <c r="KAB99" s="118"/>
      <c r="KAC99" s="118"/>
      <c r="KAD99" s="118"/>
      <c r="KAE99" s="118"/>
      <c r="KAF99" s="118"/>
      <c r="KAG99" s="118"/>
      <c r="KAH99" s="118"/>
      <c r="KAI99" s="118"/>
      <c r="KAJ99" s="118"/>
      <c r="KAK99" s="118"/>
      <c r="KAL99" s="118"/>
      <c r="KAM99" s="118"/>
      <c r="KAN99" s="118"/>
      <c r="KAO99" s="118"/>
      <c r="KAP99" s="118"/>
      <c r="KAQ99" s="118"/>
      <c r="KAR99" s="118"/>
      <c r="KAS99" s="118"/>
      <c r="KAT99" s="118"/>
      <c r="KAU99" s="118"/>
      <c r="KAV99" s="118"/>
      <c r="KAW99" s="118"/>
      <c r="KAX99" s="118"/>
      <c r="KAY99" s="118"/>
      <c r="KAZ99" s="118"/>
      <c r="KBA99" s="118"/>
      <c r="KBB99" s="118"/>
      <c r="KBC99" s="118"/>
      <c r="KBD99" s="118"/>
      <c r="KBE99" s="118"/>
      <c r="KBF99" s="118"/>
      <c r="KBG99" s="118"/>
      <c r="KBH99" s="118"/>
      <c r="KBI99" s="118"/>
      <c r="KBJ99" s="118"/>
      <c r="KBK99" s="118"/>
      <c r="KBL99" s="118"/>
      <c r="KBM99" s="118"/>
      <c r="KBN99" s="118"/>
      <c r="KBO99" s="118"/>
      <c r="KBP99" s="118"/>
      <c r="KBQ99" s="118"/>
      <c r="KBR99" s="118"/>
      <c r="KBS99" s="118"/>
      <c r="KBT99" s="118"/>
      <c r="KBU99" s="118"/>
      <c r="KBV99" s="118"/>
      <c r="KBW99" s="118"/>
      <c r="KBX99" s="118"/>
      <c r="KBY99" s="118"/>
      <c r="KBZ99" s="118"/>
      <c r="KCA99" s="118"/>
      <c r="KCB99" s="118"/>
      <c r="KCC99" s="118"/>
      <c r="KCD99" s="118"/>
      <c r="KCE99" s="118"/>
      <c r="KCF99" s="118"/>
      <c r="KCG99" s="118"/>
      <c r="KCH99" s="118"/>
      <c r="KCI99" s="118"/>
      <c r="KCJ99" s="118"/>
      <c r="KCK99" s="118"/>
      <c r="KCL99" s="118"/>
      <c r="KCM99" s="118"/>
      <c r="KCN99" s="118"/>
      <c r="KCO99" s="118"/>
      <c r="KCP99" s="118"/>
      <c r="KCQ99" s="118"/>
      <c r="KCR99" s="118"/>
      <c r="KCS99" s="118"/>
      <c r="KCT99" s="118"/>
      <c r="KCU99" s="118"/>
      <c r="KCV99" s="118"/>
      <c r="KCW99" s="118"/>
      <c r="KCX99" s="118"/>
      <c r="KCY99" s="118"/>
      <c r="KCZ99" s="118"/>
      <c r="KDA99" s="118"/>
      <c r="KDB99" s="118"/>
      <c r="KDC99" s="118"/>
      <c r="KDD99" s="118"/>
      <c r="KDE99" s="118"/>
      <c r="KDF99" s="118"/>
      <c r="KDG99" s="118"/>
      <c r="KDH99" s="118"/>
      <c r="KDI99" s="118"/>
      <c r="KDJ99" s="118"/>
      <c r="KDK99" s="118"/>
      <c r="KDL99" s="118"/>
      <c r="KDM99" s="118"/>
      <c r="KDN99" s="118"/>
      <c r="KDO99" s="118"/>
      <c r="KDP99" s="118"/>
      <c r="KDQ99" s="118"/>
      <c r="KDR99" s="118"/>
      <c r="KDS99" s="118"/>
      <c r="KDT99" s="118"/>
      <c r="KDU99" s="118"/>
      <c r="KDV99" s="118"/>
      <c r="KDW99" s="118"/>
      <c r="KDX99" s="118"/>
      <c r="KDY99" s="118"/>
      <c r="KDZ99" s="118"/>
      <c r="KEA99" s="118"/>
      <c r="KEB99" s="118"/>
      <c r="KEC99" s="118"/>
      <c r="KED99" s="118"/>
      <c r="KEE99" s="118"/>
      <c r="KEF99" s="118"/>
      <c r="KEG99" s="118"/>
      <c r="KEH99" s="118"/>
      <c r="KEI99" s="118"/>
      <c r="KEJ99" s="118"/>
      <c r="KEK99" s="118"/>
      <c r="KEL99" s="118"/>
      <c r="KEM99" s="118"/>
      <c r="KEN99" s="118"/>
      <c r="KEO99" s="118"/>
      <c r="KEP99" s="118"/>
      <c r="KEQ99" s="118"/>
      <c r="KER99" s="118"/>
      <c r="KES99" s="118"/>
      <c r="KET99" s="118"/>
      <c r="KEU99" s="118"/>
      <c r="KEV99" s="118"/>
      <c r="KEW99" s="118"/>
      <c r="KEX99" s="118"/>
      <c r="KEY99" s="118"/>
      <c r="KEZ99" s="118"/>
      <c r="KFA99" s="118"/>
      <c r="KFB99" s="118"/>
      <c r="KFC99" s="118"/>
      <c r="KFD99" s="118"/>
      <c r="KFE99" s="118"/>
      <c r="KFF99" s="118"/>
      <c r="KFG99" s="118"/>
      <c r="KFH99" s="118"/>
      <c r="KFI99" s="118"/>
      <c r="KFJ99" s="118"/>
      <c r="KFK99" s="118"/>
      <c r="KFL99" s="118"/>
      <c r="KFM99" s="118"/>
      <c r="KFN99" s="118"/>
      <c r="KFO99" s="118"/>
      <c r="KFP99" s="118"/>
      <c r="KFQ99" s="118"/>
      <c r="KFR99" s="118"/>
      <c r="KFS99" s="118"/>
      <c r="KFT99" s="118"/>
      <c r="KFU99" s="118"/>
      <c r="KFV99" s="118"/>
      <c r="KFW99" s="118"/>
      <c r="KFX99" s="118"/>
      <c r="KFY99" s="118"/>
      <c r="KFZ99" s="118"/>
      <c r="KGA99" s="118"/>
      <c r="KGB99" s="118"/>
      <c r="KGC99" s="118"/>
      <c r="KGD99" s="118"/>
      <c r="KGE99" s="118"/>
      <c r="KGF99" s="118"/>
      <c r="KGG99" s="118"/>
      <c r="KGH99" s="118"/>
      <c r="KGI99" s="118"/>
      <c r="KGJ99" s="118"/>
      <c r="KGK99" s="118"/>
      <c r="KGL99" s="118"/>
      <c r="KGM99" s="118"/>
      <c r="KGN99" s="118"/>
      <c r="KGO99" s="118"/>
      <c r="KGP99" s="118"/>
      <c r="KGQ99" s="118"/>
      <c r="KGR99" s="118"/>
      <c r="KGS99" s="118"/>
      <c r="KGT99" s="118"/>
      <c r="KGU99" s="118"/>
      <c r="KGV99" s="118"/>
      <c r="KGW99" s="118"/>
      <c r="KGX99" s="118"/>
      <c r="KGY99" s="118"/>
      <c r="KGZ99" s="118"/>
      <c r="KHA99" s="118"/>
      <c r="KHB99" s="118"/>
      <c r="KHC99" s="118"/>
      <c r="KHD99" s="118"/>
      <c r="KHE99" s="118"/>
      <c r="KHF99" s="118"/>
      <c r="KHG99" s="118"/>
      <c r="KHH99" s="118"/>
      <c r="KHI99" s="118"/>
      <c r="KHJ99" s="118"/>
      <c r="KHK99" s="118"/>
      <c r="KHL99" s="118"/>
      <c r="KHM99" s="118"/>
      <c r="KHN99" s="118"/>
      <c r="KHO99" s="118"/>
      <c r="KHP99" s="118"/>
      <c r="KHQ99" s="118"/>
      <c r="KHR99" s="118"/>
      <c r="KHS99" s="118"/>
      <c r="KHT99" s="118"/>
      <c r="KHU99" s="118"/>
      <c r="KHV99" s="118"/>
      <c r="KHW99" s="118"/>
      <c r="KHX99" s="118"/>
      <c r="KHY99" s="118"/>
      <c r="KHZ99" s="118"/>
      <c r="KIA99" s="118"/>
      <c r="KIB99" s="118"/>
      <c r="KIC99" s="118"/>
      <c r="KID99" s="118"/>
      <c r="KIE99" s="118"/>
      <c r="KIF99" s="118"/>
      <c r="KIG99" s="118"/>
      <c r="KIH99" s="118"/>
      <c r="KII99" s="118"/>
      <c r="KIJ99" s="118"/>
      <c r="KIK99" s="118"/>
      <c r="KIL99" s="118"/>
      <c r="KIM99" s="118"/>
      <c r="KIN99" s="118"/>
      <c r="KIO99" s="118"/>
      <c r="KIP99" s="118"/>
      <c r="KIQ99" s="118"/>
      <c r="KIR99" s="118"/>
      <c r="KIS99" s="118"/>
      <c r="KIT99" s="118"/>
      <c r="KIU99" s="118"/>
      <c r="KIV99" s="118"/>
      <c r="KIW99" s="118"/>
      <c r="KIX99" s="118"/>
      <c r="KIY99" s="118"/>
      <c r="KIZ99" s="118"/>
      <c r="KJA99" s="118"/>
      <c r="KJB99" s="118"/>
      <c r="KJC99" s="118"/>
      <c r="KJD99" s="118"/>
      <c r="KJE99" s="118"/>
      <c r="KJF99" s="118"/>
      <c r="KJG99" s="118"/>
      <c r="KJH99" s="118"/>
      <c r="KJI99" s="118"/>
      <c r="KJJ99" s="118"/>
      <c r="KJK99" s="118"/>
      <c r="KJL99" s="118"/>
      <c r="KJM99" s="118"/>
      <c r="KJN99" s="118"/>
      <c r="KJO99" s="118"/>
      <c r="KJP99" s="118"/>
      <c r="KJQ99" s="118"/>
      <c r="KJR99" s="118"/>
      <c r="KJS99" s="118"/>
      <c r="KJT99" s="118"/>
      <c r="KJU99" s="118"/>
      <c r="KJV99" s="118"/>
      <c r="KJW99" s="118"/>
      <c r="KJX99" s="118"/>
      <c r="KJY99" s="118"/>
      <c r="KJZ99" s="118"/>
      <c r="KKA99" s="118"/>
      <c r="KKB99" s="118"/>
      <c r="KKC99" s="118"/>
      <c r="KKD99" s="118"/>
      <c r="KKE99" s="118"/>
      <c r="KKF99" s="118"/>
      <c r="KKG99" s="118"/>
      <c r="KKH99" s="118"/>
      <c r="KKI99" s="118"/>
      <c r="KKJ99" s="118"/>
      <c r="KKK99" s="118"/>
      <c r="KKL99" s="118"/>
      <c r="KKM99" s="118"/>
      <c r="KKN99" s="118"/>
      <c r="KKO99" s="118"/>
      <c r="KKP99" s="118"/>
      <c r="KKQ99" s="118"/>
      <c r="KKR99" s="118"/>
      <c r="KKS99" s="118"/>
      <c r="KKT99" s="118"/>
      <c r="KKU99" s="118"/>
      <c r="KKV99" s="118"/>
      <c r="KKW99" s="118"/>
      <c r="KKX99" s="118"/>
      <c r="KKY99" s="118"/>
      <c r="KKZ99" s="118"/>
      <c r="KLA99" s="118"/>
      <c r="KLB99" s="118"/>
      <c r="KLC99" s="118"/>
      <c r="KLD99" s="118"/>
      <c r="KLE99" s="118"/>
      <c r="KLF99" s="118"/>
      <c r="KLG99" s="118"/>
      <c r="KLH99" s="118"/>
      <c r="KLI99" s="118"/>
      <c r="KLJ99" s="118"/>
      <c r="KLK99" s="118"/>
      <c r="KLL99" s="118"/>
      <c r="KLM99" s="118"/>
      <c r="KLN99" s="118"/>
      <c r="KLO99" s="118"/>
      <c r="KLP99" s="118"/>
      <c r="KLQ99" s="118"/>
      <c r="KLR99" s="118"/>
      <c r="KLS99" s="118"/>
      <c r="KLT99" s="118"/>
      <c r="KLU99" s="118"/>
      <c r="KLV99" s="118"/>
      <c r="KLW99" s="118"/>
      <c r="KLX99" s="118"/>
      <c r="KLY99" s="118"/>
      <c r="KLZ99" s="118"/>
      <c r="KMA99" s="118"/>
      <c r="KMB99" s="118"/>
      <c r="KMC99" s="118"/>
      <c r="KMD99" s="118"/>
      <c r="KME99" s="118"/>
      <c r="KMF99" s="118"/>
      <c r="KMG99" s="118"/>
      <c r="KMH99" s="118"/>
      <c r="KMI99" s="118"/>
      <c r="KMJ99" s="118"/>
      <c r="KMK99" s="118"/>
      <c r="KML99" s="118"/>
      <c r="KMM99" s="118"/>
      <c r="KMN99" s="118"/>
      <c r="KMO99" s="118"/>
      <c r="KMP99" s="118"/>
      <c r="KMQ99" s="118"/>
      <c r="KMR99" s="118"/>
      <c r="KMS99" s="118"/>
      <c r="KMT99" s="118"/>
      <c r="KMU99" s="118"/>
      <c r="KMV99" s="118"/>
      <c r="KMW99" s="118"/>
      <c r="KMX99" s="118"/>
      <c r="KMY99" s="118"/>
      <c r="KMZ99" s="118"/>
      <c r="KNA99" s="118"/>
      <c r="KNB99" s="118"/>
      <c r="KNC99" s="118"/>
      <c r="KND99" s="118"/>
      <c r="KNE99" s="118"/>
      <c r="KNF99" s="118"/>
      <c r="KNG99" s="118"/>
      <c r="KNH99" s="118"/>
      <c r="KNI99" s="118"/>
      <c r="KNJ99" s="118"/>
      <c r="KNK99" s="118"/>
      <c r="KNL99" s="118"/>
      <c r="KNM99" s="118"/>
      <c r="KNN99" s="118"/>
      <c r="KNO99" s="118"/>
      <c r="KNP99" s="118"/>
      <c r="KNQ99" s="118"/>
      <c r="KNR99" s="118"/>
      <c r="KNS99" s="118"/>
      <c r="KNT99" s="118"/>
      <c r="KNU99" s="118"/>
      <c r="KNV99" s="118"/>
      <c r="KNW99" s="118"/>
      <c r="KNX99" s="118"/>
      <c r="KNY99" s="118"/>
      <c r="KNZ99" s="118"/>
      <c r="KOA99" s="118"/>
      <c r="KOB99" s="118"/>
      <c r="KOC99" s="118"/>
      <c r="KOD99" s="118"/>
      <c r="KOE99" s="118"/>
      <c r="KOF99" s="118"/>
      <c r="KOG99" s="118"/>
      <c r="KOH99" s="118"/>
      <c r="KOI99" s="118"/>
      <c r="KOJ99" s="118"/>
      <c r="KOK99" s="118"/>
      <c r="KOL99" s="118"/>
      <c r="KOM99" s="118"/>
      <c r="KON99" s="118"/>
      <c r="KOO99" s="118"/>
      <c r="KOP99" s="118"/>
      <c r="KOQ99" s="118"/>
      <c r="KOR99" s="118"/>
      <c r="KOS99" s="118"/>
      <c r="KOT99" s="118"/>
      <c r="KOU99" s="118"/>
      <c r="KOV99" s="118"/>
      <c r="KOW99" s="118"/>
      <c r="KOX99" s="118"/>
      <c r="KOY99" s="118"/>
      <c r="KOZ99" s="118"/>
      <c r="KPA99" s="118"/>
      <c r="KPB99" s="118"/>
      <c r="KPC99" s="118"/>
      <c r="KPD99" s="118"/>
      <c r="KPE99" s="118"/>
      <c r="KPF99" s="118"/>
      <c r="KPG99" s="118"/>
      <c r="KPH99" s="118"/>
      <c r="KPI99" s="118"/>
      <c r="KPJ99" s="118"/>
      <c r="KPK99" s="118"/>
      <c r="KPL99" s="118"/>
      <c r="KPM99" s="118"/>
      <c r="KPN99" s="118"/>
      <c r="KPO99" s="118"/>
      <c r="KPP99" s="118"/>
      <c r="KPQ99" s="118"/>
      <c r="KPR99" s="118"/>
      <c r="KPS99" s="118"/>
      <c r="KPT99" s="118"/>
      <c r="KPU99" s="118"/>
      <c r="KPV99" s="118"/>
      <c r="KPW99" s="118"/>
      <c r="KPX99" s="118"/>
      <c r="KPY99" s="118"/>
      <c r="KPZ99" s="118"/>
      <c r="KQA99" s="118"/>
      <c r="KQB99" s="118"/>
      <c r="KQC99" s="118"/>
      <c r="KQD99" s="118"/>
      <c r="KQE99" s="118"/>
      <c r="KQF99" s="118"/>
      <c r="KQG99" s="118"/>
      <c r="KQH99" s="118"/>
      <c r="KQI99" s="118"/>
      <c r="KQJ99" s="118"/>
      <c r="KQK99" s="118"/>
      <c r="KQL99" s="118"/>
      <c r="KQM99" s="118"/>
      <c r="KQN99" s="118"/>
      <c r="KQO99" s="118"/>
      <c r="KQP99" s="118"/>
      <c r="KQQ99" s="118"/>
      <c r="KQR99" s="118"/>
      <c r="KQS99" s="118"/>
      <c r="KQT99" s="118"/>
      <c r="KQU99" s="118"/>
      <c r="KQV99" s="118"/>
      <c r="KQW99" s="118"/>
      <c r="KQX99" s="118"/>
      <c r="KQY99" s="118"/>
      <c r="KQZ99" s="118"/>
      <c r="KRA99" s="118"/>
      <c r="KRB99" s="118"/>
      <c r="KRC99" s="118"/>
      <c r="KRD99" s="118"/>
      <c r="KRE99" s="118"/>
      <c r="KRF99" s="118"/>
      <c r="KRG99" s="118"/>
      <c r="KRH99" s="118"/>
      <c r="KRI99" s="118"/>
      <c r="KRJ99" s="118"/>
      <c r="KRK99" s="118"/>
      <c r="KRL99" s="118"/>
      <c r="KRM99" s="118"/>
      <c r="KRN99" s="118"/>
      <c r="KRO99" s="118"/>
      <c r="KRP99" s="118"/>
      <c r="KRQ99" s="118"/>
      <c r="KRR99" s="118"/>
      <c r="KRS99" s="118"/>
      <c r="KRT99" s="118"/>
      <c r="KRU99" s="118"/>
      <c r="KRV99" s="118"/>
      <c r="KRW99" s="118"/>
      <c r="KRX99" s="118"/>
      <c r="KRY99" s="118"/>
      <c r="KRZ99" s="118"/>
      <c r="KSA99" s="118"/>
      <c r="KSB99" s="118"/>
      <c r="KSC99" s="118"/>
      <c r="KSD99" s="118"/>
      <c r="KSE99" s="118"/>
      <c r="KSF99" s="118"/>
      <c r="KSG99" s="118"/>
      <c r="KSH99" s="118"/>
      <c r="KSI99" s="118"/>
      <c r="KSJ99" s="118"/>
      <c r="KSK99" s="118"/>
      <c r="KSL99" s="118"/>
      <c r="KSM99" s="118"/>
      <c r="KSN99" s="118"/>
      <c r="KSO99" s="118"/>
      <c r="KSP99" s="118"/>
      <c r="KSQ99" s="118"/>
      <c r="KSR99" s="118"/>
      <c r="KSS99" s="118"/>
      <c r="KST99" s="118"/>
      <c r="KSU99" s="118"/>
      <c r="KSV99" s="118"/>
      <c r="KSW99" s="118"/>
      <c r="KSX99" s="118"/>
      <c r="KSY99" s="118"/>
      <c r="KSZ99" s="118"/>
      <c r="KTA99" s="118"/>
      <c r="KTB99" s="118"/>
      <c r="KTC99" s="118"/>
      <c r="KTD99" s="118"/>
      <c r="KTE99" s="118"/>
      <c r="KTF99" s="118"/>
      <c r="KTG99" s="118"/>
      <c r="KTH99" s="118"/>
      <c r="KTI99" s="118"/>
      <c r="KTJ99" s="118"/>
      <c r="KTK99" s="118"/>
      <c r="KTL99" s="118"/>
      <c r="KTM99" s="118"/>
      <c r="KTN99" s="118"/>
      <c r="KTO99" s="118"/>
      <c r="KTP99" s="118"/>
      <c r="KTQ99" s="118"/>
      <c r="KTR99" s="118"/>
      <c r="KTS99" s="118"/>
      <c r="KTT99" s="118"/>
      <c r="KTU99" s="118"/>
      <c r="KTV99" s="118"/>
      <c r="KTW99" s="118"/>
      <c r="KTX99" s="118"/>
      <c r="KTY99" s="118"/>
      <c r="KTZ99" s="118"/>
      <c r="KUA99" s="118"/>
      <c r="KUB99" s="118"/>
      <c r="KUC99" s="118"/>
      <c r="KUD99" s="118"/>
      <c r="KUE99" s="118"/>
      <c r="KUF99" s="118"/>
      <c r="KUG99" s="118"/>
      <c r="KUH99" s="118"/>
      <c r="KUI99" s="118"/>
      <c r="KUJ99" s="118"/>
      <c r="KUK99" s="118"/>
      <c r="KUL99" s="118"/>
      <c r="KUM99" s="118"/>
      <c r="KUN99" s="118"/>
      <c r="KUO99" s="118"/>
      <c r="KUP99" s="118"/>
      <c r="KUQ99" s="118"/>
      <c r="KUR99" s="118"/>
      <c r="KUS99" s="118"/>
      <c r="KUT99" s="118"/>
      <c r="KUU99" s="118"/>
      <c r="KUV99" s="118"/>
      <c r="KUW99" s="118"/>
      <c r="KUX99" s="118"/>
      <c r="KUY99" s="118"/>
      <c r="KUZ99" s="118"/>
      <c r="KVA99" s="118"/>
      <c r="KVB99" s="118"/>
      <c r="KVC99" s="118"/>
      <c r="KVD99" s="118"/>
      <c r="KVE99" s="118"/>
      <c r="KVF99" s="118"/>
      <c r="KVG99" s="118"/>
      <c r="KVH99" s="118"/>
      <c r="KVI99" s="118"/>
      <c r="KVJ99" s="118"/>
      <c r="KVK99" s="118"/>
      <c r="KVL99" s="118"/>
      <c r="KVM99" s="118"/>
      <c r="KVN99" s="118"/>
      <c r="KVO99" s="118"/>
      <c r="KVP99" s="118"/>
      <c r="KVQ99" s="118"/>
      <c r="KVR99" s="118"/>
      <c r="KVS99" s="118"/>
      <c r="KVT99" s="118"/>
      <c r="KVU99" s="118"/>
      <c r="KVV99" s="118"/>
      <c r="KVW99" s="118"/>
      <c r="KVX99" s="118"/>
      <c r="KVY99" s="118"/>
      <c r="KVZ99" s="118"/>
      <c r="KWA99" s="118"/>
      <c r="KWB99" s="118"/>
      <c r="KWC99" s="118"/>
      <c r="KWD99" s="118"/>
      <c r="KWE99" s="118"/>
      <c r="KWF99" s="118"/>
      <c r="KWG99" s="118"/>
      <c r="KWH99" s="118"/>
      <c r="KWI99" s="118"/>
      <c r="KWJ99" s="118"/>
      <c r="KWK99" s="118"/>
      <c r="KWL99" s="118"/>
      <c r="KWM99" s="118"/>
      <c r="KWN99" s="118"/>
      <c r="KWO99" s="118"/>
      <c r="KWP99" s="118"/>
      <c r="KWQ99" s="118"/>
      <c r="KWR99" s="118"/>
      <c r="KWS99" s="118"/>
      <c r="KWT99" s="118"/>
      <c r="KWU99" s="118"/>
      <c r="KWV99" s="118"/>
      <c r="KWW99" s="118"/>
      <c r="KWX99" s="118"/>
      <c r="KWY99" s="118"/>
      <c r="KWZ99" s="118"/>
      <c r="KXA99" s="118"/>
      <c r="KXB99" s="118"/>
      <c r="KXC99" s="118"/>
      <c r="KXD99" s="118"/>
      <c r="KXE99" s="118"/>
      <c r="KXF99" s="118"/>
      <c r="KXG99" s="118"/>
      <c r="KXH99" s="118"/>
      <c r="KXI99" s="118"/>
      <c r="KXJ99" s="118"/>
      <c r="KXK99" s="118"/>
      <c r="KXL99" s="118"/>
      <c r="KXM99" s="118"/>
      <c r="KXN99" s="118"/>
      <c r="KXO99" s="118"/>
      <c r="KXP99" s="118"/>
      <c r="KXQ99" s="118"/>
      <c r="KXR99" s="118"/>
      <c r="KXS99" s="118"/>
      <c r="KXT99" s="118"/>
      <c r="KXU99" s="118"/>
      <c r="KXV99" s="118"/>
      <c r="KXW99" s="118"/>
      <c r="KXX99" s="118"/>
      <c r="KXY99" s="118"/>
      <c r="KXZ99" s="118"/>
      <c r="KYA99" s="118"/>
      <c r="KYB99" s="118"/>
      <c r="KYC99" s="118"/>
      <c r="KYD99" s="118"/>
      <c r="KYE99" s="118"/>
      <c r="KYF99" s="118"/>
      <c r="KYG99" s="118"/>
      <c r="KYH99" s="118"/>
      <c r="KYI99" s="118"/>
      <c r="KYJ99" s="118"/>
      <c r="KYK99" s="118"/>
      <c r="KYL99" s="118"/>
      <c r="KYM99" s="118"/>
      <c r="KYN99" s="118"/>
      <c r="KYO99" s="118"/>
      <c r="KYP99" s="118"/>
      <c r="KYQ99" s="118"/>
      <c r="KYR99" s="118"/>
      <c r="KYS99" s="118"/>
      <c r="KYT99" s="118"/>
      <c r="KYU99" s="118"/>
      <c r="KYV99" s="118"/>
      <c r="KYW99" s="118"/>
      <c r="KYX99" s="118"/>
      <c r="KYY99" s="118"/>
      <c r="KYZ99" s="118"/>
      <c r="KZA99" s="118"/>
      <c r="KZB99" s="118"/>
      <c r="KZC99" s="118"/>
      <c r="KZD99" s="118"/>
      <c r="KZE99" s="118"/>
      <c r="KZF99" s="118"/>
      <c r="KZG99" s="118"/>
      <c r="KZH99" s="118"/>
      <c r="KZI99" s="118"/>
      <c r="KZJ99" s="118"/>
      <c r="KZK99" s="118"/>
      <c r="KZL99" s="118"/>
      <c r="KZM99" s="118"/>
      <c r="KZN99" s="118"/>
      <c r="KZO99" s="118"/>
      <c r="KZP99" s="118"/>
      <c r="KZQ99" s="118"/>
      <c r="KZR99" s="118"/>
      <c r="KZS99" s="118"/>
      <c r="KZT99" s="118"/>
      <c r="KZU99" s="118"/>
      <c r="KZV99" s="118"/>
      <c r="KZW99" s="118"/>
      <c r="KZX99" s="118"/>
      <c r="KZY99" s="118"/>
      <c r="KZZ99" s="118"/>
      <c r="LAA99" s="118"/>
      <c r="LAB99" s="118"/>
      <c r="LAC99" s="118"/>
      <c r="LAD99" s="118"/>
      <c r="LAE99" s="118"/>
      <c r="LAF99" s="118"/>
      <c r="LAG99" s="118"/>
      <c r="LAH99" s="118"/>
      <c r="LAI99" s="118"/>
      <c r="LAJ99" s="118"/>
      <c r="LAK99" s="118"/>
      <c r="LAL99" s="118"/>
      <c r="LAM99" s="118"/>
      <c r="LAN99" s="118"/>
      <c r="LAO99" s="118"/>
      <c r="LAP99" s="118"/>
      <c r="LAQ99" s="118"/>
      <c r="LAR99" s="118"/>
      <c r="LAS99" s="118"/>
      <c r="LAT99" s="118"/>
      <c r="LAU99" s="118"/>
      <c r="LAV99" s="118"/>
      <c r="LAW99" s="118"/>
      <c r="LAX99" s="118"/>
      <c r="LAY99" s="118"/>
      <c r="LAZ99" s="118"/>
      <c r="LBA99" s="118"/>
      <c r="LBB99" s="118"/>
      <c r="LBC99" s="118"/>
      <c r="LBD99" s="118"/>
      <c r="LBE99" s="118"/>
      <c r="LBF99" s="118"/>
      <c r="LBG99" s="118"/>
      <c r="LBH99" s="118"/>
      <c r="LBI99" s="118"/>
      <c r="LBJ99" s="118"/>
      <c r="LBK99" s="118"/>
      <c r="LBL99" s="118"/>
      <c r="LBM99" s="118"/>
      <c r="LBN99" s="118"/>
      <c r="LBO99" s="118"/>
      <c r="LBP99" s="118"/>
      <c r="LBQ99" s="118"/>
      <c r="LBR99" s="118"/>
      <c r="LBS99" s="118"/>
      <c r="LBT99" s="118"/>
      <c r="LBU99" s="118"/>
      <c r="LBV99" s="118"/>
      <c r="LBW99" s="118"/>
      <c r="LBX99" s="118"/>
      <c r="LBY99" s="118"/>
      <c r="LBZ99" s="118"/>
      <c r="LCA99" s="118"/>
      <c r="LCB99" s="118"/>
      <c r="LCC99" s="118"/>
      <c r="LCD99" s="118"/>
      <c r="LCE99" s="118"/>
      <c r="LCF99" s="118"/>
      <c r="LCG99" s="118"/>
      <c r="LCH99" s="118"/>
      <c r="LCI99" s="118"/>
      <c r="LCJ99" s="118"/>
      <c r="LCK99" s="118"/>
      <c r="LCL99" s="118"/>
      <c r="LCM99" s="118"/>
      <c r="LCN99" s="118"/>
      <c r="LCO99" s="118"/>
      <c r="LCP99" s="118"/>
      <c r="LCQ99" s="118"/>
      <c r="LCR99" s="118"/>
      <c r="LCS99" s="118"/>
      <c r="LCT99" s="118"/>
      <c r="LCU99" s="118"/>
      <c r="LCV99" s="118"/>
      <c r="LCW99" s="118"/>
      <c r="LCX99" s="118"/>
      <c r="LCY99" s="118"/>
      <c r="LCZ99" s="118"/>
      <c r="LDA99" s="118"/>
      <c r="LDB99" s="118"/>
      <c r="LDC99" s="118"/>
      <c r="LDD99" s="118"/>
      <c r="LDE99" s="118"/>
      <c r="LDF99" s="118"/>
      <c r="LDG99" s="118"/>
      <c r="LDH99" s="118"/>
      <c r="LDI99" s="118"/>
      <c r="LDJ99" s="118"/>
      <c r="LDK99" s="118"/>
      <c r="LDL99" s="118"/>
      <c r="LDM99" s="118"/>
      <c r="LDN99" s="118"/>
      <c r="LDO99" s="118"/>
      <c r="LDP99" s="118"/>
      <c r="LDQ99" s="118"/>
      <c r="LDR99" s="118"/>
      <c r="LDS99" s="118"/>
      <c r="LDT99" s="118"/>
      <c r="LDU99" s="118"/>
      <c r="LDV99" s="118"/>
      <c r="LDW99" s="118"/>
      <c r="LDX99" s="118"/>
      <c r="LDY99" s="118"/>
      <c r="LDZ99" s="118"/>
      <c r="LEA99" s="118"/>
      <c r="LEB99" s="118"/>
      <c r="LEC99" s="118"/>
      <c r="LED99" s="118"/>
      <c r="LEE99" s="118"/>
      <c r="LEF99" s="118"/>
      <c r="LEG99" s="118"/>
      <c r="LEH99" s="118"/>
      <c r="LEI99" s="118"/>
      <c r="LEJ99" s="118"/>
      <c r="LEK99" s="118"/>
      <c r="LEL99" s="118"/>
      <c r="LEM99" s="118"/>
      <c r="LEN99" s="118"/>
      <c r="LEO99" s="118"/>
      <c r="LEP99" s="118"/>
      <c r="LEQ99" s="118"/>
      <c r="LER99" s="118"/>
      <c r="LES99" s="118"/>
      <c r="LET99" s="118"/>
      <c r="LEU99" s="118"/>
      <c r="LEV99" s="118"/>
      <c r="LEW99" s="118"/>
      <c r="LEX99" s="118"/>
      <c r="LEY99" s="118"/>
      <c r="LEZ99" s="118"/>
      <c r="LFA99" s="118"/>
      <c r="LFB99" s="118"/>
      <c r="LFC99" s="118"/>
      <c r="LFD99" s="118"/>
      <c r="LFE99" s="118"/>
      <c r="LFF99" s="118"/>
      <c r="LFG99" s="118"/>
      <c r="LFH99" s="118"/>
      <c r="LFI99" s="118"/>
      <c r="LFJ99" s="118"/>
      <c r="LFK99" s="118"/>
      <c r="LFL99" s="118"/>
      <c r="LFM99" s="118"/>
      <c r="LFN99" s="118"/>
      <c r="LFO99" s="118"/>
      <c r="LFP99" s="118"/>
      <c r="LFQ99" s="118"/>
      <c r="LFR99" s="118"/>
      <c r="LFS99" s="118"/>
      <c r="LFT99" s="118"/>
      <c r="LFU99" s="118"/>
      <c r="LFV99" s="118"/>
      <c r="LFW99" s="118"/>
      <c r="LFX99" s="118"/>
      <c r="LFY99" s="118"/>
      <c r="LFZ99" s="118"/>
      <c r="LGA99" s="118"/>
      <c r="LGB99" s="118"/>
      <c r="LGC99" s="118"/>
      <c r="LGD99" s="118"/>
      <c r="LGE99" s="118"/>
      <c r="LGF99" s="118"/>
      <c r="LGG99" s="118"/>
      <c r="LGH99" s="118"/>
      <c r="LGI99" s="118"/>
      <c r="LGJ99" s="118"/>
      <c r="LGK99" s="118"/>
      <c r="LGL99" s="118"/>
      <c r="LGM99" s="118"/>
      <c r="LGN99" s="118"/>
      <c r="LGO99" s="118"/>
      <c r="LGP99" s="118"/>
      <c r="LGQ99" s="118"/>
      <c r="LGR99" s="118"/>
      <c r="LGS99" s="118"/>
      <c r="LGT99" s="118"/>
      <c r="LGU99" s="118"/>
      <c r="LGV99" s="118"/>
      <c r="LGW99" s="118"/>
      <c r="LGX99" s="118"/>
      <c r="LGY99" s="118"/>
      <c r="LGZ99" s="118"/>
      <c r="LHA99" s="118"/>
      <c r="LHB99" s="118"/>
      <c r="LHC99" s="118"/>
      <c r="LHD99" s="118"/>
      <c r="LHE99" s="118"/>
      <c r="LHF99" s="118"/>
      <c r="LHG99" s="118"/>
      <c r="LHH99" s="118"/>
      <c r="LHI99" s="118"/>
      <c r="LHJ99" s="118"/>
      <c r="LHK99" s="118"/>
      <c r="LHL99" s="118"/>
      <c r="LHM99" s="118"/>
      <c r="LHN99" s="118"/>
      <c r="LHO99" s="118"/>
      <c r="LHP99" s="118"/>
      <c r="LHQ99" s="118"/>
      <c r="LHR99" s="118"/>
      <c r="LHS99" s="118"/>
      <c r="LHT99" s="118"/>
      <c r="LHU99" s="118"/>
      <c r="LHV99" s="118"/>
      <c r="LHW99" s="118"/>
      <c r="LHX99" s="118"/>
      <c r="LHY99" s="118"/>
      <c r="LHZ99" s="118"/>
      <c r="LIA99" s="118"/>
      <c r="LIB99" s="118"/>
      <c r="LIC99" s="118"/>
      <c r="LID99" s="118"/>
      <c r="LIE99" s="118"/>
      <c r="LIF99" s="118"/>
      <c r="LIG99" s="118"/>
      <c r="LIH99" s="118"/>
      <c r="LII99" s="118"/>
      <c r="LIJ99" s="118"/>
      <c r="LIK99" s="118"/>
      <c r="LIL99" s="118"/>
      <c r="LIM99" s="118"/>
      <c r="LIN99" s="118"/>
      <c r="LIO99" s="118"/>
      <c r="LIP99" s="118"/>
      <c r="LIQ99" s="118"/>
      <c r="LIR99" s="118"/>
      <c r="LIS99" s="118"/>
      <c r="LIT99" s="118"/>
      <c r="LIU99" s="118"/>
      <c r="LIV99" s="118"/>
      <c r="LIW99" s="118"/>
      <c r="LIX99" s="118"/>
      <c r="LIY99" s="118"/>
      <c r="LIZ99" s="118"/>
      <c r="LJA99" s="118"/>
      <c r="LJB99" s="118"/>
      <c r="LJC99" s="118"/>
      <c r="LJD99" s="118"/>
      <c r="LJE99" s="118"/>
      <c r="LJF99" s="118"/>
      <c r="LJG99" s="118"/>
      <c r="LJH99" s="118"/>
      <c r="LJI99" s="118"/>
      <c r="LJJ99" s="118"/>
      <c r="LJK99" s="118"/>
      <c r="LJL99" s="118"/>
      <c r="LJM99" s="118"/>
      <c r="LJN99" s="118"/>
      <c r="LJO99" s="118"/>
      <c r="LJP99" s="118"/>
      <c r="LJQ99" s="118"/>
      <c r="LJR99" s="118"/>
      <c r="LJS99" s="118"/>
      <c r="LJT99" s="118"/>
      <c r="LJU99" s="118"/>
      <c r="LJV99" s="118"/>
      <c r="LJW99" s="118"/>
      <c r="LJX99" s="118"/>
      <c r="LJY99" s="118"/>
      <c r="LJZ99" s="118"/>
      <c r="LKA99" s="118"/>
      <c r="LKB99" s="118"/>
      <c r="LKC99" s="118"/>
      <c r="LKD99" s="118"/>
      <c r="LKE99" s="118"/>
      <c r="LKF99" s="118"/>
      <c r="LKG99" s="118"/>
      <c r="LKH99" s="118"/>
      <c r="LKI99" s="118"/>
      <c r="LKJ99" s="118"/>
      <c r="LKK99" s="118"/>
      <c r="LKL99" s="118"/>
      <c r="LKM99" s="118"/>
      <c r="LKN99" s="118"/>
      <c r="LKO99" s="118"/>
      <c r="LKP99" s="118"/>
      <c r="LKQ99" s="118"/>
      <c r="LKR99" s="118"/>
      <c r="LKS99" s="118"/>
      <c r="LKT99" s="118"/>
      <c r="LKU99" s="118"/>
      <c r="LKV99" s="118"/>
      <c r="LKW99" s="118"/>
      <c r="LKX99" s="118"/>
      <c r="LKY99" s="118"/>
      <c r="LKZ99" s="118"/>
      <c r="LLA99" s="118"/>
      <c r="LLB99" s="118"/>
      <c r="LLC99" s="118"/>
      <c r="LLD99" s="118"/>
      <c r="LLE99" s="118"/>
      <c r="LLF99" s="118"/>
      <c r="LLG99" s="118"/>
      <c r="LLH99" s="118"/>
      <c r="LLI99" s="118"/>
      <c r="LLJ99" s="118"/>
      <c r="LLK99" s="118"/>
      <c r="LLL99" s="118"/>
      <c r="LLM99" s="118"/>
      <c r="LLN99" s="118"/>
      <c r="LLO99" s="118"/>
      <c r="LLP99" s="118"/>
      <c r="LLQ99" s="118"/>
      <c r="LLR99" s="118"/>
      <c r="LLS99" s="118"/>
      <c r="LLT99" s="118"/>
      <c r="LLU99" s="118"/>
      <c r="LLV99" s="118"/>
      <c r="LLW99" s="118"/>
      <c r="LLX99" s="118"/>
      <c r="LLY99" s="118"/>
      <c r="LLZ99" s="118"/>
      <c r="LMA99" s="118"/>
      <c r="LMB99" s="118"/>
      <c r="LMC99" s="118"/>
      <c r="LMD99" s="118"/>
      <c r="LME99" s="118"/>
      <c r="LMF99" s="118"/>
      <c r="LMG99" s="118"/>
      <c r="LMH99" s="118"/>
      <c r="LMI99" s="118"/>
      <c r="LMJ99" s="118"/>
      <c r="LMK99" s="118"/>
      <c r="LML99" s="118"/>
      <c r="LMM99" s="118"/>
      <c r="LMN99" s="118"/>
      <c r="LMO99" s="118"/>
      <c r="LMP99" s="118"/>
      <c r="LMQ99" s="118"/>
      <c r="LMR99" s="118"/>
      <c r="LMS99" s="118"/>
      <c r="LMT99" s="118"/>
      <c r="LMU99" s="118"/>
      <c r="LMV99" s="118"/>
      <c r="LMW99" s="118"/>
      <c r="LMX99" s="118"/>
      <c r="LMY99" s="118"/>
      <c r="LMZ99" s="118"/>
      <c r="LNA99" s="118"/>
      <c r="LNB99" s="118"/>
      <c r="LNC99" s="118"/>
      <c r="LND99" s="118"/>
      <c r="LNE99" s="118"/>
      <c r="LNF99" s="118"/>
      <c r="LNG99" s="118"/>
      <c r="LNH99" s="118"/>
      <c r="LNI99" s="118"/>
      <c r="LNJ99" s="118"/>
      <c r="LNK99" s="118"/>
      <c r="LNL99" s="118"/>
      <c r="LNM99" s="118"/>
      <c r="LNN99" s="118"/>
      <c r="LNO99" s="118"/>
      <c r="LNP99" s="118"/>
      <c r="LNQ99" s="118"/>
      <c r="LNR99" s="118"/>
      <c r="LNS99" s="118"/>
      <c r="LNT99" s="118"/>
      <c r="LNU99" s="118"/>
      <c r="LNV99" s="118"/>
      <c r="LNW99" s="118"/>
      <c r="LNX99" s="118"/>
      <c r="LNY99" s="118"/>
      <c r="LNZ99" s="118"/>
      <c r="LOA99" s="118"/>
      <c r="LOB99" s="118"/>
      <c r="LOC99" s="118"/>
      <c r="LOD99" s="118"/>
      <c r="LOE99" s="118"/>
      <c r="LOF99" s="118"/>
      <c r="LOG99" s="118"/>
      <c r="LOH99" s="118"/>
      <c r="LOI99" s="118"/>
      <c r="LOJ99" s="118"/>
      <c r="LOK99" s="118"/>
      <c r="LOL99" s="118"/>
      <c r="LOM99" s="118"/>
      <c r="LON99" s="118"/>
      <c r="LOO99" s="118"/>
      <c r="LOP99" s="118"/>
      <c r="LOQ99" s="118"/>
      <c r="LOR99" s="118"/>
      <c r="LOS99" s="118"/>
      <c r="LOT99" s="118"/>
      <c r="LOU99" s="118"/>
      <c r="LOV99" s="118"/>
      <c r="LOW99" s="118"/>
      <c r="LOX99" s="118"/>
      <c r="LOY99" s="118"/>
      <c r="LOZ99" s="118"/>
      <c r="LPA99" s="118"/>
      <c r="LPB99" s="118"/>
      <c r="LPC99" s="118"/>
      <c r="LPD99" s="118"/>
      <c r="LPE99" s="118"/>
      <c r="LPF99" s="118"/>
      <c r="LPG99" s="118"/>
      <c r="LPH99" s="118"/>
      <c r="LPI99" s="118"/>
      <c r="LPJ99" s="118"/>
      <c r="LPK99" s="118"/>
      <c r="LPL99" s="118"/>
      <c r="LPM99" s="118"/>
      <c r="LPN99" s="118"/>
      <c r="LPO99" s="118"/>
      <c r="LPP99" s="118"/>
      <c r="LPQ99" s="118"/>
      <c r="LPR99" s="118"/>
      <c r="LPS99" s="118"/>
      <c r="LPT99" s="118"/>
      <c r="LPU99" s="118"/>
      <c r="LPV99" s="118"/>
      <c r="LPW99" s="118"/>
      <c r="LPX99" s="118"/>
      <c r="LPY99" s="118"/>
      <c r="LPZ99" s="118"/>
      <c r="LQA99" s="118"/>
      <c r="LQB99" s="118"/>
      <c r="LQC99" s="118"/>
      <c r="LQD99" s="118"/>
      <c r="LQE99" s="118"/>
      <c r="LQF99" s="118"/>
      <c r="LQG99" s="118"/>
      <c r="LQH99" s="118"/>
      <c r="LQI99" s="118"/>
      <c r="LQJ99" s="118"/>
      <c r="LQK99" s="118"/>
      <c r="LQL99" s="118"/>
      <c r="LQM99" s="118"/>
      <c r="LQN99" s="118"/>
      <c r="LQO99" s="118"/>
      <c r="LQP99" s="118"/>
      <c r="LQQ99" s="118"/>
      <c r="LQR99" s="118"/>
      <c r="LQS99" s="118"/>
      <c r="LQT99" s="118"/>
      <c r="LQU99" s="118"/>
      <c r="LQV99" s="118"/>
      <c r="LQW99" s="118"/>
      <c r="LQX99" s="118"/>
      <c r="LQY99" s="118"/>
      <c r="LQZ99" s="118"/>
      <c r="LRA99" s="118"/>
      <c r="LRB99" s="118"/>
      <c r="LRC99" s="118"/>
      <c r="LRD99" s="118"/>
      <c r="LRE99" s="118"/>
      <c r="LRF99" s="118"/>
      <c r="LRG99" s="118"/>
      <c r="LRH99" s="118"/>
      <c r="LRI99" s="118"/>
      <c r="LRJ99" s="118"/>
      <c r="LRK99" s="118"/>
      <c r="LRL99" s="118"/>
      <c r="LRM99" s="118"/>
      <c r="LRN99" s="118"/>
      <c r="LRO99" s="118"/>
      <c r="LRP99" s="118"/>
      <c r="LRQ99" s="118"/>
      <c r="LRR99" s="118"/>
      <c r="LRS99" s="118"/>
      <c r="LRT99" s="118"/>
      <c r="LRU99" s="118"/>
      <c r="LRV99" s="118"/>
      <c r="LRW99" s="118"/>
      <c r="LRX99" s="118"/>
      <c r="LRY99" s="118"/>
      <c r="LRZ99" s="118"/>
      <c r="LSA99" s="118"/>
      <c r="LSB99" s="118"/>
      <c r="LSC99" s="118"/>
      <c r="LSD99" s="118"/>
      <c r="LSE99" s="118"/>
      <c r="LSF99" s="118"/>
      <c r="LSG99" s="118"/>
      <c r="LSH99" s="118"/>
      <c r="LSI99" s="118"/>
      <c r="LSJ99" s="118"/>
      <c r="LSK99" s="118"/>
      <c r="LSL99" s="118"/>
      <c r="LSM99" s="118"/>
      <c r="LSN99" s="118"/>
      <c r="LSO99" s="118"/>
      <c r="LSP99" s="118"/>
      <c r="LSQ99" s="118"/>
      <c r="LSR99" s="118"/>
      <c r="LSS99" s="118"/>
      <c r="LST99" s="118"/>
      <c r="LSU99" s="118"/>
      <c r="LSV99" s="118"/>
      <c r="LSW99" s="118"/>
      <c r="LSX99" s="118"/>
      <c r="LSY99" s="118"/>
      <c r="LSZ99" s="118"/>
      <c r="LTA99" s="118"/>
      <c r="LTB99" s="118"/>
      <c r="LTC99" s="118"/>
      <c r="LTD99" s="118"/>
      <c r="LTE99" s="118"/>
      <c r="LTF99" s="118"/>
      <c r="LTG99" s="118"/>
      <c r="LTH99" s="118"/>
      <c r="LTI99" s="118"/>
      <c r="LTJ99" s="118"/>
      <c r="LTK99" s="118"/>
      <c r="LTL99" s="118"/>
      <c r="LTM99" s="118"/>
      <c r="LTN99" s="118"/>
      <c r="LTO99" s="118"/>
      <c r="LTP99" s="118"/>
      <c r="LTQ99" s="118"/>
      <c r="LTR99" s="118"/>
      <c r="LTS99" s="118"/>
      <c r="LTT99" s="118"/>
      <c r="LTU99" s="118"/>
      <c r="LTV99" s="118"/>
      <c r="LTW99" s="118"/>
      <c r="LTX99" s="118"/>
      <c r="LTY99" s="118"/>
      <c r="LTZ99" s="118"/>
      <c r="LUA99" s="118"/>
      <c r="LUB99" s="118"/>
      <c r="LUC99" s="118"/>
      <c r="LUD99" s="118"/>
      <c r="LUE99" s="118"/>
      <c r="LUF99" s="118"/>
      <c r="LUG99" s="118"/>
      <c r="LUH99" s="118"/>
      <c r="LUI99" s="118"/>
      <c r="LUJ99" s="118"/>
      <c r="LUK99" s="118"/>
      <c r="LUL99" s="118"/>
      <c r="LUM99" s="118"/>
      <c r="LUN99" s="118"/>
      <c r="LUO99" s="118"/>
      <c r="LUP99" s="118"/>
      <c r="LUQ99" s="118"/>
      <c r="LUR99" s="118"/>
      <c r="LUS99" s="118"/>
      <c r="LUT99" s="118"/>
      <c r="LUU99" s="118"/>
      <c r="LUV99" s="118"/>
      <c r="LUW99" s="118"/>
      <c r="LUX99" s="118"/>
      <c r="LUY99" s="118"/>
      <c r="LUZ99" s="118"/>
      <c r="LVA99" s="118"/>
      <c r="LVB99" s="118"/>
      <c r="LVC99" s="118"/>
      <c r="LVD99" s="118"/>
      <c r="LVE99" s="118"/>
      <c r="LVF99" s="118"/>
      <c r="LVG99" s="118"/>
      <c r="LVH99" s="118"/>
      <c r="LVI99" s="118"/>
      <c r="LVJ99" s="118"/>
      <c r="LVK99" s="118"/>
      <c r="LVL99" s="118"/>
      <c r="LVM99" s="118"/>
      <c r="LVN99" s="118"/>
      <c r="LVO99" s="118"/>
      <c r="LVP99" s="118"/>
      <c r="LVQ99" s="118"/>
      <c r="LVR99" s="118"/>
      <c r="LVS99" s="118"/>
      <c r="LVT99" s="118"/>
      <c r="LVU99" s="118"/>
      <c r="LVV99" s="118"/>
      <c r="LVW99" s="118"/>
      <c r="LVX99" s="118"/>
      <c r="LVY99" s="118"/>
      <c r="LVZ99" s="118"/>
      <c r="LWA99" s="118"/>
      <c r="LWB99" s="118"/>
      <c r="LWC99" s="118"/>
      <c r="LWD99" s="118"/>
      <c r="LWE99" s="118"/>
      <c r="LWF99" s="118"/>
      <c r="LWG99" s="118"/>
      <c r="LWH99" s="118"/>
      <c r="LWI99" s="118"/>
      <c r="LWJ99" s="118"/>
      <c r="LWK99" s="118"/>
      <c r="LWL99" s="118"/>
      <c r="LWM99" s="118"/>
      <c r="LWN99" s="118"/>
      <c r="LWO99" s="118"/>
      <c r="LWP99" s="118"/>
      <c r="LWQ99" s="118"/>
      <c r="LWR99" s="118"/>
      <c r="LWS99" s="118"/>
      <c r="LWT99" s="118"/>
      <c r="LWU99" s="118"/>
      <c r="LWV99" s="118"/>
      <c r="LWW99" s="118"/>
      <c r="LWX99" s="118"/>
      <c r="LWY99" s="118"/>
      <c r="LWZ99" s="118"/>
      <c r="LXA99" s="118"/>
      <c r="LXB99" s="118"/>
      <c r="LXC99" s="118"/>
      <c r="LXD99" s="118"/>
      <c r="LXE99" s="118"/>
      <c r="LXF99" s="118"/>
      <c r="LXG99" s="118"/>
      <c r="LXH99" s="118"/>
      <c r="LXI99" s="118"/>
      <c r="LXJ99" s="118"/>
      <c r="LXK99" s="118"/>
      <c r="LXL99" s="118"/>
      <c r="LXM99" s="118"/>
      <c r="LXN99" s="118"/>
      <c r="LXO99" s="118"/>
      <c r="LXP99" s="118"/>
      <c r="LXQ99" s="118"/>
      <c r="LXR99" s="118"/>
      <c r="LXS99" s="118"/>
      <c r="LXT99" s="118"/>
      <c r="LXU99" s="118"/>
      <c r="LXV99" s="118"/>
      <c r="LXW99" s="118"/>
      <c r="LXX99" s="118"/>
      <c r="LXY99" s="118"/>
      <c r="LXZ99" s="118"/>
      <c r="LYA99" s="118"/>
      <c r="LYB99" s="118"/>
      <c r="LYC99" s="118"/>
      <c r="LYD99" s="118"/>
      <c r="LYE99" s="118"/>
      <c r="LYF99" s="118"/>
      <c r="LYG99" s="118"/>
      <c r="LYH99" s="118"/>
      <c r="LYI99" s="118"/>
      <c r="LYJ99" s="118"/>
      <c r="LYK99" s="118"/>
      <c r="LYL99" s="118"/>
      <c r="LYM99" s="118"/>
      <c r="LYN99" s="118"/>
      <c r="LYO99" s="118"/>
      <c r="LYP99" s="118"/>
      <c r="LYQ99" s="118"/>
      <c r="LYR99" s="118"/>
      <c r="LYS99" s="118"/>
      <c r="LYT99" s="118"/>
      <c r="LYU99" s="118"/>
      <c r="LYV99" s="118"/>
      <c r="LYW99" s="118"/>
      <c r="LYX99" s="118"/>
      <c r="LYY99" s="118"/>
      <c r="LYZ99" s="118"/>
      <c r="LZA99" s="118"/>
      <c r="LZB99" s="118"/>
      <c r="LZC99" s="118"/>
      <c r="LZD99" s="118"/>
      <c r="LZE99" s="118"/>
      <c r="LZF99" s="118"/>
      <c r="LZG99" s="118"/>
      <c r="LZH99" s="118"/>
      <c r="LZI99" s="118"/>
      <c r="LZJ99" s="118"/>
      <c r="LZK99" s="118"/>
      <c r="LZL99" s="118"/>
      <c r="LZM99" s="118"/>
      <c r="LZN99" s="118"/>
      <c r="LZO99" s="118"/>
      <c r="LZP99" s="118"/>
      <c r="LZQ99" s="118"/>
      <c r="LZR99" s="118"/>
      <c r="LZS99" s="118"/>
      <c r="LZT99" s="118"/>
      <c r="LZU99" s="118"/>
      <c r="LZV99" s="118"/>
      <c r="LZW99" s="118"/>
      <c r="LZX99" s="118"/>
      <c r="LZY99" s="118"/>
      <c r="LZZ99" s="118"/>
      <c r="MAA99" s="118"/>
      <c r="MAB99" s="118"/>
      <c r="MAC99" s="118"/>
      <c r="MAD99" s="118"/>
      <c r="MAE99" s="118"/>
      <c r="MAF99" s="118"/>
      <c r="MAG99" s="118"/>
      <c r="MAH99" s="118"/>
      <c r="MAI99" s="118"/>
      <c r="MAJ99" s="118"/>
      <c r="MAK99" s="118"/>
      <c r="MAL99" s="118"/>
      <c r="MAM99" s="118"/>
      <c r="MAN99" s="118"/>
      <c r="MAO99" s="118"/>
      <c r="MAP99" s="118"/>
      <c r="MAQ99" s="118"/>
      <c r="MAR99" s="118"/>
      <c r="MAS99" s="118"/>
      <c r="MAT99" s="118"/>
      <c r="MAU99" s="118"/>
      <c r="MAV99" s="118"/>
      <c r="MAW99" s="118"/>
      <c r="MAX99" s="118"/>
      <c r="MAY99" s="118"/>
      <c r="MAZ99" s="118"/>
      <c r="MBA99" s="118"/>
      <c r="MBB99" s="118"/>
      <c r="MBC99" s="118"/>
      <c r="MBD99" s="118"/>
      <c r="MBE99" s="118"/>
      <c r="MBF99" s="118"/>
      <c r="MBG99" s="118"/>
      <c r="MBH99" s="118"/>
      <c r="MBI99" s="118"/>
      <c r="MBJ99" s="118"/>
      <c r="MBK99" s="118"/>
      <c r="MBL99" s="118"/>
      <c r="MBM99" s="118"/>
      <c r="MBN99" s="118"/>
      <c r="MBO99" s="118"/>
      <c r="MBP99" s="118"/>
      <c r="MBQ99" s="118"/>
      <c r="MBR99" s="118"/>
      <c r="MBS99" s="118"/>
      <c r="MBT99" s="118"/>
      <c r="MBU99" s="118"/>
      <c r="MBV99" s="118"/>
      <c r="MBW99" s="118"/>
      <c r="MBX99" s="118"/>
      <c r="MBY99" s="118"/>
      <c r="MBZ99" s="118"/>
      <c r="MCA99" s="118"/>
      <c r="MCB99" s="118"/>
      <c r="MCC99" s="118"/>
      <c r="MCD99" s="118"/>
      <c r="MCE99" s="118"/>
      <c r="MCF99" s="118"/>
      <c r="MCG99" s="118"/>
      <c r="MCH99" s="118"/>
      <c r="MCI99" s="118"/>
      <c r="MCJ99" s="118"/>
      <c r="MCK99" s="118"/>
      <c r="MCL99" s="118"/>
      <c r="MCM99" s="118"/>
      <c r="MCN99" s="118"/>
      <c r="MCO99" s="118"/>
      <c r="MCP99" s="118"/>
      <c r="MCQ99" s="118"/>
      <c r="MCR99" s="118"/>
      <c r="MCS99" s="118"/>
      <c r="MCT99" s="118"/>
      <c r="MCU99" s="118"/>
      <c r="MCV99" s="118"/>
      <c r="MCW99" s="118"/>
      <c r="MCX99" s="118"/>
      <c r="MCY99" s="118"/>
      <c r="MCZ99" s="118"/>
      <c r="MDA99" s="118"/>
      <c r="MDB99" s="118"/>
      <c r="MDC99" s="118"/>
      <c r="MDD99" s="118"/>
      <c r="MDE99" s="118"/>
      <c r="MDF99" s="118"/>
      <c r="MDG99" s="118"/>
      <c r="MDH99" s="118"/>
      <c r="MDI99" s="118"/>
      <c r="MDJ99" s="118"/>
      <c r="MDK99" s="118"/>
      <c r="MDL99" s="118"/>
      <c r="MDM99" s="118"/>
      <c r="MDN99" s="118"/>
      <c r="MDO99" s="118"/>
      <c r="MDP99" s="118"/>
      <c r="MDQ99" s="118"/>
      <c r="MDR99" s="118"/>
      <c r="MDS99" s="118"/>
      <c r="MDT99" s="118"/>
      <c r="MDU99" s="118"/>
      <c r="MDV99" s="118"/>
      <c r="MDW99" s="118"/>
      <c r="MDX99" s="118"/>
      <c r="MDY99" s="118"/>
      <c r="MDZ99" s="118"/>
      <c r="MEA99" s="118"/>
      <c r="MEB99" s="118"/>
      <c r="MEC99" s="118"/>
      <c r="MED99" s="118"/>
      <c r="MEE99" s="118"/>
      <c r="MEF99" s="118"/>
      <c r="MEG99" s="118"/>
      <c r="MEH99" s="118"/>
      <c r="MEI99" s="118"/>
      <c r="MEJ99" s="118"/>
      <c r="MEK99" s="118"/>
      <c r="MEL99" s="118"/>
      <c r="MEM99" s="118"/>
      <c r="MEN99" s="118"/>
      <c r="MEO99" s="118"/>
      <c r="MEP99" s="118"/>
      <c r="MEQ99" s="118"/>
      <c r="MER99" s="118"/>
      <c r="MES99" s="118"/>
      <c r="MET99" s="118"/>
      <c r="MEU99" s="118"/>
      <c r="MEV99" s="118"/>
      <c r="MEW99" s="118"/>
      <c r="MEX99" s="118"/>
      <c r="MEY99" s="118"/>
      <c r="MEZ99" s="118"/>
      <c r="MFA99" s="118"/>
      <c r="MFB99" s="118"/>
      <c r="MFC99" s="118"/>
      <c r="MFD99" s="118"/>
      <c r="MFE99" s="118"/>
      <c r="MFF99" s="118"/>
      <c r="MFG99" s="118"/>
      <c r="MFH99" s="118"/>
      <c r="MFI99" s="118"/>
      <c r="MFJ99" s="118"/>
      <c r="MFK99" s="118"/>
      <c r="MFL99" s="118"/>
      <c r="MFM99" s="118"/>
      <c r="MFN99" s="118"/>
      <c r="MFO99" s="118"/>
      <c r="MFP99" s="118"/>
      <c r="MFQ99" s="118"/>
      <c r="MFR99" s="118"/>
      <c r="MFS99" s="118"/>
      <c r="MFT99" s="118"/>
      <c r="MFU99" s="118"/>
      <c r="MFV99" s="118"/>
      <c r="MFW99" s="118"/>
      <c r="MFX99" s="118"/>
      <c r="MFY99" s="118"/>
      <c r="MFZ99" s="118"/>
      <c r="MGA99" s="118"/>
      <c r="MGB99" s="118"/>
      <c r="MGC99" s="118"/>
      <c r="MGD99" s="118"/>
      <c r="MGE99" s="118"/>
      <c r="MGF99" s="118"/>
      <c r="MGG99" s="118"/>
      <c r="MGH99" s="118"/>
      <c r="MGI99" s="118"/>
      <c r="MGJ99" s="118"/>
      <c r="MGK99" s="118"/>
      <c r="MGL99" s="118"/>
      <c r="MGM99" s="118"/>
      <c r="MGN99" s="118"/>
      <c r="MGO99" s="118"/>
      <c r="MGP99" s="118"/>
      <c r="MGQ99" s="118"/>
      <c r="MGR99" s="118"/>
      <c r="MGS99" s="118"/>
      <c r="MGT99" s="118"/>
      <c r="MGU99" s="118"/>
      <c r="MGV99" s="118"/>
      <c r="MGW99" s="118"/>
      <c r="MGX99" s="118"/>
      <c r="MGY99" s="118"/>
      <c r="MGZ99" s="118"/>
      <c r="MHA99" s="118"/>
      <c r="MHB99" s="118"/>
      <c r="MHC99" s="118"/>
      <c r="MHD99" s="118"/>
      <c r="MHE99" s="118"/>
      <c r="MHF99" s="118"/>
      <c r="MHG99" s="118"/>
      <c r="MHH99" s="118"/>
      <c r="MHI99" s="118"/>
      <c r="MHJ99" s="118"/>
      <c r="MHK99" s="118"/>
      <c r="MHL99" s="118"/>
      <c r="MHM99" s="118"/>
      <c r="MHN99" s="118"/>
      <c r="MHO99" s="118"/>
      <c r="MHP99" s="118"/>
      <c r="MHQ99" s="118"/>
      <c r="MHR99" s="118"/>
      <c r="MHS99" s="118"/>
      <c r="MHT99" s="118"/>
      <c r="MHU99" s="118"/>
      <c r="MHV99" s="118"/>
      <c r="MHW99" s="118"/>
      <c r="MHX99" s="118"/>
      <c r="MHY99" s="118"/>
      <c r="MHZ99" s="118"/>
      <c r="MIA99" s="118"/>
      <c r="MIB99" s="118"/>
      <c r="MIC99" s="118"/>
      <c r="MID99" s="118"/>
      <c r="MIE99" s="118"/>
      <c r="MIF99" s="118"/>
      <c r="MIG99" s="118"/>
      <c r="MIH99" s="118"/>
      <c r="MII99" s="118"/>
      <c r="MIJ99" s="118"/>
      <c r="MIK99" s="118"/>
      <c r="MIL99" s="118"/>
      <c r="MIM99" s="118"/>
      <c r="MIN99" s="118"/>
      <c r="MIO99" s="118"/>
      <c r="MIP99" s="118"/>
      <c r="MIQ99" s="118"/>
      <c r="MIR99" s="118"/>
      <c r="MIS99" s="118"/>
      <c r="MIT99" s="118"/>
      <c r="MIU99" s="118"/>
      <c r="MIV99" s="118"/>
      <c r="MIW99" s="118"/>
      <c r="MIX99" s="118"/>
      <c r="MIY99" s="118"/>
      <c r="MIZ99" s="118"/>
      <c r="MJA99" s="118"/>
      <c r="MJB99" s="118"/>
      <c r="MJC99" s="118"/>
      <c r="MJD99" s="118"/>
      <c r="MJE99" s="118"/>
      <c r="MJF99" s="118"/>
      <c r="MJG99" s="118"/>
      <c r="MJH99" s="118"/>
      <c r="MJI99" s="118"/>
      <c r="MJJ99" s="118"/>
      <c r="MJK99" s="118"/>
      <c r="MJL99" s="118"/>
      <c r="MJM99" s="118"/>
      <c r="MJN99" s="118"/>
      <c r="MJO99" s="118"/>
      <c r="MJP99" s="118"/>
      <c r="MJQ99" s="118"/>
      <c r="MJR99" s="118"/>
      <c r="MJS99" s="118"/>
      <c r="MJT99" s="118"/>
      <c r="MJU99" s="118"/>
      <c r="MJV99" s="118"/>
      <c r="MJW99" s="118"/>
      <c r="MJX99" s="118"/>
      <c r="MJY99" s="118"/>
      <c r="MJZ99" s="118"/>
      <c r="MKA99" s="118"/>
      <c r="MKB99" s="118"/>
      <c r="MKC99" s="118"/>
      <c r="MKD99" s="118"/>
      <c r="MKE99" s="118"/>
      <c r="MKF99" s="118"/>
      <c r="MKG99" s="118"/>
      <c r="MKH99" s="118"/>
      <c r="MKI99" s="118"/>
      <c r="MKJ99" s="118"/>
      <c r="MKK99" s="118"/>
      <c r="MKL99" s="118"/>
      <c r="MKM99" s="118"/>
      <c r="MKN99" s="118"/>
      <c r="MKO99" s="118"/>
      <c r="MKP99" s="118"/>
      <c r="MKQ99" s="118"/>
      <c r="MKR99" s="118"/>
      <c r="MKS99" s="118"/>
      <c r="MKT99" s="118"/>
      <c r="MKU99" s="118"/>
      <c r="MKV99" s="118"/>
      <c r="MKW99" s="118"/>
      <c r="MKX99" s="118"/>
      <c r="MKY99" s="118"/>
      <c r="MKZ99" s="118"/>
      <c r="MLA99" s="118"/>
      <c r="MLB99" s="118"/>
      <c r="MLC99" s="118"/>
      <c r="MLD99" s="118"/>
      <c r="MLE99" s="118"/>
      <c r="MLF99" s="118"/>
      <c r="MLG99" s="118"/>
      <c r="MLH99" s="118"/>
      <c r="MLI99" s="118"/>
      <c r="MLJ99" s="118"/>
      <c r="MLK99" s="118"/>
      <c r="MLL99" s="118"/>
      <c r="MLM99" s="118"/>
      <c r="MLN99" s="118"/>
      <c r="MLO99" s="118"/>
      <c r="MLP99" s="118"/>
      <c r="MLQ99" s="118"/>
      <c r="MLR99" s="118"/>
      <c r="MLS99" s="118"/>
      <c r="MLT99" s="118"/>
      <c r="MLU99" s="118"/>
      <c r="MLV99" s="118"/>
      <c r="MLW99" s="118"/>
      <c r="MLX99" s="118"/>
      <c r="MLY99" s="118"/>
      <c r="MLZ99" s="118"/>
      <c r="MMA99" s="118"/>
      <c r="MMB99" s="118"/>
      <c r="MMC99" s="118"/>
      <c r="MMD99" s="118"/>
      <c r="MME99" s="118"/>
      <c r="MMF99" s="118"/>
      <c r="MMG99" s="118"/>
      <c r="MMH99" s="118"/>
      <c r="MMI99" s="118"/>
      <c r="MMJ99" s="118"/>
      <c r="MMK99" s="118"/>
      <c r="MML99" s="118"/>
      <c r="MMM99" s="118"/>
      <c r="MMN99" s="118"/>
      <c r="MMO99" s="118"/>
      <c r="MMP99" s="118"/>
      <c r="MMQ99" s="118"/>
      <c r="MMR99" s="118"/>
      <c r="MMS99" s="118"/>
      <c r="MMT99" s="118"/>
      <c r="MMU99" s="118"/>
      <c r="MMV99" s="118"/>
      <c r="MMW99" s="118"/>
      <c r="MMX99" s="118"/>
      <c r="MMY99" s="118"/>
      <c r="MMZ99" s="118"/>
      <c r="MNA99" s="118"/>
      <c r="MNB99" s="118"/>
      <c r="MNC99" s="118"/>
      <c r="MND99" s="118"/>
      <c r="MNE99" s="118"/>
      <c r="MNF99" s="118"/>
      <c r="MNG99" s="118"/>
      <c r="MNH99" s="118"/>
      <c r="MNI99" s="118"/>
      <c r="MNJ99" s="118"/>
      <c r="MNK99" s="118"/>
      <c r="MNL99" s="118"/>
      <c r="MNM99" s="118"/>
      <c r="MNN99" s="118"/>
      <c r="MNO99" s="118"/>
      <c r="MNP99" s="118"/>
      <c r="MNQ99" s="118"/>
      <c r="MNR99" s="118"/>
      <c r="MNS99" s="118"/>
      <c r="MNT99" s="118"/>
      <c r="MNU99" s="118"/>
      <c r="MNV99" s="118"/>
      <c r="MNW99" s="118"/>
      <c r="MNX99" s="118"/>
      <c r="MNY99" s="118"/>
      <c r="MNZ99" s="118"/>
      <c r="MOA99" s="118"/>
      <c r="MOB99" s="118"/>
      <c r="MOC99" s="118"/>
      <c r="MOD99" s="118"/>
      <c r="MOE99" s="118"/>
      <c r="MOF99" s="118"/>
      <c r="MOG99" s="118"/>
      <c r="MOH99" s="118"/>
      <c r="MOI99" s="118"/>
      <c r="MOJ99" s="118"/>
      <c r="MOK99" s="118"/>
      <c r="MOL99" s="118"/>
      <c r="MOM99" s="118"/>
      <c r="MON99" s="118"/>
      <c r="MOO99" s="118"/>
      <c r="MOP99" s="118"/>
      <c r="MOQ99" s="118"/>
      <c r="MOR99" s="118"/>
      <c r="MOS99" s="118"/>
      <c r="MOT99" s="118"/>
      <c r="MOU99" s="118"/>
      <c r="MOV99" s="118"/>
      <c r="MOW99" s="118"/>
      <c r="MOX99" s="118"/>
      <c r="MOY99" s="118"/>
      <c r="MOZ99" s="118"/>
      <c r="MPA99" s="118"/>
      <c r="MPB99" s="118"/>
      <c r="MPC99" s="118"/>
      <c r="MPD99" s="118"/>
      <c r="MPE99" s="118"/>
      <c r="MPF99" s="118"/>
      <c r="MPG99" s="118"/>
      <c r="MPH99" s="118"/>
      <c r="MPI99" s="118"/>
      <c r="MPJ99" s="118"/>
      <c r="MPK99" s="118"/>
      <c r="MPL99" s="118"/>
      <c r="MPM99" s="118"/>
      <c r="MPN99" s="118"/>
      <c r="MPO99" s="118"/>
      <c r="MPP99" s="118"/>
      <c r="MPQ99" s="118"/>
      <c r="MPR99" s="118"/>
      <c r="MPS99" s="118"/>
      <c r="MPT99" s="118"/>
      <c r="MPU99" s="118"/>
      <c r="MPV99" s="118"/>
      <c r="MPW99" s="118"/>
      <c r="MPX99" s="118"/>
      <c r="MPY99" s="118"/>
      <c r="MPZ99" s="118"/>
      <c r="MQA99" s="118"/>
      <c r="MQB99" s="118"/>
      <c r="MQC99" s="118"/>
      <c r="MQD99" s="118"/>
      <c r="MQE99" s="118"/>
      <c r="MQF99" s="118"/>
      <c r="MQG99" s="118"/>
      <c r="MQH99" s="118"/>
      <c r="MQI99" s="118"/>
      <c r="MQJ99" s="118"/>
      <c r="MQK99" s="118"/>
      <c r="MQL99" s="118"/>
      <c r="MQM99" s="118"/>
      <c r="MQN99" s="118"/>
      <c r="MQO99" s="118"/>
      <c r="MQP99" s="118"/>
      <c r="MQQ99" s="118"/>
      <c r="MQR99" s="118"/>
      <c r="MQS99" s="118"/>
      <c r="MQT99" s="118"/>
      <c r="MQU99" s="118"/>
      <c r="MQV99" s="118"/>
      <c r="MQW99" s="118"/>
      <c r="MQX99" s="118"/>
      <c r="MQY99" s="118"/>
      <c r="MQZ99" s="118"/>
      <c r="MRA99" s="118"/>
      <c r="MRB99" s="118"/>
      <c r="MRC99" s="118"/>
      <c r="MRD99" s="118"/>
      <c r="MRE99" s="118"/>
      <c r="MRF99" s="118"/>
      <c r="MRG99" s="118"/>
      <c r="MRH99" s="118"/>
      <c r="MRI99" s="118"/>
      <c r="MRJ99" s="118"/>
      <c r="MRK99" s="118"/>
      <c r="MRL99" s="118"/>
      <c r="MRM99" s="118"/>
      <c r="MRN99" s="118"/>
      <c r="MRO99" s="118"/>
      <c r="MRP99" s="118"/>
      <c r="MRQ99" s="118"/>
      <c r="MRR99" s="118"/>
      <c r="MRS99" s="118"/>
      <c r="MRT99" s="118"/>
      <c r="MRU99" s="118"/>
      <c r="MRV99" s="118"/>
      <c r="MRW99" s="118"/>
      <c r="MRX99" s="118"/>
      <c r="MRY99" s="118"/>
      <c r="MRZ99" s="118"/>
      <c r="MSA99" s="118"/>
      <c r="MSB99" s="118"/>
      <c r="MSC99" s="118"/>
      <c r="MSD99" s="118"/>
      <c r="MSE99" s="118"/>
      <c r="MSF99" s="118"/>
      <c r="MSG99" s="118"/>
      <c r="MSH99" s="118"/>
      <c r="MSI99" s="118"/>
      <c r="MSJ99" s="118"/>
      <c r="MSK99" s="118"/>
      <c r="MSL99" s="118"/>
      <c r="MSM99" s="118"/>
      <c r="MSN99" s="118"/>
      <c r="MSO99" s="118"/>
      <c r="MSP99" s="118"/>
      <c r="MSQ99" s="118"/>
      <c r="MSR99" s="118"/>
      <c r="MSS99" s="118"/>
      <c r="MST99" s="118"/>
      <c r="MSU99" s="118"/>
      <c r="MSV99" s="118"/>
      <c r="MSW99" s="118"/>
      <c r="MSX99" s="118"/>
      <c r="MSY99" s="118"/>
      <c r="MSZ99" s="118"/>
      <c r="MTA99" s="118"/>
      <c r="MTB99" s="118"/>
      <c r="MTC99" s="118"/>
      <c r="MTD99" s="118"/>
      <c r="MTE99" s="118"/>
      <c r="MTF99" s="118"/>
      <c r="MTG99" s="118"/>
      <c r="MTH99" s="118"/>
      <c r="MTI99" s="118"/>
      <c r="MTJ99" s="118"/>
      <c r="MTK99" s="118"/>
      <c r="MTL99" s="118"/>
      <c r="MTM99" s="118"/>
      <c r="MTN99" s="118"/>
      <c r="MTO99" s="118"/>
      <c r="MTP99" s="118"/>
      <c r="MTQ99" s="118"/>
      <c r="MTR99" s="118"/>
      <c r="MTS99" s="118"/>
      <c r="MTT99" s="118"/>
      <c r="MTU99" s="118"/>
      <c r="MTV99" s="118"/>
      <c r="MTW99" s="118"/>
      <c r="MTX99" s="118"/>
      <c r="MTY99" s="118"/>
      <c r="MTZ99" s="118"/>
      <c r="MUA99" s="118"/>
      <c r="MUB99" s="118"/>
      <c r="MUC99" s="118"/>
      <c r="MUD99" s="118"/>
      <c r="MUE99" s="118"/>
      <c r="MUF99" s="118"/>
      <c r="MUG99" s="118"/>
      <c r="MUH99" s="118"/>
      <c r="MUI99" s="118"/>
      <c r="MUJ99" s="118"/>
      <c r="MUK99" s="118"/>
      <c r="MUL99" s="118"/>
      <c r="MUM99" s="118"/>
      <c r="MUN99" s="118"/>
      <c r="MUO99" s="118"/>
      <c r="MUP99" s="118"/>
      <c r="MUQ99" s="118"/>
      <c r="MUR99" s="118"/>
      <c r="MUS99" s="118"/>
      <c r="MUT99" s="118"/>
      <c r="MUU99" s="118"/>
      <c r="MUV99" s="118"/>
      <c r="MUW99" s="118"/>
      <c r="MUX99" s="118"/>
      <c r="MUY99" s="118"/>
      <c r="MUZ99" s="118"/>
      <c r="MVA99" s="118"/>
      <c r="MVB99" s="118"/>
      <c r="MVC99" s="118"/>
      <c r="MVD99" s="118"/>
      <c r="MVE99" s="118"/>
      <c r="MVF99" s="118"/>
      <c r="MVG99" s="118"/>
      <c r="MVH99" s="118"/>
      <c r="MVI99" s="118"/>
      <c r="MVJ99" s="118"/>
      <c r="MVK99" s="118"/>
      <c r="MVL99" s="118"/>
      <c r="MVM99" s="118"/>
      <c r="MVN99" s="118"/>
      <c r="MVO99" s="118"/>
      <c r="MVP99" s="118"/>
      <c r="MVQ99" s="118"/>
      <c r="MVR99" s="118"/>
      <c r="MVS99" s="118"/>
      <c r="MVT99" s="118"/>
      <c r="MVU99" s="118"/>
      <c r="MVV99" s="118"/>
      <c r="MVW99" s="118"/>
      <c r="MVX99" s="118"/>
      <c r="MVY99" s="118"/>
      <c r="MVZ99" s="118"/>
      <c r="MWA99" s="118"/>
      <c r="MWB99" s="118"/>
      <c r="MWC99" s="118"/>
      <c r="MWD99" s="118"/>
      <c r="MWE99" s="118"/>
      <c r="MWF99" s="118"/>
      <c r="MWG99" s="118"/>
      <c r="MWH99" s="118"/>
      <c r="MWI99" s="118"/>
      <c r="MWJ99" s="118"/>
      <c r="MWK99" s="118"/>
      <c r="MWL99" s="118"/>
      <c r="MWM99" s="118"/>
      <c r="MWN99" s="118"/>
      <c r="MWO99" s="118"/>
      <c r="MWP99" s="118"/>
      <c r="MWQ99" s="118"/>
      <c r="MWR99" s="118"/>
      <c r="MWS99" s="118"/>
      <c r="MWT99" s="118"/>
      <c r="MWU99" s="118"/>
      <c r="MWV99" s="118"/>
      <c r="MWW99" s="118"/>
      <c r="MWX99" s="118"/>
      <c r="MWY99" s="118"/>
      <c r="MWZ99" s="118"/>
      <c r="MXA99" s="118"/>
      <c r="MXB99" s="118"/>
      <c r="MXC99" s="118"/>
      <c r="MXD99" s="118"/>
      <c r="MXE99" s="118"/>
      <c r="MXF99" s="118"/>
      <c r="MXG99" s="118"/>
      <c r="MXH99" s="118"/>
      <c r="MXI99" s="118"/>
      <c r="MXJ99" s="118"/>
      <c r="MXK99" s="118"/>
      <c r="MXL99" s="118"/>
      <c r="MXM99" s="118"/>
      <c r="MXN99" s="118"/>
      <c r="MXO99" s="118"/>
      <c r="MXP99" s="118"/>
      <c r="MXQ99" s="118"/>
      <c r="MXR99" s="118"/>
      <c r="MXS99" s="118"/>
      <c r="MXT99" s="118"/>
      <c r="MXU99" s="118"/>
      <c r="MXV99" s="118"/>
      <c r="MXW99" s="118"/>
      <c r="MXX99" s="118"/>
      <c r="MXY99" s="118"/>
      <c r="MXZ99" s="118"/>
      <c r="MYA99" s="118"/>
      <c r="MYB99" s="118"/>
      <c r="MYC99" s="118"/>
      <c r="MYD99" s="118"/>
      <c r="MYE99" s="118"/>
      <c r="MYF99" s="118"/>
      <c r="MYG99" s="118"/>
      <c r="MYH99" s="118"/>
      <c r="MYI99" s="118"/>
      <c r="MYJ99" s="118"/>
      <c r="MYK99" s="118"/>
      <c r="MYL99" s="118"/>
      <c r="MYM99" s="118"/>
      <c r="MYN99" s="118"/>
      <c r="MYO99" s="118"/>
      <c r="MYP99" s="118"/>
      <c r="MYQ99" s="118"/>
      <c r="MYR99" s="118"/>
      <c r="MYS99" s="118"/>
      <c r="MYT99" s="118"/>
      <c r="MYU99" s="118"/>
      <c r="MYV99" s="118"/>
      <c r="MYW99" s="118"/>
      <c r="MYX99" s="118"/>
      <c r="MYY99" s="118"/>
      <c r="MYZ99" s="118"/>
      <c r="MZA99" s="118"/>
      <c r="MZB99" s="118"/>
      <c r="MZC99" s="118"/>
      <c r="MZD99" s="118"/>
      <c r="MZE99" s="118"/>
      <c r="MZF99" s="118"/>
      <c r="MZG99" s="118"/>
      <c r="MZH99" s="118"/>
      <c r="MZI99" s="118"/>
      <c r="MZJ99" s="118"/>
      <c r="MZK99" s="118"/>
      <c r="MZL99" s="118"/>
      <c r="MZM99" s="118"/>
      <c r="MZN99" s="118"/>
      <c r="MZO99" s="118"/>
      <c r="MZP99" s="118"/>
      <c r="MZQ99" s="118"/>
      <c r="MZR99" s="118"/>
      <c r="MZS99" s="118"/>
      <c r="MZT99" s="118"/>
      <c r="MZU99" s="118"/>
      <c r="MZV99" s="118"/>
      <c r="MZW99" s="118"/>
      <c r="MZX99" s="118"/>
      <c r="MZY99" s="118"/>
      <c r="MZZ99" s="118"/>
      <c r="NAA99" s="118"/>
      <c r="NAB99" s="118"/>
      <c r="NAC99" s="118"/>
      <c r="NAD99" s="118"/>
      <c r="NAE99" s="118"/>
      <c r="NAF99" s="118"/>
      <c r="NAG99" s="118"/>
      <c r="NAH99" s="118"/>
      <c r="NAI99" s="118"/>
      <c r="NAJ99" s="118"/>
      <c r="NAK99" s="118"/>
      <c r="NAL99" s="118"/>
      <c r="NAM99" s="118"/>
      <c r="NAN99" s="118"/>
      <c r="NAO99" s="118"/>
      <c r="NAP99" s="118"/>
      <c r="NAQ99" s="118"/>
      <c r="NAR99" s="118"/>
      <c r="NAS99" s="118"/>
      <c r="NAT99" s="118"/>
      <c r="NAU99" s="118"/>
      <c r="NAV99" s="118"/>
      <c r="NAW99" s="118"/>
      <c r="NAX99" s="118"/>
      <c r="NAY99" s="118"/>
      <c r="NAZ99" s="118"/>
      <c r="NBA99" s="118"/>
      <c r="NBB99" s="118"/>
      <c r="NBC99" s="118"/>
      <c r="NBD99" s="118"/>
      <c r="NBE99" s="118"/>
      <c r="NBF99" s="118"/>
      <c r="NBG99" s="118"/>
      <c r="NBH99" s="118"/>
      <c r="NBI99" s="118"/>
      <c r="NBJ99" s="118"/>
      <c r="NBK99" s="118"/>
      <c r="NBL99" s="118"/>
      <c r="NBM99" s="118"/>
      <c r="NBN99" s="118"/>
      <c r="NBO99" s="118"/>
      <c r="NBP99" s="118"/>
      <c r="NBQ99" s="118"/>
      <c r="NBR99" s="118"/>
      <c r="NBS99" s="118"/>
      <c r="NBT99" s="118"/>
      <c r="NBU99" s="118"/>
      <c r="NBV99" s="118"/>
      <c r="NBW99" s="118"/>
      <c r="NBX99" s="118"/>
      <c r="NBY99" s="118"/>
      <c r="NBZ99" s="118"/>
      <c r="NCA99" s="118"/>
      <c r="NCB99" s="118"/>
      <c r="NCC99" s="118"/>
      <c r="NCD99" s="118"/>
      <c r="NCE99" s="118"/>
      <c r="NCF99" s="118"/>
      <c r="NCG99" s="118"/>
      <c r="NCH99" s="118"/>
      <c r="NCI99" s="118"/>
      <c r="NCJ99" s="118"/>
      <c r="NCK99" s="118"/>
      <c r="NCL99" s="118"/>
      <c r="NCM99" s="118"/>
      <c r="NCN99" s="118"/>
      <c r="NCO99" s="118"/>
      <c r="NCP99" s="118"/>
      <c r="NCQ99" s="118"/>
      <c r="NCR99" s="118"/>
      <c r="NCS99" s="118"/>
      <c r="NCT99" s="118"/>
      <c r="NCU99" s="118"/>
      <c r="NCV99" s="118"/>
      <c r="NCW99" s="118"/>
      <c r="NCX99" s="118"/>
      <c r="NCY99" s="118"/>
      <c r="NCZ99" s="118"/>
      <c r="NDA99" s="118"/>
      <c r="NDB99" s="118"/>
      <c r="NDC99" s="118"/>
      <c r="NDD99" s="118"/>
      <c r="NDE99" s="118"/>
      <c r="NDF99" s="118"/>
      <c r="NDG99" s="118"/>
      <c r="NDH99" s="118"/>
      <c r="NDI99" s="118"/>
      <c r="NDJ99" s="118"/>
      <c r="NDK99" s="118"/>
      <c r="NDL99" s="118"/>
      <c r="NDM99" s="118"/>
      <c r="NDN99" s="118"/>
      <c r="NDO99" s="118"/>
      <c r="NDP99" s="118"/>
      <c r="NDQ99" s="118"/>
      <c r="NDR99" s="118"/>
      <c r="NDS99" s="118"/>
      <c r="NDT99" s="118"/>
      <c r="NDU99" s="118"/>
      <c r="NDV99" s="118"/>
      <c r="NDW99" s="118"/>
      <c r="NDX99" s="118"/>
      <c r="NDY99" s="118"/>
      <c r="NDZ99" s="118"/>
      <c r="NEA99" s="118"/>
      <c r="NEB99" s="118"/>
      <c r="NEC99" s="118"/>
      <c r="NED99" s="118"/>
      <c r="NEE99" s="118"/>
      <c r="NEF99" s="118"/>
      <c r="NEG99" s="118"/>
      <c r="NEH99" s="118"/>
      <c r="NEI99" s="118"/>
      <c r="NEJ99" s="118"/>
      <c r="NEK99" s="118"/>
      <c r="NEL99" s="118"/>
      <c r="NEM99" s="118"/>
      <c r="NEN99" s="118"/>
      <c r="NEO99" s="118"/>
      <c r="NEP99" s="118"/>
      <c r="NEQ99" s="118"/>
      <c r="NER99" s="118"/>
      <c r="NES99" s="118"/>
      <c r="NET99" s="118"/>
      <c r="NEU99" s="118"/>
      <c r="NEV99" s="118"/>
      <c r="NEW99" s="118"/>
      <c r="NEX99" s="118"/>
      <c r="NEY99" s="118"/>
      <c r="NEZ99" s="118"/>
      <c r="NFA99" s="118"/>
      <c r="NFB99" s="118"/>
      <c r="NFC99" s="118"/>
      <c r="NFD99" s="118"/>
      <c r="NFE99" s="118"/>
      <c r="NFF99" s="118"/>
      <c r="NFG99" s="118"/>
      <c r="NFH99" s="118"/>
      <c r="NFI99" s="118"/>
      <c r="NFJ99" s="118"/>
      <c r="NFK99" s="118"/>
      <c r="NFL99" s="118"/>
      <c r="NFM99" s="118"/>
      <c r="NFN99" s="118"/>
      <c r="NFO99" s="118"/>
      <c r="NFP99" s="118"/>
      <c r="NFQ99" s="118"/>
      <c r="NFR99" s="118"/>
      <c r="NFS99" s="118"/>
      <c r="NFT99" s="118"/>
      <c r="NFU99" s="118"/>
      <c r="NFV99" s="118"/>
      <c r="NFW99" s="118"/>
      <c r="NFX99" s="118"/>
      <c r="NFY99" s="118"/>
      <c r="NFZ99" s="118"/>
      <c r="NGA99" s="118"/>
      <c r="NGB99" s="118"/>
      <c r="NGC99" s="118"/>
      <c r="NGD99" s="118"/>
      <c r="NGE99" s="118"/>
      <c r="NGF99" s="118"/>
      <c r="NGG99" s="118"/>
      <c r="NGH99" s="118"/>
      <c r="NGI99" s="118"/>
      <c r="NGJ99" s="118"/>
      <c r="NGK99" s="118"/>
      <c r="NGL99" s="118"/>
      <c r="NGM99" s="118"/>
      <c r="NGN99" s="118"/>
      <c r="NGO99" s="118"/>
      <c r="NGP99" s="118"/>
      <c r="NGQ99" s="118"/>
      <c r="NGR99" s="118"/>
      <c r="NGS99" s="118"/>
      <c r="NGT99" s="118"/>
      <c r="NGU99" s="118"/>
      <c r="NGV99" s="118"/>
      <c r="NGW99" s="118"/>
      <c r="NGX99" s="118"/>
      <c r="NGY99" s="118"/>
      <c r="NGZ99" s="118"/>
      <c r="NHA99" s="118"/>
      <c r="NHB99" s="118"/>
      <c r="NHC99" s="118"/>
      <c r="NHD99" s="118"/>
      <c r="NHE99" s="118"/>
      <c r="NHF99" s="118"/>
      <c r="NHG99" s="118"/>
      <c r="NHH99" s="118"/>
      <c r="NHI99" s="118"/>
      <c r="NHJ99" s="118"/>
      <c r="NHK99" s="118"/>
      <c r="NHL99" s="118"/>
      <c r="NHM99" s="118"/>
      <c r="NHN99" s="118"/>
      <c r="NHO99" s="118"/>
      <c r="NHP99" s="118"/>
      <c r="NHQ99" s="118"/>
      <c r="NHR99" s="118"/>
      <c r="NHS99" s="118"/>
      <c r="NHT99" s="118"/>
      <c r="NHU99" s="118"/>
      <c r="NHV99" s="118"/>
      <c r="NHW99" s="118"/>
      <c r="NHX99" s="118"/>
      <c r="NHY99" s="118"/>
      <c r="NHZ99" s="118"/>
      <c r="NIA99" s="118"/>
      <c r="NIB99" s="118"/>
      <c r="NIC99" s="118"/>
      <c r="NID99" s="118"/>
      <c r="NIE99" s="118"/>
      <c r="NIF99" s="118"/>
      <c r="NIG99" s="118"/>
      <c r="NIH99" s="118"/>
      <c r="NII99" s="118"/>
      <c r="NIJ99" s="118"/>
      <c r="NIK99" s="118"/>
      <c r="NIL99" s="118"/>
      <c r="NIM99" s="118"/>
      <c r="NIN99" s="118"/>
      <c r="NIO99" s="118"/>
      <c r="NIP99" s="118"/>
      <c r="NIQ99" s="118"/>
      <c r="NIR99" s="118"/>
      <c r="NIS99" s="118"/>
      <c r="NIT99" s="118"/>
      <c r="NIU99" s="118"/>
      <c r="NIV99" s="118"/>
      <c r="NIW99" s="118"/>
      <c r="NIX99" s="118"/>
      <c r="NIY99" s="118"/>
      <c r="NIZ99" s="118"/>
      <c r="NJA99" s="118"/>
      <c r="NJB99" s="118"/>
      <c r="NJC99" s="118"/>
      <c r="NJD99" s="118"/>
      <c r="NJE99" s="118"/>
      <c r="NJF99" s="118"/>
      <c r="NJG99" s="118"/>
      <c r="NJH99" s="118"/>
      <c r="NJI99" s="118"/>
      <c r="NJJ99" s="118"/>
      <c r="NJK99" s="118"/>
      <c r="NJL99" s="118"/>
      <c r="NJM99" s="118"/>
      <c r="NJN99" s="118"/>
      <c r="NJO99" s="118"/>
      <c r="NJP99" s="118"/>
      <c r="NJQ99" s="118"/>
      <c r="NJR99" s="118"/>
      <c r="NJS99" s="118"/>
      <c r="NJT99" s="118"/>
      <c r="NJU99" s="118"/>
      <c r="NJV99" s="118"/>
      <c r="NJW99" s="118"/>
      <c r="NJX99" s="118"/>
      <c r="NJY99" s="118"/>
      <c r="NJZ99" s="118"/>
      <c r="NKA99" s="118"/>
      <c r="NKB99" s="118"/>
      <c r="NKC99" s="118"/>
      <c r="NKD99" s="118"/>
      <c r="NKE99" s="118"/>
      <c r="NKF99" s="118"/>
      <c r="NKG99" s="118"/>
      <c r="NKH99" s="118"/>
      <c r="NKI99" s="118"/>
      <c r="NKJ99" s="118"/>
      <c r="NKK99" s="118"/>
      <c r="NKL99" s="118"/>
      <c r="NKM99" s="118"/>
      <c r="NKN99" s="118"/>
      <c r="NKO99" s="118"/>
      <c r="NKP99" s="118"/>
      <c r="NKQ99" s="118"/>
      <c r="NKR99" s="118"/>
      <c r="NKS99" s="118"/>
      <c r="NKT99" s="118"/>
      <c r="NKU99" s="118"/>
      <c r="NKV99" s="118"/>
      <c r="NKW99" s="118"/>
      <c r="NKX99" s="118"/>
      <c r="NKY99" s="118"/>
      <c r="NKZ99" s="118"/>
      <c r="NLA99" s="118"/>
      <c r="NLB99" s="118"/>
      <c r="NLC99" s="118"/>
      <c r="NLD99" s="118"/>
      <c r="NLE99" s="118"/>
      <c r="NLF99" s="118"/>
      <c r="NLG99" s="118"/>
      <c r="NLH99" s="118"/>
      <c r="NLI99" s="118"/>
      <c r="NLJ99" s="118"/>
      <c r="NLK99" s="118"/>
      <c r="NLL99" s="118"/>
      <c r="NLM99" s="118"/>
      <c r="NLN99" s="118"/>
      <c r="NLO99" s="118"/>
      <c r="NLP99" s="118"/>
      <c r="NLQ99" s="118"/>
      <c r="NLR99" s="118"/>
      <c r="NLS99" s="118"/>
      <c r="NLT99" s="118"/>
      <c r="NLU99" s="118"/>
      <c r="NLV99" s="118"/>
      <c r="NLW99" s="118"/>
      <c r="NLX99" s="118"/>
      <c r="NLY99" s="118"/>
      <c r="NLZ99" s="118"/>
      <c r="NMA99" s="118"/>
      <c r="NMB99" s="118"/>
      <c r="NMC99" s="118"/>
      <c r="NMD99" s="118"/>
      <c r="NME99" s="118"/>
      <c r="NMF99" s="118"/>
      <c r="NMG99" s="118"/>
      <c r="NMH99" s="118"/>
      <c r="NMI99" s="118"/>
      <c r="NMJ99" s="118"/>
      <c r="NMK99" s="118"/>
      <c r="NML99" s="118"/>
      <c r="NMM99" s="118"/>
      <c r="NMN99" s="118"/>
      <c r="NMO99" s="118"/>
      <c r="NMP99" s="118"/>
      <c r="NMQ99" s="118"/>
      <c r="NMR99" s="118"/>
      <c r="NMS99" s="118"/>
      <c r="NMT99" s="118"/>
      <c r="NMU99" s="118"/>
      <c r="NMV99" s="118"/>
      <c r="NMW99" s="118"/>
      <c r="NMX99" s="118"/>
      <c r="NMY99" s="118"/>
      <c r="NMZ99" s="118"/>
      <c r="NNA99" s="118"/>
      <c r="NNB99" s="118"/>
      <c r="NNC99" s="118"/>
      <c r="NND99" s="118"/>
      <c r="NNE99" s="118"/>
      <c r="NNF99" s="118"/>
      <c r="NNG99" s="118"/>
      <c r="NNH99" s="118"/>
      <c r="NNI99" s="118"/>
      <c r="NNJ99" s="118"/>
      <c r="NNK99" s="118"/>
      <c r="NNL99" s="118"/>
      <c r="NNM99" s="118"/>
      <c r="NNN99" s="118"/>
      <c r="NNO99" s="118"/>
      <c r="NNP99" s="118"/>
      <c r="NNQ99" s="118"/>
      <c r="NNR99" s="118"/>
      <c r="NNS99" s="118"/>
      <c r="NNT99" s="118"/>
      <c r="NNU99" s="118"/>
      <c r="NNV99" s="118"/>
      <c r="NNW99" s="118"/>
      <c r="NNX99" s="118"/>
      <c r="NNY99" s="118"/>
      <c r="NNZ99" s="118"/>
      <c r="NOA99" s="118"/>
      <c r="NOB99" s="118"/>
      <c r="NOC99" s="118"/>
      <c r="NOD99" s="118"/>
      <c r="NOE99" s="118"/>
      <c r="NOF99" s="118"/>
      <c r="NOG99" s="118"/>
      <c r="NOH99" s="118"/>
      <c r="NOI99" s="118"/>
      <c r="NOJ99" s="118"/>
      <c r="NOK99" s="118"/>
      <c r="NOL99" s="118"/>
      <c r="NOM99" s="118"/>
      <c r="NON99" s="118"/>
      <c r="NOO99" s="118"/>
      <c r="NOP99" s="118"/>
      <c r="NOQ99" s="118"/>
      <c r="NOR99" s="118"/>
      <c r="NOS99" s="118"/>
      <c r="NOT99" s="118"/>
      <c r="NOU99" s="118"/>
      <c r="NOV99" s="118"/>
      <c r="NOW99" s="118"/>
      <c r="NOX99" s="118"/>
      <c r="NOY99" s="118"/>
      <c r="NOZ99" s="118"/>
      <c r="NPA99" s="118"/>
      <c r="NPB99" s="118"/>
      <c r="NPC99" s="118"/>
      <c r="NPD99" s="118"/>
      <c r="NPE99" s="118"/>
      <c r="NPF99" s="118"/>
      <c r="NPG99" s="118"/>
      <c r="NPH99" s="118"/>
      <c r="NPI99" s="118"/>
      <c r="NPJ99" s="118"/>
      <c r="NPK99" s="118"/>
      <c r="NPL99" s="118"/>
      <c r="NPM99" s="118"/>
      <c r="NPN99" s="118"/>
      <c r="NPO99" s="118"/>
      <c r="NPP99" s="118"/>
      <c r="NPQ99" s="118"/>
      <c r="NPR99" s="118"/>
      <c r="NPS99" s="118"/>
      <c r="NPT99" s="118"/>
      <c r="NPU99" s="118"/>
      <c r="NPV99" s="118"/>
      <c r="NPW99" s="118"/>
      <c r="NPX99" s="118"/>
      <c r="NPY99" s="118"/>
      <c r="NPZ99" s="118"/>
      <c r="NQA99" s="118"/>
      <c r="NQB99" s="118"/>
      <c r="NQC99" s="118"/>
      <c r="NQD99" s="118"/>
      <c r="NQE99" s="118"/>
      <c r="NQF99" s="118"/>
      <c r="NQG99" s="118"/>
      <c r="NQH99" s="118"/>
      <c r="NQI99" s="118"/>
      <c r="NQJ99" s="118"/>
      <c r="NQK99" s="118"/>
      <c r="NQL99" s="118"/>
      <c r="NQM99" s="118"/>
      <c r="NQN99" s="118"/>
      <c r="NQO99" s="118"/>
      <c r="NQP99" s="118"/>
      <c r="NQQ99" s="118"/>
      <c r="NQR99" s="118"/>
      <c r="NQS99" s="118"/>
      <c r="NQT99" s="118"/>
      <c r="NQU99" s="118"/>
      <c r="NQV99" s="118"/>
      <c r="NQW99" s="118"/>
      <c r="NQX99" s="118"/>
      <c r="NQY99" s="118"/>
      <c r="NQZ99" s="118"/>
      <c r="NRA99" s="118"/>
      <c r="NRB99" s="118"/>
      <c r="NRC99" s="118"/>
      <c r="NRD99" s="118"/>
      <c r="NRE99" s="118"/>
      <c r="NRF99" s="118"/>
      <c r="NRG99" s="118"/>
      <c r="NRH99" s="118"/>
      <c r="NRI99" s="118"/>
      <c r="NRJ99" s="118"/>
      <c r="NRK99" s="118"/>
      <c r="NRL99" s="118"/>
      <c r="NRM99" s="118"/>
      <c r="NRN99" s="118"/>
      <c r="NRO99" s="118"/>
      <c r="NRP99" s="118"/>
      <c r="NRQ99" s="118"/>
      <c r="NRR99" s="118"/>
      <c r="NRS99" s="118"/>
      <c r="NRT99" s="118"/>
      <c r="NRU99" s="118"/>
      <c r="NRV99" s="118"/>
      <c r="NRW99" s="118"/>
      <c r="NRX99" s="118"/>
      <c r="NRY99" s="118"/>
      <c r="NRZ99" s="118"/>
      <c r="NSA99" s="118"/>
      <c r="NSB99" s="118"/>
      <c r="NSC99" s="118"/>
      <c r="NSD99" s="118"/>
      <c r="NSE99" s="118"/>
      <c r="NSF99" s="118"/>
      <c r="NSG99" s="118"/>
      <c r="NSH99" s="118"/>
      <c r="NSI99" s="118"/>
      <c r="NSJ99" s="118"/>
      <c r="NSK99" s="118"/>
      <c r="NSL99" s="118"/>
      <c r="NSM99" s="118"/>
      <c r="NSN99" s="118"/>
      <c r="NSO99" s="118"/>
      <c r="NSP99" s="118"/>
      <c r="NSQ99" s="118"/>
      <c r="NSR99" s="118"/>
      <c r="NSS99" s="118"/>
      <c r="NST99" s="118"/>
      <c r="NSU99" s="118"/>
      <c r="NSV99" s="118"/>
      <c r="NSW99" s="118"/>
      <c r="NSX99" s="118"/>
      <c r="NSY99" s="118"/>
      <c r="NSZ99" s="118"/>
      <c r="NTA99" s="118"/>
      <c r="NTB99" s="118"/>
      <c r="NTC99" s="118"/>
      <c r="NTD99" s="118"/>
      <c r="NTE99" s="118"/>
      <c r="NTF99" s="118"/>
      <c r="NTG99" s="118"/>
      <c r="NTH99" s="118"/>
      <c r="NTI99" s="118"/>
      <c r="NTJ99" s="118"/>
      <c r="NTK99" s="118"/>
      <c r="NTL99" s="118"/>
      <c r="NTM99" s="118"/>
      <c r="NTN99" s="118"/>
      <c r="NTO99" s="118"/>
      <c r="NTP99" s="118"/>
      <c r="NTQ99" s="118"/>
      <c r="NTR99" s="118"/>
      <c r="NTS99" s="118"/>
      <c r="NTT99" s="118"/>
      <c r="NTU99" s="118"/>
      <c r="NTV99" s="118"/>
      <c r="NTW99" s="118"/>
      <c r="NTX99" s="118"/>
      <c r="NTY99" s="118"/>
      <c r="NTZ99" s="118"/>
      <c r="NUA99" s="118"/>
      <c r="NUB99" s="118"/>
      <c r="NUC99" s="118"/>
      <c r="NUD99" s="118"/>
      <c r="NUE99" s="118"/>
      <c r="NUF99" s="118"/>
      <c r="NUG99" s="118"/>
      <c r="NUH99" s="118"/>
      <c r="NUI99" s="118"/>
      <c r="NUJ99" s="118"/>
      <c r="NUK99" s="118"/>
      <c r="NUL99" s="118"/>
      <c r="NUM99" s="118"/>
      <c r="NUN99" s="118"/>
      <c r="NUO99" s="118"/>
      <c r="NUP99" s="118"/>
      <c r="NUQ99" s="118"/>
      <c r="NUR99" s="118"/>
      <c r="NUS99" s="118"/>
      <c r="NUT99" s="118"/>
      <c r="NUU99" s="118"/>
      <c r="NUV99" s="118"/>
      <c r="NUW99" s="118"/>
      <c r="NUX99" s="118"/>
      <c r="NUY99" s="118"/>
      <c r="NUZ99" s="118"/>
      <c r="NVA99" s="118"/>
      <c r="NVB99" s="118"/>
      <c r="NVC99" s="118"/>
      <c r="NVD99" s="118"/>
      <c r="NVE99" s="118"/>
      <c r="NVF99" s="118"/>
      <c r="NVG99" s="118"/>
      <c r="NVH99" s="118"/>
      <c r="NVI99" s="118"/>
      <c r="NVJ99" s="118"/>
      <c r="NVK99" s="118"/>
      <c r="NVL99" s="118"/>
      <c r="NVM99" s="118"/>
      <c r="NVN99" s="118"/>
      <c r="NVO99" s="118"/>
      <c r="NVP99" s="118"/>
      <c r="NVQ99" s="118"/>
      <c r="NVR99" s="118"/>
      <c r="NVS99" s="118"/>
      <c r="NVT99" s="118"/>
      <c r="NVU99" s="118"/>
      <c r="NVV99" s="118"/>
      <c r="NVW99" s="118"/>
      <c r="NVX99" s="118"/>
      <c r="NVY99" s="118"/>
      <c r="NVZ99" s="118"/>
      <c r="NWA99" s="118"/>
      <c r="NWB99" s="118"/>
      <c r="NWC99" s="118"/>
      <c r="NWD99" s="118"/>
      <c r="NWE99" s="118"/>
      <c r="NWF99" s="118"/>
      <c r="NWG99" s="118"/>
      <c r="NWH99" s="118"/>
      <c r="NWI99" s="118"/>
      <c r="NWJ99" s="118"/>
      <c r="NWK99" s="118"/>
      <c r="NWL99" s="118"/>
      <c r="NWM99" s="118"/>
      <c r="NWN99" s="118"/>
      <c r="NWO99" s="118"/>
      <c r="NWP99" s="118"/>
      <c r="NWQ99" s="118"/>
      <c r="NWR99" s="118"/>
      <c r="NWS99" s="118"/>
      <c r="NWT99" s="118"/>
      <c r="NWU99" s="118"/>
      <c r="NWV99" s="118"/>
      <c r="NWW99" s="118"/>
      <c r="NWX99" s="118"/>
      <c r="NWY99" s="118"/>
      <c r="NWZ99" s="118"/>
      <c r="NXA99" s="118"/>
      <c r="NXB99" s="118"/>
      <c r="NXC99" s="118"/>
      <c r="NXD99" s="118"/>
      <c r="NXE99" s="118"/>
      <c r="NXF99" s="118"/>
      <c r="NXG99" s="118"/>
      <c r="NXH99" s="118"/>
      <c r="NXI99" s="118"/>
      <c r="NXJ99" s="118"/>
      <c r="NXK99" s="118"/>
      <c r="NXL99" s="118"/>
      <c r="NXM99" s="118"/>
      <c r="NXN99" s="118"/>
      <c r="NXO99" s="118"/>
      <c r="NXP99" s="118"/>
      <c r="NXQ99" s="118"/>
      <c r="NXR99" s="118"/>
      <c r="NXS99" s="118"/>
      <c r="NXT99" s="118"/>
      <c r="NXU99" s="118"/>
      <c r="NXV99" s="118"/>
      <c r="NXW99" s="118"/>
      <c r="NXX99" s="118"/>
      <c r="NXY99" s="118"/>
      <c r="NXZ99" s="118"/>
      <c r="NYA99" s="118"/>
      <c r="NYB99" s="118"/>
      <c r="NYC99" s="118"/>
      <c r="NYD99" s="118"/>
      <c r="NYE99" s="118"/>
      <c r="NYF99" s="118"/>
      <c r="NYG99" s="118"/>
      <c r="NYH99" s="118"/>
      <c r="NYI99" s="118"/>
      <c r="NYJ99" s="118"/>
      <c r="NYK99" s="118"/>
      <c r="NYL99" s="118"/>
      <c r="NYM99" s="118"/>
      <c r="NYN99" s="118"/>
      <c r="NYO99" s="118"/>
      <c r="NYP99" s="118"/>
      <c r="NYQ99" s="118"/>
      <c r="NYR99" s="118"/>
      <c r="NYS99" s="118"/>
      <c r="NYT99" s="118"/>
      <c r="NYU99" s="118"/>
      <c r="NYV99" s="118"/>
      <c r="NYW99" s="118"/>
      <c r="NYX99" s="118"/>
      <c r="NYY99" s="118"/>
      <c r="NYZ99" s="118"/>
      <c r="NZA99" s="118"/>
      <c r="NZB99" s="118"/>
      <c r="NZC99" s="118"/>
      <c r="NZD99" s="118"/>
      <c r="NZE99" s="118"/>
      <c r="NZF99" s="118"/>
      <c r="NZG99" s="118"/>
      <c r="NZH99" s="118"/>
      <c r="NZI99" s="118"/>
      <c r="NZJ99" s="118"/>
      <c r="NZK99" s="118"/>
      <c r="NZL99" s="118"/>
      <c r="NZM99" s="118"/>
      <c r="NZN99" s="118"/>
      <c r="NZO99" s="118"/>
      <c r="NZP99" s="118"/>
      <c r="NZQ99" s="118"/>
      <c r="NZR99" s="118"/>
      <c r="NZS99" s="118"/>
      <c r="NZT99" s="118"/>
      <c r="NZU99" s="118"/>
      <c r="NZV99" s="118"/>
      <c r="NZW99" s="118"/>
      <c r="NZX99" s="118"/>
      <c r="NZY99" s="118"/>
      <c r="NZZ99" s="118"/>
      <c r="OAA99" s="118"/>
      <c r="OAB99" s="118"/>
      <c r="OAC99" s="118"/>
      <c r="OAD99" s="118"/>
      <c r="OAE99" s="118"/>
      <c r="OAF99" s="118"/>
      <c r="OAG99" s="118"/>
      <c r="OAH99" s="118"/>
      <c r="OAI99" s="118"/>
      <c r="OAJ99" s="118"/>
      <c r="OAK99" s="118"/>
      <c r="OAL99" s="118"/>
      <c r="OAM99" s="118"/>
      <c r="OAN99" s="118"/>
      <c r="OAO99" s="118"/>
      <c r="OAP99" s="118"/>
      <c r="OAQ99" s="118"/>
      <c r="OAR99" s="118"/>
      <c r="OAS99" s="118"/>
      <c r="OAT99" s="118"/>
      <c r="OAU99" s="118"/>
      <c r="OAV99" s="118"/>
      <c r="OAW99" s="118"/>
      <c r="OAX99" s="118"/>
      <c r="OAY99" s="118"/>
      <c r="OAZ99" s="118"/>
      <c r="OBA99" s="118"/>
      <c r="OBB99" s="118"/>
      <c r="OBC99" s="118"/>
      <c r="OBD99" s="118"/>
      <c r="OBE99" s="118"/>
      <c r="OBF99" s="118"/>
      <c r="OBG99" s="118"/>
      <c r="OBH99" s="118"/>
      <c r="OBI99" s="118"/>
      <c r="OBJ99" s="118"/>
      <c r="OBK99" s="118"/>
      <c r="OBL99" s="118"/>
      <c r="OBM99" s="118"/>
      <c r="OBN99" s="118"/>
      <c r="OBO99" s="118"/>
      <c r="OBP99" s="118"/>
      <c r="OBQ99" s="118"/>
      <c r="OBR99" s="118"/>
      <c r="OBS99" s="118"/>
      <c r="OBT99" s="118"/>
      <c r="OBU99" s="118"/>
      <c r="OBV99" s="118"/>
      <c r="OBW99" s="118"/>
      <c r="OBX99" s="118"/>
      <c r="OBY99" s="118"/>
      <c r="OBZ99" s="118"/>
      <c r="OCA99" s="118"/>
      <c r="OCB99" s="118"/>
      <c r="OCC99" s="118"/>
      <c r="OCD99" s="118"/>
      <c r="OCE99" s="118"/>
      <c r="OCF99" s="118"/>
      <c r="OCG99" s="118"/>
      <c r="OCH99" s="118"/>
      <c r="OCI99" s="118"/>
      <c r="OCJ99" s="118"/>
      <c r="OCK99" s="118"/>
      <c r="OCL99" s="118"/>
      <c r="OCM99" s="118"/>
      <c r="OCN99" s="118"/>
      <c r="OCO99" s="118"/>
      <c r="OCP99" s="118"/>
      <c r="OCQ99" s="118"/>
      <c r="OCR99" s="118"/>
      <c r="OCS99" s="118"/>
      <c r="OCT99" s="118"/>
      <c r="OCU99" s="118"/>
      <c r="OCV99" s="118"/>
      <c r="OCW99" s="118"/>
      <c r="OCX99" s="118"/>
      <c r="OCY99" s="118"/>
      <c r="OCZ99" s="118"/>
      <c r="ODA99" s="118"/>
      <c r="ODB99" s="118"/>
      <c r="ODC99" s="118"/>
      <c r="ODD99" s="118"/>
      <c r="ODE99" s="118"/>
      <c r="ODF99" s="118"/>
      <c r="ODG99" s="118"/>
      <c r="ODH99" s="118"/>
      <c r="ODI99" s="118"/>
      <c r="ODJ99" s="118"/>
      <c r="ODK99" s="118"/>
      <c r="ODL99" s="118"/>
      <c r="ODM99" s="118"/>
      <c r="ODN99" s="118"/>
      <c r="ODO99" s="118"/>
      <c r="ODP99" s="118"/>
      <c r="ODQ99" s="118"/>
      <c r="ODR99" s="118"/>
      <c r="ODS99" s="118"/>
      <c r="ODT99" s="118"/>
      <c r="ODU99" s="118"/>
      <c r="ODV99" s="118"/>
      <c r="ODW99" s="118"/>
      <c r="ODX99" s="118"/>
      <c r="ODY99" s="118"/>
      <c r="ODZ99" s="118"/>
      <c r="OEA99" s="118"/>
      <c r="OEB99" s="118"/>
      <c r="OEC99" s="118"/>
      <c r="OED99" s="118"/>
      <c r="OEE99" s="118"/>
      <c r="OEF99" s="118"/>
      <c r="OEG99" s="118"/>
      <c r="OEH99" s="118"/>
      <c r="OEI99" s="118"/>
      <c r="OEJ99" s="118"/>
      <c r="OEK99" s="118"/>
      <c r="OEL99" s="118"/>
      <c r="OEM99" s="118"/>
      <c r="OEN99" s="118"/>
      <c r="OEO99" s="118"/>
      <c r="OEP99" s="118"/>
      <c r="OEQ99" s="118"/>
      <c r="OER99" s="118"/>
      <c r="OES99" s="118"/>
      <c r="OET99" s="118"/>
      <c r="OEU99" s="118"/>
      <c r="OEV99" s="118"/>
      <c r="OEW99" s="118"/>
      <c r="OEX99" s="118"/>
      <c r="OEY99" s="118"/>
      <c r="OEZ99" s="118"/>
      <c r="OFA99" s="118"/>
      <c r="OFB99" s="118"/>
      <c r="OFC99" s="118"/>
      <c r="OFD99" s="118"/>
      <c r="OFE99" s="118"/>
      <c r="OFF99" s="118"/>
      <c r="OFG99" s="118"/>
      <c r="OFH99" s="118"/>
      <c r="OFI99" s="118"/>
      <c r="OFJ99" s="118"/>
      <c r="OFK99" s="118"/>
      <c r="OFL99" s="118"/>
      <c r="OFM99" s="118"/>
      <c r="OFN99" s="118"/>
      <c r="OFO99" s="118"/>
      <c r="OFP99" s="118"/>
      <c r="OFQ99" s="118"/>
      <c r="OFR99" s="118"/>
      <c r="OFS99" s="118"/>
      <c r="OFT99" s="118"/>
      <c r="OFU99" s="118"/>
      <c r="OFV99" s="118"/>
      <c r="OFW99" s="118"/>
      <c r="OFX99" s="118"/>
      <c r="OFY99" s="118"/>
      <c r="OFZ99" s="118"/>
      <c r="OGA99" s="118"/>
      <c r="OGB99" s="118"/>
      <c r="OGC99" s="118"/>
      <c r="OGD99" s="118"/>
      <c r="OGE99" s="118"/>
      <c r="OGF99" s="118"/>
      <c r="OGG99" s="118"/>
      <c r="OGH99" s="118"/>
      <c r="OGI99" s="118"/>
      <c r="OGJ99" s="118"/>
      <c r="OGK99" s="118"/>
      <c r="OGL99" s="118"/>
      <c r="OGM99" s="118"/>
      <c r="OGN99" s="118"/>
      <c r="OGO99" s="118"/>
      <c r="OGP99" s="118"/>
      <c r="OGQ99" s="118"/>
      <c r="OGR99" s="118"/>
      <c r="OGS99" s="118"/>
      <c r="OGT99" s="118"/>
      <c r="OGU99" s="118"/>
      <c r="OGV99" s="118"/>
      <c r="OGW99" s="118"/>
      <c r="OGX99" s="118"/>
      <c r="OGY99" s="118"/>
      <c r="OGZ99" s="118"/>
      <c r="OHA99" s="118"/>
      <c r="OHB99" s="118"/>
      <c r="OHC99" s="118"/>
      <c r="OHD99" s="118"/>
      <c r="OHE99" s="118"/>
      <c r="OHF99" s="118"/>
      <c r="OHG99" s="118"/>
      <c r="OHH99" s="118"/>
      <c r="OHI99" s="118"/>
      <c r="OHJ99" s="118"/>
      <c r="OHK99" s="118"/>
      <c r="OHL99" s="118"/>
      <c r="OHM99" s="118"/>
      <c r="OHN99" s="118"/>
      <c r="OHO99" s="118"/>
      <c r="OHP99" s="118"/>
      <c r="OHQ99" s="118"/>
      <c r="OHR99" s="118"/>
      <c r="OHS99" s="118"/>
      <c r="OHT99" s="118"/>
      <c r="OHU99" s="118"/>
      <c r="OHV99" s="118"/>
      <c r="OHW99" s="118"/>
      <c r="OHX99" s="118"/>
      <c r="OHY99" s="118"/>
      <c r="OHZ99" s="118"/>
      <c r="OIA99" s="118"/>
      <c r="OIB99" s="118"/>
      <c r="OIC99" s="118"/>
      <c r="OID99" s="118"/>
      <c r="OIE99" s="118"/>
      <c r="OIF99" s="118"/>
      <c r="OIG99" s="118"/>
      <c r="OIH99" s="118"/>
      <c r="OII99" s="118"/>
      <c r="OIJ99" s="118"/>
      <c r="OIK99" s="118"/>
      <c r="OIL99" s="118"/>
      <c r="OIM99" s="118"/>
      <c r="OIN99" s="118"/>
      <c r="OIO99" s="118"/>
      <c r="OIP99" s="118"/>
      <c r="OIQ99" s="118"/>
      <c r="OIR99" s="118"/>
      <c r="OIS99" s="118"/>
      <c r="OIT99" s="118"/>
      <c r="OIU99" s="118"/>
      <c r="OIV99" s="118"/>
      <c r="OIW99" s="118"/>
      <c r="OIX99" s="118"/>
      <c r="OIY99" s="118"/>
      <c r="OIZ99" s="118"/>
      <c r="OJA99" s="118"/>
      <c r="OJB99" s="118"/>
      <c r="OJC99" s="118"/>
      <c r="OJD99" s="118"/>
      <c r="OJE99" s="118"/>
      <c r="OJF99" s="118"/>
      <c r="OJG99" s="118"/>
      <c r="OJH99" s="118"/>
      <c r="OJI99" s="118"/>
      <c r="OJJ99" s="118"/>
      <c r="OJK99" s="118"/>
      <c r="OJL99" s="118"/>
      <c r="OJM99" s="118"/>
      <c r="OJN99" s="118"/>
      <c r="OJO99" s="118"/>
      <c r="OJP99" s="118"/>
      <c r="OJQ99" s="118"/>
      <c r="OJR99" s="118"/>
      <c r="OJS99" s="118"/>
      <c r="OJT99" s="118"/>
      <c r="OJU99" s="118"/>
      <c r="OJV99" s="118"/>
      <c r="OJW99" s="118"/>
      <c r="OJX99" s="118"/>
      <c r="OJY99" s="118"/>
      <c r="OJZ99" s="118"/>
      <c r="OKA99" s="118"/>
      <c r="OKB99" s="118"/>
      <c r="OKC99" s="118"/>
      <c r="OKD99" s="118"/>
      <c r="OKE99" s="118"/>
      <c r="OKF99" s="118"/>
      <c r="OKG99" s="118"/>
      <c r="OKH99" s="118"/>
      <c r="OKI99" s="118"/>
      <c r="OKJ99" s="118"/>
      <c r="OKK99" s="118"/>
      <c r="OKL99" s="118"/>
      <c r="OKM99" s="118"/>
      <c r="OKN99" s="118"/>
      <c r="OKO99" s="118"/>
      <c r="OKP99" s="118"/>
      <c r="OKQ99" s="118"/>
      <c r="OKR99" s="118"/>
      <c r="OKS99" s="118"/>
      <c r="OKT99" s="118"/>
      <c r="OKU99" s="118"/>
      <c r="OKV99" s="118"/>
      <c r="OKW99" s="118"/>
      <c r="OKX99" s="118"/>
      <c r="OKY99" s="118"/>
      <c r="OKZ99" s="118"/>
      <c r="OLA99" s="118"/>
      <c r="OLB99" s="118"/>
      <c r="OLC99" s="118"/>
      <c r="OLD99" s="118"/>
      <c r="OLE99" s="118"/>
      <c r="OLF99" s="118"/>
      <c r="OLG99" s="118"/>
      <c r="OLH99" s="118"/>
      <c r="OLI99" s="118"/>
      <c r="OLJ99" s="118"/>
      <c r="OLK99" s="118"/>
      <c r="OLL99" s="118"/>
      <c r="OLM99" s="118"/>
      <c r="OLN99" s="118"/>
      <c r="OLO99" s="118"/>
      <c r="OLP99" s="118"/>
      <c r="OLQ99" s="118"/>
      <c r="OLR99" s="118"/>
      <c r="OLS99" s="118"/>
      <c r="OLT99" s="118"/>
      <c r="OLU99" s="118"/>
      <c r="OLV99" s="118"/>
      <c r="OLW99" s="118"/>
      <c r="OLX99" s="118"/>
      <c r="OLY99" s="118"/>
      <c r="OLZ99" s="118"/>
      <c r="OMA99" s="118"/>
      <c r="OMB99" s="118"/>
      <c r="OMC99" s="118"/>
      <c r="OMD99" s="118"/>
      <c r="OME99" s="118"/>
      <c r="OMF99" s="118"/>
      <c r="OMG99" s="118"/>
      <c r="OMH99" s="118"/>
      <c r="OMI99" s="118"/>
      <c r="OMJ99" s="118"/>
      <c r="OMK99" s="118"/>
      <c r="OML99" s="118"/>
      <c r="OMM99" s="118"/>
      <c r="OMN99" s="118"/>
      <c r="OMO99" s="118"/>
      <c r="OMP99" s="118"/>
      <c r="OMQ99" s="118"/>
      <c r="OMR99" s="118"/>
      <c r="OMS99" s="118"/>
      <c r="OMT99" s="118"/>
      <c r="OMU99" s="118"/>
      <c r="OMV99" s="118"/>
      <c r="OMW99" s="118"/>
      <c r="OMX99" s="118"/>
      <c r="OMY99" s="118"/>
      <c r="OMZ99" s="118"/>
      <c r="ONA99" s="118"/>
      <c r="ONB99" s="118"/>
      <c r="ONC99" s="118"/>
      <c r="OND99" s="118"/>
      <c r="ONE99" s="118"/>
      <c r="ONF99" s="118"/>
      <c r="ONG99" s="118"/>
      <c r="ONH99" s="118"/>
      <c r="ONI99" s="118"/>
      <c r="ONJ99" s="118"/>
      <c r="ONK99" s="118"/>
      <c r="ONL99" s="118"/>
      <c r="ONM99" s="118"/>
      <c r="ONN99" s="118"/>
      <c r="ONO99" s="118"/>
      <c r="ONP99" s="118"/>
      <c r="ONQ99" s="118"/>
      <c r="ONR99" s="118"/>
      <c r="ONS99" s="118"/>
      <c r="ONT99" s="118"/>
      <c r="ONU99" s="118"/>
      <c r="ONV99" s="118"/>
      <c r="ONW99" s="118"/>
      <c r="ONX99" s="118"/>
      <c r="ONY99" s="118"/>
      <c r="ONZ99" s="118"/>
      <c r="OOA99" s="118"/>
      <c r="OOB99" s="118"/>
      <c r="OOC99" s="118"/>
      <c r="OOD99" s="118"/>
      <c r="OOE99" s="118"/>
      <c r="OOF99" s="118"/>
      <c r="OOG99" s="118"/>
      <c r="OOH99" s="118"/>
      <c r="OOI99" s="118"/>
      <c r="OOJ99" s="118"/>
      <c r="OOK99" s="118"/>
      <c r="OOL99" s="118"/>
      <c r="OOM99" s="118"/>
      <c r="OON99" s="118"/>
      <c r="OOO99" s="118"/>
      <c r="OOP99" s="118"/>
      <c r="OOQ99" s="118"/>
      <c r="OOR99" s="118"/>
      <c r="OOS99" s="118"/>
      <c r="OOT99" s="118"/>
      <c r="OOU99" s="118"/>
      <c r="OOV99" s="118"/>
      <c r="OOW99" s="118"/>
      <c r="OOX99" s="118"/>
      <c r="OOY99" s="118"/>
      <c r="OOZ99" s="118"/>
      <c r="OPA99" s="118"/>
      <c r="OPB99" s="118"/>
      <c r="OPC99" s="118"/>
      <c r="OPD99" s="118"/>
      <c r="OPE99" s="118"/>
      <c r="OPF99" s="118"/>
      <c r="OPG99" s="118"/>
      <c r="OPH99" s="118"/>
      <c r="OPI99" s="118"/>
      <c r="OPJ99" s="118"/>
      <c r="OPK99" s="118"/>
      <c r="OPL99" s="118"/>
      <c r="OPM99" s="118"/>
      <c r="OPN99" s="118"/>
      <c r="OPO99" s="118"/>
      <c r="OPP99" s="118"/>
      <c r="OPQ99" s="118"/>
      <c r="OPR99" s="118"/>
      <c r="OPS99" s="118"/>
      <c r="OPT99" s="118"/>
      <c r="OPU99" s="118"/>
      <c r="OPV99" s="118"/>
      <c r="OPW99" s="118"/>
      <c r="OPX99" s="118"/>
      <c r="OPY99" s="118"/>
      <c r="OPZ99" s="118"/>
      <c r="OQA99" s="118"/>
      <c r="OQB99" s="118"/>
      <c r="OQC99" s="118"/>
      <c r="OQD99" s="118"/>
      <c r="OQE99" s="118"/>
      <c r="OQF99" s="118"/>
      <c r="OQG99" s="118"/>
      <c r="OQH99" s="118"/>
      <c r="OQI99" s="118"/>
      <c r="OQJ99" s="118"/>
      <c r="OQK99" s="118"/>
      <c r="OQL99" s="118"/>
      <c r="OQM99" s="118"/>
      <c r="OQN99" s="118"/>
      <c r="OQO99" s="118"/>
      <c r="OQP99" s="118"/>
      <c r="OQQ99" s="118"/>
      <c r="OQR99" s="118"/>
      <c r="OQS99" s="118"/>
      <c r="OQT99" s="118"/>
      <c r="OQU99" s="118"/>
      <c r="OQV99" s="118"/>
      <c r="OQW99" s="118"/>
      <c r="OQX99" s="118"/>
      <c r="OQY99" s="118"/>
      <c r="OQZ99" s="118"/>
      <c r="ORA99" s="118"/>
      <c r="ORB99" s="118"/>
      <c r="ORC99" s="118"/>
      <c r="ORD99" s="118"/>
      <c r="ORE99" s="118"/>
      <c r="ORF99" s="118"/>
      <c r="ORG99" s="118"/>
      <c r="ORH99" s="118"/>
      <c r="ORI99" s="118"/>
      <c r="ORJ99" s="118"/>
      <c r="ORK99" s="118"/>
      <c r="ORL99" s="118"/>
      <c r="ORM99" s="118"/>
      <c r="ORN99" s="118"/>
      <c r="ORO99" s="118"/>
      <c r="ORP99" s="118"/>
      <c r="ORQ99" s="118"/>
      <c r="ORR99" s="118"/>
      <c r="ORS99" s="118"/>
      <c r="ORT99" s="118"/>
      <c r="ORU99" s="118"/>
      <c r="ORV99" s="118"/>
      <c r="ORW99" s="118"/>
      <c r="ORX99" s="118"/>
      <c r="ORY99" s="118"/>
      <c r="ORZ99" s="118"/>
      <c r="OSA99" s="118"/>
      <c r="OSB99" s="118"/>
      <c r="OSC99" s="118"/>
      <c r="OSD99" s="118"/>
      <c r="OSE99" s="118"/>
      <c r="OSF99" s="118"/>
      <c r="OSG99" s="118"/>
      <c r="OSH99" s="118"/>
      <c r="OSI99" s="118"/>
      <c r="OSJ99" s="118"/>
      <c r="OSK99" s="118"/>
      <c r="OSL99" s="118"/>
      <c r="OSM99" s="118"/>
      <c r="OSN99" s="118"/>
      <c r="OSO99" s="118"/>
      <c r="OSP99" s="118"/>
      <c r="OSQ99" s="118"/>
      <c r="OSR99" s="118"/>
      <c r="OSS99" s="118"/>
      <c r="OST99" s="118"/>
      <c r="OSU99" s="118"/>
      <c r="OSV99" s="118"/>
      <c r="OSW99" s="118"/>
      <c r="OSX99" s="118"/>
      <c r="OSY99" s="118"/>
      <c r="OSZ99" s="118"/>
      <c r="OTA99" s="118"/>
      <c r="OTB99" s="118"/>
      <c r="OTC99" s="118"/>
      <c r="OTD99" s="118"/>
      <c r="OTE99" s="118"/>
      <c r="OTF99" s="118"/>
      <c r="OTG99" s="118"/>
      <c r="OTH99" s="118"/>
      <c r="OTI99" s="118"/>
      <c r="OTJ99" s="118"/>
      <c r="OTK99" s="118"/>
      <c r="OTL99" s="118"/>
      <c r="OTM99" s="118"/>
      <c r="OTN99" s="118"/>
      <c r="OTO99" s="118"/>
      <c r="OTP99" s="118"/>
      <c r="OTQ99" s="118"/>
      <c r="OTR99" s="118"/>
      <c r="OTS99" s="118"/>
      <c r="OTT99" s="118"/>
      <c r="OTU99" s="118"/>
      <c r="OTV99" s="118"/>
      <c r="OTW99" s="118"/>
      <c r="OTX99" s="118"/>
      <c r="OTY99" s="118"/>
      <c r="OTZ99" s="118"/>
      <c r="OUA99" s="118"/>
      <c r="OUB99" s="118"/>
      <c r="OUC99" s="118"/>
      <c r="OUD99" s="118"/>
      <c r="OUE99" s="118"/>
      <c r="OUF99" s="118"/>
      <c r="OUG99" s="118"/>
      <c r="OUH99" s="118"/>
      <c r="OUI99" s="118"/>
      <c r="OUJ99" s="118"/>
      <c r="OUK99" s="118"/>
      <c r="OUL99" s="118"/>
      <c r="OUM99" s="118"/>
      <c r="OUN99" s="118"/>
      <c r="OUO99" s="118"/>
      <c r="OUP99" s="118"/>
      <c r="OUQ99" s="118"/>
      <c r="OUR99" s="118"/>
      <c r="OUS99" s="118"/>
      <c r="OUT99" s="118"/>
      <c r="OUU99" s="118"/>
      <c r="OUV99" s="118"/>
      <c r="OUW99" s="118"/>
      <c r="OUX99" s="118"/>
      <c r="OUY99" s="118"/>
      <c r="OUZ99" s="118"/>
      <c r="OVA99" s="118"/>
      <c r="OVB99" s="118"/>
      <c r="OVC99" s="118"/>
      <c r="OVD99" s="118"/>
      <c r="OVE99" s="118"/>
      <c r="OVF99" s="118"/>
      <c r="OVG99" s="118"/>
      <c r="OVH99" s="118"/>
      <c r="OVI99" s="118"/>
      <c r="OVJ99" s="118"/>
      <c r="OVK99" s="118"/>
      <c r="OVL99" s="118"/>
      <c r="OVM99" s="118"/>
      <c r="OVN99" s="118"/>
      <c r="OVO99" s="118"/>
      <c r="OVP99" s="118"/>
      <c r="OVQ99" s="118"/>
      <c r="OVR99" s="118"/>
      <c r="OVS99" s="118"/>
      <c r="OVT99" s="118"/>
      <c r="OVU99" s="118"/>
      <c r="OVV99" s="118"/>
      <c r="OVW99" s="118"/>
      <c r="OVX99" s="118"/>
      <c r="OVY99" s="118"/>
      <c r="OVZ99" s="118"/>
      <c r="OWA99" s="118"/>
      <c r="OWB99" s="118"/>
      <c r="OWC99" s="118"/>
      <c r="OWD99" s="118"/>
      <c r="OWE99" s="118"/>
      <c r="OWF99" s="118"/>
      <c r="OWG99" s="118"/>
      <c r="OWH99" s="118"/>
      <c r="OWI99" s="118"/>
      <c r="OWJ99" s="118"/>
      <c r="OWK99" s="118"/>
      <c r="OWL99" s="118"/>
      <c r="OWM99" s="118"/>
      <c r="OWN99" s="118"/>
      <c r="OWO99" s="118"/>
      <c r="OWP99" s="118"/>
      <c r="OWQ99" s="118"/>
      <c r="OWR99" s="118"/>
      <c r="OWS99" s="118"/>
      <c r="OWT99" s="118"/>
      <c r="OWU99" s="118"/>
      <c r="OWV99" s="118"/>
      <c r="OWW99" s="118"/>
      <c r="OWX99" s="118"/>
      <c r="OWY99" s="118"/>
      <c r="OWZ99" s="118"/>
      <c r="OXA99" s="118"/>
      <c r="OXB99" s="118"/>
      <c r="OXC99" s="118"/>
      <c r="OXD99" s="118"/>
      <c r="OXE99" s="118"/>
      <c r="OXF99" s="118"/>
      <c r="OXG99" s="118"/>
      <c r="OXH99" s="118"/>
      <c r="OXI99" s="118"/>
      <c r="OXJ99" s="118"/>
      <c r="OXK99" s="118"/>
      <c r="OXL99" s="118"/>
      <c r="OXM99" s="118"/>
      <c r="OXN99" s="118"/>
      <c r="OXO99" s="118"/>
      <c r="OXP99" s="118"/>
      <c r="OXQ99" s="118"/>
      <c r="OXR99" s="118"/>
      <c r="OXS99" s="118"/>
      <c r="OXT99" s="118"/>
      <c r="OXU99" s="118"/>
      <c r="OXV99" s="118"/>
      <c r="OXW99" s="118"/>
      <c r="OXX99" s="118"/>
      <c r="OXY99" s="118"/>
      <c r="OXZ99" s="118"/>
      <c r="OYA99" s="118"/>
      <c r="OYB99" s="118"/>
      <c r="OYC99" s="118"/>
      <c r="OYD99" s="118"/>
      <c r="OYE99" s="118"/>
      <c r="OYF99" s="118"/>
      <c r="OYG99" s="118"/>
      <c r="OYH99" s="118"/>
      <c r="OYI99" s="118"/>
      <c r="OYJ99" s="118"/>
      <c r="OYK99" s="118"/>
      <c r="OYL99" s="118"/>
      <c r="OYM99" s="118"/>
      <c r="OYN99" s="118"/>
      <c r="OYO99" s="118"/>
      <c r="OYP99" s="118"/>
      <c r="OYQ99" s="118"/>
      <c r="OYR99" s="118"/>
      <c r="OYS99" s="118"/>
      <c r="OYT99" s="118"/>
      <c r="OYU99" s="118"/>
      <c r="OYV99" s="118"/>
      <c r="OYW99" s="118"/>
      <c r="OYX99" s="118"/>
      <c r="OYY99" s="118"/>
      <c r="OYZ99" s="118"/>
      <c r="OZA99" s="118"/>
      <c r="OZB99" s="118"/>
      <c r="OZC99" s="118"/>
      <c r="OZD99" s="118"/>
      <c r="OZE99" s="118"/>
      <c r="OZF99" s="118"/>
      <c r="OZG99" s="118"/>
      <c r="OZH99" s="118"/>
      <c r="OZI99" s="118"/>
      <c r="OZJ99" s="118"/>
      <c r="OZK99" s="118"/>
      <c r="OZL99" s="118"/>
      <c r="OZM99" s="118"/>
      <c r="OZN99" s="118"/>
      <c r="OZO99" s="118"/>
      <c r="OZP99" s="118"/>
      <c r="OZQ99" s="118"/>
      <c r="OZR99" s="118"/>
      <c r="OZS99" s="118"/>
      <c r="OZT99" s="118"/>
      <c r="OZU99" s="118"/>
      <c r="OZV99" s="118"/>
      <c r="OZW99" s="118"/>
      <c r="OZX99" s="118"/>
      <c r="OZY99" s="118"/>
      <c r="OZZ99" s="118"/>
      <c r="PAA99" s="118"/>
      <c r="PAB99" s="118"/>
      <c r="PAC99" s="118"/>
      <c r="PAD99" s="118"/>
      <c r="PAE99" s="118"/>
      <c r="PAF99" s="118"/>
      <c r="PAG99" s="118"/>
      <c r="PAH99" s="118"/>
      <c r="PAI99" s="118"/>
      <c r="PAJ99" s="118"/>
      <c r="PAK99" s="118"/>
      <c r="PAL99" s="118"/>
      <c r="PAM99" s="118"/>
      <c r="PAN99" s="118"/>
      <c r="PAO99" s="118"/>
      <c r="PAP99" s="118"/>
      <c r="PAQ99" s="118"/>
      <c r="PAR99" s="118"/>
      <c r="PAS99" s="118"/>
      <c r="PAT99" s="118"/>
      <c r="PAU99" s="118"/>
      <c r="PAV99" s="118"/>
      <c r="PAW99" s="118"/>
      <c r="PAX99" s="118"/>
      <c r="PAY99" s="118"/>
      <c r="PAZ99" s="118"/>
      <c r="PBA99" s="118"/>
      <c r="PBB99" s="118"/>
      <c r="PBC99" s="118"/>
      <c r="PBD99" s="118"/>
      <c r="PBE99" s="118"/>
      <c r="PBF99" s="118"/>
      <c r="PBG99" s="118"/>
      <c r="PBH99" s="118"/>
      <c r="PBI99" s="118"/>
      <c r="PBJ99" s="118"/>
      <c r="PBK99" s="118"/>
      <c r="PBL99" s="118"/>
      <c r="PBM99" s="118"/>
      <c r="PBN99" s="118"/>
      <c r="PBO99" s="118"/>
      <c r="PBP99" s="118"/>
      <c r="PBQ99" s="118"/>
      <c r="PBR99" s="118"/>
      <c r="PBS99" s="118"/>
      <c r="PBT99" s="118"/>
      <c r="PBU99" s="118"/>
      <c r="PBV99" s="118"/>
      <c r="PBW99" s="118"/>
      <c r="PBX99" s="118"/>
      <c r="PBY99" s="118"/>
      <c r="PBZ99" s="118"/>
      <c r="PCA99" s="118"/>
      <c r="PCB99" s="118"/>
      <c r="PCC99" s="118"/>
      <c r="PCD99" s="118"/>
      <c r="PCE99" s="118"/>
      <c r="PCF99" s="118"/>
      <c r="PCG99" s="118"/>
      <c r="PCH99" s="118"/>
      <c r="PCI99" s="118"/>
      <c r="PCJ99" s="118"/>
      <c r="PCK99" s="118"/>
      <c r="PCL99" s="118"/>
      <c r="PCM99" s="118"/>
      <c r="PCN99" s="118"/>
      <c r="PCO99" s="118"/>
      <c r="PCP99" s="118"/>
      <c r="PCQ99" s="118"/>
      <c r="PCR99" s="118"/>
      <c r="PCS99" s="118"/>
      <c r="PCT99" s="118"/>
      <c r="PCU99" s="118"/>
      <c r="PCV99" s="118"/>
      <c r="PCW99" s="118"/>
      <c r="PCX99" s="118"/>
      <c r="PCY99" s="118"/>
      <c r="PCZ99" s="118"/>
      <c r="PDA99" s="118"/>
      <c r="PDB99" s="118"/>
      <c r="PDC99" s="118"/>
      <c r="PDD99" s="118"/>
      <c r="PDE99" s="118"/>
      <c r="PDF99" s="118"/>
      <c r="PDG99" s="118"/>
      <c r="PDH99" s="118"/>
      <c r="PDI99" s="118"/>
      <c r="PDJ99" s="118"/>
      <c r="PDK99" s="118"/>
      <c r="PDL99" s="118"/>
      <c r="PDM99" s="118"/>
      <c r="PDN99" s="118"/>
      <c r="PDO99" s="118"/>
      <c r="PDP99" s="118"/>
      <c r="PDQ99" s="118"/>
      <c r="PDR99" s="118"/>
      <c r="PDS99" s="118"/>
      <c r="PDT99" s="118"/>
      <c r="PDU99" s="118"/>
      <c r="PDV99" s="118"/>
      <c r="PDW99" s="118"/>
      <c r="PDX99" s="118"/>
      <c r="PDY99" s="118"/>
      <c r="PDZ99" s="118"/>
      <c r="PEA99" s="118"/>
      <c r="PEB99" s="118"/>
      <c r="PEC99" s="118"/>
      <c r="PED99" s="118"/>
      <c r="PEE99" s="118"/>
      <c r="PEF99" s="118"/>
      <c r="PEG99" s="118"/>
      <c r="PEH99" s="118"/>
      <c r="PEI99" s="118"/>
      <c r="PEJ99" s="118"/>
      <c r="PEK99" s="118"/>
      <c r="PEL99" s="118"/>
      <c r="PEM99" s="118"/>
      <c r="PEN99" s="118"/>
      <c r="PEO99" s="118"/>
      <c r="PEP99" s="118"/>
      <c r="PEQ99" s="118"/>
      <c r="PER99" s="118"/>
      <c r="PES99" s="118"/>
      <c r="PET99" s="118"/>
      <c r="PEU99" s="118"/>
      <c r="PEV99" s="118"/>
      <c r="PEW99" s="118"/>
      <c r="PEX99" s="118"/>
      <c r="PEY99" s="118"/>
      <c r="PEZ99" s="118"/>
      <c r="PFA99" s="118"/>
      <c r="PFB99" s="118"/>
      <c r="PFC99" s="118"/>
      <c r="PFD99" s="118"/>
      <c r="PFE99" s="118"/>
      <c r="PFF99" s="118"/>
      <c r="PFG99" s="118"/>
      <c r="PFH99" s="118"/>
      <c r="PFI99" s="118"/>
      <c r="PFJ99" s="118"/>
      <c r="PFK99" s="118"/>
      <c r="PFL99" s="118"/>
      <c r="PFM99" s="118"/>
      <c r="PFN99" s="118"/>
      <c r="PFO99" s="118"/>
      <c r="PFP99" s="118"/>
      <c r="PFQ99" s="118"/>
      <c r="PFR99" s="118"/>
      <c r="PFS99" s="118"/>
      <c r="PFT99" s="118"/>
      <c r="PFU99" s="118"/>
      <c r="PFV99" s="118"/>
      <c r="PFW99" s="118"/>
      <c r="PFX99" s="118"/>
      <c r="PFY99" s="118"/>
      <c r="PFZ99" s="118"/>
      <c r="PGA99" s="118"/>
      <c r="PGB99" s="118"/>
      <c r="PGC99" s="118"/>
      <c r="PGD99" s="118"/>
      <c r="PGE99" s="118"/>
      <c r="PGF99" s="118"/>
      <c r="PGG99" s="118"/>
      <c r="PGH99" s="118"/>
      <c r="PGI99" s="118"/>
      <c r="PGJ99" s="118"/>
      <c r="PGK99" s="118"/>
      <c r="PGL99" s="118"/>
      <c r="PGM99" s="118"/>
      <c r="PGN99" s="118"/>
      <c r="PGO99" s="118"/>
      <c r="PGP99" s="118"/>
      <c r="PGQ99" s="118"/>
      <c r="PGR99" s="118"/>
      <c r="PGS99" s="118"/>
      <c r="PGT99" s="118"/>
      <c r="PGU99" s="118"/>
      <c r="PGV99" s="118"/>
      <c r="PGW99" s="118"/>
      <c r="PGX99" s="118"/>
      <c r="PGY99" s="118"/>
      <c r="PGZ99" s="118"/>
      <c r="PHA99" s="118"/>
      <c r="PHB99" s="118"/>
      <c r="PHC99" s="118"/>
      <c r="PHD99" s="118"/>
      <c r="PHE99" s="118"/>
      <c r="PHF99" s="118"/>
      <c r="PHG99" s="118"/>
      <c r="PHH99" s="118"/>
      <c r="PHI99" s="118"/>
      <c r="PHJ99" s="118"/>
      <c r="PHK99" s="118"/>
      <c r="PHL99" s="118"/>
      <c r="PHM99" s="118"/>
      <c r="PHN99" s="118"/>
      <c r="PHO99" s="118"/>
      <c r="PHP99" s="118"/>
      <c r="PHQ99" s="118"/>
      <c r="PHR99" s="118"/>
      <c r="PHS99" s="118"/>
      <c r="PHT99" s="118"/>
      <c r="PHU99" s="118"/>
      <c r="PHV99" s="118"/>
      <c r="PHW99" s="118"/>
      <c r="PHX99" s="118"/>
      <c r="PHY99" s="118"/>
      <c r="PHZ99" s="118"/>
      <c r="PIA99" s="118"/>
      <c r="PIB99" s="118"/>
      <c r="PIC99" s="118"/>
      <c r="PID99" s="118"/>
      <c r="PIE99" s="118"/>
      <c r="PIF99" s="118"/>
      <c r="PIG99" s="118"/>
      <c r="PIH99" s="118"/>
      <c r="PII99" s="118"/>
      <c r="PIJ99" s="118"/>
      <c r="PIK99" s="118"/>
      <c r="PIL99" s="118"/>
      <c r="PIM99" s="118"/>
      <c r="PIN99" s="118"/>
      <c r="PIO99" s="118"/>
      <c r="PIP99" s="118"/>
      <c r="PIQ99" s="118"/>
      <c r="PIR99" s="118"/>
      <c r="PIS99" s="118"/>
      <c r="PIT99" s="118"/>
      <c r="PIU99" s="118"/>
      <c r="PIV99" s="118"/>
      <c r="PIW99" s="118"/>
      <c r="PIX99" s="118"/>
      <c r="PIY99" s="118"/>
      <c r="PIZ99" s="118"/>
      <c r="PJA99" s="118"/>
      <c r="PJB99" s="118"/>
      <c r="PJC99" s="118"/>
      <c r="PJD99" s="118"/>
      <c r="PJE99" s="118"/>
      <c r="PJF99" s="118"/>
      <c r="PJG99" s="118"/>
      <c r="PJH99" s="118"/>
      <c r="PJI99" s="118"/>
      <c r="PJJ99" s="118"/>
      <c r="PJK99" s="118"/>
      <c r="PJL99" s="118"/>
      <c r="PJM99" s="118"/>
      <c r="PJN99" s="118"/>
      <c r="PJO99" s="118"/>
      <c r="PJP99" s="118"/>
      <c r="PJQ99" s="118"/>
      <c r="PJR99" s="118"/>
      <c r="PJS99" s="118"/>
      <c r="PJT99" s="118"/>
      <c r="PJU99" s="118"/>
      <c r="PJV99" s="118"/>
      <c r="PJW99" s="118"/>
      <c r="PJX99" s="118"/>
      <c r="PJY99" s="118"/>
      <c r="PJZ99" s="118"/>
      <c r="PKA99" s="118"/>
      <c r="PKB99" s="118"/>
      <c r="PKC99" s="118"/>
      <c r="PKD99" s="118"/>
      <c r="PKE99" s="118"/>
      <c r="PKF99" s="118"/>
      <c r="PKG99" s="118"/>
      <c r="PKH99" s="118"/>
      <c r="PKI99" s="118"/>
      <c r="PKJ99" s="118"/>
      <c r="PKK99" s="118"/>
      <c r="PKL99" s="118"/>
      <c r="PKM99" s="118"/>
      <c r="PKN99" s="118"/>
      <c r="PKO99" s="118"/>
      <c r="PKP99" s="118"/>
      <c r="PKQ99" s="118"/>
      <c r="PKR99" s="118"/>
      <c r="PKS99" s="118"/>
      <c r="PKT99" s="118"/>
      <c r="PKU99" s="118"/>
      <c r="PKV99" s="118"/>
      <c r="PKW99" s="118"/>
      <c r="PKX99" s="118"/>
      <c r="PKY99" s="118"/>
      <c r="PKZ99" s="118"/>
      <c r="PLA99" s="118"/>
      <c r="PLB99" s="118"/>
      <c r="PLC99" s="118"/>
      <c r="PLD99" s="118"/>
      <c r="PLE99" s="118"/>
      <c r="PLF99" s="118"/>
      <c r="PLG99" s="118"/>
      <c r="PLH99" s="118"/>
      <c r="PLI99" s="118"/>
      <c r="PLJ99" s="118"/>
      <c r="PLK99" s="118"/>
      <c r="PLL99" s="118"/>
      <c r="PLM99" s="118"/>
      <c r="PLN99" s="118"/>
      <c r="PLO99" s="118"/>
      <c r="PLP99" s="118"/>
      <c r="PLQ99" s="118"/>
      <c r="PLR99" s="118"/>
      <c r="PLS99" s="118"/>
      <c r="PLT99" s="118"/>
      <c r="PLU99" s="118"/>
      <c r="PLV99" s="118"/>
      <c r="PLW99" s="118"/>
      <c r="PLX99" s="118"/>
      <c r="PLY99" s="118"/>
      <c r="PLZ99" s="118"/>
      <c r="PMA99" s="118"/>
      <c r="PMB99" s="118"/>
      <c r="PMC99" s="118"/>
      <c r="PMD99" s="118"/>
      <c r="PME99" s="118"/>
      <c r="PMF99" s="118"/>
      <c r="PMG99" s="118"/>
      <c r="PMH99" s="118"/>
      <c r="PMI99" s="118"/>
      <c r="PMJ99" s="118"/>
      <c r="PMK99" s="118"/>
      <c r="PML99" s="118"/>
      <c r="PMM99" s="118"/>
      <c r="PMN99" s="118"/>
      <c r="PMO99" s="118"/>
      <c r="PMP99" s="118"/>
      <c r="PMQ99" s="118"/>
      <c r="PMR99" s="118"/>
      <c r="PMS99" s="118"/>
      <c r="PMT99" s="118"/>
      <c r="PMU99" s="118"/>
      <c r="PMV99" s="118"/>
      <c r="PMW99" s="118"/>
      <c r="PMX99" s="118"/>
      <c r="PMY99" s="118"/>
      <c r="PMZ99" s="118"/>
      <c r="PNA99" s="118"/>
      <c r="PNB99" s="118"/>
      <c r="PNC99" s="118"/>
      <c r="PND99" s="118"/>
      <c r="PNE99" s="118"/>
      <c r="PNF99" s="118"/>
      <c r="PNG99" s="118"/>
      <c r="PNH99" s="118"/>
      <c r="PNI99" s="118"/>
      <c r="PNJ99" s="118"/>
      <c r="PNK99" s="118"/>
      <c r="PNL99" s="118"/>
      <c r="PNM99" s="118"/>
      <c r="PNN99" s="118"/>
      <c r="PNO99" s="118"/>
      <c r="PNP99" s="118"/>
      <c r="PNQ99" s="118"/>
      <c r="PNR99" s="118"/>
      <c r="PNS99" s="118"/>
      <c r="PNT99" s="118"/>
      <c r="PNU99" s="118"/>
      <c r="PNV99" s="118"/>
      <c r="PNW99" s="118"/>
      <c r="PNX99" s="118"/>
      <c r="PNY99" s="118"/>
      <c r="PNZ99" s="118"/>
      <c r="POA99" s="118"/>
      <c r="POB99" s="118"/>
      <c r="POC99" s="118"/>
      <c r="POD99" s="118"/>
      <c r="POE99" s="118"/>
      <c r="POF99" s="118"/>
      <c r="POG99" s="118"/>
      <c r="POH99" s="118"/>
      <c r="POI99" s="118"/>
      <c r="POJ99" s="118"/>
      <c r="POK99" s="118"/>
      <c r="POL99" s="118"/>
      <c r="POM99" s="118"/>
      <c r="PON99" s="118"/>
      <c r="POO99" s="118"/>
      <c r="POP99" s="118"/>
      <c r="POQ99" s="118"/>
      <c r="POR99" s="118"/>
      <c r="POS99" s="118"/>
      <c r="POT99" s="118"/>
      <c r="POU99" s="118"/>
      <c r="POV99" s="118"/>
      <c r="POW99" s="118"/>
      <c r="POX99" s="118"/>
      <c r="POY99" s="118"/>
      <c r="POZ99" s="118"/>
      <c r="PPA99" s="118"/>
      <c r="PPB99" s="118"/>
      <c r="PPC99" s="118"/>
      <c r="PPD99" s="118"/>
      <c r="PPE99" s="118"/>
      <c r="PPF99" s="118"/>
      <c r="PPG99" s="118"/>
      <c r="PPH99" s="118"/>
      <c r="PPI99" s="118"/>
      <c r="PPJ99" s="118"/>
      <c r="PPK99" s="118"/>
      <c r="PPL99" s="118"/>
      <c r="PPM99" s="118"/>
      <c r="PPN99" s="118"/>
      <c r="PPO99" s="118"/>
      <c r="PPP99" s="118"/>
      <c r="PPQ99" s="118"/>
      <c r="PPR99" s="118"/>
      <c r="PPS99" s="118"/>
      <c r="PPT99" s="118"/>
      <c r="PPU99" s="118"/>
      <c r="PPV99" s="118"/>
      <c r="PPW99" s="118"/>
      <c r="PPX99" s="118"/>
      <c r="PPY99" s="118"/>
      <c r="PPZ99" s="118"/>
      <c r="PQA99" s="118"/>
      <c r="PQB99" s="118"/>
      <c r="PQC99" s="118"/>
      <c r="PQD99" s="118"/>
      <c r="PQE99" s="118"/>
      <c r="PQF99" s="118"/>
      <c r="PQG99" s="118"/>
      <c r="PQH99" s="118"/>
      <c r="PQI99" s="118"/>
      <c r="PQJ99" s="118"/>
      <c r="PQK99" s="118"/>
      <c r="PQL99" s="118"/>
      <c r="PQM99" s="118"/>
      <c r="PQN99" s="118"/>
      <c r="PQO99" s="118"/>
      <c r="PQP99" s="118"/>
      <c r="PQQ99" s="118"/>
      <c r="PQR99" s="118"/>
      <c r="PQS99" s="118"/>
      <c r="PQT99" s="118"/>
      <c r="PQU99" s="118"/>
      <c r="PQV99" s="118"/>
      <c r="PQW99" s="118"/>
      <c r="PQX99" s="118"/>
      <c r="PQY99" s="118"/>
      <c r="PQZ99" s="118"/>
      <c r="PRA99" s="118"/>
      <c r="PRB99" s="118"/>
      <c r="PRC99" s="118"/>
      <c r="PRD99" s="118"/>
      <c r="PRE99" s="118"/>
      <c r="PRF99" s="118"/>
      <c r="PRG99" s="118"/>
      <c r="PRH99" s="118"/>
      <c r="PRI99" s="118"/>
      <c r="PRJ99" s="118"/>
      <c r="PRK99" s="118"/>
      <c r="PRL99" s="118"/>
      <c r="PRM99" s="118"/>
      <c r="PRN99" s="118"/>
      <c r="PRO99" s="118"/>
      <c r="PRP99" s="118"/>
      <c r="PRQ99" s="118"/>
      <c r="PRR99" s="118"/>
      <c r="PRS99" s="118"/>
      <c r="PRT99" s="118"/>
      <c r="PRU99" s="118"/>
      <c r="PRV99" s="118"/>
      <c r="PRW99" s="118"/>
      <c r="PRX99" s="118"/>
      <c r="PRY99" s="118"/>
      <c r="PRZ99" s="118"/>
      <c r="PSA99" s="118"/>
      <c r="PSB99" s="118"/>
      <c r="PSC99" s="118"/>
      <c r="PSD99" s="118"/>
      <c r="PSE99" s="118"/>
      <c r="PSF99" s="118"/>
      <c r="PSG99" s="118"/>
      <c r="PSH99" s="118"/>
      <c r="PSI99" s="118"/>
      <c r="PSJ99" s="118"/>
      <c r="PSK99" s="118"/>
      <c r="PSL99" s="118"/>
      <c r="PSM99" s="118"/>
      <c r="PSN99" s="118"/>
      <c r="PSO99" s="118"/>
      <c r="PSP99" s="118"/>
      <c r="PSQ99" s="118"/>
      <c r="PSR99" s="118"/>
      <c r="PSS99" s="118"/>
      <c r="PST99" s="118"/>
      <c r="PSU99" s="118"/>
      <c r="PSV99" s="118"/>
      <c r="PSW99" s="118"/>
      <c r="PSX99" s="118"/>
      <c r="PSY99" s="118"/>
      <c r="PSZ99" s="118"/>
      <c r="PTA99" s="118"/>
      <c r="PTB99" s="118"/>
      <c r="PTC99" s="118"/>
      <c r="PTD99" s="118"/>
      <c r="PTE99" s="118"/>
      <c r="PTF99" s="118"/>
      <c r="PTG99" s="118"/>
      <c r="PTH99" s="118"/>
      <c r="PTI99" s="118"/>
      <c r="PTJ99" s="118"/>
      <c r="PTK99" s="118"/>
      <c r="PTL99" s="118"/>
      <c r="PTM99" s="118"/>
      <c r="PTN99" s="118"/>
      <c r="PTO99" s="118"/>
      <c r="PTP99" s="118"/>
      <c r="PTQ99" s="118"/>
      <c r="PTR99" s="118"/>
      <c r="PTS99" s="118"/>
      <c r="PTT99" s="118"/>
      <c r="PTU99" s="118"/>
      <c r="PTV99" s="118"/>
      <c r="PTW99" s="118"/>
      <c r="PTX99" s="118"/>
      <c r="PTY99" s="118"/>
      <c r="PTZ99" s="118"/>
      <c r="PUA99" s="118"/>
      <c r="PUB99" s="118"/>
      <c r="PUC99" s="118"/>
      <c r="PUD99" s="118"/>
      <c r="PUE99" s="118"/>
      <c r="PUF99" s="118"/>
      <c r="PUG99" s="118"/>
      <c r="PUH99" s="118"/>
      <c r="PUI99" s="118"/>
      <c r="PUJ99" s="118"/>
      <c r="PUK99" s="118"/>
      <c r="PUL99" s="118"/>
      <c r="PUM99" s="118"/>
      <c r="PUN99" s="118"/>
      <c r="PUO99" s="118"/>
      <c r="PUP99" s="118"/>
      <c r="PUQ99" s="118"/>
      <c r="PUR99" s="118"/>
      <c r="PUS99" s="118"/>
      <c r="PUT99" s="118"/>
      <c r="PUU99" s="118"/>
      <c r="PUV99" s="118"/>
      <c r="PUW99" s="118"/>
      <c r="PUX99" s="118"/>
      <c r="PUY99" s="118"/>
      <c r="PUZ99" s="118"/>
      <c r="PVA99" s="118"/>
      <c r="PVB99" s="118"/>
      <c r="PVC99" s="118"/>
      <c r="PVD99" s="118"/>
      <c r="PVE99" s="118"/>
      <c r="PVF99" s="118"/>
      <c r="PVG99" s="118"/>
      <c r="PVH99" s="118"/>
      <c r="PVI99" s="118"/>
      <c r="PVJ99" s="118"/>
      <c r="PVK99" s="118"/>
      <c r="PVL99" s="118"/>
      <c r="PVM99" s="118"/>
      <c r="PVN99" s="118"/>
      <c r="PVO99" s="118"/>
      <c r="PVP99" s="118"/>
      <c r="PVQ99" s="118"/>
      <c r="PVR99" s="118"/>
      <c r="PVS99" s="118"/>
      <c r="PVT99" s="118"/>
      <c r="PVU99" s="118"/>
      <c r="PVV99" s="118"/>
      <c r="PVW99" s="118"/>
      <c r="PVX99" s="118"/>
      <c r="PVY99" s="118"/>
      <c r="PVZ99" s="118"/>
      <c r="PWA99" s="118"/>
      <c r="PWB99" s="118"/>
      <c r="PWC99" s="118"/>
      <c r="PWD99" s="118"/>
      <c r="PWE99" s="118"/>
      <c r="PWF99" s="118"/>
      <c r="PWG99" s="118"/>
      <c r="PWH99" s="118"/>
      <c r="PWI99" s="118"/>
      <c r="PWJ99" s="118"/>
      <c r="PWK99" s="118"/>
      <c r="PWL99" s="118"/>
      <c r="PWM99" s="118"/>
      <c r="PWN99" s="118"/>
      <c r="PWO99" s="118"/>
      <c r="PWP99" s="118"/>
      <c r="PWQ99" s="118"/>
      <c r="PWR99" s="118"/>
      <c r="PWS99" s="118"/>
      <c r="PWT99" s="118"/>
      <c r="PWU99" s="118"/>
      <c r="PWV99" s="118"/>
      <c r="PWW99" s="118"/>
      <c r="PWX99" s="118"/>
      <c r="PWY99" s="118"/>
      <c r="PWZ99" s="118"/>
      <c r="PXA99" s="118"/>
      <c r="PXB99" s="118"/>
      <c r="PXC99" s="118"/>
      <c r="PXD99" s="118"/>
      <c r="PXE99" s="118"/>
      <c r="PXF99" s="118"/>
      <c r="PXG99" s="118"/>
      <c r="PXH99" s="118"/>
      <c r="PXI99" s="118"/>
      <c r="PXJ99" s="118"/>
      <c r="PXK99" s="118"/>
      <c r="PXL99" s="118"/>
      <c r="PXM99" s="118"/>
      <c r="PXN99" s="118"/>
      <c r="PXO99" s="118"/>
      <c r="PXP99" s="118"/>
      <c r="PXQ99" s="118"/>
      <c r="PXR99" s="118"/>
      <c r="PXS99" s="118"/>
      <c r="PXT99" s="118"/>
      <c r="PXU99" s="118"/>
      <c r="PXV99" s="118"/>
      <c r="PXW99" s="118"/>
      <c r="PXX99" s="118"/>
      <c r="PXY99" s="118"/>
      <c r="PXZ99" s="118"/>
      <c r="PYA99" s="118"/>
      <c r="PYB99" s="118"/>
      <c r="PYC99" s="118"/>
      <c r="PYD99" s="118"/>
      <c r="PYE99" s="118"/>
      <c r="PYF99" s="118"/>
      <c r="PYG99" s="118"/>
      <c r="PYH99" s="118"/>
      <c r="PYI99" s="118"/>
      <c r="PYJ99" s="118"/>
      <c r="PYK99" s="118"/>
      <c r="PYL99" s="118"/>
      <c r="PYM99" s="118"/>
      <c r="PYN99" s="118"/>
      <c r="PYO99" s="118"/>
      <c r="PYP99" s="118"/>
      <c r="PYQ99" s="118"/>
      <c r="PYR99" s="118"/>
      <c r="PYS99" s="118"/>
      <c r="PYT99" s="118"/>
      <c r="PYU99" s="118"/>
      <c r="PYV99" s="118"/>
      <c r="PYW99" s="118"/>
      <c r="PYX99" s="118"/>
      <c r="PYY99" s="118"/>
      <c r="PYZ99" s="118"/>
      <c r="PZA99" s="118"/>
      <c r="PZB99" s="118"/>
      <c r="PZC99" s="118"/>
      <c r="PZD99" s="118"/>
      <c r="PZE99" s="118"/>
      <c r="PZF99" s="118"/>
      <c r="PZG99" s="118"/>
      <c r="PZH99" s="118"/>
      <c r="PZI99" s="118"/>
      <c r="PZJ99" s="118"/>
      <c r="PZK99" s="118"/>
      <c r="PZL99" s="118"/>
      <c r="PZM99" s="118"/>
      <c r="PZN99" s="118"/>
      <c r="PZO99" s="118"/>
      <c r="PZP99" s="118"/>
      <c r="PZQ99" s="118"/>
      <c r="PZR99" s="118"/>
      <c r="PZS99" s="118"/>
      <c r="PZT99" s="118"/>
      <c r="PZU99" s="118"/>
      <c r="PZV99" s="118"/>
      <c r="PZW99" s="118"/>
      <c r="PZX99" s="118"/>
      <c r="PZY99" s="118"/>
      <c r="PZZ99" s="118"/>
      <c r="QAA99" s="118"/>
      <c r="QAB99" s="118"/>
      <c r="QAC99" s="118"/>
      <c r="QAD99" s="118"/>
      <c r="QAE99" s="118"/>
      <c r="QAF99" s="118"/>
      <c r="QAG99" s="118"/>
      <c r="QAH99" s="118"/>
      <c r="QAI99" s="118"/>
      <c r="QAJ99" s="118"/>
      <c r="QAK99" s="118"/>
      <c r="QAL99" s="118"/>
      <c r="QAM99" s="118"/>
      <c r="QAN99" s="118"/>
      <c r="QAO99" s="118"/>
      <c r="QAP99" s="118"/>
      <c r="QAQ99" s="118"/>
      <c r="QAR99" s="118"/>
      <c r="QAS99" s="118"/>
      <c r="QAT99" s="118"/>
      <c r="QAU99" s="118"/>
      <c r="QAV99" s="118"/>
      <c r="QAW99" s="118"/>
      <c r="QAX99" s="118"/>
      <c r="QAY99" s="118"/>
      <c r="QAZ99" s="118"/>
      <c r="QBA99" s="118"/>
      <c r="QBB99" s="118"/>
      <c r="QBC99" s="118"/>
      <c r="QBD99" s="118"/>
      <c r="QBE99" s="118"/>
      <c r="QBF99" s="118"/>
      <c r="QBG99" s="118"/>
      <c r="QBH99" s="118"/>
      <c r="QBI99" s="118"/>
      <c r="QBJ99" s="118"/>
      <c r="QBK99" s="118"/>
      <c r="QBL99" s="118"/>
      <c r="QBM99" s="118"/>
      <c r="QBN99" s="118"/>
      <c r="QBO99" s="118"/>
      <c r="QBP99" s="118"/>
      <c r="QBQ99" s="118"/>
      <c r="QBR99" s="118"/>
      <c r="QBS99" s="118"/>
      <c r="QBT99" s="118"/>
      <c r="QBU99" s="118"/>
      <c r="QBV99" s="118"/>
      <c r="QBW99" s="118"/>
      <c r="QBX99" s="118"/>
      <c r="QBY99" s="118"/>
      <c r="QBZ99" s="118"/>
      <c r="QCA99" s="118"/>
      <c r="QCB99" s="118"/>
      <c r="QCC99" s="118"/>
      <c r="QCD99" s="118"/>
      <c r="QCE99" s="118"/>
      <c r="QCF99" s="118"/>
      <c r="QCG99" s="118"/>
      <c r="QCH99" s="118"/>
      <c r="QCI99" s="118"/>
      <c r="QCJ99" s="118"/>
      <c r="QCK99" s="118"/>
      <c r="QCL99" s="118"/>
      <c r="QCM99" s="118"/>
      <c r="QCN99" s="118"/>
      <c r="QCO99" s="118"/>
      <c r="QCP99" s="118"/>
      <c r="QCQ99" s="118"/>
      <c r="QCR99" s="118"/>
      <c r="QCS99" s="118"/>
      <c r="QCT99" s="118"/>
      <c r="QCU99" s="118"/>
      <c r="QCV99" s="118"/>
      <c r="QCW99" s="118"/>
      <c r="QCX99" s="118"/>
      <c r="QCY99" s="118"/>
      <c r="QCZ99" s="118"/>
      <c r="QDA99" s="118"/>
      <c r="QDB99" s="118"/>
      <c r="QDC99" s="118"/>
      <c r="QDD99" s="118"/>
      <c r="QDE99" s="118"/>
      <c r="QDF99" s="118"/>
      <c r="QDG99" s="118"/>
      <c r="QDH99" s="118"/>
      <c r="QDI99" s="118"/>
      <c r="QDJ99" s="118"/>
      <c r="QDK99" s="118"/>
      <c r="QDL99" s="118"/>
      <c r="QDM99" s="118"/>
      <c r="QDN99" s="118"/>
      <c r="QDO99" s="118"/>
      <c r="QDP99" s="118"/>
      <c r="QDQ99" s="118"/>
      <c r="QDR99" s="118"/>
      <c r="QDS99" s="118"/>
      <c r="QDT99" s="118"/>
      <c r="QDU99" s="118"/>
      <c r="QDV99" s="118"/>
      <c r="QDW99" s="118"/>
      <c r="QDX99" s="118"/>
      <c r="QDY99" s="118"/>
      <c r="QDZ99" s="118"/>
      <c r="QEA99" s="118"/>
      <c r="QEB99" s="118"/>
      <c r="QEC99" s="118"/>
      <c r="QED99" s="118"/>
      <c r="QEE99" s="118"/>
      <c r="QEF99" s="118"/>
      <c r="QEG99" s="118"/>
      <c r="QEH99" s="118"/>
      <c r="QEI99" s="118"/>
      <c r="QEJ99" s="118"/>
      <c r="QEK99" s="118"/>
      <c r="QEL99" s="118"/>
      <c r="QEM99" s="118"/>
      <c r="QEN99" s="118"/>
      <c r="QEO99" s="118"/>
      <c r="QEP99" s="118"/>
      <c r="QEQ99" s="118"/>
      <c r="QER99" s="118"/>
      <c r="QES99" s="118"/>
      <c r="QET99" s="118"/>
      <c r="QEU99" s="118"/>
      <c r="QEV99" s="118"/>
      <c r="QEW99" s="118"/>
      <c r="QEX99" s="118"/>
      <c r="QEY99" s="118"/>
      <c r="QEZ99" s="118"/>
      <c r="QFA99" s="118"/>
      <c r="QFB99" s="118"/>
      <c r="QFC99" s="118"/>
      <c r="QFD99" s="118"/>
      <c r="QFE99" s="118"/>
      <c r="QFF99" s="118"/>
      <c r="QFG99" s="118"/>
      <c r="QFH99" s="118"/>
      <c r="QFI99" s="118"/>
      <c r="QFJ99" s="118"/>
      <c r="QFK99" s="118"/>
      <c r="QFL99" s="118"/>
      <c r="QFM99" s="118"/>
      <c r="QFN99" s="118"/>
      <c r="QFO99" s="118"/>
      <c r="QFP99" s="118"/>
      <c r="QFQ99" s="118"/>
      <c r="QFR99" s="118"/>
      <c r="QFS99" s="118"/>
      <c r="QFT99" s="118"/>
      <c r="QFU99" s="118"/>
      <c r="QFV99" s="118"/>
      <c r="QFW99" s="118"/>
      <c r="QFX99" s="118"/>
      <c r="QFY99" s="118"/>
      <c r="QFZ99" s="118"/>
      <c r="QGA99" s="118"/>
      <c r="QGB99" s="118"/>
      <c r="QGC99" s="118"/>
      <c r="QGD99" s="118"/>
      <c r="QGE99" s="118"/>
      <c r="QGF99" s="118"/>
      <c r="QGG99" s="118"/>
      <c r="QGH99" s="118"/>
      <c r="QGI99" s="118"/>
      <c r="QGJ99" s="118"/>
      <c r="QGK99" s="118"/>
      <c r="QGL99" s="118"/>
      <c r="QGM99" s="118"/>
      <c r="QGN99" s="118"/>
      <c r="QGO99" s="118"/>
      <c r="QGP99" s="118"/>
      <c r="QGQ99" s="118"/>
      <c r="QGR99" s="118"/>
      <c r="QGS99" s="118"/>
      <c r="QGT99" s="118"/>
      <c r="QGU99" s="118"/>
      <c r="QGV99" s="118"/>
      <c r="QGW99" s="118"/>
      <c r="QGX99" s="118"/>
      <c r="QGY99" s="118"/>
      <c r="QGZ99" s="118"/>
      <c r="QHA99" s="118"/>
      <c r="QHB99" s="118"/>
      <c r="QHC99" s="118"/>
      <c r="QHD99" s="118"/>
      <c r="QHE99" s="118"/>
      <c r="QHF99" s="118"/>
      <c r="QHG99" s="118"/>
      <c r="QHH99" s="118"/>
      <c r="QHI99" s="118"/>
      <c r="QHJ99" s="118"/>
      <c r="QHK99" s="118"/>
      <c r="QHL99" s="118"/>
      <c r="QHM99" s="118"/>
      <c r="QHN99" s="118"/>
      <c r="QHO99" s="118"/>
      <c r="QHP99" s="118"/>
      <c r="QHQ99" s="118"/>
      <c r="QHR99" s="118"/>
      <c r="QHS99" s="118"/>
      <c r="QHT99" s="118"/>
      <c r="QHU99" s="118"/>
      <c r="QHV99" s="118"/>
      <c r="QHW99" s="118"/>
      <c r="QHX99" s="118"/>
      <c r="QHY99" s="118"/>
      <c r="QHZ99" s="118"/>
      <c r="QIA99" s="118"/>
      <c r="QIB99" s="118"/>
      <c r="QIC99" s="118"/>
      <c r="QID99" s="118"/>
      <c r="QIE99" s="118"/>
      <c r="QIF99" s="118"/>
      <c r="QIG99" s="118"/>
      <c r="QIH99" s="118"/>
      <c r="QII99" s="118"/>
      <c r="QIJ99" s="118"/>
      <c r="QIK99" s="118"/>
      <c r="QIL99" s="118"/>
      <c r="QIM99" s="118"/>
      <c r="QIN99" s="118"/>
      <c r="QIO99" s="118"/>
      <c r="QIP99" s="118"/>
      <c r="QIQ99" s="118"/>
      <c r="QIR99" s="118"/>
      <c r="QIS99" s="118"/>
      <c r="QIT99" s="118"/>
      <c r="QIU99" s="118"/>
      <c r="QIV99" s="118"/>
      <c r="QIW99" s="118"/>
      <c r="QIX99" s="118"/>
      <c r="QIY99" s="118"/>
      <c r="QIZ99" s="118"/>
      <c r="QJA99" s="118"/>
      <c r="QJB99" s="118"/>
      <c r="QJC99" s="118"/>
      <c r="QJD99" s="118"/>
      <c r="QJE99" s="118"/>
      <c r="QJF99" s="118"/>
      <c r="QJG99" s="118"/>
      <c r="QJH99" s="118"/>
      <c r="QJI99" s="118"/>
      <c r="QJJ99" s="118"/>
      <c r="QJK99" s="118"/>
      <c r="QJL99" s="118"/>
      <c r="QJM99" s="118"/>
      <c r="QJN99" s="118"/>
      <c r="QJO99" s="118"/>
      <c r="QJP99" s="118"/>
      <c r="QJQ99" s="118"/>
      <c r="QJR99" s="118"/>
      <c r="QJS99" s="118"/>
      <c r="QJT99" s="118"/>
      <c r="QJU99" s="118"/>
      <c r="QJV99" s="118"/>
      <c r="QJW99" s="118"/>
      <c r="QJX99" s="118"/>
      <c r="QJY99" s="118"/>
      <c r="QJZ99" s="118"/>
      <c r="QKA99" s="118"/>
      <c r="QKB99" s="118"/>
      <c r="QKC99" s="118"/>
      <c r="QKD99" s="118"/>
      <c r="QKE99" s="118"/>
      <c r="QKF99" s="118"/>
      <c r="QKG99" s="118"/>
      <c r="QKH99" s="118"/>
      <c r="QKI99" s="118"/>
      <c r="QKJ99" s="118"/>
      <c r="QKK99" s="118"/>
      <c r="QKL99" s="118"/>
      <c r="QKM99" s="118"/>
      <c r="QKN99" s="118"/>
      <c r="QKO99" s="118"/>
      <c r="QKP99" s="118"/>
      <c r="QKQ99" s="118"/>
      <c r="QKR99" s="118"/>
      <c r="QKS99" s="118"/>
      <c r="QKT99" s="118"/>
      <c r="QKU99" s="118"/>
      <c r="QKV99" s="118"/>
      <c r="QKW99" s="118"/>
      <c r="QKX99" s="118"/>
      <c r="QKY99" s="118"/>
      <c r="QKZ99" s="118"/>
      <c r="QLA99" s="118"/>
      <c r="QLB99" s="118"/>
      <c r="QLC99" s="118"/>
      <c r="QLD99" s="118"/>
      <c r="QLE99" s="118"/>
      <c r="QLF99" s="118"/>
      <c r="QLG99" s="118"/>
      <c r="QLH99" s="118"/>
      <c r="QLI99" s="118"/>
      <c r="QLJ99" s="118"/>
      <c r="QLK99" s="118"/>
      <c r="QLL99" s="118"/>
      <c r="QLM99" s="118"/>
      <c r="QLN99" s="118"/>
      <c r="QLO99" s="118"/>
      <c r="QLP99" s="118"/>
      <c r="QLQ99" s="118"/>
      <c r="QLR99" s="118"/>
      <c r="QLS99" s="118"/>
      <c r="QLT99" s="118"/>
      <c r="QLU99" s="118"/>
      <c r="QLV99" s="118"/>
      <c r="QLW99" s="118"/>
      <c r="QLX99" s="118"/>
      <c r="QLY99" s="118"/>
      <c r="QLZ99" s="118"/>
      <c r="QMA99" s="118"/>
      <c r="QMB99" s="118"/>
      <c r="QMC99" s="118"/>
      <c r="QMD99" s="118"/>
      <c r="QME99" s="118"/>
      <c r="QMF99" s="118"/>
      <c r="QMG99" s="118"/>
      <c r="QMH99" s="118"/>
      <c r="QMI99" s="118"/>
      <c r="QMJ99" s="118"/>
      <c r="QMK99" s="118"/>
      <c r="QML99" s="118"/>
      <c r="QMM99" s="118"/>
      <c r="QMN99" s="118"/>
      <c r="QMO99" s="118"/>
      <c r="QMP99" s="118"/>
      <c r="QMQ99" s="118"/>
      <c r="QMR99" s="118"/>
      <c r="QMS99" s="118"/>
      <c r="QMT99" s="118"/>
      <c r="QMU99" s="118"/>
      <c r="QMV99" s="118"/>
      <c r="QMW99" s="118"/>
      <c r="QMX99" s="118"/>
      <c r="QMY99" s="118"/>
      <c r="QMZ99" s="118"/>
      <c r="QNA99" s="118"/>
      <c r="QNB99" s="118"/>
      <c r="QNC99" s="118"/>
      <c r="QND99" s="118"/>
      <c r="QNE99" s="118"/>
      <c r="QNF99" s="118"/>
      <c r="QNG99" s="118"/>
      <c r="QNH99" s="118"/>
      <c r="QNI99" s="118"/>
      <c r="QNJ99" s="118"/>
      <c r="QNK99" s="118"/>
      <c r="QNL99" s="118"/>
      <c r="QNM99" s="118"/>
      <c r="QNN99" s="118"/>
      <c r="QNO99" s="118"/>
      <c r="QNP99" s="118"/>
      <c r="QNQ99" s="118"/>
      <c r="QNR99" s="118"/>
      <c r="QNS99" s="118"/>
      <c r="QNT99" s="118"/>
      <c r="QNU99" s="118"/>
      <c r="QNV99" s="118"/>
      <c r="QNW99" s="118"/>
      <c r="QNX99" s="118"/>
      <c r="QNY99" s="118"/>
      <c r="QNZ99" s="118"/>
      <c r="QOA99" s="118"/>
      <c r="QOB99" s="118"/>
      <c r="QOC99" s="118"/>
      <c r="QOD99" s="118"/>
      <c r="QOE99" s="118"/>
      <c r="QOF99" s="118"/>
      <c r="QOG99" s="118"/>
      <c r="QOH99" s="118"/>
      <c r="QOI99" s="118"/>
      <c r="QOJ99" s="118"/>
      <c r="QOK99" s="118"/>
      <c r="QOL99" s="118"/>
      <c r="QOM99" s="118"/>
      <c r="QON99" s="118"/>
      <c r="QOO99" s="118"/>
      <c r="QOP99" s="118"/>
      <c r="QOQ99" s="118"/>
      <c r="QOR99" s="118"/>
      <c r="QOS99" s="118"/>
      <c r="QOT99" s="118"/>
      <c r="QOU99" s="118"/>
      <c r="QOV99" s="118"/>
      <c r="QOW99" s="118"/>
      <c r="QOX99" s="118"/>
      <c r="QOY99" s="118"/>
      <c r="QOZ99" s="118"/>
      <c r="QPA99" s="118"/>
      <c r="QPB99" s="118"/>
      <c r="QPC99" s="118"/>
      <c r="QPD99" s="118"/>
      <c r="QPE99" s="118"/>
      <c r="QPF99" s="118"/>
      <c r="QPG99" s="118"/>
      <c r="QPH99" s="118"/>
      <c r="QPI99" s="118"/>
      <c r="QPJ99" s="118"/>
      <c r="QPK99" s="118"/>
      <c r="QPL99" s="118"/>
      <c r="QPM99" s="118"/>
      <c r="QPN99" s="118"/>
      <c r="QPO99" s="118"/>
      <c r="QPP99" s="118"/>
      <c r="QPQ99" s="118"/>
      <c r="QPR99" s="118"/>
      <c r="QPS99" s="118"/>
      <c r="QPT99" s="118"/>
      <c r="QPU99" s="118"/>
      <c r="QPV99" s="118"/>
      <c r="QPW99" s="118"/>
      <c r="QPX99" s="118"/>
      <c r="QPY99" s="118"/>
      <c r="QPZ99" s="118"/>
      <c r="QQA99" s="118"/>
      <c r="QQB99" s="118"/>
      <c r="QQC99" s="118"/>
      <c r="QQD99" s="118"/>
      <c r="QQE99" s="118"/>
      <c r="QQF99" s="118"/>
      <c r="QQG99" s="118"/>
      <c r="QQH99" s="118"/>
      <c r="QQI99" s="118"/>
      <c r="QQJ99" s="118"/>
      <c r="QQK99" s="118"/>
      <c r="QQL99" s="118"/>
      <c r="QQM99" s="118"/>
      <c r="QQN99" s="118"/>
      <c r="QQO99" s="118"/>
      <c r="QQP99" s="118"/>
      <c r="QQQ99" s="118"/>
      <c r="QQR99" s="118"/>
      <c r="QQS99" s="118"/>
      <c r="QQT99" s="118"/>
      <c r="QQU99" s="118"/>
      <c r="QQV99" s="118"/>
      <c r="QQW99" s="118"/>
      <c r="QQX99" s="118"/>
      <c r="QQY99" s="118"/>
      <c r="QQZ99" s="118"/>
      <c r="QRA99" s="118"/>
      <c r="QRB99" s="118"/>
      <c r="QRC99" s="118"/>
      <c r="QRD99" s="118"/>
      <c r="QRE99" s="118"/>
      <c r="QRF99" s="118"/>
      <c r="QRG99" s="118"/>
      <c r="QRH99" s="118"/>
      <c r="QRI99" s="118"/>
      <c r="QRJ99" s="118"/>
      <c r="QRK99" s="118"/>
      <c r="QRL99" s="118"/>
      <c r="QRM99" s="118"/>
      <c r="QRN99" s="118"/>
      <c r="QRO99" s="118"/>
      <c r="QRP99" s="118"/>
      <c r="QRQ99" s="118"/>
      <c r="QRR99" s="118"/>
      <c r="QRS99" s="118"/>
      <c r="QRT99" s="118"/>
      <c r="QRU99" s="118"/>
      <c r="QRV99" s="118"/>
      <c r="QRW99" s="118"/>
      <c r="QRX99" s="118"/>
      <c r="QRY99" s="118"/>
      <c r="QRZ99" s="118"/>
      <c r="QSA99" s="118"/>
      <c r="QSB99" s="118"/>
      <c r="QSC99" s="118"/>
      <c r="QSD99" s="118"/>
      <c r="QSE99" s="118"/>
      <c r="QSF99" s="118"/>
      <c r="QSG99" s="118"/>
      <c r="QSH99" s="118"/>
      <c r="QSI99" s="118"/>
      <c r="QSJ99" s="118"/>
      <c r="QSK99" s="118"/>
      <c r="QSL99" s="118"/>
      <c r="QSM99" s="118"/>
      <c r="QSN99" s="118"/>
      <c r="QSO99" s="118"/>
      <c r="QSP99" s="118"/>
      <c r="QSQ99" s="118"/>
      <c r="QSR99" s="118"/>
      <c r="QSS99" s="118"/>
      <c r="QST99" s="118"/>
      <c r="QSU99" s="118"/>
      <c r="QSV99" s="118"/>
      <c r="QSW99" s="118"/>
      <c r="QSX99" s="118"/>
      <c r="QSY99" s="118"/>
      <c r="QSZ99" s="118"/>
      <c r="QTA99" s="118"/>
      <c r="QTB99" s="118"/>
      <c r="QTC99" s="118"/>
      <c r="QTD99" s="118"/>
      <c r="QTE99" s="118"/>
      <c r="QTF99" s="118"/>
      <c r="QTG99" s="118"/>
      <c r="QTH99" s="118"/>
      <c r="QTI99" s="118"/>
      <c r="QTJ99" s="118"/>
      <c r="QTK99" s="118"/>
      <c r="QTL99" s="118"/>
      <c r="QTM99" s="118"/>
      <c r="QTN99" s="118"/>
      <c r="QTO99" s="118"/>
      <c r="QTP99" s="118"/>
      <c r="QTQ99" s="118"/>
      <c r="QTR99" s="118"/>
      <c r="QTS99" s="118"/>
      <c r="QTT99" s="118"/>
      <c r="QTU99" s="118"/>
      <c r="QTV99" s="118"/>
      <c r="QTW99" s="118"/>
      <c r="QTX99" s="118"/>
      <c r="QTY99" s="118"/>
      <c r="QTZ99" s="118"/>
      <c r="QUA99" s="118"/>
      <c r="QUB99" s="118"/>
      <c r="QUC99" s="118"/>
      <c r="QUD99" s="118"/>
      <c r="QUE99" s="118"/>
      <c r="QUF99" s="118"/>
      <c r="QUG99" s="118"/>
      <c r="QUH99" s="118"/>
      <c r="QUI99" s="118"/>
      <c r="QUJ99" s="118"/>
      <c r="QUK99" s="118"/>
      <c r="QUL99" s="118"/>
      <c r="QUM99" s="118"/>
      <c r="QUN99" s="118"/>
      <c r="QUO99" s="118"/>
      <c r="QUP99" s="118"/>
      <c r="QUQ99" s="118"/>
      <c r="QUR99" s="118"/>
      <c r="QUS99" s="118"/>
      <c r="QUT99" s="118"/>
      <c r="QUU99" s="118"/>
      <c r="QUV99" s="118"/>
      <c r="QUW99" s="118"/>
      <c r="QUX99" s="118"/>
      <c r="QUY99" s="118"/>
      <c r="QUZ99" s="118"/>
      <c r="QVA99" s="118"/>
      <c r="QVB99" s="118"/>
      <c r="QVC99" s="118"/>
      <c r="QVD99" s="118"/>
      <c r="QVE99" s="118"/>
      <c r="QVF99" s="118"/>
      <c r="QVG99" s="118"/>
      <c r="QVH99" s="118"/>
      <c r="QVI99" s="118"/>
      <c r="QVJ99" s="118"/>
      <c r="QVK99" s="118"/>
      <c r="QVL99" s="118"/>
      <c r="QVM99" s="118"/>
      <c r="QVN99" s="118"/>
      <c r="QVO99" s="118"/>
      <c r="QVP99" s="118"/>
      <c r="QVQ99" s="118"/>
      <c r="QVR99" s="118"/>
      <c r="QVS99" s="118"/>
      <c r="QVT99" s="118"/>
      <c r="QVU99" s="118"/>
      <c r="QVV99" s="118"/>
      <c r="QVW99" s="118"/>
      <c r="QVX99" s="118"/>
      <c r="QVY99" s="118"/>
      <c r="QVZ99" s="118"/>
      <c r="QWA99" s="118"/>
      <c r="QWB99" s="118"/>
      <c r="QWC99" s="118"/>
      <c r="QWD99" s="118"/>
      <c r="QWE99" s="118"/>
      <c r="QWF99" s="118"/>
      <c r="QWG99" s="118"/>
      <c r="QWH99" s="118"/>
      <c r="QWI99" s="118"/>
      <c r="QWJ99" s="118"/>
      <c r="QWK99" s="118"/>
      <c r="QWL99" s="118"/>
      <c r="QWM99" s="118"/>
      <c r="QWN99" s="118"/>
      <c r="QWO99" s="118"/>
      <c r="QWP99" s="118"/>
      <c r="QWQ99" s="118"/>
      <c r="QWR99" s="118"/>
      <c r="QWS99" s="118"/>
      <c r="QWT99" s="118"/>
      <c r="QWU99" s="118"/>
      <c r="QWV99" s="118"/>
      <c r="QWW99" s="118"/>
      <c r="QWX99" s="118"/>
      <c r="QWY99" s="118"/>
      <c r="QWZ99" s="118"/>
      <c r="QXA99" s="118"/>
      <c r="QXB99" s="118"/>
      <c r="QXC99" s="118"/>
      <c r="QXD99" s="118"/>
      <c r="QXE99" s="118"/>
      <c r="QXF99" s="118"/>
      <c r="QXG99" s="118"/>
      <c r="QXH99" s="118"/>
      <c r="QXI99" s="118"/>
      <c r="QXJ99" s="118"/>
      <c r="QXK99" s="118"/>
      <c r="QXL99" s="118"/>
      <c r="QXM99" s="118"/>
      <c r="QXN99" s="118"/>
      <c r="QXO99" s="118"/>
      <c r="QXP99" s="118"/>
      <c r="QXQ99" s="118"/>
      <c r="QXR99" s="118"/>
      <c r="QXS99" s="118"/>
      <c r="QXT99" s="118"/>
      <c r="QXU99" s="118"/>
      <c r="QXV99" s="118"/>
      <c r="QXW99" s="118"/>
      <c r="QXX99" s="118"/>
      <c r="QXY99" s="118"/>
      <c r="QXZ99" s="118"/>
      <c r="QYA99" s="118"/>
      <c r="QYB99" s="118"/>
      <c r="QYC99" s="118"/>
      <c r="QYD99" s="118"/>
      <c r="QYE99" s="118"/>
      <c r="QYF99" s="118"/>
      <c r="QYG99" s="118"/>
      <c r="QYH99" s="118"/>
      <c r="QYI99" s="118"/>
      <c r="QYJ99" s="118"/>
      <c r="QYK99" s="118"/>
      <c r="QYL99" s="118"/>
      <c r="QYM99" s="118"/>
      <c r="QYN99" s="118"/>
      <c r="QYO99" s="118"/>
      <c r="QYP99" s="118"/>
      <c r="QYQ99" s="118"/>
      <c r="QYR99" s="118"/>
      <c r="QYS99" s="118"/>
      <c r="QYT99" s="118"/>
      <c r="QYU99" s="118"/>
      <c r="QYV99" s="118"/>
      <c r="QYW99" s="118"/>
      <c r="QYX99" s="118"/>
      <c r="QYY99" s="118"/>
      <c r="QYZ99" s="118"/>
      <c r="QZA99" s="118"/>
      <c r="QZB99" s="118"/>
      <c r="QZC99" s="118"/>
      <c r="QZD99" s="118"/>
      <c r="QZE99" s="118"/>
      <c r="QZF99" s="118"/>
      <c r="QZG99" s="118"/>
      <c r="QZH99" s="118"/>
      <c r="QZI99" s="118"/>
      <c r="QZJ99" s="118"/>
      <c r="QZK99" s="118"/>
      <c r="QZL99" s="118"/>
      <c r="QZM99" s="118"/>
      <c r="QZN99" s="118"/>
      <c r="QZO99" s="118"/>
      <c r="QZP99" s="118"/>
      <c r="QZQ99" s="118"/>
      <c r="QZR99" s="118"/>
      <c r="QZS99" s="118"/>
      <c r="QZT99" s="118"/>
      <c r="QZU99" s="118"/>
      <c r="QZV99" s="118"/>
      <c r="QZW99" s="118"/>
      <c r="QZX99" s="118"/>
      <c r="QZY99" s="118"/>
      <c r="QZZ99" s="118"/>
      <c r="RAA99" s="118"/>
      <c r="RAB99" s="118"/>
      <c r="RAC99" s="118"/>
      <c r="RAD99" s="118"/>
      <c r="RAE99" s="118"/>
      <c r="RAF99" s="118"/>
      <c r="RAG99" s="118"/>
      <c r="RAH99" s="118"/>
      <c r="RAI99" s="118"/>
      <c r="RAJ99" s="118"/>
      <c r="RAK99" s="118"/>
      <c r="RAL99" s="118"/>
      <c r="RAM99" s="118"/>
      <c r="RAN99" s="118"/>
      <c r="RAO99" s="118"/>
      <c r="RAP99" s="118"/>
      <c r="RAQ99" s="118"/>
      <c r="RAR99" s="118"/>
      <c r="RAS99" s="118"/>
      <c r="RAT99" s="118"/>
      <c r="RAU99" s="118"/>
      <c r="RAV99" s="118"/>
      <c r="RAW99" s="118"/>
      <c r="RAX99" s="118"/>
      <c r="RAY99" s="118"/>
      <c r="RAZ99" s="118"/>
      <c r="RBA99" s="118"/>
      <c r="RBB99" s="118"/>
      <c r="RBC99" s="118"/>
      <c r="RBD99" s="118"/>
      <c r="RBE99" s="118"/>
      <c r="RBF99" s="118"/>
      <c r="RBG99" s="118"/>
      <c r="RBH99" s="118"/>
      <c r="RBI99" s="118"/>
      <c r="RBJ99" s="118"/>
      <c r="RBK99" s="118"/>
      <c r="RBL99" s="118"/>
      <c r="RBM99" s="118"/>
      <c r="RBN99" s="118"/>
      <c r="RBO99" s="118"/>
      <c r="RBP99" s="118"/>
      <c r="RBQ99" s="118"/>
      <c r="RBR99" s="118"/>
      <c r="RBS99" s="118"/>
      <c r="RBT99" s="118"/>
      <c r="RBU99" s="118"/>
      <c r="RBV99" s="118"/>
      <c r="RBW99" s="118"/>
      <c r="RBX99" s="118"/>
      <c r="RBY99" s="118"/>
      <c r="RBZ99" s="118"/>
      <c r="RCA99" s="118"/>
      <c r="RCB99" s="118"/>
      <c r="RCC99" s="118"/>
      <c r="RCD99" s="118"/>
      <c r="RCE99" s="118"/>
      <c r="RCF99" s="118"/>
      <c r="RCG99" s="118"/>
      <c r="RCH99" s="118"/>
      <c r="RCI99" s="118"/>
      <c r="RCJ99" s="118"/>
      <c r="RCK99" s="118"/>
      <c r="RCL99" s="118"/>
      <c r="RCM99" s="118"/>
      <c r="RCN99" s="118"/>
      <c r="RCO99" s="118"/>
      <c r="RCP99" s="118"/>
      <c r="RCQ99" s="118"/>
      <c r="RCR99" s="118"/>
      <c r="RCS99" s="118"/>
      <c r="RCT99" s="118"/>
      <c r="RCU99" s="118"/>
      <c r="RCV99" s="118"/>
      <c r="RCW99" s="118"/>
      <c r="RCX99" s="118"/>
      <c r="RCY99" s="118"/>
      <c r="RCZ99" s="118"/>
      <c r="RDA99" s="118"/>
      <c r="RDB99" s="118"/>
      <c r="RDC99" s="118"/>
      <c r="RDD99" s="118"/>
      <c r="RDE99" s="118"/>
      <c r="RDF99" s="118"/>
      <c r="RDG99" s="118"/>
      <c r="RDH99" s="118"/>
      <c r="RDI99" s="118"/>
      <c r="RDJ99" s="118"/>
      <c r="RDK99" s="118"/>
      <c r="RDL99" s="118"/>
      <c r="RDM99" s="118"/>
      <c r="RDN99" s="118"/>
      <c r="RDO99" s="118"/>
      <c r="RDP99" s="118"/>
      <c r="RDQ99" s="118"/>
      <c r="RDR99" s="118"/>
      <c r="RDS99" s="118"/>
      <c r="RDT99" s="118"/>
      <c r="RDU99" s="118"/>
      <c r="RDV99" s="118"/>
      <c r="RDW99" s="118"/>
      <c r="RDX99" s="118"/>
      <c r="RDY99" s="118"/>
      <c r="RDZ99" s="118"/>
      <c r="REA99" s="118"/>
      <c r="REB99" s="118"/>
      <c r="REC99" s="118"/>
      <c r="RED99" s="118"/>
      <c r="REE99" s="118"/>
      <c r="REF99" s="118"/>
      <c r="REG99" s="118"/>
      <c r="REH99" s="118"/>
      <c r="REI99" s="118"/>
      <c r="REJ99" s="118"/>
      <c r="REK99" s="118"/>
      <c r="REL99" s="118"/>
      <c r="REM99" s="118"/>
      <c r="REN99" s="118"/>
      <c r="REO99" s="118"/>
      <c r="REP99" s="118"/>
      <c r="REQ99" s="118"/>
      <c r="RER99" s="118"/>
      <c r="RES99" s="118"/>
      <c r="RET99" s="118"/>
      <c r="REU99" s="118"/>
      <c r="REV99" s="118"/>
      <c r="REW99" s="118"/>
      <c r="REX99" s="118"/>
      <c r="REY99" s="118"/>
      <c r="REZ99" s="118"/>
      <c r="RFA99" s="118"/>
      <c r="RFB99" s="118"/>
      <c r="RFC99" s="118"/>
      <c r="RFD99" s="118"/>
      <c r="RFE99" s="118"/>
      <c r="RFF99" s="118"/>
      <c r="RFG99" s="118"/>
      <c r="RFH99" s="118"/>
      <c r="RFI99" s="118"/>
      <c r="RFJ99" s="118"/>
      <c r="RFK99" s="118"/>
      <c r="RFL99" s="118"/>
      <c r="RFM99" s="118"/>
      <c r="RFN99" s="118"/>
      <c r="RFO99" s="118"/>
      <c r="RFP99" s="118"/>
      <c r="RFQ99" s="118"/>
      <c r="RFR99" s="118"/>
      <c r="RFS99" s="118"/>
      <c r="RFT99" s="118"/>
      <c r="RFU99" s="118"/>
      <c r="RFV99" s="118"/>
      <c r="RFW99" s="118"/>
      <c r="RFX99" s="118"/>
      <c r="RFY99" s="118"/>
      <c r="RFZ99" s="118"/>
      <c r="RGA99" s="118"/>
      <c r="RGB99" s="118"/>
      <c r="RGC99" s="118"/>
      <c r="RGD99" s="118"/>
      <c r="RGE99" s="118"/>
      <c r="RGF99" s="118"/>
      <c r="RGG99" s="118"/>
      <c r="RGH99" s="118"/>
      <c r="RGI99" s="118"/>
      <c r="RGJ99" s="118"/>
      <c r="RGK99" s="118"/>
      <c r="RGL99" s="118"/>
      <c r="RGM99" s="118"/>
      <c r="RGN99" s="118"/>
      <c r="RGO99" s="118"/>
      <c r="RGP99" s="118"/>
      <c r="RGQ99" s="118"/>
      <c r="RGR99" s="118"/>
      <c r="RGS99" s="118"/>
      <c r="RGT99" s="118"/>
      <c r="RGU99" s="118"/>
      <c r="RGV99" s="118"/>
      <c r="RGW99" s="118"/>
      <c r="RGX99" s="118"/>
      <c r="RGY99" s="118"/>
      <c r="RGZ99" s="118"/>
      <c r="RHA99" s="118"/>
      <c r="RHB99" s="118"/>
      <c r="RHC99" s="118"/>
      <c r="RHD99" s="118"/>
      <c r="RHE99" s="118"/>
      <c r="RHF99" s="118"/>
      <c r="RHG99" s="118"/>
      <c r="RHH99" s="118"/>
      <c r="RHI99" s="118"/>
      <c r="RHJ99" s="118"/>
      <c r="RHK99" s="118"/>
      <c r="RHL99" s="118"/>
      <c r="RHM99" s="118"/>
      <c r="RHN99" s="118"/>
      <c r="RHO99" s="118"/>
      <c r="RHP99" s="118"/>
      <c r="RHQ99" s="118"/>
      <c r="RHR99" s="118"/>
      <c r="RHS99" s="118"/>
      <c r="RHT99" s="118"/>
      <c r="RHU99" s="118"/>
      <c r="RHV99" s="118"/>
      <c r="RHW99" s="118"/>
      <c r="RHX99" s="118"/>
      <c r="RHY99" s="118"/>
      <c r="RHZ99" s="118"/>
      <c r="RIA99" s="118"/>
      <c r="RIB99" s="118"/>
      <c r="RIC99" s="118"/>
      <c r="RID99" s="118"/>
      <c r="RIE99" s="118"/>
      <c r="RIF99" s="118"/>
      <c r="RIG99" s="118"/>
      <c r="RIH99" s="118"/>
      <c r="RII99" s="118"/>
      <c r="RIJ99" s="118"/>
      <c r="RIK99" s="118"/>
      <c r="RIL99" s="118"/>
      <c r="RIM99" s="118"/>
      <c r="RIN99" s="118"/>
      <c r="RIO99" s="118"/>
      <c r="RIP99" s="118"/>
      <c r="RIQ99" s="118"/>
      <c r="RIR99" s="118"/>
      <c r="RIS99" s="118"/>
      <c r="RIT99" s="118"/>
      <c r="RIU99" s="118"/>
      <c r="RIV99" s="118"/>
      <c r="RIW99" s="118"/>
      <c r="RIX99" s="118"/>
      <c r="RIY99" s="118"/>
      <c r="RIZ99" s="118"/>
      <c r="RJA99" s="118"/>
      <c r="RJB99" s="118"/>
      <c r="RJC99" s="118"/>
      <c r="RJD99" s="118"/>
      <c r="RJE99" s="118"/>
      <c r="RJF99" s="118"/>
      <c r="RJG99" s="118"/>
      <c r="RJH99" s="118"/>
      <c r="RJI99" s="118"/>
      <c r="RJJ99" s="118"/>
      <c r="RJK99" s="118"/>
      <c r="RJL99" s="118"/>
      <c r="RJM99" s="118"/>
      <c r="RJN99" s="118"/>
      <c r="RJO99" s="118"/>
      <c r="RJP99" s="118"/>
      <c r="RJQ99" s="118"/>
      <c r="RJR99" s="118"/>
      <c r="RJS99" s="118"/>
      <c r="RJT99" s="118"/>
      <c r="RJU99" s="118"/>
      <c r="RJV99" s="118"/>
      <c r="RJW99" s="118"/>
      <c r="RJX99" s="118"/>
      <c r="RJY99" s="118"/>
      <c r="RJZ99" s="118"/>
      <c r="RKA99" s="118"/>
      <c r="RKB99" s="118"/>
      <c r="RKC99" s="118"/>
      <c r="RKD99" s="118"/>
      <c r="RKE99" s="118"/>
      <c r="RKF99" s="118"/>
      <c r="RKG99" s="118"/>
      <c r="RKH99" s="118"/>
      <c r="RKI99" s="118"/>
      <c r="RKJ99" s="118"/>
      <c r="RKK99" s="118"/>
      <c r="RKL99" s="118"/>
      <c r="RKM99" s="118"/>
      <c r="RKN99" s="118"/>
      <c r="RKO99" s="118"/>
      <c r="RKP99" s="118"/>
      <c r="RKQ99" s="118"/>
      <c r="RKR99" s="118"/>
      <c r="RKS99" s="118"/>
      <c r="RKT99" s="118"/>
      <c r="RKU99" s="118"/>
      <c r="RKV99" s="118"/>
      <c r="RKW99" s="118"/>
      <c r="RKX99" s="118"/>
      <c r="RKY99" s="118"/>
      <c r="RKZ99" s="118"/>
      <c r="RLA99" s="118"/>
      <c r="RLB99" s="118"/>
      <c r="RLC99" s="118"/>
      <c r="RLD99" s="118"/>
      <c r="RLE99" s="118"/>
      <c r="RLF99" s="118"/>
      <c r="RLG99" s="118"/>
      <c r="RLH99" s="118"/>
      <c r="RLI99" s="118"/>
      <c r="RLJ99" s="118"/>
      <c r="RLK99" s="118"/>
      <c r="RLL99" s="118"/>
      <c r="RLM99" s="118"/>
      <c r="RLN99" s="118"/>
      <c r="RLO99" s="118"/>
      <c r="RLP99" s="118"/>
      <c r="RLQ99" s="118"/>
      <c r="RLR99" s="118"/>
      <c r="RLS99" s="118"/>
      <c r="RLT99" s="118"/>
      <c r="RLU99" s="118"/>
      <c r="RLV99" s="118"/>
      <c r="RLW99" s="118"/>
      <c r="RLX99" s="118"/>
      <c r="RLY99" s="118"/>
      <c r="RLZ99" s="118"/>
      <c r="RMA99" s="118"/>
      <c r="RMB99" s="118"/>
      <c r="RMC99" s="118"/>
      <c r="RMD99" s="118"/>
      <c r="RME99" s="118"/>
      <c r="RMF99" s="118"/>
      <c r="RMG99" s="118"/>
      <c r="RMH99" s="118"/>
      <c r="RMI99" s="118"/>
      <c r="RMJ99" s="118"/>
      <c r="RMK99" s="118"/>
      <c r="RML99" s="118"/>
      <c r="RMM99" s="118"/>
      <c r="RMN99" s="118"/>
      <c r="RMO99" s="118"/>
      <c r="RMP99" s="118"/>
      <c r="RMQ99" s="118"/>
      <c r="RMR99" s="118"/>
      <c r="RMS99" s="118"/>
      <c r="RMT99" s="118"/>
      <c r="RMU99" s="118"/>
      <c r="RMV99" s="118"/>
      <c r="RMW99" s="118"/>
      <c r="RMX99" s="118"/>
      <c r="RMY99" s="118"/>
      <c r="RMZ99" s="118"/>
      <c r="RNA99" s="118"/>
      <c r="RNB99" s="118"/>
      <c r="RNC99" s="118"/>
      <c r="RND99" s="118"/>
      <c r="RNE99" s="118"/>
      <c r="RNF99" s="118"/>
      <c r="RNG99" s="118"/>
      <c r="RNH99" s="118"/>
      <c r="RNI99" s="118"/>
      <c r="RNJ99" s="118"/>
      <c r="RNK99" s="118"/>
      <c r="RNL99" s="118"/>
      <c r="RNM99" s="118"/>
      <c r="RNN99" s="118"/>
      <c r="RNO99" s="118"/>
      <c r="RNP99" s="118"/>
      <c r="RNQ99" s="118"/>
      <c r="RNR99" s="118"/>
      <c r="RNS99" s="118"/>
      <c r="RNT99" s="118"/>
      <c r="RNU99" s="118"/>
      <c r="RNV99" s="118"/>
      <c r="RNW99" s="118"/>
      <c r="RNX99" s="118"/>
      <c r="RNY99" s="118"/>
      <c r="RNZ99" s="118"/>
      <c r="ROA99" s="118"/>
      <c r="ROB99" s="118"/>
      <c r="ROC99" s="118"/>
      <c r="ROD99" s="118"/>
      <c r="ROE99" s="118"/>
      <c r="ROF99" s="118"/>
      <c r="ROG99" s="118"/>
      <c r="ROH99" s="118"/>
      <c r="ROI99" s="118"/>
      <c r="ROJ99" s="118"/>
      <c r="ROK99" s="118"/>
      <c r="ROL99" s="118"/>
      <c r="ROM99" s="118"/>
      <c r="RON99" s="118"/>
      <c r="ROO99" s="118"/>
      <c r="ROP99" s="118"/>
      <c r="ROQ99" s="118"/>
      <c r="ROR99" s="118"/>
      <c r="ROS99" s="118"/>
      <c r="ROT99" s="118"/>
      <c r="ROU99" s="118"/>
      <c r="ROV99" s="118"/>
      <c r="ROW99" s="118"/>
      <c r="ROX99" s="118"/>
      <c r="ROY99" s="118"/>
      <c r="ROZ99" s="118"/>
      <c r="RPA99" s="118"/>
      <c r="RPB99" s="118"/>
      <c r="RPC99" s="118"/>
      <c r="RPD99" s="118"/>
      <c r="RPE99" s="118"/>
      <c r="RPF99" s="118"/>
      <c r="RPG99" s="118"/>
      <c r="RPH99" s="118"/>
      <c r="RPI99" s="118"/>
      <c r="RPJ99" s="118"/>
      <c r="RPK99" s="118"/>
      <c r="RPL99" s="118"/>
      <c r="RPM99" s="118"/>
      <c r="RPN99" s="118"/>
      <c r="RPO99" s="118"/>
      <c r="RPP99" s="118"/>
      <c r="RPQ99" s="118"/>
      <c r="RPR99" s="118"/>
      <c r="RPS99" s="118"/>
      <c r="RPT99" s="118"/>
      <c r="RPU99" s="118"/>
      <c r="RPV99" s="118"/>
      <c r="RPW99" s="118"/>
      <c r="RPX99" s="118"/>
      <c r="RPY99" s="118"/>
      <c r="RPZ99" s="118"/>
      <c r="RQA99" s="118"/>
      <c r="RQB99" s="118"/>
      <c r="RQC99" s="118"/>
      <c r="RQD99" s="118"/>
      <c r="RQE99" s="118"/>
      <c r="RQF99" s="118"/>
      <c r="RQG99" s="118"/>
      <c r="RQH99" s="118"/>
      <c r="RQI99" s="118"/>
      <c r="RQJ99" s="118"/>
      <c r="RQK99" s="118"/>
      <c r="RQL99" s="118"/>
      <c r="RQM99" s="118"/>
      <c r="RQN99" s="118"/>
      <c r="RQO99" s="118"/>
      <c r="RQP99" s="118"/>
      <c r="RQQ99" s="118"/>
      <c r="RQR99" s="118"/>
      <c r="RQS99" s="118"/>
      <c r="RQT99" s="118"/>
      <c r="RQU99" s="118"/>
      <c r="RQV99" s="118"/>
      <c r="RQW99" s="118"/>
      <c r="RQX99" s="118"/>
      <c r="RQY99" s="118"/>
      <c r="RQZ99" s="118"/>
      <c r="RRA99" s="118"/>
      <c r="RRB99" s="118"/>
      <c r="RRC99" s="118"/>
      <c r="RRD99" s="118"/>
      <c r="RRE99" s="118"/>
      <c r="RRF99" s="118"/>
      <c r="RRG99" s="118"/>
      <c r="RRH99" s="118"/>
      <c r="RRI99" s="118"/>
      <c r="RRJ99" s="118"/>
      <c r="RRK99" s="118"/>
      <c r="RRL99" s="118"/>
      <c r="RRM99" s="118"/>
      <c r="RRN99" s="118"/>
      <c r="RRO99" s="118"/>
      <c r="RRP99" s="118"/>
      <c r="RRQ99" s="118"/>
      <c r="RRR99" s="118"/>
      <c r="RRS99" s="118"/>
      <c r="RRT99" s="118"/>
      <c r="RRU99" s="118"/>
      <c r="RRV99" s="118"/>
      <c r="RRW99" s="118"/>
      <c r="RRX99" s="118"/>
      <c r="RRY99" s="118"/>
      <c r="RRZ99" s="118"/>
      <c r="RSA99" s="118"/>
      <c r="RSB99" s="118"/>
      <c r="RSC99" s="118"/>
      <c r="RSD99" s="118"/>
      <c r="RSE99" s="118"/>
      <c r="RSF99" s="118"/>
      <c r="RSG99" s="118"/>
      <c r="RSH99" s="118"/>
      <c r="RSI99" s="118"/>
      <c r="RSJ99" s="118"/>
      <c r="RSK99" s="118"/>
      <c r="RSL99" s="118"/>
      <c r="RSM99" s="118"/>
      <c r="RSN99" s="118"/>
      <c r="RSO99" s="118"/>
      <c r="RSP99" s="118"/>
      <c r="RSQ99" s="118"/>
      <c r="RSR99" s="118"/>
      <c r="RSS99" s="118"/>
      <c r="RST99" s="118"/>
      <c r="RSU99" s="118"/>
      <c r="RSV99" s="118"/>
      <c r="RSW99" s="118"/>
      <c r="RSX99" s="118"/>
      <c r="RSY99" s="118"/>
      <c r="RSZ99" s="118"/>
      <c r="RTA99" s="118"/>
      <c r="RTB99" s="118"/>
      <c r="RTC99" s="118"/>
      <c r="RTD99" s="118"/>
      <c r="RTE99" s="118"/>
      <c r="RTF99" s="118"/>
      <c r="RTG99" s="118"/>
      <c r="RTH99" s="118"/>
      <c r="RTI99" s="118"/>
      <c r="RTJ99" s="118"/>
      <c r="RTK99" s="118"/>
      <c r="RTL99" s="118"/>
      <c r="RTM99" s="118"/>
      <c r="RTN99" s="118"/>
      <c r="RTO99" s="118"/>
      <c r="RTP99" s="118"/>
      <c r="RTQ99" s="118"/>
      <c r="RTR99" s="118"/>
      <c r="RTS99" s="118"/>
      <c r="RTT99" s="118"/>
      <c r="RTU99" s="118"/>
      <c r="RTV99" s="118"/>
      <c r="RTW99" s="118"/>
      <c r="RTX99" s="118"/>
      <c r="RTY99" s="118"/>
      <c r="RTZ99" s="118"/>
      <c r="RUA99" s="118"/>
      <c r="RUB99" s="118"/>
      <c r="RUC99" s="118"/>
      <c r="RUD99" s="118"/>
      <c r="RUE99" s="118"/>
      <c r="RUF99" s="118"/>
      <c r="RUG99" s="118"/>
      <c r="RUH99" s="118"/>
      <c r="RUI99" s="118"/>
      <c r="RUJ99" s="118"/>
      <c r="RUK99" s="118"/>
      <c r="RUL99" s="118"/>
      <c r="RUM99" s="118"/>
      <c r="RUN99" s="118"/>
      <c r="RUO99" s="118"/>
      <c r="RUP99" s="118"/>
      <c r="RUQ99" s="118"/>
      <c r="RUR99" s="118"/>
      <c r="RUS99" s="118"/>
      <c r="RUT99" s="118"/>
      <c r="RUU99" s="118"/>
      <c r="RUV99" s="118"/>
      <c r="RUW99" s="118"/>
      <c r="RUX99" s="118"/>
      <c r="RUY99" s="118"/>
      <c r="RUZ99" s="118"/>
      <c r="RVA99" s="118"/>
      <c r="RVB99" s="118"/>
      <c r="RVC99" s="118"/>
      <c r="RVD99" s="118"/>
      <c r="RVE99" s="118"/>
      <c r="RVF99" s="118"/>
      <c r="RVG99" s="118"/>
      <c r="RVH99" s="118"/>
      <c r="RVI99" s="118"/>
      <c r="RVJ99" s="118"/>
      <c r="RVK99" s="118"/>
      <c r="RVL99" s="118"/>
      <c r="RVM99" s="118"/>
      <c r="RVN99" s="118"/>
      <c r="RVO99" s="118"/>
      <c r="RVP99" s="118"/>
      <c r="RVQ99" s="118"/>
      <c r="RVR99" s="118"/>
      <c r="RVS99" s="118"/>
      <c r="RVT99" s="118"/>
      <c r="RVU99" s="118"/>
      <c r="RVV99" s="118"/>
      <c r="RVW99" s="118"/>
      <c r="RVX99" s="118"/>
      <c r="RVY99" s="118"/>
      <c r="RVZ99" s="118"/>
      <c r="RWA99" s="118"/>
      <c r="RWB99" s="118"/>
      <c r="RWC99" s="118"/>
      <c r="RWD99" s="118"/>
      <c r="RWE99" s="118"/>
      <c r="RWF99" s="118"/>
      <c r="RWG99" s="118"/>
      <c r="RWH99" s="118"/>
      <c r="RWI99" s="118"/>
      <c r="RWJ99" s="118"/>
      <c r="RWK99" s="118"/>
      <c r="RWL99" s="118"/>
      <c r="RWM99" s="118"/>
      <c r="RWN99" s="118"/>
      <c r="RWO99" s="118"/>
      <c r="RWP99" s="118"/>
      <c r="RWQ99" s="118"/>
      <c r="RWR99" s="118"/>
      <c r="RWS99" s="118"/>
      <c r="RWT99" s="118"/>
      <c r="RWU99" s="118"/>
      <c r="RWV99" s="118"/>
      <c r="RWW99" s="118"/>
      <c r="RWX99" s="118"/>
      <c r="RWY99" s="118"/>
      <c r="RWZ99" s="118"/>
      <c r="RXA99" s="118"/>
      <c r="RXB99" s="118"/>
      <c r="RXC99" s="118"/>
      <c r="RXD99" s="118"/>
      <c r="RXE99" s="118"/>
      <c r="RXF99" s="118"/>
      <c r="RXG99" s="118"/>
      <c r="RXH99" s="118"/>
      <c r="RXI99" s="118"/>
      <c r="RXJ99" s="118"/>
      <c r="RXK99" s="118"/>
      <c r="RXL99" s="118"/>
      <c r="RXM99" s="118"/>
      <c r="RXN99" s="118"/>
      <c r="RXO99" s="118"/>
      <c r="RXP99" s="118"/>
      <c r="RXQ99" s="118"/>
      <c r="RXR99" s="118"/>
      <c r="RXS99" s="118"/>
      <c r="RXT99" s="118"/>
      <c r="RXU99" s="118"/>
      <c r="RXV99" s="118"/>
      <c r="RXW99" s="118"/>
      <c r="RXX99" s="118"/>
      <c r="RXY99" s="118"/>
      <c r="RXZ99" s="118"/>
      <c r="RYA99" s="118"/>
      <c r="RYB99" s="118"/>
      <c r="RYC99" s="118"/>
      <c r="RYD99" s="118"/>
      <c r="RYE99" s="118"/>
      <c r="RYF99" s="118"/>
      <c r="RYG99" s="118"/>
      <c r="RYH99" s="118"/>
      <c r="RYI99" s="118"/>
      <c r="RYJ99" s="118"/>
      <c r="RYK99" s="118"/>
      <c r="RYL99" s="118"/>
      <c r="RYM99" s="118"/>
      <c r="RYN99" s="118"/>
      <c r="RYO99" s="118"/>
      <c r="RYP99" s="118"/>
      <c r="RYQ99" s="118"/>
      <c r="RYR99" s="118"/>
      <c r="RYS99" s="118"/>
      <c r="RYT99" s="118"/>
      <c r="RYU99" s="118"/>
      <c r="RYV99" s="118"/>
      <c r="RYW99" s="118"/>
      <c r="RYX99" s="118"/>
      <c r="RYY99" s="118"/>
      <c r="RYZ99" s="118"/>
      <c r="RZA99" s="118"/>
      <c r="RZB99" s="118"/>
      <c r="RZC99" s="118"/>
      <c r="RZD99" s="118"/>
      <c r="RZE99" s="118"/>
      <c r="RZF99" s="118"/>
      <c r="RZG99" s="118"/>
      <c r="RZH99" s="118"/>
      <c r="RZI99" s="118"/>
      <c r="RZJ99" s="118"/>
      <c r="RZK99" s="118"/>
      <c r="RZL99" s="118"/>
      <c r="RZM99" s="118"/>
      <c r="RZN99" s="118"/>
      <c r="RZO99" s="118"/>
      <c r="RZP99" s="118"/>
      <c r="RZQ99" s="118"/>
      <c r="RZR99" s="118"/>
      <c r="RZS99" s="118"/>
      <c r="RZT99" s="118"/>
      <c r="RZU99" s="118"/>
      <c r="RZV99" s="118"/>
      <c r="RZW99" s="118"/>
      <c r="RZX99" s="118"/>
      <c r="RZY99" s="118"/>
      <c r="RZZ99" s="118"/>
      <c r="SAA99" s="118"/>
      <c r="SAB99" s="118"/>
      <c r="SAC99" s="118"/>
      <c r="SAD99" s="118"/>
      <c r="SAE99" s="118"/>
      <c r="SAF99" s="118"/>
      <c r="SAG99" s="118"/>
      <c r="SAH99" s="118"/>
      <c r="SAI99" s="118"/>
      <c r="SAJ99" s="118"/>
      <c r="SAK99" s="118"/>
      <c r="SAL99" s="118"/>
      <c r="SAM99" s="118"/>
      <c r="SAN99" s="118"/>
      <c r="SAO99" s="118"/>
      <c r="SAP99" s="118"/>
      <c r="SAQ99" s="118"/>
      <c r="SAR99" s="118"/>
      <c r="SAS99" s="118"/>
      <c r="SAT99" s="118"/>
      <c r="SAU99" s="118"/>
      <c r="SAV99" s="118"/>
      <c r="SAW99" s="118"/>
      <c r="SAX99" s="118"/>
      <c r="SAY99" s="118"/>
      <c r="SAZ99" s="118"/>
      <c r="SBA99" s="118"/>
      <c r="SBB99" s="118"/>
      <c r="SBC99" s="118"/>
      <c r="SBD99" s="118"/>
      <c r="SBE99" s="118"/>
      <c r="SBF99" s="118"/>
      <c r="SBG99" s="118"/>
      <c r="SBH99" s="118"/>
      <c r="SBI99" s="118"/>
      <c r="SBJ99" s="118"/>
      <c r="SBK99" s="118"/>
      <c r="SBL99" s="118"/>
      <c r="SBM99" s="118"/>
      <c r="SBN99" s="118"/>
      <c r="SBO99" s="118"/>
      <c r="SBP99" s="118"/>
      <c r="SBQ99" s="118"/>
      <c r="SBR99" s="118"/>
      <c r="SBS99" s="118"/>
      <c r="SBT99" s="118"/>
      <c r="SBU99" s="118"/>
      <c r="SBV99" s="118"/>
      <c r="SBW99" s="118"/>
      <c r="SBX99" s="118"/>
      <c r="SBY99" s="118"/>
      <c r="SBZ99" s="118"/>
      <c r="SCA99" s="118"/>
      <c r="SCB99" s="118"/>
      <c r="SCC99" s="118"/>
      <c r="SCD99" s="118"/>
      <c r="SCE99" s="118"/>
      <c r="SCF99" s="118"/>
      <c r="SCG99" s="118"/>
      <c r="SCH99" s="118"/>
      <c r="SCI99" s="118"/>
      <c r="SCJ99" s="118"/>
      <c r="SCK99" s="118"/>
      <c r="SCL99" s="118"/>
      <c r="SCM99" s="118"/>
      <c r="SCN99" s="118"/>
      <c r="SCO99" s="118"/>
      <c r="SCP99" s="118"/>
      <c r="SCQ99" s="118"/>
      <c r="SCR99" s="118"/>
      <c r="SCS99" s="118"/>
      <c r="SCT99" s="118"/>
      <c r="SCU99" s="118"/>
      <c r="SCV99" s="118"/>
      <c r="SCW99" s="118"/>
      <c r="SCX99" s="118"/>
      <c r="SCY99" s="118"/>
      <c r="SCZ99" s="118"/>
      <c r="SDA99" s="118"/>
      <c r="SDB99" s="118"/>
      <c r="SDC99" s="118"/>
      <c r="SDD99" s="118"/>
      <c r="SDE99" s="118"/>
      <c r="SDF99" s="118"/>
      <c r="SDG99" s="118"/>
      <c r="SDH99" s="118"/>
      <c r="SDI99" s="118"/>
      <c r="SDJ99" s="118"/>
      <c r="SDK99" s="118"/>
      <c r="SDL99" s="118"/>
      <c r="SDM99" s="118"/>
      <c r="SDN99" s="118"/>
      <c r="SDO99" s="118"/>
      <c r="SDP99" s="118"/>
      <c r="SDQ99" s="118"/>
      <c r="SDR99" s="118"/>
      <c r="SDS99" s="118"/>
      <c r="SDT99" s="118"/>
      <c r="SDU99" s="118"/>
      <c r="SDV99" s="118"/>
      <c r="SDW99" s="118"/>
      <c r="SDX99" s="118"/>
      <c r="SDY99" s="118"/>
      <c r="SDZ99" s="118"/>
      <c r="SEA99" s="118"/>
      <c r="SEB99" s="118"/>
      <c r="SEC99" s="118"/>
      <c r="SED99" s="118"/>
      <c r="SEE99" s="118"/>
      <c r="SEF99" s="118"/>
      <c r="SEG99" s="118"/>
      <c r="SEH99" s="118"/>
      <c r="SEI99" s="118"/>
      <c r="SEJ99" s="118"/>
      <c r="SEK99" s="118"/>
      <c r="SEL99" s="118"/>
      <c r="SEM99" s="118"/>
      <c r="SEN99" s="118"/>
      <c r="SEO99" s="118"/>
      <c r="SEP99" s="118"/>
      <c r="SEQ99" s="118"/>
      <c r="SER99" s="118"/>
      <c r="SES99" s="118"/>
      <c r="SET99" s="118"/>
      <c r="SEU99" s="118"/>
      <c r="SEV99" s="118"/>
      <c r="SEW99" s="118"/>
      <c r="SEX99" s="118"/>
      <c r="SEY99" s="118"/>
      <c r="SEZ99" s="118"/>
      <c r="SFA99" s="118"/>
      <c r="SFB99" s="118"/>
      <c r="SFC99" s="118"/>
      <c r="SFD99" s="118"/>
      <c r="SFE99" s="118"/>
      <c r="SFF99" s="118"/>
      <c r="SFG99" s="118"/>
      <c r="SFH99" s="118"/>
      <c r="SFI99" s="118"/>
      <c r="SFJ99" s="118"/>
      <c r="SFK99" s="118"/>
      <c r="SFL99" s="118"/>
      <c r="SFM99" s="118"/>
      <c r="SFN99" s="118"/>
      <c r="SFO99" s="118"/>
      <c r="SFP99" s="118"/>
      <c r="SFQ99" s="118"/>
      <c r="SFR99" s="118"/>
      <c r="SFS99" s="118"/>
      <c r="SFT99" s="118"/>
      <c r="SFU99" s="118"/>
      <c r="SFV99" s="118"/>
      <c r="SFW99" s="118"/>
      <c r="SFX99" s="118"/>
      <c r="SFY99" s="118"/>
      <c r="SFZ99" s="118"/>
      <c r="SGA99" s="118"/>
      <c r="SGB99" s="118"/>
      <c r="SGC99" s="118"/>
      <c r="SGD99" s="118"/>
      <c r="SGE99" s="118"/>
      <c r="SGF99" s="118"/>
      <c r="SGG99" s="118"/>
      <c r="SGH99" s="118"/>
      <c r="SGI99" s="118"/>
      <c r="SGJ99" s="118"/>
      <c r="SGK99" s="118"/>
      <c r="SGL99" s="118"/>
      <c r="SGM99" s="118"/>
      <c r="SGN99" s="118"/>
      <c r="SGO99" s="118"/>
      <c r="SGP99" s="118"/>
      <c r="SGQ99" s="118"/>
      <c r="SGR99" s="118"/>
      <c r="SGS99" s="118"/>
      <c r="SGT99" s="118"/>
      <c r="SGU99" s="118"/>
      <c r="SGV99" s="118"/>
      <c r="SGW99" s="118"/>
      <c r="SGX99" s="118"/>
      <c r="SGY99" s="118"/>
      <c r="SGZ99" s="118"/>
      <c r="SHA99" s="118"/>
      <c r="SHB99" s="118"/>
      <c r="SHC99" s="118"/>
      <c r="SHD99" s="118"/>
      <c r="SHE99" s="118"/>
      <c r="SHF99" s="118"/>
      <c r="SHG99" s="118"/>
      <c r="SHH99" s="118"/>
      <c r="SHI99" s="118"/>
      <c r="SHJ99" s="118"/>
      <c r="SHK99" s="118"/>
      <c r="SHL99" s="118"/>
      <c r="SHM99" s="118"/>
      <c r="SHN99" s="118"/>
      <c r="SHO99" s="118"/>
      <c r="SHP99" s="118"/>
      <c r="SHQ99" s="118"/>
      <c r="SHR99" s="118"/>
      <c r="SHS99" s="118"/>
      <c r="SHT99" s="118"/>
      <c r="SHU99" s="118"/>
      <c r="SHV99" s="118"/>
      <c r="SHW99" s="118"/>
      <c r="SHX99" s="118"/>
      <c r="SHY99" s="118"/>
      <c r="SHZ99" s="118"/>
      <c r="SIA99" s="118"/>
      <c r="SIB99" s="118"/>
      <c r="SIC99" s="118"/>
      <c r="SID99" s="118"/>
      <c r="SIE99" s="118"/>
      <c r="SIF99" s="118"/>
      <c r="SIG99" s="118"/>
      <c r="SIH99" s="118"/>
      <c r="SII99" s="118"/>
      <c r="SIJ99" s="118"/>
      <c r="SIK99" s="118"/>
      <c r="SIL99" s="118"/>
      <c r="SIM99" s="118"/>
      <c r="SIN99" s="118"/>
      <c r="SIO99" s="118"/>
      <c r="SIP99" s="118"/>
      <c r="SIQ99" s="118"/>
      <c r="SIR99" s="118"/>
      <c r="SIS99" s="118"/>
      <c r="SIT99" s="118"/>
      <c r="SIU99" s="118"/>
      <c r="SIV99" s="118"/>
      <c r="SIW99" s="118"/>
      <c r="SIX99" s="118"/>
      <c r="SIY99" s="118"/>
      <c r="SIZ99" s="118"/>
      <c r="SJA99" s="118"/>
      <c r="SJB99" s="118"/>
      <c r="SJC99" s="118"/>
      <c r="SJD99" s="118"/>
      <c r="SJE99" s="118"/>
      <c r="SJF99" s="118"/>
      <c r="SJG99" s="118"/>
      <c r="SJH99" s="118"/>
      <c r="SJI99" s="118"/>
      <c r="SJJ99" s="118"/>
      <c r="SJK99" s="118"/>
      <c r="SJL99" s="118"/>
      <c r="SJM99" s="118"/>
      <c r="SJN99" s="118"/>
      <c r="SJO99" s="118"/>
      <c r="SJP99" s="118"/>
      <c r="SJQ99" s="118"/>
      <c r="SJR99" s="118"/>
      <c r="SJS99" s="118"/>
      <c r="SJT99" s="118"/>
      <c r="SJU99" s="118"/>
      <c r="SJV99" s="118"/>
      <c r="SJW99" s="118"/>
      <c r="SJX99" s="118"/>
      <c r="SJY99" s="118"/>
      <c r="SJZ99" s="118"/>
      <c r="SKA99" s="118"/>
      <c r="SKB99" s="118"/>
      <c r="SKC99" s="118"/>
      <c r="SKD99" s="118"/>
      <c r="SKE99" s="118"/>
      <c r="SKF99" s="118"/>
      <c r="SKG99" s="118"/>
      <c r="SKH99" s="118"/>
      <c r="SKI99" s="118"/>
      <c r="SKJ99" s="118"/>
      <c r="SKK99" s="118"/>
      <c r="SKL99" s="118"/>
      <c r="SKM99" s="118"/>
      <c r="SKN99" s="118"/>
      <c r="SKO99" s="118"/>
      <c r="SKP99" s="118"/>
      <c r="SKQ99" s="118"/>
      <c r="SKR99" s="118"/>
      <c r="SKS99" s="118"/>
      <c r="SKT99" s="118"/>
      <c r="SKU99" s="118"/>
      <c r="SKV99" s="118"/>
      <c r="SKW99" s="118"/>
      <c r="SKX99" s="118"/>
      <c r="SKY99" s="118"/>
      <c r="SKZ99" s="118"/>
      <c r="SLA99" s="118"/>
      <c r="SLB99" s="118"/>
      <c r="SLC99" s="118"/>
      <c r="SLD99" s="118"/>
      <c r="SLE99" s="118"/>
      <c r="SLF99" s="118"/>
      <c r="SLG99" s="118"/>
      <c r="SLH99" s="118"/>
      <c r="SLI99" s="118"/>
      <c r="SLJ99" s="118"/>
      <c r="SLK99" s="118"/>
      <c r="SLL99" s="118"/>
      <c r="SLM99" s="118"/>
      <c r="SLN99" s="118"/>
      <c r="SLO99" s="118"/>
      <c r="SLP99" s="118"/>
      <c r="SLQ99" s="118"/>
      <c r="SLR99" s="118"/>
      <c r="SLS99" s="118"/>
      <c r="SLT99" s="118"/>
      <c r="SLU99" s="118"/>
      <c r="SLV99" s="118"/>
      <c r="SLW99" s="118"/>
      <c r="SLX99" s="118"/>
      <c r="SLY99" s="118"/>
      <c r="SLZ99" s="118"/>
      <c r="SMA99" s="118"/>
      <c r="SMB99" s="118"/>
      <c r="SMC99" s="118"/>
      <c r="SMD99" s="118"/>
      <c r="SME99" s="118"/>
      <c r="SMF99" s="118"/>
      <c r="SMG99" s="118"/>
      <c r="SMH99" s="118"/>
      <c r="SMI99" s="118"/>
      <c r="SMJ99" s="118"/>
      <c r="SMK99" s="118"/>
      <c r="SML99" s="118"/>
      <c r="SMM99" s="118"/>
      <c r="SMN99" s="118"/>
      <c r="SMO99" s="118"/>
      <c r="SMP99" s="118"/>
      <c r="SMQ99" s="118"/>
      <c r="SMR99" s="118"/>
      <c r="SMS99" s="118"/>
      <c r="SMT99" s="118"/>
      <c r="SMU99" s="118"/>
      <c r="SMV99" s="118"/>
      <c r="SMW99" s="118"/>
      <c r="SMX99" s="118"/>
      <c r="SMY99" s="118"/>
      <c r="SMZ99" s="118"/>
      <c r="SNA99" s="118"/>
      <c r="SNB99" s="118"/>
      <c r="SNC99" s="118"/>
      <c r="SND99" s="118"/>
      <c r="SNE99" s="118"/>
      <c r="SNF99" s="118"/>
      <c r="SNG99" s="118"/>
      <c r="SNH99" s="118"/>
      <c r="SNI99" s="118"/>
      <c r="SNJ99" s="118"/>
      <c r="SNK99" s="118"/>
      <c r="SNL99" s="118"/>
      <c r="SNM99" s="118"/>
      <c r="SNN99" s="118"/>
      <c r="SNO99" s="118"/>
      <c r="SNP99" s="118"/>
      <c r="SNQ99" s="118"/>
      <c r="SNR99" s="118"/>
      <c r="SNS99" s="118"/>
      <c r="SNT99" s="118"/>
      <c r="SNU99" s="118"/>
      <c r="SNV99" s="118"/>
      <c r="SNW99" s="118"/>
      <c r="SNX99" s="118"/>
      <c r="SNY99" s="118"/>
      <c r="SNZ99" s="118"/>
      <c r="SOA99" s="118"/>
      <c r="SOB99" s="118"/>
      <c r="SOC99" s="118"/>
      <c r="SOD99" s="118"/>
      <c r="SOE99" s="118"/>
      <c r="SOF99" s="118"/>
      <c r="SOG99" s="118"/>
      <c r="SOH99" s="118"/>
      <c r="SOI99" s="118"/>
      <c r="SOJ99" s="118"/>
      <c r="SOK99" s="118"/>
      <c r="SOL99" s="118"/>
      <c r="SOM99" s="118"/>
      <c r="SON99" s="118"/>
      <c r="SOO99" s="118"/>
      <c r="SOP99" s="118"/>
      <c r="SOQ99" s="118"/>
      <c r="SOR99" s="118"/>
      <c r="SOS99" s="118"/>
      <c r="SOT99" s="118"/>
      <c r="SOU99" s="118"/>
      <c r="SOV99" s="118"/>
      <c r="SOW99" s="118"/>
      <c r="SOX99" s="118"/>
      <c r="SOY99" s="118"/>
      <c r="SOZ99" s="118"/>
      <c r="SPA99" s="118"/>
      <c r="SPB99" s="118"/>
      <c r="SPC99" s="118"/>
      <c r="SPD99" s="118"/>
      <c r="SPE99" s="118"/>
      <c r="SPF99" s="118"/>
      <c r="SPG99" s="118"/>
      <c r="SPH99" s="118"/>
      <c r="SPI99" s="118"/>
      <c r="SPJ99" s="118"/>
      <c r="SPK99" s="118"/>
      <c r="SPL99" s="118"/>
      <c r="SPM99" s="118"/>
      <c r="SPN99" s="118"/>
      <c r="SPO99" s="118"/>
      <c r="SPP99" s="118"/>
      <c r="SPQ99" s="118"/>
      <c r="SPR99" s="118"/>
      <c r="SPS99" s="118"/>
      <c r="SPT99" s="118"/>
      <c r="SPU99" s="118"/>
      <c r="SPV99" s="118"/>
      <c r="SPW99" s="118"/>
      <c r="SPX99" s="118"/>
      <c r="SPY99" s="118"/>
      <c r="SPZ99" s="118"/>
      <c r="SQA99" s="118"/>
      <c r="SQB99" s="118"/>
      <c r="SQC99" s="118"/>
      <c r="SQD99" s="118"/>
      <c r="SQE99" s="118"/>
      <c r="SQF99" s="118"/>
      <c r="SQG99" s="118"/>
      <c r="SQH99" s="118"/>
      <c r="SQI99" s="118"/>
      <c r="SQJ99" s="118"/>
      <c r="SQK99" s="118"/>
      <c r="SQL99" s="118"/>
      <c r="SQM99" s="118"/>
      <c r="SQN99" s="118"/>
      <c r="SQO99" s="118"/>
      <c r="SQP99" s="118"/>
      <c r="SQQ99" s="118"/>
      <c r="SQR99" s="118"/>
      <c r="SQS99" s="118"/>
      <c r="SQT99" s="118"/>
      <c r="SQU99" s="118"/>
      <c r="SQV99" s="118"/>
      <c r="SQW99" s="118"/>
      <c r="SQX99" s="118"/>
      <c r="SQY99" s="118"/>
      <c r="SQZ99" s="118"/>
      <c r="SRA99" s="118"/>
      <c r="SRB99" s="118"/>
      <c r="SRC99" s="118"/>
      <c r="SRD99" s="118"/>
      <c r="SRE99" s="118"/>
      <c r="SRF99" s="118"/>
      <c r="SRG99" s="118"/>
      <c r="SRH99" s="118"/>
      <c r="SRI99" s="118"/>
      <c r="SRJ99" s="118"/>
      <c r="SRK99" s="118"/>
      <c r="SRL99" s="118"/>
      <c r="SRM99" s="118"/>
      <c r="SRN99" s="118"/>
      <c r="SRO99" s="118"/>
      <c r="SRP99" s="118"/>
      <c r="SRQ99" s="118"/>
      <c r="SRR99" s="118"/>
      <c r="SRS99" s="118"/>
      <c r="SRT99" s="118"/>
      <c r="SRU99" s="118"/>
      <c r="SRV99" s="118"/>
      <c r="SRW99" s="118"/>
      <c r="SRX99" s="118"/>
      <c r="SRY99" s="118"/>
      <c r="SRZ99" s="118"/>
      <c r="SSA99" s="118"/>
      <c r="SSB99" s="118"/>
      <c r="SSC99" s="118"/>
      <c r="SSD99" s="118"/>
      <c r="SSE99" s="118"/>
      <c r="SSF99" s="118"/>
      <c r="SSG99" s="118"/>
      <c r="SSH99" s="118"/>
      <c r="SSI99" s="118"/>
      <c r="SSJ99" s="118"/>
      <c r="SSK99" s="118"/>
      <c r="SSL99" s="118"/>
      <c r="SSM99" s="118"/>
      <c r="SSN99" s="118"/>
      <c r="SSO99" s="118"/>
      <c r="SSP99" s="118"/>
      <c r="SSQ99" s="118"/>
      <c r="SSR99" s="118"/>
      <c r="SSS99" s="118"/>
      <c r="SST99" s="118"/>
      <c r="SSU99" s="118"/>
      <c r="SSV99" s="118"/>
      <c r="SSW99" s="118"/>
      <c r="SSX99" s="118"/>
      <c r="SSY99" s="118"/>
      <c r="SSZ99" s="118"/>
      <c r="STA99" s="118"/>
      <c r="STB99" s="118"/>
      <c r="STC99" s="118"/>
      <c r="STD99" s="118"/>
      <c r="STE99" s="118"/>
      <c r="STF99" s="118"/>
      <c r="STG99" s="118"/>
      <c r="STH99" s="118"/>
      <c r="STI99" s="118"/>
      <c r="STJ99" s="118"/>
      <c r="STK99" s="118"/>
      <c r="STL99" s="118"/>
      <c r="STM99" s="118"/>
      <c r="STN99" s="118"/>
      <c r="STO99" s="118"/>
      <c r="STP99" s="118"/>
      <c r="STQ99" s="118"/>
      <c r="STR99" s="118"/>
      <c r="STS99" s="118"/>
      <c r="STT99" s="118"/>
      <c r="STU99" s="118"/>
      <c r="STV99" s="118"/>
      <c r="STW99" s="118"/>
      <c r="STX99" s="118"/>
      <c r="STY99" s="118"/>
      <c r="STZ99" s="118"/>
      <c r="SUA99" s="118"/>
      <c r="SUB99" s="118"/>
      <c r="SUC99" s="118"/>
      <c r="SUD99" s="118"/>
      <c r="SUE99" s="118"/>
      <c r="SUF99" s="118"/>
      <c r="SUG99" s="118"/>
      <c r="SUH99" s="118"/>
      <c r="SUI99" s="118"/>
      <c r="SUJ99" s="118"/>
      <c r="SUK99" s="118"/>
      <c r="SUL99" s="118"/>
      <c r="SUM99" s="118"/>
      <c r="SUN99" s="118"/>
      <c r="SUO99" s="118"/>
      <c r="SUP99" s="118"/>
      <c r="SUQ99" s="118"/>
      <c r="SUR99" s="118"/>
      <c r="SUS99" s="118"/>
      <c r="SUT99" s="118"/>
      <c r="SUU99" s="118"/>
      <c r="SUV99" s="118"/>
      <c r="SUW99" s="118"/>
      <c r="SUX99" s="118"/>
      <c r="SUY99" s="118"/>
      <c r="SUZ99" s="118"/>
      <c r="SVA99" s="118"/>
      <c r="SVB99" s="118"/>
      <c r="SVC99" s="118"/>
      <c r="SVD99" s="118"/>
      <c r="SVE99" s="118"/>
      <c r="SVF99" s="118"/>
      <c r="SVG99" s="118"/>
      <c r="SVH99" s="118"/>
      <c r="SVI99" s="118"/>
      <c r="SVJ99" s="118"/>
      <c r="SVK99" s="118"/>
      <c r="SVL99" s="118"/>
      <c r="SVM99" s="118"/>
      <c r="SVN99" s="118"/>
      <c r="SVO99" s="118"/>
      <c r="SVP99" s="118"/>
      <c r="SVQ99" s="118"/>
      <c r="SVR99" s="118"/>
      <c r="SVS99" s="118"/>
      <c r="SVT99" s="118"/>
      <c r="SVU99" s="118"/>
      <c r="SVV99" s="118"/>
      <c r="SVW99" s="118"/>
      <c r="SVX99" s="118"/>
      <c r="SVY99" s="118"/>
      <c r="SVZ99" s="118"/>
      <c r="SWA99" s="118"/>
      <c r="SWB99" s="118"/>
      <c r="SWC99" s="118"/>
      <c r="SWD99" s="118"/>
      <c r="SWE99" s="118"/>
      <c r="SWF99" s="118"/>
      <c r="SWG99" s="118"/>
      <c r="SWH99" s="118"/>
      <c r="SWI99" s="118"/>
      <c r="SWJ99" s="118"/>
      <c r="SWK99" s="118"/>
      <c r="SWL99" s="118"/>
      <c r="SWM99" s="118"/>
      <c r="SWN99" s="118"/>
      <c r="SWO99" s="118"/>
      <c r="SWP99" s="118"/>
      <c r="SWQ99" s="118"/>
      <c r="SWR99" s="118"/>
      <c r="SWS99" s="118"/>
      <c r="SWT99" s="118"/>
      <c r="SWU99" s="118"/>
      <c r="SWV99" s="118"/>
      <c r="SWW99" s="118"/>
      <c r="SWX99" s="118"/>
      <c r="SWY99" s="118"/>
      <c r="SWZ99" s="118"/>
      <c r="SXA99" s="118"/>
      <c r="SXB99" s="118"/>
      <c r="SXC99" s="118"/>
      <c r="SXD99" s="118"/>
      <c r="SXE99" s="118"/>
      <c r="SXF99" s="118"/>
      <c r="SXG99" s="118"/>
      <c r="SXH99" s="118"/>
      <c r="SXI99" s="118"/>
      <c r="SXJ99" s="118"/>
      <c r="SXK99" s="118"/>
      <c r="SXL99" s="118"/>
      <c r="SXM99" s="118"/>
      <c r="SXN99" s="118"/>
      <c r="SXO99" s="118"/>
      <c r="SXP99" s="118"/>
      <c r="SXQ99" s="118"/>
      <c r="SXR99" s="118"/>
      <c r="SXS99" s="118"/>
      <c r="SXT99" s="118"/>
      <c r="SXU99" s="118"/>
      <c r="SXV99" s="118"/>
      <c r="SXW99" s="118"/>
      <c r="SXX99" s="118"/>
      <c r="SXY99" s="118"/>
      <c r="SXZ99" s="118"/>
      <c r="SYA99" s="118"/>
      <c r="SYB99" s="118"/>
      <c r="SYC99" s="118"/>
      <c r="SYD99" s="118"/>
      <c r="SYE99" s="118"/>
      <c r="SYF99" s="118"/>
      <c r="SYG99" s="118"/>
      <c r="SYH99" s="118"/>
      <c r="SYI99" s="118"/>
      <c r="SYJ99" s="118"/>
      <c r="SYK99" s="118"/>
      <c r="SYL99" s="118"/>
      <c r="SYM99" s="118"/>
      <c r="SYN99" s="118"/>
      <c r="SYO99" s="118"/>
      <c r="SYP99" s="118"/>
      <c r="SYQ99" s="118"/>
      <c r="SYR99" s="118"/>
      <c r="SYS99" s="118"/>
      <c r="SYT99" s="118"/>
      <c r="SYU99" s="118"/>
      <c r="SYV99" s="118"/>
      <c r="SYW99" s="118"/>
      <c r="SYX99" s="118"/>
      <c r="SYY99" s="118"/>
      <c r="SYZ99" s="118"/>
      <c r="SZA99" s="118"/>
      <c r="SZB99" s="118"/>
      <c r="SZC99" s="118"/>
      <c r="SZD99" s="118"/>
      <c r="SZE99" s="118"/>
      <c r="SZF99" s="118"/>
      <c r="SZG99" s="118"/>
      <c r="SZH99" s="118"/>
      <c r="SZI99" s="118"/>
      <c r="SZJ99" s="118"/>
      <c r="SZK99" s="118"/>
      <c r="SZL99" s="118"/>
      <c r="SZM99" s="118"/>
      <c r="SZN99" s="118"/>
      <c r="SZO99" s="118"/>
      <c r="SZP99" s="118"/>
      <c r="SZQ99" s="118"/>
      <c r="SZR99" s="118"/>
      <c r="SZS99" s="118"/>
      <c r="SZT99" s="118"/>
      <c r="SZU99" s="118"/>
      <c r="SZV99" s="118"/>
      <c r="SZW99" s="118"/>
      <c r="SZX99" s="118"/>
      <c r="SZY99" s="118"/>
      <c r="SZZ99" s="118"/>
      <c r="TAA99" s="118"/>
      <c r="TAB99" s="118"/>
      <c r="TAC99" s="118"/>
      <c r="TAD99" s="118"/>
      <c r="TAE99" s="118"/>
      <c r="TAF99" s="118"/>
      <c r="TAG99" s="118"/>
      <c r="TAH99" s="118"/>
      <c r="TAI99" s="118"/>
      <c r="TAJ99" s="118"/>
      <c r="TAK99" s="118"/>
      <c r="TAL99" s="118"/>
      <c r="TAM99" s="118"/>
      <c r="TAN99" s="118"/>
      <c r="TAO99" s="118"/>
      <c r="TAP99" s="118"/>
      <c r="TAQ99" s="118"/>
      <c r="TAR99" s="118"/>
      <c r="TAS99" s="118"/>
      <c r="TAT99" s="118"/>
      <c r="TAU99" s="118"/>
      <c r="TAV99" s="118"/>
      <c r="TAW99" s="118"/>
      <c r="TAX99" s="118"/>
      <c r="TAY99" s="118"/>
      <c r="TAZ99" s="118"/>
      <c r="TBA99" s="118"/>
      <c r="TBB99" s="118"/>
      <c r="TBC99" s="118"/>
      <c r="TBD99" s="118"/>
      <c r="TBE99" s="118"/>
      <c r="TBF99" s="118"/>
      <c r="TBG99" s="118"/>
      <c r="TBH99" s="118"/>
      <c r="TBI99" s="118"/>
      <c r="TBJ99" s="118"/>
      <c r="TBK99" s="118"/>
      <c r="TBL99" s="118"/>
      <c r="TBM99" s="118"/>
      <c r="TBN99" s="118"/>
      <c r="TBO99" s="118"/>
      <c r="TBP99" s="118"/>
      <c r="TBQ99" s="118"/>
      <c r="TBR99" s="118"/>
      <c r="TBS99" s="118"/>
      <c r="TBT99" s="118"/>
      <c r="TBU99" s="118"/>
      <c r="TBV99" s="118"/>
      <c r="TBW99" s="118"/>
      <c r="TBX99" s="118"/>
      <c r="TBY99" s="118"/>
      <c r="TBZ99" s="118"/>
      <c r="TCA99" s="118"/>
      <c r="TCB99" s="118"/>
      <c r="TCC99" s="118"/>
      <c r="TCD99" s="118"/>
      <c r="TCE99" s="118"/>
      <c r="TCF99" s="118"/>
      <c r="TCG99" s="118"/>
      <c r="TCH99" s="118"/>
      <c r="TCI99" s="118"/>
      <c r="TCJ99" s="118"/>
      <c r="TCK99" s="118"/>
      <c r="TCL99" s="118"/>
      <c r="TCM99" s="118"/>
      <c r="TCN99" s="118"/>
      <c r="TCO99" s="118"/>
      <c r="TCP99" s="118"/>
      <c r="TCQ99" s="118"/>
      <c r="TCR99" s="118"/>
      <c r="TCS99" s="118"/>
      <c r="TCT99" s="118"/>
      <c r="TCU99" s="118"/>
      <c r="TCV99" s="118"/>
      <c r="TCW99" s="118"/>
      <c r="TCX99" s="118"/>
      <c r="TCY99" s="118"/>
      <c r="TCZ99" s="118"/>
      <c r="TDA99" s="118"/>
      <c r="TDB99" s="118"/>
      <c r="TDC99" s="118"/>
      <c r="TDD99" s="118"/>
      <c r="TDE99" s="118"/>
      <c r="TDF99" s="118"/>
      <c r="TDG99" s="118"/>
      <c r="TDH99" s="118"/>
      <c r="TDI99" s="118"/>
      <c r="TDJ99" s="118"/>
      <c r="TDK99" s="118"/>
      <c r="TDL99" s="118"/>
      <c r="TDM99" s="118"/>
      <c r="TDN99" s="118"/>
      <c r="TDO99" s="118"/>
      <c r="TDP99" s="118"/>
      <c r="TDQ99" s="118"/>
      <c r="TDR99" s="118"/>
      <c r="TDS99" s="118"/>
      <c r="TDT99" s="118"/>
      <c r="TDU99" s="118"/>
      <c r="TDV99" s="118"/>
      <c r="TDW99" s="118"/>
      <c r="TDX99" s="118"/>
      <c r="TDY99" s="118"/>
      <c r="TDZ99" s="118"/>
      <c r="TEA99" s="118"/>
      <c r="TEB99" s="118"/>
      <c r="TEC99" s="118"/>
      <c r="TED99" s="118"/>
      <c r="TEE99" s="118"/>
      <c r="TEF99" s="118"/>
      <c r="TEG99" s="118"/>
      <c r="TEH99" s="118"/>
      <c r="TEI99" s="118"/>
      <c r="TEJ99" s="118"/>
      <c r="TEK99" s="118"/>
      <c r="TEL99" s="118"/>
      <c r="TEM99" s="118"/>
      <c r="TEN99" s="118"/>
      <c r="TEO99" s="118"/>
      <c r="TEP99" s="118"/>
      <c r="TEQ99" s="118"/>
      <c r="TER99" s="118"/>
      <c r="TES99" s="118"/>
      <c r="TET99" s="118"/>
      <c r="TEU99" s="118"/>
      <c r="TEV99" s="118"/>
      <c r="TEW99" s="118"/>
      <c r="TEX99" s="118"/>
      <c r="TEY99" s="118"/>
      <c r="TEZ99" s="118"/>
      <c r="TFA99" s="118"/>
      <c r="TFB99" s="118"/>
      <c r="TFC99" s="118"/>
      <c r="TFD99" s="118"/>
      <c r="TFE99" s="118"/>
      <c r="TFF99" s="118"/>
      <c r="TFG99" s="118"/>
      <c r="TFH99" s="118"/>
      <c r="TFI99" s="118"/>
      <c r="TFJ99" s="118"/>
      <c r="TFK99" s="118"/>
      <c r="TFL99" s="118"/>
      <c r="TFM99" s="118"/>
      <c r="TFN99" s="118"/>
      <c r="TFO99" s="118"/>
      <c r="TFP99" s="118"/>
      <c r="TFQ99" s="118"/>
      <c r="TFR99" s="118"/>
      <c r="TFS99" s="118"/>
      <c r="TFT99" s="118"/>
      <c r="TFU99" s="118"/>
      <c r="TFV99" s="118"/>
      <c r="TFW99" s="118"/>
      <c r="TFX99" s="118"/>
      <c r="TFY99" s="118"/>
      <c r="TFZ99" s="118"/>
      <c r="TGA99" s="118"/>
      <c r="TGB99" s="118"/>
      <c r="TGC99" s="118"/>
      <c r="TGD99" s="118"/>
      <c r="TGE99" s="118"/>
      <c r="TGF99" s="118"/>
      <c r="TGG99" s="118"/>
      <c r="TGH99" s="118"/>
      <c r="TGI99" s="118"/>
      <c r="TGJ99" s="118"/>
      <c r="TGK99" s="118"/>
      <c r="TGL99" s="118"/>
      <c r="TGM99" s="118"/>
      <c r="TGN99" s="118"/>
      <c r="TGO99" s="118"/>
      <c r="TGP99" s="118"/>
      <c r="TGQ99" s="118"/>
      <c r="TGR99" s="118"/>
      <c r="TGS99" s="118"/>
      <c r="TGT99" s="118"/>
      <c r="TGU99" s="118"/>
      <c r="TGV99" s="118"/>
      <c r="TGW99" s="118"/>
      <c r="TGX99" s="118"/>
      <c r="TGY99" s="118"/>
      <c r="TGZ99" s="118"/>
      <c r="THA99" s="118"/>
      <c r="THB99" s="118"/>
      <c r="THC99" s="118"/>
      <c r="THD99" s="118"/>
      <c r="THE99" s="118"/>
      <c r="THF99" s="118"/>
      <c r="THG99" s="118"/>
      <c r="THH99" s="118"/>
      <c r="THI99" s="118"/>
      <c r="THJ99" s="118"/>
      <c r="THK99" s="118"/>
      <c r="THL99" s="118"/>
      <c r="THM99" s="118"/>
      <c r="THN99" s="118"/>
      <c r="THO99" s="118"/>
      <c r="THP99" s="118"/>
      <c r="THQ99" s="118"/>
      <c r="THR99" s="118"/>
      <c r="THS99" s="118"/>
      <c r="THT99" s="118"/>
      <c r="THU99" s="118"/>
      <c r="THV99" s="118"/>
      <c r="THW99" s="118"/>
      <c r="THX99" s="118"/>
      <c r="THY99" s="118"/>
      <c r="THZ99" s="118"/>
      <c r="TIA99" s="118"/>
      <c r="TIB99" s="118"/>
      <c r="TIC99" s="118"/>
      <c r="TID99" s="118"/>
      <c r="TIE99" s="118"/>
      <c r="TIF99" s="118"/>
      <c r="TIG99" s="118"/>
      <c r="TIH99" s="118"/>
      <c r="TII99" s="118"/>
      <c r="TIJ99" s="118"/>
      <c r="TIK99" s="118"/>
      <c r="TIL99" s="118"/>
      <c r="TIM99" s="118"/>
      <c r="TIN99" s="118"/>
      <c r="TIO99" s="118"/>
      <c r="TIP99" s="118"/>
      <c r="TIQ99" s="118"/>
      <c r="TIR99" s="118"/>
      <c r="TIS99" s="118"/>
      <c r="TIT99" s="118"/>
      <c r="TIU99" s="118"/>
      <c r="TIV99" s="118"/>
      <c r="TIW99" s="118"/>
      <c r="TIX99" s="118"/>
      <c r="TIY99" s="118"/>
      <c r="TIZ99" s="118"/>
      <c r="TJA99" s="118"/>
      <c r="TJB99" s="118"/>
      <c r="TJC99" s="118"/>
      <c r="TJD99" s="118"/>
      <c r="TJE99" s="118"/>
      <c r="TJF99" s="118"/>
      <c r="TJG99" s="118"/>
      <c r="TJH99" s="118"/>
      <c r="TJI99" s="118"/>
      <c r="TJJ99" s="118"/>
      <c r="TJK99" s="118"/>
      <c r="TJL99" s="118"/>
      <c r="TJM99" s="118"/>
      <c r="TJN99" s="118"/>
      <c r="TJO99" s="118"/>
      <c r="TJP99" s="118"/>
      <c r="TJQ99" s="118"/>
      <c r="TJR99" s="118"/>
      <c r="TJS99" s="118"/>
      <c r="TJT99" s="118"/>
      <c r="TJU99" s="118"/>
      <c r="TJV99" s="118"/>
      <c r="TJW99" s="118"/>
      <c r="TJX99" s="118"/>
      <c r="TJY99" s="118"/>
      <c r="TJZ99" s="118"/>
      <c r="TKA99" s="118"/>
      <c r="TKB99" s="118"/>
      <c r="TKC99" s="118"/>
      <c r="TKD99" s="118"/>
      <c r="TKE99" s="118"/>
      <c r="TKF99" s="118"/>
      <c r="TKG99" s="118"/>
      <c r="TKH99" s="118"/>
      <c r="TKI99" s="118"/>
      <c r="TKJ99" s="118"/>
      <c r="TKK99" s="118"/>
      <c r="TKL99" s="118"/>
      <c r="TKM99" s="118"/>
      <c r="TKN99" s="118"/>
      <c r="TKO99" s="118"/>
      <c r="TKP99" s="118"/>
      <c r="TKQ99" s="118"/>
      <c r="TKR99" s="118"/>
      <c r="TKS99" s="118"/>
      <c r="TKT99" s="118"/>
      <c r="TKU99" s="118"/>
      <c r="TKV99" s="118"/>
      <c r="TKW99" s="118"/>
      <c r="TKX99" s="118"/>
      <c r="TKY99" s="118"/>
      <c r="TKZ99" s="118"/>
      <c r="TLA99" s="118"/>
      <c r="TLB99" s="118"/>
      <c r="TLC99" s="118"/>
      <c r="TLD99" s="118"/>
      <c r="TLE99" s="118"/>
      <c r="TLF99" s="118"/>
      <c r="TLG99" s="118"/>
      <c r="TLH99" s="118"/>
      <c r="TLI99" s="118"/>
      <c r="TLJ99" s="118"/>
      <c r="TLK99" s="118"/>
      <c r="TLL99" s="118"/>
      <c r="TLM99" s="118"/>
      <c r="TLN99" s="118"/>
      <c r="TLO99" s="118"/>
      <c r="TLP99" s="118"/>
      <c r="TLQ99" s="118"/>
      <c r="TLR99" s="118"/>
      <c r="TLS99" s="118"/>
      <c r="TLT99" s="118"/>
      <c r="TLU99" s="118"/>
      <c r="TLV99" s="118"/>
      <c r="TLW99" s="118"/>
      <c r="TLX99" s="118"/>
      <c r="TLY99" s="118"/>
      <c r="TLZ99" s="118"/>
      <c r="TMA99" s="118"/>
      <c r="TMB99" s="118"/>
      <c r="TMC99" s="118"/>
      <c r="TMD99" s="118"/>
      <c r="TME99" s="118"/>
      <c r="TMF99" s="118"/>
      <c r="TMG99" s="118"/>
      <c r="TMH99" s="118"/>
      <c r="TMI99" s="118"/>
      <c r="TMJ99" s="118"/>
      <c r="TMK99" s="118"/>
      <c r="TML99" s="118"/>
      <c r="TMM99" s="118"/>
      <c r="TMN99" s="118"/>
      <c r="TMO99" s="118"/>
      <c r="TMP99" s="118"/>
      <c r="TMQ99" s="118"/>
      <c r="TMR99" s="118"/>
      <c r="TMS99" s="118"/>
      <c r="TMT99" s="118"/>
      <c r="TMU99" s="118"/>
      <c r="TMV99" s="118"/>
      <c r="TMW99" s="118"/>
      <c r="TMX99" s="118"/>
      <c r="TMY99" s="118"/>
      <c r="TMZ99" s="118"/>
      <c r="TNA99" s="118"/>
      <c r="TNB99" s="118"/>
      <c r="TNC99" s="118"/>
      <c r="TND99" s="118"/>
      <c r="TNE99" s="118"/>
      <c r="TNF99" s="118"/>
      <c r="TNG99" s="118"/>
      <c r="TNH99" s="118"/>
      <c r="TNI99" s="118"/>
      <c r="TNJ99" s="118"/>
      <c r="TNK99" s="118"/>
      <c r="TNL99" s="118"/>
      <c r="TNM99" s="118"/>
      <c r="TNN99" s="118"/>
      <c r="TNO99" s="118"/>
      <c r="TNP99" s="118"/>
      <c r="TNQ99" s="118"/>
      <c r="TNR99" s="118"/>
      <c r="TNS99" s="118"/>
      <c r="TNT99" s="118"/>
      <c r="TNU99" s="118"/>
      <c r="TNV99" s="118"/>
      <c r="TNW99" s="118"/>
      <c r="TNX99" s="118"/>
      <c r="TNY99" s="118"/>
      <c r="TNZ99" s="118"/>
      <c r="TOA99" s="118"/>
      <c r="TOB99" s="118"/>
      <c r="TOC99" s="118"/>
      <c r="TOD99" s="118"/>
      <c r="TOE99" s="118"/>
      <c r="TOF99" s="118"/>
      <c r="TOG99" s="118"/>
      <c r="TOH99" s="118"/>
      <c r="TOI99" s="118"/>
      <c r="TOJ99" s="118"/>
      <c r="TOK99" s="118"/>
      <c r="TOL99" s="118"/>
      <c r="TOM99" s="118"/>
      <c r="TON99" s="118"/>
      <c r="TOO99" s="118"/>
      <c r="TOP99" s="118"/>
      <c r="TOQ99" s="118"/>
      <c r="TOR99" s="118"/>
      <c r="TOS99" s="118"/>
      <c r="TOT99" s="118"/>
      <c r="TOU99" s="118"/>
      <c r="TOV99" s="118"/>
      <c r="TOW99" s="118"/>
      <c r="TOX99" s="118"/>
      <c r="TOY99" s="118"/>
      <c r="TOZ99" s="118"/>
      <c r="TPA99" s="118"/>
      <c r="TPB99" s="118"/>
      <c r="TPC99" s="118"/>
      <c r="TPD99" s="118"/>
      <c r="TPE99" s="118"/>
      <c r="TPF99" s="118"/>
      <c r="TPG99" s="118"/>
      <c r="TPH99" s="118"/>
      <c r="TPI99" s="118"/>
      <c r="TPJ99" s="118"/>
      <c r="TPK99" s="118"/>
      <c r="TPL99" s="118"/>
      <c r="TPM99" s="118"/>
      <c r="TPN99" s="118"/>
      <c r="TPO99" s="118"/>
      <c r="TPP99" s="118"/>
      <c r="TPQ99" s="118"/>
      <c r="TPR99" s="118"/>
      <c r="TPS99" s="118"/>
      <c r="TPT99" s="118"/>
      <c r="TPU99" s="118"/>
      <c r="TPV99" s="118"/>
      <c r="TPW99" s="118"/>
      <c r="TPX99" s="118"/>
      <c r="TPY99" s="118"/>
      <c r="TPZ99" s="118"/>
      <c r="TQA99" s="118"/>
      <c r="TQB99" s="118"/>
      <c r="TQC99" s="118"/>
      <c r="TQD99" s="118"/>
      <c r="TQE99" s="118"/>
      <c r="TQF99" s="118"/>
      <c r="TQG99" s="118"/>
      <c r="TQH99" s="118"/>
      <c r="TQI99" s="118"/>
      <c r="TQJ99" s="118"/>
      <c r="TQK99" s="118"/>
      <c r="TQL99" s="118"/>
      <c r="TQM99" s="118"/>
      <c r="TQN99" s="118"/>
      <c r="TQO99" s="118"/>
      <c r="TQP99" s="118"/>
      <c r="TQQ99" s="118"/>
      <c r="TQR99" s="118"/>
      <c r="TQS99" s="118"/>
      <c r="TQT99" s="118"/>
      <c r="TQU99" s="118"/>
      <c r="TQV99" s="118"/>
      <c r="TQW99" s="118"/>
      <c r="TQX99" s="118"/>
      <c r="TQY99" s="118"/>
      <c r="TQZ99" s="118"/>
      <c r="TRA99" s="118"/>
      <c r="TRB99" s="118"/>
      <c r="TRC99" s="118"/>
      <c r="TRD99" s="118"/>
      <c r="TRE99" s="118"/>
      <c r="TRF99" s="118"/>
      <c r="TRG99" s="118"/>
      <c r="TRH99" s="118"/>
      <c r="TRI99" s="118"/>
      <c r="TRJ99" s="118"/>
      <c r="TRK99" s="118"/>
      <c r="TRL99" s="118"/>
      <c r="TRM99" s="118"/>
      <c r="TRN99" s="118"/>
      <c r="TRO99" s="118"/>
      <c r="TRP99" s="118"/>
      <c r="TRQ99" s="118"/>
      <c r="TRR99" s="118"/>
      <c r="TRS99" s="118"/>
      <c r="TRT99" s="118"/>
      <c r="TRU99" s="118"/>
      <c r="TRV99" s="118"/>
      <c r="TRW99" s="118"/>
      <c r="TRX99" s="118"/>
      <c r="TRY99" s="118"/>
      <c r="TRZ99" s="118"/>
      <c r="TSA99" s="118"/>
      <c r="TSB99" s="118"/>
      <c r="TSC99" s="118"/>
      <c r="TSD99" s="118"/>
      <c r="TSE99" s="118"/>
      <c r="TSF99" s="118"/>
      <c r="TSG99" s="118"/>
      <c r="TSH99" s="118"/>
      <c r="TSI99" s="118"/>
      <c r="TSJ99" s="118"/>
      <c r="TSK99" s="118"/>
      <c r="TSL99" s="118"/>
      <c r="TSM99" s="118"/>
      <c r="TSN99" s="118"/>
      <c r="TSO99" s="118"/>
      <c r="TSP99" s="118"/>
      <c r="TSQ99" s="118"/>
      <c r="TSR99" s="118"/>
      <c r="TSS99" s="118"/>
      <c r="TST99" s="118"/>
      <c r="TSU99" s="118"/>
      <c r="TSV99" s="118"/>
      <c r="TSW99" s="118"/>
      <c r="TSX99" s="118"/>
      <c r="TSY99" s="118"/>
      <c r="TSZ99" s="118"/>
      <c r="TTA99" s="118"/>
      <c r="TTB99" s="118"/>
      <c r="TTC99" s="118"/>
      <c r="TTD99" s="118"/>
      <c r="TTE99" s="118"/>
      <c r="TTF99" s="118"/>
      <c r="TTG99" s="118"/>
      <c r="TTH99" s="118"/>
      <c r="TTI99" s="118"/>
      <c r="TTJ99" s="118"/>
      <c r="TTK99" s="118"/>
      <c r="TTL99" s="118"/>
      <c r="TTM99" s="118"/>
      <c r="TTN99" s="118"/>
      <c r="TTO99" s="118"/>
      <c r="TTP99" s="118"/>
      <c r="TTQ99" s="118"/>
      <c r="TTR99" s="118"/>
      <c r="TTS99" s="118"/>
      <c r="TTT99" s="118"/>
      <c r="TTU99" s="118"/>
      <c r="TTV99" s="118"/>
      <c r="TTW99" s="118"/>
      <c r="TTX99" s="118"/>
      <c r="TTY99" s="118"/>
      <c r="TTZ99" s="118"/>
      <c r="TUA99" s="118"/>
      <c r="TUB99" s="118"/>
      <c r="TUC99" s="118"/>
      <c r="TUD99" s="118"/>
      <c r="TUE99" s="118"/>
      <c r="TUF99" s="118"/>
      <c r="TUG99" s="118"/>
      <c r="TUH99" s="118"/>
      <c r="TUI99" s="118"/>
      <c r="TUJ99" s="118"/>
      <c r="TUK99" s="118"/>
      <c r="TUL99" s="118"/>
      <c r="TUM99" s="118"/>
      <c r="TUN99" s="118"/>
      <c r="TUO99" s="118"/>
      <c r="TUP99" s="118"/>
      <c r="TUQ99" s="118"/>
      <c r="TUR99" s="118"/>
      <c r="TUS99" s="118"/>
      <c r="TUT99" s="118"/>
      <c r="TUU99" s="118"/>
      <c r="TUV99" s="118"/>
      <c r="TUW99" s="118"/>
      <c r="TUX99" s="118"/>
      <c r="TUY99" s="118"/>
      <c r="TUZ99" s="118"/>
      <c r="TVA99" s="118"/>
      <c r="TVB99" s="118"/>
      <c r="TVC99" s="118"/>
      <c r="TVD99" s="118"/>
      <c r="TVE99" s="118"/>
      <c r="TVF99" s="118"/>
      <c r="TVG99" s="118"/>
      <c r="TVH99" s="118"/>
      <c r="TVI99" s="118"/>
      <c r="TVJ99" s="118"/>
      <c r="TVK99" s="118"/>
      <c r="TVL99" s="118"/>
      <c r="TVM99" s="118"/>
      <c r="TVN99" s="118"/>
      <c r="TVO99" s="118"/>
      <c r="TVP99" s="118"/>
      <c r="TVQ99" s="118"/>
      <c r="TVR99" s="118"/>
      <c r="TVS99" s="118"/>
      <c r="TVT99" s="118"/>
      <c r="TVU99" s="118"/>
      <c r="TVV99" s="118"/>
      <c r="TVW99" s="118"/>
      <c r="TVX99" s="118"/>
      <c r="TVY99" s="118"/>
      <c r="TVZ99" s="118"/>
      <c r="TWA99" s="118"/>
      <c r="TWB99" s="118"/>
      <c r="TWC99" s="118"/>
      <c r="TWD99" s="118"/>
      <c r="TWE99" s="118"/>
      <c r="TWF99" s="118"/>
      <c r="TWG99" s="118"/>
      <c r="TWH99" s="118"/>
      <c r="TWI99" s="118"/>
      <c r="TWJ99" s="118"/>
      <c r="TWK99" s="118"/>
      <c r="TWL99" s="118"/>
      <c r="TWM99" s="118"/>
      <c r="TWN99" s="118"/>
      <c r="TWO99" s="118"/>
      <c r="TWP99" s="118"/>
      <c r="TWQ99" s="118"/>
      <c r="TWR99" s="118"/>
      <c r="TWS99" s="118"/>
      <c r="TWT99" s="118"/>
      <c r="TWU99" s="118"/>
      <c r="TWV99" s="118"/>
      <c r="TWW99" s="118"/>
      <c r="TWX99" s="118"/>
      <c r="TWY99" s="118"/>
      <c r="TWZ99" s="118"/>
      <c r="TXA99" s="118"/>
      <c r="TXB99" s="118"/>
      <c r="TXC99" s="118"/>
      <c r="TXD99" s="118"/>
      <c r="TXE99" s="118"/>
      <c r="TXF99" s="118"/>
      <c r="TXG99" s="118"/>
      <c r="TXH99" s="118"/>
      <c r="TXI99" s="118"/>
      <c r="TXJ99" s="118"/>
      <c r="TXK99" s="118"/>
      <c r="TXL99" s="118"/>
      <c r="TXM99" s="118"/>
      <c r="TXN99" s="118"/>
      <c r="TXO99" s="118"/>
      <c r="TXP99" s="118"/>
      <c r="TXQ99" s="118"/>
      <c r="TXR99" s="118"/>
      <c r="TXS99" s="118"/>
      <c r="TXT99" s="118"/>
      <c r="TXU99" s="118"/>
      <c r="TXV99" s="118"/>
      <c r="TXW99" s="118"/>
      <c r="TXX99" s="118"/>
      <c r="TXY99" s="118"/>
      <c r="TXZ99" s="118"/>
      <c r="TYA99" s="118"/>
      <c r="TYB99" s="118"/>
      <c r="TYC99" s="118"/>
      <c r="TYD99" s="118"/>
      <c r="TYE99" s="118"/>
      <c r="TYF99" s="118"/>
      <c r="TYG99" s="118"/>
      <c r="TYH99" s="118"/>
      <c r="TYI99" s="118"/>
      <c r="TYJ99" s="118"/>
      <c r="TYK99" s="118"/>
      <c r="TYL99" s="118"/>
      <c r="TYM99" s="118"/>
      <c r="TYN99" s="118"/>
      <c r="TYO99" s="118"/>
      <c r="TYP99" s="118"/>
      <c r="TYQ99" s="118"/>
      <c r="TYR99" s="118"/>
      <c r="TYS99" s="118"/>
      <c r="TYT99" s="118"/>
      <c r="TYU99" s="118"/>
      <c r="TYV99" s="118"/>
      <c r="TYW99" s="118"/>
      <c r="TYX99" s="118"/>
      <c r="TYY99" s="118"/>
      <c r="TYZ99" s="118"/>
      <c r="TZA99" s="118"/>
      <c r="TZB99" s="118"/>
      <c r="TZC99" s="118"/>
      <c r="TZD99" s="118"/>
      <c r="TZE99" s="118"/>
      <c r="TZF99" s="118"/>
      <c r="TZG99" s="118"/>
      <c r="TZH99" s="118"/>
      <c r="TZI99" s="118"/>
      <c r="TZJ99" s="118"/>
      <c r="TZK99" s="118"/>
      <c r="TZL99" s="118"/>
      <c r="TZM99" s="118"/>
      <c r="TZN99" s="118"/>
      <c r="TZO99" s="118"/>
      <c r="TZP99" s="118"/>
      <c r="TZQ99" s="118"/>
      <c r="TZR99" s="118"/>
      <c r="TZS99" s="118"/>
      <c r="TZT99" s="118"/>
      <c r="TZU99" s="118"/>
      <c r="TZV99" s="118"/>
      <c r="TZW99" s="118"/>
      <c r="TZX99" s="118"/>
      <c r="TZY99" s="118"/>
      <c r="TZZ99" s="118"/>
      <c r="UAA99" s="118"/>
      <c r="UAB99" s="118"/>
      <c r="UAC99" s="118"/>
      <c r="UAD99" s="118"/>
      <c r="UAE99" s="118"/>
      <c r="UAF99" s="118"/>
      <c r="UAG99" s="118"/>
      <c r="UAH99" s="118"/>
      <c r="UAI99" s="118"/>
      <c r="UAJ99" s="118"/>
      <c r="UAK99" s="118"/>
      <c r="UAL99" s="118"/>
      <c r="UAM99" s="118"/>
      <c r="UAN99" s="118"/>
      <c r="UAO99" s="118"/>
      <c r="UAP99" s="118"/>
      <c r="UAQ99" s="118"/>
      <c r="UAR99" s="118"/>
      <c r="UAS99" s="118"/>
      <c r="UAT99" s="118"/>
      <c r="UAU99" s="118"/>
      <c r="UAV99" s="118"/>
      <c r="UAW99" s="118"/>
      <c r="UAX99" s="118"/>
      <c r="UAY99" s="118"/>
      <c r="UAZ99" s="118"/>
      <c r="UBA99" s="118"/>
      <c r="UBB99" s="118"/>
      <c r="UBC99" s="118"/>
      <c r="UBD99" s="118"/>
      <c r="UBE99" s="118"/>
      <c r="UBF99" s="118"/>
      <c r="UBG99" s="118"/>
      <c r="UBH99" s="118"/>
      <c r="UBI99" s="118"/>
      <c r="UBJ99" s="118"/>
      <c r="UBK99" s="118"/>
      <c r="UBL99" s="118"/>
      <c r="UBM99" s="118"/>
      <c r="UBN99" s="118"/>
      <c r="UBO99" s="118"/>
      <c r="UBP99" s="118"/>
      <c r="UBQ99" s="118"/>
      <c r="UBR99" s="118"/>
      <c r="UBS99" s="118"/>
      <c r="UBT99" s="118"/>
      <c r="UBU99" s="118"/>
      <c r="UBV99" s="118"/>
      <c r="UBW99" s="118"/>
      <c r="UBX99" s="118"/>
      <c r="UBY99" s="118"/>
      <c r="UBZ99" s="118"/>
      <c r="UCA99" s="118"/>
      <c r="UCB99" s="118"/>
      <c r="UCC99" s="118"/>
      <c r="UCD99" s="118"/>
      <c r="UCE99" s="118"/>
      <c r="UCF99" s="118"/>
      <c r="UCG99" s="118"/>
      <c r="UCH99" s="118"/>
      <c r="UCI99" s="118"/>
      <c r="UCJ99" s="118"/>
      <c r="UCK99" s="118"/>
      <c r="UCL99" s="118"/>
      <c r="UCM99" s="118"/>
      <c r="UCN99" s="118"/>
      <c r="UCO99" s="118"/>
      <c r="UCP99" s="118"/>
      <c r="UCQ99" s="118"/>
      <c r="UCR99" s="118"/>
      <c r="UCS99" s="118"/>
      <c r="UCT99" s="118"/>
      <c r="UCU99" s="118"/>
      <c r="UCV99" s="118"/>
      <c r="UCW99" s="118"/>
      <c r="UCX99" s="118"/>
      <c r="UCY99" s="118"/>
      <c r="UCZ99" s="118"/>
      <c r="UDA99" s="118"/>
      <c r="UDB99" s="118"/>
      <c r="UDC99" s="118"/>
      <c r="UDD99" s="118"/>
      <c r="UDE99" s="118"/>
      <c r="UDF99" s="118"/>
      <c r="UDG99" s="118"/>
      <c r="UDH99" s="118"/>
      <c r="UDI99" s="118"/>
      <c r="UDJ99" s="118"/>
      <c r="UDK99" s="118"/>
      <c r="UDL99" s="118"/>
      <c r="UDM99" s="118"/>
      <c r="UDN99" s="118"/>
      <c r="UDO99" s="118"/>
      <c r="UDP99" s="118"/>
      <c r="UDQ99" s="118"/>
      <c r="UDR99" s="118"/>
      <c r="UDS99" s="118"/>
      <c r="UDT99" s="118"/>
      <c r="UDU99" s="118"/>
      <c r="UDV99" s="118"/>
      <c r="UDW99" s="118"/>
      <c r="UDX99" s="118"/>
      <c r="UDY99" s="118"/>
      <c r="UDZ99" s="118"/>
      <c r="UEA99" s="118"/>
      <c r="UEB99" s="118"/>
      <c r="UEC99" s="118"/>
      <c r="UED99" s="118"/>
      <c r="UEE99" s="118"/>
      <c r="UEF99" s="118"/>
      <c r="UEG99" s="118"/>
      <c r="UEH99" s="118"/>
      <c r="UEI99" s="118"/>
      <c r="UEJ99" s="118"/>
      <c r="UEK99" s="118"/>
      <c r="UEL99" s="118"/>
      <c r="UEM99" s="118"/>
      <c r="UEN99" s="118"/>
      <c r="UEO99" s="118"/>
      <c r="UEP99" s="118"/>
      <c r="UEQ99" s="118"/>
      <c r="UER99" s="118"/>
      <c r="UES99" s="118"/>
      <c r="UET99" s="118"/>
      <c r="UEU99" s="118"/>
      <c r="UEV99" s="118"/>
      <c r="UEW99" s="118"/>
      <c r="UEX99" s="118"/>
      <c r="UEY99" s="118"/>
      <c r="UEZ99" s="118"/>
      <c r="UFA99" s="118"/>
      <c r="UFB99" s="118"/>
      <c r="UFC99" s="118"/>
      <c r="UFD99" s="118"/>
      <c r="UFE99" s="118"/>
      <c r="UFF99" s="118"/>
      <c r="UFG99" s="118"/>
      <c r="UFH99" s="118"/>
      <c r="UFI99" s="118"/>
      <c r="UFJ99" s="118"/>
      <c r="UFK99" s="118"/>
      <c r="UFL99" s="118"/>
      <c r="UFM99" s="118"/>
      <c r="UFN99" s="118"/>
      <c r="UFO99" s="118"/>
      <c r="UFP99" s="118"/>
      <c r="UFQ99" s="118"/>
      <c r="UFR99" s="118"/>
      <c r="UFS99" s="118"/>
      <c r="UFT99" s="118"/>
      <c r="UFU99" s="118"/>
      <c r="UFV99" s="118"/>
      <c r="UFW99" s="118"/>
      <c r="UFX99" s="118"/>
      <c r="UFY99" s="118"/>
      <c r="UFZ99" s="118"/>
      <c r="UGA99" s="118"/>
      <c r="UGB99" s="118"/>
      <c r="UGC99" s="118"/>
      <c r="UGD99" s="118"/>
      <c r="UGE99" s="118"/>
      <c r="UGF99" s="118"/>
      <c r="UGG99" s="118"/>
      <c r="UGH99" s="118"/>
      <c r="UGI99" s="118"/>
      <c r="UGJ99" s="118"/>
      <c r="UGK99" s="118"/>
      <c r="UGL99" s="118"/>
      <c r="UGM99" s="118"/>
      <c r="UGN99" s="118"/>
      <c r="UGO99" s="118"/>
      <c r="UGP99" s="118"/>
      <c r="UGQ99" s="118"/>
      <c r="UGR99" s="118"/>
      <c r="UGS99" s="118"/>
      <c r="UGT99" s="118"/>
      <c r="UGU99" s="118"/>
      <c r="UGV99" s="118"/>
      <c r="UGW99" s="118"/>
      <c r="UGX99" s="118"/>
      <c r="UGY99" s="118"/>
      <c r="UGZ99" s="118"/>
      <c r="UHA99" s="118"/>
      <c r="UHB99" s="118"/>
      <c r="UHC99" s="118"/>
      <c r="UHD99" s="118"/>
      <c r="UHE99" s="118"/>
      <c r="UHF99" s="118"/>
      <c r="UHG99" s="118"/>
      <c r="UHH99" s="118"/>
      <c r="UHI99" s="118"/>
      <c r="UHJ99" s="118"/>
      <c r="UHK99" s="118"/>
      <c r="UHL99" s="118"/>
      <c r="UHM99" s="118"/>
      <c r="UHN99" s="118"/>
      <c r="UHO99" s="118"/>
      <c r="UHP99" s="118"/>
      <c r="UHQ99" s="118"/>
      <c r="UHR99" s="118"/>
      <c r="UHS99" s="118"/>
      <c r="UHT99" s="118"/>
      <c r="UHU99" s="118"/>
      <c r="UHV99" s="118"/>
      <c r="UHW99" s="118"/>
      <c r="UHX99" s="118"/>
      <c r="UHY99" s="118"/>
      <c r="UHZ99" s="118"/>
      <c r="UIA99" s="118"/>
      <c r="UIB99" s="118"/>
      <c r="UIC99" s="118"/>
      <c r="UID99" s="118"/>
      <c r="UIE99" s="118"/>
      <c r="UIF99" s="118"/>
      <c r="UIG99" s="118"/>
      <c r="UIH99" s="118"/>
      <c r="UII99" s="118"/>
      <c r="UIJ99" s="118"/>
      <c r="UIK99" s="118"/>
      <c r="UIL99" s="118"/>
      <c r="UIM99" s="118"/>
      <c r="UIN99" s="118"/>
      <c r="UIO99" s="118"/>
      <c r="UIP99" s="118"/>
      <c r="UIQ99" s="118"/>
      <c r="UIR99" s="118"/>
      <c r="UIS99" s="118"/>
      <c r="UIT99" s="118"/>
      <c r="UIU99" s="118"/>
      <c r="UIV99" s="118"/>
      <c r="UIW99" s="118"/>
      <c r="UIX99" s="118"/>
      <c r="UIY99" s="118"/>
      <c r="UIZ99" s="118"/>
      <c r="UJA99" s="118"/>
      <c r="UJB99" s="118"/>
      <c r="UJC99" s="118"/>
      <c r="UJD99" s="118"/>
      <c r="UJE99" s="118"/>
      <c r="UJF99" s="118"/>
      <c r="UJG99" s="118"/>
      <c r="UJH99" s="118"/>
      <c r="UJI99" s="118"/>
      <c r="UJJ99" s="118"/>
      <c r="UJK99" s="118"/>
      <c r="UJL99" s="118"/>
      <c r="UJM99" s="118"/>
      <c r="UJN99" s="118"/>
      <c r="UJO99" s="118"/>
      <c r="UJP99" s="118"/>
      <c r="UJQ99" s="118"/>
      <c r="UJR99" s="118"/>
      <c r="UJS99" s="118"/>
      <c r="UJT99" s="118"/>
      <c r="UJU99" s="118"/>
      <c r="UJV99" s="118"/>
      <c r="UJW99" s="118"/>
      <c r="UJX99" s="118"/>
      <c r="UJY99" s="118"/>
      <c r="UJZ99" s="118"/>
      <c r="UKA99" s="118"/>
      <c r="UKB99" s="118"/>
      <c r="UKC99" s="118"/>
      <c r="UKD99" s="118"/>
      <c r="UKE99" s="118"/>
      <c r="UKF99" s="118"/>
      <c r="UKG99" s="118"/>
      <c r="UKH99" s="118"/>
      <c r="UKI99" s="118"/>
      <c r="UKJ99" s="118"/>
      <c r="UKK99" s="118"/>
      <c r="UKL99" s="118"/>
      <c r="UKM99" s="118"/>
      <c r="UKN99" s="118"/>
      <c r="UKO99" s="118"/>
      <c r="UKP99" s="118"/>
      <c r="UKQ99" s="118"/>
      <c r="UKR99" s="118"/>
      <c r="UKS99" s="118"/>
      <c r="UKT99" s="118"/>
      <c r="UKU99" s="118"/>
      <c r="UKV99" s="118"/>
      <c r="UKW99" s="118"/>
      <c r="UKX99" s="118"/>
      <c r="UKY99" s="118"/>
      <c r="UKZ99" s="118"/>
      <c r="ULA99" s="118"/>
      <c r="ULB99" s="118"/>
      <c r="ULC99" s="118"/>
      <c r="ULD99" s="118"/>
      <c r="ULE99" s="118"/>
      <c r="ULF99" s="118"/>
      <c r="ULG99" s="118"/>
      <c r="ULH99" s="118"/>
      <c r="ULI99" s="118"/>
      <c r="ULJ99" s="118"/>
      <c r="ULK99" s="118"/>
      <c r="ULL99" s="118"/>
      <c r="ULM99" s="118"/>
      <c r="ULN99" s="118"/>
      <c r="ULO99" s="118"/>
      <c r="ULP99" s="118"/>
      <c r="ULQ99" s="118"/>
      <c r="ULR99" s="118"/>
      <c r="ULS99" s="118"/>
      <c r="ULT99" s="118"/>
      <c r="ULU99" s="118"/>
      <c r="ULV99" s="118"/>
      <c r="ULW99" s="118"/>
      <c r="ULX99" s="118"/>
      <c r="ULY99" s="118"/>
      <c r="ULZ99" s="118"/>
      <c r="UMA99" s="118"/>
      <c r="UMB99" s="118"/>
      <c r="UMC99" s="118"/>
      <c r="UMD99" s="118"/>
      <c r="UME99" s="118"/>
      <c r="UMF99" s="118"/>
      <c r="UMG99" s="118"/>
      <c r="UMH99" s="118"/>
      <c r="UMI99" s="118"/>
      <c r="UMJ99" s="118"/>
      <c r="UMK99" s="118"/>
      <c r="UML99" s="118"/>
      <c r="UMM99" s="118"/>
      <c r="UMN99" s="118"/>
      <c r="UMO99" s="118"/>
      <c r="UMP99" s="118"/>
      <c r="UMQ99" s="118"/>
      <c r="UMR99" s="118"/>
      <c r="UMS99" s="118"/>
      <c r="UMT99" s="118"/>
      <c r="UMU99" s="118"/>
      <c r="UMV99" s="118"/>
      <c r="UMW99" s="118"/>
      <c r="UMX99" s="118"/>
      <c r="UMY99" s="118"/>
      <c r="UMZ99" s="118"/>
      <c r="UNA99" s="118"/>
      <c r="UNB99" s="118"/>
      <c r="UNC99" s="118"/>
      <c r="UND99" s="118"/>
      <c r="UNE99" s="118"/>
      <c r="UNF99" s="118"/>
      <c r="UNG99" s="118"/>
      <c r="UNH99" s="118"/>
      <c r="UNI99" s="118"/>
      <c r="UNJ99" s="118"/>
      <c r="UNK99" s="118"/>
      <c r="UNL99" s="118"/>
      <c r="UNM99" s="118"/>
      <c r="UNN99" s="118"/>
      <c r="UNO99" s="118"/>
      <c r="UNP99" s="118"/>
      <c r="UNQ99" s="118"/>
      <c r="UNR99" s="118"/>
      <c r="UNS99" s="118"/>
      <c r="UNT99" s="118"/>
      <c r="UNU99" s="118"/>
      <c r="UNV99" s="118"/>
      <c r="UNW99" s="118"/>
      <c r="UNX99" s="118"/>
      <c r="UNY99" s="118"/>
      <c r="UNZ99" s="118"/>
      <c r="UOA99" s="118"/>
      <c r="UOB99" s="118"/>
      <c r="UOC99" s="118"/>
      <c r="UOD99" s="118"/>
      <c r="UOE99" s="118"/>
      <c r="UOF99" s="118"/>
      <c r="UOG99" s="118"/>
      <c r="UOH99" s="118"/>
      <c r="UOI99" s="118"/>
      <c r="UOJ99" s="118"/>
      <c r="UOK99" s="118"/>
      <c r="UOL99" s="118"/>
      <c r="UOM99" s="118"/>
      <c r="UON99" s="118"/>
      <c r="UOO99" s="118"/>
      <c r="UOP99" s="118"/>
      <c r="UOQ99" s="118"/>
      <c r="UOR99" s="118"/>
      <c r="UOS99" s="118"/>
      <c r="UOT99" s="118"/>
      <c r="UOU99" s="118"/>
      <c r="UOV99" s="118"/>
      <c r="UOW99" s="118"/>
      <c r="UOX99" s="118"/>
      <c r="UOY99" s="118"/>
      <c r="UOZ99" s="118"/>
      <c r="UPA99" s="118"/>
      <c r="UPB99" s="118"/>
      <c r="UPC99" s="118"/>
      <c r="UPD99" s="118"/>
      <c r="UPE99" s="118"/>
      <c r="UPF99" s="118"/>
      <c r="UPG99" s="118"/>
      <c r="UPH99" s="118"/>
      <c r="UPI99" s="118"/>
      <c r="UPJ99" s="118"/>
      <c r="UPK99" s="118"/>
      <c r="UPL99" s="118"/>
      <c r="UPM99" s="118"/>
      <c r="UPN99" s="118"/>
      <c r="UPO99" s="118"/>
      <c r="UPP99" s="118"/>
      <c r="UPQ99" s="118"/>
      <c r="UPR99" s="118"/>
      <c r="UPS99" s="118"/>
      <c r="UPT99" s="118"/>
      <c r="UPU99" s="118"/>
      <c r="UPV99" s="118"/>
      <c r="UPW99" s="118"/>
      <c r="UPX99" s="118"/>
      <c r="UPY99" s="118"/>
      <c r="UPZ99" s="118"/>
      <c r="UQA99" s="118"/>
      <c r="UQB99" s="118"/>
      <c r="UQC99" s="118"/>
      <c r="UQD99" s="118"/>
      <c r="UQE99" s="118"/>
      <c r="UQF99" s="118"/>
      <c r="UQG99" s="118"/>
      <c r="UQH99" s="118"/>
      <c r="UQI99" s="118"/>
      <c r="UQJ99" s="118"/>
      <c r="UQK99" s="118"/>
      <c r="UQL99" s="118"/>
      <c r="UQM99" s="118"/>
      <c r="UQN99" s="118"/>
      <c r="UQO99" s="118"/>
      <c r="UQP99" s="118"/>
      <c r="UQQ99" s="118"/>
      <c r="UQR99" s="118"/>
      <c r="UQS99" s="118"/>
      <c r="UQT99" s="118"/>
      <c r="UQU99" s="118"/>
      <c r="UQV99" s="118"/>
      <c r="UQW99" s="118"/>
      <c r="UQX99" s="118"/>
      <c r="UQY99" s="118"/>
      <c r="UQZ99" s="118"/>
      <c r="URA99" s="118"/>
      <c r="URB99" s="118"/>
      <c r="URC99" s="118"/>
      <c r="URD99" s="118"/>
      <c r="URE99" s="118"/>
      <c r="URF99" s="118"/>
      <c r="URG99" s="118"/>
      <c r="URH99" s="118"/>
      <c r="URI99" s="118"/>
      <c r="URJ99" s="118"/>
      <c r="URK99" s="118"/>
      <c r="URL99" s="118"/>
      <c r="URM99" s="118"/>
      <c r="URN99" s="118"/>
      <c r="URO99" s="118"/>
      <c r="URP99" s="118"/>
      <c r="URQ99" s="118"/>
      <c r="URR99" s="118"/>
      <c r="URS99" s="118"/>
      <c r="URT99" s="118"/>
      <c r="URU99" s="118"/>
      <c r="URV99" s="118"/>
      <c r="URW99" s="118"/>
      <c r="URX99" s="118"/>
      <c r="URY99" s="118"/>
      <c r="URZ99" s="118"/>
      <c r="USA99" s="118"/>
      <c r="USB99" s="118"/>
      <c r="USC99" s="118"/>
      <c r="USD99" s="118"/>
      <c r="USE99" s="118"/>
      <c r="USF99" s="118"/>
      <c r="USG99" s="118"/>
      <c r="USH99" s="118"/>
      <c r="USI99" s="118"/>
      <c r="USJ99" s="118"/>
      <c r="USK99" s="118"/>
      <c r="USL99" s="118"/>
      <c r="USM99" s="118"/>
      <c r="USN99" s="118"/>
      <c r="USO99" s="118"/>
      <c r="USP99" s="118"/>
      <c r="USQ99" s="118"/>
      <c r="USR99" s="118"/>
      <c r="USS99" s="118"/>
      <c r="UST99" s="118"/>
      <c r="USU99" s="118"/>
      <c r="USV99" s="118"/>
      <c r="USW99" s="118"/>
      <c r="USX99" s="118"/>
      <c r="USY99" s="118"/>
      <c r="USZ99" s="118"/>
      <c r="UTA99" s="118"/>
      <c r="UTB99" s="118"/>
      <c r="UTC99" s="118"/>
      <c r="UTD99" s="118"/>
      <c r="UTE99" s="118"/>
      <c r="UTF99" s="118"/>
      <c r="UTG99" s="118"/>
      <c r="UTH99" s="118"/>
      <c r="UTI99" s="118"/>
      <c r="UTJ99" s="118"/>
      <c r="UTK99" s="118"/>
      <c r="UTL99" s="118"/>
      <c r="UTM99" s="118"/>
      <c r="UTN99" s="118"/>
      <c r="UTO99" s="118"/>
      <c r="UTP99" s="118"/>
      <c r="UTQ99" s="118"/>
      <c r="UTR99" s="118"/>
      <c r="UTS99" s="118"/>
      <c r="UTT99" s="118"/>
      <c r="UTU99" s="118"/>
      <c r="UTV99" s="118"/>
      <c r="UTW99" s="118"/>
      <c r="UTX99" s="118"/>
      <c r="UTY99" s="118"/>
      <c r="UTZ99" s="118"/>
      <c r="UUA99" s="118"/>
      <c r="UUB99" s="118"/>
      <c r="UUC99" s="118"/>
      <c r="UUD99" s="118"/>
      <c r="UUE99" s="118"/>
      <c r="UUF99" s="118"/>
      <c r="UUG99" s="118"/>
      <c r="UUH99" s="118"/>
      <c r="UUI99" s="118"/>
      <c r="UUJ99" s="118"/>
      <c r="UUK99" s="118"/>
      <c r="UUL99" s="118"/>
      <c r="UUM99" s="118"/>
      <c r="UUN99" s="118"/>
      <c r="UUO99" s="118"/>
      <c r="UUP99" s="118"/>
      <c r="UUQ99" s="118"/>
      <c r="UUR99" s="118"/>
      <c r="UUS99" s="118"/>
      <c r="UUT99" s="118"/>
      <c r="UUU99" s="118"/>
      <c r="UUV99" s="118"/>
      <c r="UUW99" s="118"/>
      <c r="UUX99" s="118"/>
      <c r="UUY99" s="118"/>
      <c r="UUZ99" s="118"/>
      <c r="UVA99" s="118"/>
      <c r="UVB99" s="118"/>
      <c r="UVC99" s="118"/>
      <c r="UVD99" s="118"/>
      <c r="UVE99" s="118"/>
      <c r="UVF99" s="118"/>
      <c r="UVG99" s="118"/>
      <c r="UVH99" s="118"/>
      <c r="UVI99" s="118"/>
      <c r="UVJ99" s="118"/>
      <c r="UVK99" s="118"/>
      <c r="UVL99" s="118"/>
      <c r="UVM99" s="118"/>
      <c r="UVN99" s="118"/>
      <c r="UVO99" s="118"/>
      <c r="UVP99" s="118"/>
      <c r="UVQ99" s="118"/>
      <c r="UVR99" s="118"/>
      <c r="UVS99" s="118"/>
      <c r="UVT99" s="118"/>
      <c r="UVU99" s="118"/>
      <c r="UVV99" s="118"/>
      <c r="UVW99" s="118"/>
      <c r="UVX99" s="118"/>
      <c r="UVY99" s="118"/>
      <c r="UVZ99" s="118"/>
      <c r="UWA99" s="118"/>
      <c r="UWB99" s="118"/>
      <c r="UWC99" s="118"/>
      <c r="UWD99" s="118"/>
      <c r="UWE99" s="118"/>
      <c r="UWF99" s="118"/>
      <c r="UWG99" s="118"/>
      <c r="UWH99" s="118"/>
      <c r="UWI99" s="118"/>
      <c r="UWJ99" s="118"/>
      <c r="UWK99" s="118"/>
      <c r="UWL99" s="118"/>
      <c r="UWM99" s="118"/>
      <c r="UWN99" s="118"/>
      <c r="UWO99" s="118"/>
      <c r="UWP99" s="118"/>
      <c r="UWQ99" s="118"/>
      <c r="UWR99" s="118"/>
      <c r="UWS99" s="118"/>
      <c r="UWT99" s="118"/>
      <c r="UWU99" s="118"/>
      <c r="UWV99" s="118"/>
      <c r="UWW99" s="118"/>
      <c r="UWX99" s="118"/>
      <c r="UWY99" s="118"/>
      <c r="UWZ99" s="118"/>
      <c r="UXA99" s="118"/>
      <c r="UXB99" s="118"/>
      <c r="UXC99" s="118"/>
      <c r="UXD99" s="118"/>
      <c r="UXE99" s="118"/>
      <c r="UXF99" s="118"/>
      <c r="UXG99" s="118"/>
      <c r="UXH99" s="118"/>
      <c r="UXI99" s="118"/>
      <c r="UXJ99" s="118"/>
      <c r="UXK99" s="118"/>
      <c r="UXL99" s="118"/>
      <c r="UXM99" s="118"/>
      <c r="UXN99" s="118"/>
      <c r="UXO99" s="118"/>
      <c r="UXP99" s="118"/>
      <c r="UXQ99" s="118"/>
      <c r="UXR99" s="118"/>
      <c r="UXS99" s="118"/>
      <c r="UXT99" s="118"/>
      <c r="UXU99" s="118"/>
      <c r="UXV99" s="118"/>
      <c r="UXW99" s="118"/>
      <c r="UXX99" s="118"/>
      <c r="UXY99" s="118"/>
      <c r="UXZ99" s="118"/>
      <c r="UYA99" s="118"/>
      <c r="UYB99" s="118"/>
      <c r="UYC99" s="118"/>
      <c r="UYD99" s="118"/>
      <c r="UYE99" s="118"/>
      <c r="UYF99" s="118"/>
      <c r="UYG99" s="118"/>
      <c r="UYH99" s="118"/>
      <c r="UYI99" s="118"/>
      <c r="UYJ99" s="118"/>
      <c r="UYK99" s="118"/>
      <c r="UYL99" s="118"/>
      <c r="UYM99" s="118"/>
      <c r="UYN99" s="118"/>
      <c r="UYO99" s="118"/>
      <c r="UYP99" s="118"/>
      <c r="UYQ99" s="118"/>
      <c r="UYR99" s="118"/>
      <c r="UYS99" s="118"/>
      <c r="UYT99" s="118"/>
      <c r="UYU99" s="118"/>
      <c r="UYV99" s="118"/>
      <c r="UYW99" s="118"/>
      <c r="UYX99" s="118"/>
      <c r="UYY99" s="118"/>
      <c r="UYZ99" s="118"/>
      <c r="UZA99" s="118"/>
      <c r="UZB99" s="118"/>
      <c r="UZC99" s="118"/>
      <c r="UZD99" s="118"/>
      <c r="UZE99" s="118"/>
      <c r="UZF99" s="118"/>
      <c r="UZG99" s="118"/>
      <c r="UZH99" s="118"/>
      <c r="UZI99" s="118"/>
      <c r="UZJ99" s="118"/>
      <c r="UZK99" s="118"/>
      <c r="UZL99" s="118"/>
      <c r="UZM99" s="118"/>
      <c r="UZN99" s="118"/>
      <c r="UZO99" s="118"/>
      <c r="UZP99" s="118"/>
      <c r="UZQ99" s="118"/>
      <c r="UZR99" s="118"/>
      <c r="UZS99" s="118"/>
      <c r="UZT99" s="118"/>
      <c r="UZU99" s="118"/>
      <c r="UZV99" s="118"/>
      <c r="UZW99" s="118"/>
      <c r="UZX99" s="118"/>
      <c r="UZY99" s="118"/>
      <c r="UZZ99" s="118"/>
      <c r="VAA99" s="118"/>
      <c r="VAB99" s="118"/>
      <c r="VAC99" s="118"/>
      <c r="VAD99" s="118"/>
      <c r="VAE99" s="118"/>
      <c r="VAF99" s="118"/>
      <c r="VAG99" s="118"/>
      <c r="VAH99" s="118"/>
      <c r="VAI99" s="118"/>
      <c r="VAJ99" s="118"/>
      <c r="VAK99" s="118"/>
      <c r="VAL99" s="118"/>
      <c r="VAM99" s="118"/>
      <c r="VAN99" s="118"/>
      <c r="VAO99" s="118"/>
      <c r="VAP99" s="118"/>
      <c r="VAQ99" s="118"/>
      <c r="VAR99" s="118"/>
      <c r="VAS99" s="118"/>
      <c r="VAT99" s="118"/>
      <c r="VAU99" s="118"/>
      <c r="VAV99" s="118"/>
      <c r="VAW99" s="118"/>
      <c r="VAX99" s="118"/>
      <c r="VAY99" s="118"/>
      <c r="VAZ99" s="118"/>
      <c r="VBA99" s="118"/>
      <c r="VBB99" s="118"/>
      <c r="VBC99" s="118"/>
      <c r="VBD99" s="118"/>
      <c r="VBE99" s="118"/>
      <c r="VBF99" s="118"/>
      <c r="VBG99" s="118"/>
      <c r="VBH99" s="118"/>
      <c r="VBI99" s="118"/>
      <c r="VBJ99" s="118"/>
      <c r="VBK99" s="118"/>
      <c r="VBL99" s="118"/>
      <c r="VBM99" s="118"/>
      <c r="VBN99" s="118"/>
      <c r="VBO99" s="118"/>
      <c r="VBP99" s="118"/>
      <c r="VBQ99" s="118"/>
      <c r="VBR99" s="118"/>
      <c r="VBS99" s="118"/>
      <c r="VBT99" s="118"/>
      <c r="VBU99" s="118"/>
      <c r="VBV99" s="118"/>
      <c r="VBW99" s="118"/>
      <c r="VBX99" s="118"/>
      <c r="VBY99" s="118"/>
      <c r="VBZ99" s="118"/>
      <c r="VCA99" s="118"/>
      <c r="VCB99" s="118"/>
      <c r="VCC99" s="118"/>
      <c r="VCD99" s="118"/>
      <c r="VCE99" s="118"/>
      <c r="VCF99" s="118"/>
      <c r="VCG99" s="118"/>
      <c r="VCH99" s="118"/>
      <c r="VCI99" s="118"/>
      <c r="VCJ99" s="118"/>
      <c r="VCK99" s="118"/>
      <c r="VCL99" s="118"/>
      <c r="VCM99" s="118"/>
      <c r="VCN99" s="118"/>
      <c r="VCO99" s="118"/>
      <c r="VCP99" s="118"/>
      <c r="VCQ99" s="118"/>
      <c r="VCR99" s="118"/>
      <c r="VCS99" s="118"/>
      <c r="VCT99" s="118"/>
      <c r="VCU99" s="118"/>
      <c r="VCV99" s="118"/>
      <c r="VCW99" s="118"/>
      <c r="VCX99" s="118"/>
      <c r="VCY99" s="118"/>
      <c r="VCZ99" s="118"/>
      <c r="VDA99" s="118"/>
      <c r="VDB99" s="118"/>
      <c r="VDC99" s="118"/>
      <c r="VDD99" s="118"/>
      <c r="VDE99" s="118"/>
      <c r="VDF99" s="118"/>
      <c r="VDG99" s="118"/>
      <c r="VDH99" s="118"/>
      <c r="VDI99" s="118"/>
      <c r="VDJ99" s="118"/>
      <c r="VDK99" s="118"/>
      <c r="VDL99" s="118"/>
      <c r="VDM99" s="118"/>
      <c r="VDN99" s="118"/>
      <c r="VDO99" s="118"/>
      <c r="VDP99" s="118"/>
      <c r="VDQ99" s="118"/>
      <c r="VDR99" s="118"/>
      <c r="VDS99" s="118"/>
      <c r="VDT99" s="118"/>
      <c r="VDU99" s="118"/>
      <c r="VDV99" s="118"/>
      <c r="VDW99" s="118"/>
      <c r="VDX99" s="118"/>
      <c r="VDY99" s="118"/>
      <c r="VDZ99" s="118"/>
      <c r="VEA99" s="118"/>
      <c r="VEB99" s="118"/>
      <c r="VEC99" s="118"/>
      <c r="VED99" s="118"/>
      <c r="VEE99" s="118"/>
      <c r="VEF99" s="118"/>
      <c r="VEG99" s="118"/>
      <c r="VEH99" s="118"/>
      <c r="VEI99" s="118"/>
      <c r="VEJ99" s="118"/>
      <c r="VEK99" s="118"/>
      <c r="VEL99" s="118"/>
      <c r="VEM99" s="118"/>
      <c r="VEN99" s="118"/>
      <c r="VEO99" s="118"/>
      <c r="VEP99" s="118"/>
      <c r="VEQ99" s="118"/>
      <c r="VER99" s="118"/>
      <c r="VES99" s="118"/>
      <c r="VET99" s="118"/>
      <c r="VEU99" s="118"/>
      <c r="VEV99" s="118"/>
      <c r="VEW99" s="118"/>
      <c r="VEX99" s="118"/>
      <c r="VEY99" s="118"/>
      <c r="VEZ99" s="118"/>
      <c r="VFA99" s="118"/>
      <c r="VFB99" s="118"/>
      <c r="VFC99" s="118"/>
      <c r="VFD99" s="118"/>
      <c r="VFE99" s="118"/>
      <c r="VFF99" s="118"/>
      <c r="VFG99" s="118"/>
      <c r="VFH99" s="118"/>
      <c r="VFI99" s="118"/>
      <c r="VFJ99" s="118"/>
      <c r="VFK99" s="118"/>
      <c r="VFL99" s="118"/>
      <c r="VFM99" s="118"/>
      <c r="VFN99" s="118"/>
      <c r="VFO99" s="118"/>
      <c r="VFP99" s="118"/>
      <c r="VFQ99" s="118"/>
      <c r="VFR99" s="118"/>
      <c r="VFS99" s="118"/>
      <c r="VFT99" s="118"/>
      <c r="VFU99" s="118"/>
      <c r="VFV99" s="118"/>
      <c r="VFW99" s="118"/>
      <c r="VFX99" s="118"/>
      <c r="VFY99" s="118"/>
      <c r="VFZ99" s="118"/>
      <c r="VGA99" s="118"/>
      <c r="VGB99" s="118"/>
      <c r="VGC99" s="118"/>
      <c r="VGD99" s="118"/>
      <c r="VGE99" s="118"/>
      <c r="VGF99" s="118"/>
      <c r="VGG99" s="118"/>
      <c r="VGH99" s="118"/>
      <c r="VGI99" s="118"/>
      <c r="VGJ99" s="118"/>
      <c r="VGK99" s="118"/>
      <c r="VGL99" s="118"/>
      <c r="VGM99" s="118"/>
      <c r="VGN99" s="118"/>
      <c r="VGO99" s="118"/>
      <c r="VGP99" s="118"/>
      <c r="VGQ99" s="118"/>
      <c r="VGR99" s="118"/>
      <c r="VGS99" s="118"/>
      <c r="VGT99" s="118"/>
      <c r="VGU99" s="118"/>
      <c r="VGV99" s="118"/>
      <c r="VGW99" s="118"/>
      <c r="VGX99" s="118"/>
      <c r="VGY99" s="118"/>
      <c r="VGZ99" s="118"/>
      <c r="VHA99" s="118"/>
      <c r="VHB99" s="118"/>
      <c r="VHC99" s="118"/>
      <c r="VHD99" s="118"/>
      <c r="VHE99" s="118"/>
      <c r="VHF99" s="118"/>
      <c r="VHG99" s="118"/>
      <c r="VHH99" s="118"/>
      <c r="VHI99" s="118"/>
      <c r="VHJ99" s="118"/>
      <c r="VHK99" s="118"/>
      <c r="VHL99" s="118"/>
      <c r="VHM99" s="118"/>
      <c r="VHN99" s="118"/>
      <c r="VHO99" s="118"/>
      <c r="VHP99" s="118"/>
      <c r="VHQ99" s="118"/>
      <c r="VHR99" s="118"/>
      <c r="VHS99" s="118"/>
      <c r="VHT99" s="118"/>
      <c r="VHU99" s="118"/>
      <c r="VHV99" s="118"/>
      <c r="VHW99" s="118"/>
      <c r="VHX99" s="118"/>
      <c r="VHY99" s="118"/>
      <c r="VHZ99" s="118"/>
      <c r="VIA99" s="118"/>
      <c r="VIB99" s="118"/>
      <c r="VIC99" s="118"/>
      <c r="VID99" s="118"/>
      <c r="VIE99" s="118"/>
      <c r="VIF99" s="118"/>
      <c r="VIG99" s="118"/>
      <c r="VIH99" s="118"/>
      <c r="VII99" s="118"/>
      <c r="VIJ99" s="118"/>
      <c r="VIK99" s="118"/>
      <c r="VIL99" s="118"/>
      <c r="VIM99" s="118"/>
      <c r="VIN99" s="118"/>
      <c r="VIO99" s="118"/>
      <c r="VIP99" s="118"/>
      <c r="VIQ99" s="118"/>
      <c r="VIR99" s="118"/>
      <c r="VIS99" s="118"/>
      <c r="VIT99" s="118"/>
      <c r="VIU99" s="118"/>
      <c r="VIV99" s="118"/>
      <c r="VIW99" s="118"/>
      <c r="VIX99" s="118"/>
      <c r="VIY99" s="118"/>
      <c r="VIZ99" s="118"/>
      <c r="VJA99" s="118"/>
      <c r="VJB99" s="118"/>
      <c r="VJC99" s="118"/>
      <c r="VJD99" s="118"/>
      <c r="VJE99" s="118"/>
      <c r="VJF99" s="118"/>
      <c r="VJG99" s="118"/>
      <c r="VJH99" s="118"/>
      <c r="VJI99" s="118"/>
      <c r="VJJ99" s="118"/>
      <c r="VJK99" s="118"/>
      <c r="VJL99" s="118"/>
      <c r="VJM99" s="118"/>
      <c r="VJN99" s="118"/>
      <c r="VJO99" s="118"/>
      <c r="VJP99" s="118"/>
      <c r="VJQ99" s="118"/>
      <c r="VJR99" s="118"/>
      <c r="VJS99" s="118"/>
      <c r="VJT99" s="118"/>
      <c r="VJU99" s="118"/>
      <c r="VJV99" s="118"/>
      <c r="VJW99" s="118"/>
      <c r="VJX99" s="118"/>
      <c r="VJY99" s="118"/>
      <c r="VJZ99" s="118"/>
      <c r="VKA99" s="118"/>
      <c r="VKB99" s="118"/>
      <c r="VKC99" s="118"/>
      <c r="VKD99" s="118"/>
      <c r="VKE99" s="118"/>
      <c r="VKF99" s="118"/>
      <c r="VKG99" s="118"/>
      <c r="VKH99" s="118"/>
      <c r="VKI99" s="118"/>
      <c r="VKJ99" s="118"/>
      <c r="VKK99" s="118"/>
      <c r="VKL99" s="118"/>
      <c r="VKM99" s="118"/>
      <c r="VKN99" s="118"/>
      <c r="VKO99" s="118"/>
      <c r="VKP99" s="118"/>
      <c r="VKQ99" s="118"/>
      <c r="VKR99" s="118"/>
      <c r="VKS99" s="118"/>
      <c r="VKT99" s="118"/>
      <c r="VKU99" s="118"/>
      <c r="VKV99" s="118"/>
      <c r="VKW99" s="118"/>
      <c r="VKX99" s="118"/>
      <c r="VKY99" s="118"/>
      <c r="VKZ99" s="118"/>
      <c r="VLA99" s="118"/>
      <c r="VLB99" s="118"/>
      <c r="VLC99" s="118"/>
      <c r="VLD99" s="118"/>
      <c r="VLE99" s="118"/>
      <c r="VLF99" s="118"/>
      <c r="VLG99" s="118"/>
      <c r="VLH99" s="118"/>
      <c r="VLI99" s="118"/>
      <c r="VLJ99" s="118"/>
      <c r="VLK99" s="118"/>
      <c r="VLL99" s="118"/>
      <c r="VLM99" s="118"/>
      <c r="VLN99" s="118"/>
      <c r="VLO99" s="118"/>
      <c r="VLP99" s="118"/>
      <c r="VLQ99" s="118"/>
      <c r="VLR99" s="118"/>
      <c r="VLS99" s="118"/>
      <c r="VLT99" s="118"/>
      <c r="VLU99" s="118"/>
      <c r="VLV99" s="118"/>
      <c r="VLW99" s="118"/>
      <c r="VLX99" s="118"/>
      <c r="VLY99" s="118"/>
      <c r="VLZ99" s="118"/>
      <c r="VMA99" s="118"/>
      <c r="VMB99" s="118"/>
      <c r="VMC99" s="118"/>
      <c r="VMD99" s="118"/>
      <c r="VME99" s="118"/>
      <c r="VMF99" s="118"/>
      <c r="VMG99" s="118"/>
      <c r="VMH99" s="118"/>
      <c r="VMI99" s="118"/>
      <c r="VMJ99" s="118"/>
      <c r="VMK99" s="118"/>
      <c r="VML99" s="118"/>
      <c r="VMM99" s="118"/>
      <c r="VMN99" s="118"/>
      <c r="VMO99" s="118"/>
      <c r="VMP99" s="118"/>
      <c r="VMQ99" s="118"/>
      <c r="VMR99" s="118"/>
      <c r="VMS99" s="118"/>
      <c r="VMT99" s="118"/>
      <c r="VMU99" s="118"/>
      <c r="VMV99" s="118"/>
      <c r="VMW99" s="118"/>
      <c r="VMX99" s="118"/>
      <c r="VMY99" s="118"/>
      <c r="VMZ99" s="118"/>
      <c r="VNA99" s="118"/>
      <c r="VNB99" s="118"/>
      <c r="VNC99" s="118"/>
      <c r="VND99" s="118"/>
      <c r="VNE99" s="118"/>
      <c r="VNF99" s="118"/>
      <c r="VNG99" s="118"/>
      <c r="VNH99" s="118"/>
      <c r="VNI99" s="118"/>
      <c r="VNJ99" s="118"/>
      <c r="VNK99" s="118"/>
      <c r="VNL99" s="118"/>
      <c r="VNM99" s="118"/>
      <c r="VNN99" s="118"/>
      <c r="VNO99" s="118"/>
      <c r="VNP99" s="118"/>
      <c r="VNQ99" s="118"/>
      <c r="VNR99" s="118"/>
      <c r="VNS99" s="118"/>
      <c r="VNT99" s="118"/>
      <c r="VNU99" s="118"/>
      <c r="VNV99" s="118"/>
      <c r="VNW99" s="118"/>
      <c r="VNX99" s="118"/>
      <c r="VNY99" s="118"/>
      <c r="VNZ99" s="118"/>
      <c r="VOA99" s="118"/>
      <c r="VOB99" s="118"/>
      <c r="VOC99" s="118"/>
      <c r="VOD99" s="118"/>
      <c r="VOE99" s="118"/>
      <c r="VOF99" s="118"/>
      <c r="VOG99" s="118"/>
      <c r="VOH99" s="118"/>
      <c r="VOI99" s="118"/>
      <c r="VOJ99" s="118"/>
      <c r="VOK99" s="118"/>
      <c r="VOL99" s="118"/>
      <c r="VOM99" s="118"/>
      <c r="VON99" s="118"/>
      <c r="VOO99" s="118"/>
      <c r="VOP99" s="118"/>
      <c r="VOQ99" s="118"/>
      <c r="VOR99" s="118"/>
      <c r="VOS99" s="118"/>
      <c r="VOT99" s="118"/>
      <c r="VOU99" s="118"/>
      <c r="VOV99" s="118"/>
      <c r="VOW99" s="118"/>
      <c r="VOX99" s="118"/>
      <c r="VOY99" s="118"/>
      <c r="VOZ99" s="118"/>
      <c r="VPA99" s="118"/>
      <c r="VPB99" s="118"/>
      <c r="VPC99" s="118"/>
      <c r="VPD99" s="118"/>
      <c r="VPE99" s="118"/>
      <c r="VPF99" s="118"/>
      <c r="VPG99" s="118"/>
      <c r="VPH99" s="118"/>
      <c r="VPI99" s="118"/>
      <c r="VPJ99" s="118"/>
      <c r="VPK99" s="118"/>
      <c r="VPL99" s="118"/>
      <c r="VPM99" s="118"/>
      <c r="VPN99" s="118"/>
      <c r="VPO99" s="118"/>
      <c r="VPP99" s="118"/>
      <c r="VPQ99" s="118"/>
      <c r="VPR99" s="118"/>
      <c r="VPS99" s="118"/>
      <c r="VPT99" s="118"/>
      <c r="VPU99" s="118"/>
      <c r="VPV99" s="118"/>
      <c r="VPW99" s="118"/>
      <c r="VPX99" s="118"/>
      <c r="VPY99" s="118"/>
      <c r="VPZ99" s="118"/>
      <c r="VQA99" s="118"/>
      <c r="VQB99" s="118"/>
      <c r="VQC99" s="118"/>
      <c r="VQD99" s="118"/>
      <c r="VQE99" s="118"/>
      <c r="VQF99" s="118"/>
      <c r="VQG99" s="118"/>
      <c r="VQH99" s="118"/>
      <c r="VQI99" s="118"/>
      <c r="VQJ99" s="118"/>
      <c r="VQK99" s="118"/>
      <c r="VQL99" s="118"/>
      <c r="VQM99" s="118"/>
      <c r="VQN99" s="118"/>
      <c r="VQO99" s="118"/>
      <c r="VQP99" s="118"/>
      <c r="VQQ99" s="118"/>
      <c r="VQR99" s="118"/>
      <c r="VQS99" s="118"/>
      <c r="VQT99" s="118"/>
      <c r="VQU99" s="118"/>
      <c r="VQV99" s="118"/>
      <c r="VQW99" s="118"/>
      <c r="VQX99" s="118"/>
      <c r="VQY99" s="118"/>
      <c r="VQZ99" s="118"/>
      <c r="VRA99" s="118"/>
      <c r="VRB99" s="118"/>
      <c r="VRC99" s="118"/>
      <c r="VRD99" s="118"/>
      <c r="VRE99" s="118"/>
      <c r="VRF99" s="118"/>
      <c r="VRG99" s="118"/>
      <c r="VRH99" s="118"/>
      <c r="VRI99" s="118"/>
      <c r="VRJ99" s="118"/>
      <c r="VRK99" s="118"/>
      <c r="VRL99" s="118"/>
      <c r="VRM99" s="118"/>
      <c r="VRN99" s="118"/>
      <c r="VRO99" s="118"/>
      <c r="VRP99" s="118"/>
      <c r="VRQ99" s="118"/>
      <c r="VRR99" s="118"/>
      <c r="VRS99" s="118"/>
      <c r="VRT99" s="118"/>
      <c r="VRU99" s="118"/>
      <c r="VRV99" s="118"/>
      <c r="VRW99" s="118"/>
      <c r="VRX99" s="118"/>
      <c r="VRY99" s="118"/>
      <c r="VRZ99" s="118"/>
      <c r="VSA99" s="118"/>
      <c r="VSB99" s="118"/>
      <c r="VSC99" s="118"/>
      <c r="VSD99" s="118"/>
      <c r="VSE99" s="118"/>
      <c r="VSF99" s="118"/>
      <c r="VSG99" s="118"/>
      <c r="VSH99" s="118"/>
      <c r="VSI99" s="118"/>
      <c r="VSJ99" s="118"/>
      <c r="VSK99" s="118"/>
      <c r="VSL99" s="118"/>
      <c r="VSM99" s="118"/>
      <c r="VSN99" s="118"/>
      <c r="VSO99" s="118"/>
      <c r="VSP99" s="118"/>
      <c r="VSQ99" s="118"/>
      <c r="VSR99" s="118"/>
      <c r="VSS99" s="118"/>
      <c r="VST99" s="118"/>
      <c r="VSU99" s="118"/>
      <c r="VSV99" s="118"/>
      <c r="VSW99" s="118"/>
      <c r="VSX99" s="118"/>
      <c r="VSY99" s="118"/>
      <c r="VSZ99" s="118"/>
      <c r="VTA99" s="118"/>
      <c r="VTB99" s="118"/>
      <c r="VTC99" s="118"/>
      <c r="VTD99" s="118"/>
      <c r="VTE99" s="118"/>
      <c r="VTF99" s="118"/>
      <c r="VTG99" s="118"/>
      <c r="VTH99" s="118"/>
      <c r="VTI99" s="118"/>
      <c r="VTJ99" s="118"/>
      <c r="VTK99" s="118"/>
      <c r="VTL99" s="118"/>
      <c r="VTM99" s="118"/>
      <c r="VTN99" s="118"/>
      <c r="VTO99" s="118"/>
      <c r="VTP99" s="118"/>
      <c r="VTQ99" s="118"/>
      <c r="VTR99" s="118"/>
      <c r="VTS99" s="118"/>
      <c r="VTT99" s="118"/>
      <c r="VTU99" s="118"/>
      <c r="VTV99" s="118"/>
      <c r="VTW99" s="118"/>
      <c r="VTX99" s="118"/>
      <c r="VTY99" s="118"/>
      <c r="VTZ99" s="118"/>
      <c r="VUA99" s="118"/>
      <c r="VUB99" s="118"/>
      <c r="VUC99" s="118"/>
      <c r="VUD99" s="118"/>
      <c r="VUE99" s="118"/>
      <c r="VUF99" s="118"/>
      <c r="VUG99" s="118"/>
      <c r="VUH99" s="118"/>
      <c r="VUI99" s="118"/>
      <c r="VUJ99" s="118"/>
      <c r="VUK99" s="118"/>
      <c r="VUL99" s="118"/>
      <c r="VUM99" s="118"/>
      <c r="VUN99" s="118"/>
      <c r="VUO99" s="118"/>
      <c r="VUP99" s="118"/>
      <c r="VUQ99" s="118"/>
      <c r="VUR99" s="118"/>
      <c r="VUS99" s="118"/>
      <c r="VUT99" s="118"/>
      <c r="VUU99" s="118"/>
      <c r="VUV99" s="118"/>
      <c r="VUW99" s="118"/>
      <c r="VUX99" s="118"/>
      <c r="VUY99" s="118"/>
      <c r="VUZ99" s="118"/>
      <c r="VVA99" s="118"/>
      <c r="VVB99" s="118"/>
      <c r="VVC99" s="118"/>
      <c r="VVD99" s="118"/>
      <c r="VVE99" s="118"/>
      <c r="VVF99" s="118"/>
      <c r="VVG99" s="118"/>
      <c r="VVH99" s="118"/>
      <c r="VVI99" s="118"/>
      <c r="VVJ99" s="118"/>
      <c r="VVK99" s="118"/>
      <c r="VVL99" s="118"/>
      <c r="VVM99" s="118"/>
      <c r="VVN99" s="118"/>
      <c r="VVO99" s="118"/>
      <c r="VVP99" s="118"/>
      <c r="VVQ99" s="118"/>
      <c r="VVR99" s="118"/>
      <c r="VVS99" s="118"/>
      <c r="VVT99" s="118"/>
      <c r="VVU99" s="118"/>
      <c r="VVV99" s="118"/>
      <c r="VVW99" s="118"/>
      <c r="VVX99" s="118"/>
      <c r="VVY99" s="118"/>
      <c r="VVZ99" s="118"/>
      <c r="VWA99" s="118"/>
      <c r="VWB99" s="118"/>
      <c r="VWC99" s="118"/>
      <c r="VWD99" s="118"/>
      <c r="VWE99" s="118"/>
      <c r="VWF99" s="118"/>
      <c r="VWG99" s="118"/>
      <c r="VWH99" s="118"/>
      <c r="VWI99" s="118"/>
      <c r="VWJ99" s="118"/>
      <c r="VWK99" s="118"/>
      <c r="VWL99" s="118"/>
      <c r="VWM99" s="118"/>
      <c r="VWN99" s="118"/>
      <c r="VWO99" s="118"/>
      <c r="VWP99" s="118"/>
      <c r="VWQ99" s="118"/>
      <c r="VWR99" s="118"/>
      <c r="VWS99" s="118"/>
      <c r="VWT99" s="118"/>
      <c r="VWU99" s="118"/>
      <c r="VWV99" s="118"/>
      <c r="VWW99" s="118"/>
      <c r="VWX99" s="118"/>
      <c r="VWY99" s="118"/>
      <c r="VWZ99" s="118"/>
      <c r="VXA99" s="118"/>
      <c r="VXB99" s="118"/>
      <c r="VXC99" s="118"/>
      <c r="VXD99" s="118"/>
      <c r="VXE99" s="118"/>
      <c r="VXF99" s="118"/>
      <c r="VXG99" s="118"/>
      <c r="VXH99" s="118"/>
      <c r="VXI99" s="118"/>
      <c r="VXJ99" s="118"/>
      <c r="VXK99" s="118"/>
      <c r="VXL99" s="118"/>
      <c r="VXM99" s="118"/>
      <c r="VXN99" s="118"/>
      <c r="VXO99" s="118"/>
      <c r="VXP99" s="118"/>
      <c r="VXQ99" s="118"/>
      <c r="VXR99" s="118"/>
      <c r="VXS99" s="118"/>
      <c r="VXT99" s="118"/>
      <c r="VXU99" s="118"/>
      <c r="VXV99" s="118"/>
      <c r="VXW99" s="118"/>
      <c r="VXX99" s="118"/>
      <c r="VXY99" s="118"/>
      <c r="VXZ99" s="118"/>
      <c r="VYA99" s="118"/>
      <c r="VYB99" s="118"/>
      <c r="VYC99" s="118"/>
      <c r="VYD99" s="118"/>
      <c r="VYE99" s="118"/>
      <c r="VYF99" s="118"/>
      <c r="VYG99" s="118"/>
      <c r="VYH99" s="118"/>
      <c r="VYI99" s="118"/>
      <c r="VYJ99" s="118"/>
      <c r="VYK99" s="118"/>
      <c r="VYL99" s="118"/>
      <c r="VYM99" s="118"/>
      <c r="VYN99" s="118"/>
      <c r="VYO99" s="118"/>
      <c r="VYP99" s="118"/>
      <c r="VYQ99" s="118"/>
      <c r="VYR99" s="118"/>
      <c r="VYS99" s="118"/>
      <c r="VYT99" s="118"/>
      <c r="VYU99" s="118"/>
      <c r="VYV99" s="118"/>
      <c r="VYW99" s="118"/>
      <c r="VYX99" s="118"/>
      <c r="VYY99" s="118"/>
      <c r="VYZ99" s="118"/>
      <c r="VZA99" s="118"/>
      <c r="VZB99" s="118"/>
      <c r="VZC99" s="118"/>
      <c r="VZD99" s="118"/>
      <c r="VZE99" s="118"/>
      <c r="VZF99" s="118"/>
      <c r="VZG99" s="118"/>
      <c r="VZH99" s="118"/>
      <c r="VZI99" s="118"/>
      <c r="VZJ99" s="118"/>
      <c r="VZK99" s="118"/>
      <c r="VZL99" s="118"/>
      <c r="VZM99" s="118"/>
      <c r="VZN99" s="118"/>
      <c r="VZO99" s="118"/>
      <c r="VZP99" s="118"/>
      <c r="VZQ99" s="118"/>
      <c r="VZR99" s="118"/>
      <c r="VZS99" s="118"/>
      <c r="VZT99" s="118"/>
      <c r="VZU99" s="118"/>
      <c r="VZV99" s="118"/>
      <c r="VZW99" s="118"/>
      <c r="VZX99" s="118"/>
      <c r="VZY99" s="118"/>
      <c r="VZZ99" s="118"/>
      <c r="WAA99" s="118"/>
      <c r="WAB99" s="118"/>
      <c r="WAC99" s="118"/>
      <c r="WAD99" s="118"/>
      <c r="WAE99" s="118"/>
      <c r="WAF99" s="118"/>
      <c r="WAG99" s="118"/>
      <c r="WAH99" s="118"/>
      <c r="WAI99" s="118"/>
      <c r="WAJ99" s="118"/>
      <c r="WAK99" s="118"/>
      <c r="WAL99" s="118"/>
      <c r="WAM99" s="118"/>
      <c r="WAN99" s="118"/>
      <c r="WAO99" s="118"/>
      <c r="WAP99" s="118"/>
      <c r="WAQ99" s="118"/>
      <c r="WAR99" s="118"/>
      <c r="WAS99" s="118"/>
      <c r="WAT99" s="118"/>
      <c r="WAU99" s="118"/>
      <c r="WAV99" s="118"/>
      <c r="WAW99" s="118"/>
      <c r="WAX99" s="118"/>
      <c r="WAY99" s="118"/>
      <c r="WAZ99" s="118"/>
      <c r="WBA99" s="118"/>
      <c r="WBB99" s="118"/>
      <c r="WBC99" s="118"/>
      <c r="WBD99" s="118"/>
      <c r="WBE99" s="118"/>
      <c r="WBF99" s="118"/>
      <c r="WBG99" s="118"/>
      <c r="WBH99" s="118"/>
      <c r="WBI99" s="118"/>
      <c r="WBJ99" s="118"/>
      <c r="WBK99" s="118"/>
      <c r="WBL99" s="118"/>
      <c r="WBM99" s="118"/>
      <c r="WBN99" s="118"/>
      <c r="WBO99" s="118"/>
      <c r="WBP99" s="118"/>
      <c r="WBQ99" s="118"/>
      <c r="WBR99" s="118"/>
      <c r="WBS99" s="118"/>
      <c r="WBT99" s="118"/>
      <c r="WBU99" s="118"/>
      <c r="WBV99" s="118"/>
      <c r="WBW99" s="118"/>
      <c r="WBX99" s="118"/>
      <c r="WBY99" s="118"/>
      <c r="WBZ99" s="118"/>
      <c r="WCA99" s="118"/>
      <c r="WCB99" s="118"/>
      <c r="WCC99" s="118"/>
      <c r="WCD99" s="118"/>
      <c r="WCE99" s="118"/>
      <c r="WCF99" s="118"/>
      <c r="WCG99" s="118"/>
      <c r="WCH99" s="118"/>
      <c r="WCI99" s="118"/>
      <c r="WCJ99" s="118"/>
      <c r="WCK99" s="118"/>
      <c r="WCL99" s="118"/>
      <c r="WCM99" s="118"/>
      <c r="WCN99" s="118"/>
      <c r="WCO99" s="118"/>
      <c r="WCP99" s="118"/>
      <c r="WCQ99" s="118"/>
      <c r="WCR99" s="118"/>
      <c r="WCS99" s="118"/>
      <c r="WCT99" s="118"/>
      <c r="WCU99" s="118"/>
      <c r="WCV99" s="118"/>
      <c r="WCW99" s="118"/>
      <c r="WCX99" s="118"/>
      <c r="WCY99" s="118"/>
      <c r="WCZ99" s="118"/>
      <c r="WDA99" s="118"/>
      <c r="WDB99" s="118"/>
      <c r="WDC99" s="118"/>
      <c r="WDD99" s="118"/>
      <c r="WDE99" s="118"/>
      <c r="WDF99" s="118"/>
      <c r="WDG99" s="118"/>
      <c r="WDH99" s="118"/>
      <c r="WDI99" s="118"/>
      <c r="WDJ99" s="118"/>
      <c r="WDK99" s="118"/>
      <c r="WDL99" s="118"/>
      <c r="WDM99" s="118"/>
      <c r="WDN99" s="118"/>
      <c r="WDO99" s="118"/>
      <c r="WDP99" s="118"/>
      <c r="WDQ99" s="118"/>
      <c r="WDR99" s="118"/>
      <c r="WDS99" s="118"/>
      <c r="WDT99" s="118"/>
      <c r="WDU99" s="118"/>
      <c r="WDV99" s="118"/>
      <c r="WDW99" s="118"/>
      <c r="WDX99" s="118"/>
      <c r="WDY99" s="118"/>
      <c r="WDZ99" s="118"/>
      <c r="WEA99" s="118"/>
      <c r="WEB99" s="118"/>
      <c r="WEC99" s="118"/>
      <c r="WED99" s="118"/>
      <c r="WEE99" s="118"/>
      <c r="WEF99" s="118"/>
      <c r="WEG99" s="118"/>
      <c r="WEH99" s="118"/>
      <c r="WEI99" s="118"/>
      <c r="WEJ99" s="118"/>
      <c r="WEK99" s="118"/>
      <c r="WEL99" s="118"/>
      <c r="WEM99" s="118"/>
      <c r="WEN99" s="118"/>
      <c r="WEO99" s="118"/>
      <c r="WEP99" s="118"/>
      <c r="WEQ99" s="118"/>
      <c r="WER99" s="118"/>
      <c r="WES99" s="118"/>
      <c r="WET99" s="118"/>
      <c r="WEU99" s="118"/>
      <c r="WEV99" s="118"/>
      <c r="WEW99" s="118"/>
      <c r="WEX99" s="118"/>
      <c r="WEY99" s="118"/>
      <c r="WEZ99" s="118"/>
      <c r="WFA99" s="118"/>
      <c r="WFB99" s="118"/>
      <c r="WFC99" s="118"/>
      <c r="WFD99" s="118"/>
      <c r="WFE99" s="118"/>
      <c r="WFF99" s="118"/>
      <c r="WFG99" s="118"/>
      <c r="WFH99" s="118"/>
      <c r="WFI99" s="118"/>
      <c r="WFJ99" s="118"/>
      <c r="WFK99" s="118"/>
      <c r="WFL99" s="118"/>
      <c r="WFM99" s="118"/>
      <c r="WFN99" s="118"/>
      <c r="WFO99" s="118"/>
      <c r="WFP99" s="118"/>
      <c r="WFQ99" s="118"/>
      <c r="WFR99" s="118"/>
      <c r="WFS99" s="118"/>
      <c r="WFT99" s="118"/>
      <c r="WFU99" s="118"/>
      <c r="WFV99" s="118"/>
      <c r="WFW99" s="118"/>
      <c r="WFX99" s="118"/>
      <c r="WFY99" s="118"/>
      <c r="WFZ99" s="118"/>
      <c r="WGA99" s="118"/>
      <c r="WGB99" s="118"/>
      <c r="WGC99" s="118"/>
      <c r="WGD99" s="118"/>
      <c r="WGE99" s="118"/>
      <c r="WGF99" s="118"/>
      <c r="WGG99" s="118"/>
      <c r="WGH99" s="118"/>
      <c r="WGI99" s="118"/>
      <c r="WGJ99" s="118"/>
      <c r="WGK99" s="118"/>
      <c r="WGL99" s="118"/>
      <c r="WGM99" s="118"/>
      <c r="WGN99" s="118"/>
      <c r="WGO99" s="118"/>
      <c r="WGP99" s="118"/>
      <c r="WGQ99" s="118"/>
      <c r="WGR99" s="118"/>
      <c r="WGS99" s="118"/>
      <c r="WGT99" s="118"/>
      <c r="WGU99" s="118"/>
      <c r="WGV99" s="118"/>
      <c r="WGW99" s="118"/>
      <c r="WGX99" s="118"/>
      <c r="WGY99" s="118"/>
      <c r="WGZ99" s="118"/>
      <c r="WHA99" s="118"/>
      <c r="WHB99" s="118"/>
      <c r="WHC99" s="118"/>
      <c r="WHD99" s="118"/>
      <c r="WHE99" s="118"/>
      <c r="WHF99" s="118"/>
      <c r="WHG99" s="118"/>
      <c r="WHH99" s="118"/>
      <c r="WHI99" s="118"/>
      <c r="WHJ99" s="118"/>
      <c r="WHK99" s="118"/>
      <c r="WHL99" s="118"/>
      <c r="WHM99" s="118"/>
      <c r="WHN99" s="118"/>
      <c r="WHO99" s="118"/>
      <c r="WHP99" s="118"/>
      <c r="WHQ99" s="118"/>
      <c r="WHR99" s="118"/>
      <c r="WHS99" s="118"/>
      <c r="WHT99" s="118"/>
      <c r="WHU99" s="118"/>
      <c r="WHV99" s="118"/>
      <c r="WHW99" s="118"/>
      <c r="WHX99" s="118"/>
      <c r="WHY99" s="118"/>
      <c r="WHZ99" s="118"/>
      <c r="WIA99" s="118"/>
      <c r="WIB99" s="118"/>
      <c r="WIC99" s="118"/>
      <c r="WID99" s="118"/>
      <c r="WIE99" s="118"/>
      <c r="WIF99" s="118"/>
      <c r="WIG99" s="118"/>
      <c r="WIH99" s="118"/>
      <c r="WII99" s="118"/>
      <c r="WIJ99" s="118"/>
      <c r="WIK99" s="118"/>
      <c r="WIL99" s="118"/>
      <c r="WIM99" s="118"/>
      <c r="WIN99" s="118"/>
      <c r="WIO99" s="118"/>
      <c r="WIP99" s="118"/>
      <c r="WIQ99" s="118"/>
      <c r="WIR99" s="118"/>
      <c r="WIS99" s="118"/>
      <c r="WIT99" s="118"/>
      <c r="WIU99" s="118"/>
      <c r="WIV99" s="118"/>
      <c r="WIW99" s="118"/>
      <c r="WIX99" s="118"/>
      <c r="WIY99" s="118"/>
      <c r="WIZ99" s="118"/>
      <c r="WJA99" s="118"/>
      <c r="WJB99" s="118"/>
      <c r="WJC99" s="118"/>
      <c r="WJD99" s="118"/>
      <c r="WJE99" s="118"/>
      <c r="WJF99" s="118"/>
      <c r="WJG99" s="118"/>
      <c r="WJH99" s="118"/>
      <c r="WJI99" s="118"/>
      <c r="WJJ99" s="118"/>
      <c r="WJK99" s="118"/>
      <c r="WJL99" s="118"/>
      <c r="WJM99" s="118"/>
      <c r="WJN99" s="118"/>
      <c r="WJO99" s="118"/>
      <c r="WJP99" s="118"/>
      <c r="WJQ99" s="118"/>
      <c r="WJR99" s="118"/>
      <c r="WJS99" s="118"/>
      <c r="WJT99" s="118"/>
      <c r="WJU99" s="118"/>
      <c r="WJV99" s="118"/>
      <c r="WJW99" s="118"/>
      <c r="WJX99" s="118"/>
      <c r="WJY99" s="118"/>
      <c r="WJZ99" s="118"/>
      <c r="WKA99" s="118"/>
      <c r="WKB99" s="118"/>
      <c r="WKC99" s="118"/>
      <c r="WKD99" s="118"/>
      <c r="WKE99" s="118"/>
      <c r="WKF99" s="118"/>
      <c r="WKG99" s="118"/>
      <c r="WKH99" s="118"/>
      <c r="WKI99" s="118"/>
      <c r="WKJ99" s="118"/>
      <c r="WKK99" s="118"/>
      <c r="WKL99" s="118"/>
      <c r="WKM99" s="118"/>
      <c r="WKN99" s="118"/>
      <c r="WKO99" s="118"/>
      <c r="WKP99" s="118"/>
      <c r="WKQ99" s="118"/>
      <c r="WKR99" s="118"/>
      <c r="WKS99" s="118"/>
      <c r="WKT99" s="118"/>
      <c r="WKU99" s="118"/>
      <c r="WKV99" s="118"/>
      <c r="WKW99" s="118"/>
      <c r="WKX99" s="118"/>
      <c r="WKY99" s="118"/>
      <c r="WKZ99" s="118"/>
      <c r="WLA99" s="118"/>
      <c r="WLB99" s="118"/>
      <c r="WLC99" s="118"/>
      <c r="WLD99" s="118"/>
      <c r="WLE99" s="118"/>
      <c r="WLF99" s="118"/>
      <c r="WLG99" s="118"/>
      <c r="WLH99" s="118"/>
      <c r="WLI99" s="118"/>
      <c r="WLJ99" s="118"/>
      <c r="WLK99" s="118"/>
      <c r="WLL99" s="118"/>
      <c r="WLM99" s="118"/>
      <c r="WLN99" s="118"/>
      <c r="WLO99" s="118"/>
      <c r="WLP99" s="118"/>
      <c r="WLQ99" s="118"/>
      <c r="WLR99" s="118"/>
      <c r="WLS99" s="118"/>
      <c r="WLT99" s="118"/>
      <c r="WLU99" s="118"/>
      <c r="WLV99" s="118"/>
      <c r="WLW99" s="118"/>
      <c r="WLX99" s="118"/>
      <c r="WLY99" s="118"/>
      <c r="WLZ99" s="118"/>
      <c r="WMA99" s="118"/>
      <c r="WMB99" s="118"/>
      <c r="WMC99" s="118"/>
      <c r="WMD99" s="118"/>
      <c r="WME99" s="118"/>
      <c r="WMF99" s="118"/>
      <c r="WMG99" s="118"/>
      <c r="WMH99" s="118"/>
      <c r="WMI99" s="118"/>
      <c r="WMJ99" s="118"/>
      <c r="WMK99" s="118"/>
      <c r="WML99" s="118"/>
      <c r="WMM99" s="118"/>
      <c r="WMN99" s="118"/>
      <c r="WMO99" s="118"/>
      <c r="WMP99" s="118"/>
      <c r="WMQ99" s="118"/>
      <c r="WMR99" s="118"/>
      <c r="WMS99" s="118"/>
      <c r="WMT99" s="118"/>
      <c r="WMU99" s="118"/>
      <c r="WMV99" s="118"/>
      <c r="WMW99" s="118"/>
      <c r="WMX99" s="118"/>
      <c r="WMY99" s="118"/>
      <c r="WMZ99" s="118"/>
      <c r="WNA99" s="118"/>
      <c r="WNB99" s="118"/>
      <c r="WNC99" s="118"/>
      <c r="WND99" s="118"/>
      <c r="WNE99" s="118"/>
      <c r="WNF99" s="118"/>
      <c r="WNG99" s="118"/>
      <c r="WNH99" s="118"/>
      <c r="WNI99" s="118"/>
      <c r="WNJ99" s="118"/>
      <c r="WNK99" s="118"/>
      <c r="WNL99" s="118"/>
      <c r="WNM99" s="118"/>
      <c r="WNN99" s="118"/>
      <c r="WNO99" s="118"/>
      <c r="WNP99" s="118"/>
      <c r="WNQ99" s="118"/>
      <c r="WNR99" s="118"/>
      <c r="WNS99" s="118"/>
      <c r="WNT99" s="118"/>
      <c r="WNU99" s="118"/>
      <c r="WNV99" s="118"/>
      <c r="WNW99" s="118"/>
      <c r="WNX99" s="118"/>
      <c r="WNY99" s="118"/>
      <c r="WNZ99" s="118"/>
      <c r="WOA99" s="118"/>
      <c r="WOB99" s="118"/>
      <c r="WOC99" s="118"/>
      <c r="WOD99" s="118"/>
      <c r="WOE99" s="118"/>
      <c r="WOF99" s="118"/>
      <c r="WOG99" s="118"/>
      <c r="WOH99" s="118"/>
      <c r="WOI99" s="118"/>
      <c r="WOJ99" s="118"/>
      <c r="WOK99" s="118"/>
      <c r="WOL99" s="118"/>
      <c r="WOM99" s="118"/>
      <c r="WON99" s="118"/>
      <c r="WOO99" s="118"/>
      <c r="WOP99" s="118"/>
      <c r="WOQ99" s="118"/>
      <c r="WOR99" s="118"/>
      <c r="WOS99" s="118"/>
      <c r="WOT99" s="118"/>
      <c r="WOU99" s="118"/>
      <c r="WOV99" s="118"/>
      <c r="WOW99" s="118"/>
      <c r="WOX99" s="118"/>
      <c r="WOY99" s="118"/>
      <c r="WOZ99" s="118"/>
      <c r="WPA99" s="118"/>
      <c r="WPB99" s="118"/>
      <c r="WPC99" s="118"/>
      <c r="WPD99" s="118"/>
      <c r="WPE99" s="118"/>
      <c r="WPF99" s="118"/>
      <c r="WPG99" s="118"/>
      <c r="WPH99" s="118"/>
      <c r="WPI99" s="118"/>
      <c r="WPJ99" s="118"/>
      <c r="WPK99" s="118"/>
      <c r="WPL99" s="118"/>
      <c r="WPM99" s="118"/>
      <c r="WPN99" s="118"/>
      <c r="WPO99" s="118"/>
      <c r="WPP99" s="118"/>
      <c r="WPQ99" s="118"/>
      <c r="WPR99" s="118"/>
      <c r="WPS99" s="118"/>
      <c r="WPT99" s="118"/>
      <c r="WPU99" s="118"/>
      <c r="WPV99" s="118"/>
      <c r="WPW99" s="118"/>
      <c r="WPX99" s="118"/>
      <c r="WPY99" s="118"/>
      <c r="WPZ99" s="118"/>
      <c r="WQA99" s="118"/>
      <c r="WQB99" s="118"/>
      <c r="WQC99" s="118"/>
      <c r="WQD99" s="118"/>
      <c r="WQE99" s="118"/>
      <c r="WQF99" s="118"/>
      <c r="WQG99" s="118"/>
      <c r="WQH99" s="118"/>
      <c r="WQI99" s="118"/>
      <c r="WQJ99" s="118"/>
      <c r="WQK99" s="118"/>
      <c r="WQL99" s="118"/>
      <c r="WQM99" s="118"/>
      <c r="WQN99" s="118"/>
      <c r="WQO99" s="118"/>
      <c r="WQP99" s="118"/>
      <c r="WQQ99" s="118"/>
      <c r="WQR99" s="118"/>
      <c r="WQS99" s="118"/>
      <c r="WQT99" s="118"/>
      <c r="WQU99" s="118"/>
      <c r="WQV99" s="118"/>
      <c r="WQW99" s="118"/>
      <c r="WQX99" s="118"/>
      <c r="WQY99" s="118"/>
      <c r="WQZ99" s="118"/>
      <c r="WRA99" s="118"/>
      <c r="WRB99" s="118"/>
      <c r="WRC99" s="118"/>
      <c r="WRD99" s="118"/>
      <c r="WRE99" s="118"/>
      <c r="WRF99" s="118"/>
      <c r="WRG99" s="118"/>
      <c r="WRH99" s="118"/>
      <c r="WRI99" s="118"/>
      <c r="WRJ99" s="118"/>
      <c r="WRK99" s="118"/>
      <c r="WRL99" s="118"/>
      <c r="WRM99" s="118"/>
      <c r="WRN99" s="118"/>
      <c r="WRO99" s="118"/>
      <c r="WRP99" s="118"/>
      <c r="WRQ99" s="118"/>
      <c r="WRR99" s="118"/>
      <c r="WRS99" s="118"/>
      <c r="WRT99" s="118"/>
      <c r="WRU99" s="118"/>
      <c r="WRV99" s="118"/>
      <c r="WRW99" s="118"/>
      <c r="WRX99" s="118"/>
      <c r="WRY99" s="118"/>
      <c r="WRZ99" s="118"/>
      <c r="WSA99" s="118"/>
      <c r="WSB99" s="118"/>
      <c r="WSC99" s="118"/>
      <c r="WSD99" s="118"/>
      <c r="WSE99" s="118"/>
      <c r="WSF99" s="118"/>
      <c r="WSG99" s="118"/>
      <c r="WSH99" s="118"/>
      <c r="WSI99" s="118"/>
      <c r="WSJ99" s="118"/>
      <c r="WSK99" s="118"/>
      <c r="WSL99" s="118"/>
      <c r="WSM99" s="118"/>
      <c r="WSN99" s="118"/>
      <c r="WSO99" s="118"/>
      <c r="WSP99" s="118"/>
      <c r="WSQ99" s="118"/>
      <c r="WSR99" s="118"/>
      <c r="WSS99" s="118"/>
      <c r="WST99" s="118"/>
      <c r="WSU99" s="118"/>
      <c r="WSV99" s="118"/>
      <c r="WSW99" s="118"/>
      <c r="WSX99" s="118"/>
      <c r="WSY99" s="118"/>
      <c r="WSZ99" s="118"/>
      <c r="WTA99" s="118"/>
      <c r="WTB99" s="118"/>
      <c r="WTC99" s="118"/>
      <c r="WTD99" s="118"/>
      <c r="WTE99" s="118"/>
      <c r="WTF99" s="118"/>
      <c r="WTG99" s="118"/>
      <c r="WTH99" s="118"/>
      <c r="WTI99" s="118"/>
      <c r="WTJ99" s="118"/>
      <c r="WTK99" s="118"/>
      <c r="WTL99" s="118"/>
      <c r="WTM99" s="118"/>
      <c r="WTN99" s="118"/>
      <c r="WTO99" s="118"/>
      <c r="WTP99" s="118"/>
      <c r="WTQ99" s="118"/>
      <c r="WTR99" s="118"/>
      <c r="WTS99" s="118"/>
      <c r="WTT99" s="118"/>
      <c r="WTU99" s="118"/>
      <c r="WTV99" s="118"/>
      <c r="WTW99" s="118"/>
      <c r="WTX99" s="118"/>
      <c r="WTY99" s="118"/>
      <c r="WTZ99" s="118"/>
      <c r="WUA99" s="118"/>
      <c r="WUB99" s="118"/>
      <c r="WUC99" s="118"/>
      <c r="WUD99" s="118"/>
      <c r="WUE99" s="118"/>
      <c r="WUF99" s="118"/>
      <c r="WUG99" s="118"/>
      <c r="WUH99" s="118"/>
      <c r="WUI99" s="118"/>
      <c r="WUJ99" s="118"/>
      <c r="WUK99" s="118"/>
      <c r="WUL99" s="118"/>
      <c r="WUM99" s="118"/>
      <c r="WUN99" s="118"/>
      <c r="WUO99" s="118"/>
      <c r="WUP99" s="118"/>
      <c r="WUQ99" s="118"/>
      <c r="WUR99" s="118"/>
      <c r="WUS99" s="118"/>
      <c r="WUT99" s="118"/>
      <c r="WUU99" s="118"/>
      <c r="WUV99" s="118"/>
      <c r="WUW99" s="118"/>
      <c r="WUX99" s="118"/>
      <c r="WUY99" s="118"/>
      <c r="WUZ99" s="118"/>
      <c r="WVA99" s="118"/>
      <c r="WVB99" s="118"/>
      <c r="WVC99" s="118"/>
      <c r="WVD99" s="118"/>
      <c r="WVE99" s="118"/>
      <c r="WVF99" s="118"/>
      <c r="WVG99" s="118"/>
      <c r="WVH99" s="118"/>
      <c r="WVI99" s="118"/>
      <c r="WVJ99" s="118"/>
      <c r="WVK99" s="118"/>
      <c r="WVL99" s="118"/>
      <c r="WVM99" s="118"/>
      <c r="WVN99" s="118"/>
      <c r="WVO99" s="118"/>
      <c r="WVP99" s="118"/>
      <c r="WVQ99" s="118"/>
      <c r="WVR99" s="118"/>
      <c r="WVS99" s="118"/>
      <c r="WVT99" s="118"/>
      <c r="WVU99" s="118"/>
      <c r="WVV99" s="118"/>
      <c r="WVW99" s="118"/>
      <c r="WVX99" s="118"/>
      <c r="WVY99" s="118"/>
      <c r="WVZ99" s="118"/>
      <c r="WWA99" s="118"/>
      <c r="WWB99" s="118"/>
      <c r="WWC99" s="118"/>
      <c r="WWD99" s="118"/>
      <c r="WWE99" s="118"/>
      <c r="WWF99" s="118"/>
      <c r="WWG99" s="118"/>
      <c r="WWH99" s="118"/>
      <c r="WWI99" s="118"/>
      <c r="WWJ99" s="118"/>
      <c r="WWK99" s="118"/>
      <c r="WWL99" s="118"/>
      <c r="WWM99" s="118"/>
      <c r="WWN99" s="118"/>
      <c r="WWO99" s="118"/>
      <c r="WWP99" s="118"/>
      <c r="WWQ99" s="118"/>
      <c r="WWR99" s="118"/>
      <c r="WWS99" s="118"/>
      <c r="WWT99" s="118"/>
      <c r="WWU99" s="118"/>
      <c r="WWV99" s="118"/>
      <c r="WWW99" s="118"/>
      <c r="WWX99" s="118"/>
      <c r="WWY99" s="118"/>
      <c r="WWZ99" s="118"/>
      <c r="WXA99" s="118"/>
      <c r="WXB99" s="118"/>
      <c r="WXC99" s="118"/>
      <c r="WXD99" s="118"/>
      <c r="WXE99" s="118"/>
      <c r="WXF99" s="118"/>
      <c r="WXG99" s="118"/>
      <c r="WXH99" s="118"/>
      <c r="WXI99" s="118"/>
      <c r="WXJ99" s="118"/>
      <c r="WXK99" s="118"/>
      <c r="WXL99" s="118"/>
      <c r="WXM99" s="118"/>
      <c r="WXN99" s="118"/>
      <c r="WXO99" s="118"/>
      <c r="WXP99" s="118"/>
      <c r="WXQ99" s="118"/>
      <c r="WXR99" s="118"/>
      <c r="WXS99" s="118"/>
      <c r="WXT99" s="118"/>
      <c r="WXU99" s="118"/>
      <c r="WXV99" s="118"/>
      <c r="WXW99" s="118"/>
      <c r="WXX99" s="118"/>
      <c r="WXY99" s="118"/>
      <c r="WXZ99" s="118"/>
      <c r="WYA99" s="118"/>
      <c r="WYB99" s="118"/>
      <c r="WYC99" s="118"/>
      <c r="WYD99" s="118"/>
      <c r="WYE99" s="118"/>
      <c r="WYF99" s="118"/>
      <c r="WYG99" s="118"/>
      <c r="WYH99" s="118"/>
      <c r="WYI99" s="118"/>
      <c r="WYJ99" s="118"/>
      <c r="WYK99" s="118"/>
      <c r="WYL99" s="118"/>
      <c r="WYM99" s="118"/>
      <c r="WYN99" s="118"/>
      <c r="WYO99" s="118"/>
      <c r="WYP99" s="118"/>
      <c r="WYQ99" s="118"/>
      <c r="WYR99" s="118"/>
      <c r="WYS99" s="118"/>
      <c r="WYT99" s="118"/>
      <c r="WYU99" s="118"/>
      <c r="WYV99" s="118"/>
      <c r="WYW99" s="118"/>
      <c r="WYX99" s="118"/>
      <c r="WYY99" s="118"/>
      <c r="WYZ99" s="118"/>
      <c r="WZA99" s="118"/>
      <c r="WZB99" s="118"/>
      <c r="WZC99" s="118"/>
      <c r="WZD99" s="118"/>
      <c r="WZE99" s="118"/>
      <c r="WZF99" s="118"/>
      <c r="WZG99" s="118"/>
      <c r="WZH99" s="118"/>
      <c r="WZI99" s="118"/>
      <c r="WZJ99" s="118"/>
      <c r="WZK99" s="118"/>
      <c r="WZL99" s="118"/>
      <c r="WZM99" s="118"/>
      <c r="WZN99" s="118"/>
      <c r="WZO99" s="118"/>
      <c r="WZP99" s="118"/>
      <c r="WZQ99" s="118"/>
      <c r="WZR99" s="118"/>
      <c r="WZS99" s="118"/>
      <c r="WZT99" s="118"/>
      <c r="WZU99" s="118"/>
      <c r="WZV99" s="118"/>
      <c r="WZW99" s="118"/>
      <c r="WZX99" s="118"/>
      <c r="WZY99" s="118"/>
      <c r="WZZ99" s="118"/>
      <c r="XAA99" s="118"/>
      <c r="XAB99" s="118"/>
      <c r="XAC99" s="118"/>
      <c r="XAD99" s="118"/>
      <c r="XAE99" s="118"/>
      <c r="XAF99" s="118"/>
      <c r="XAG99" s="118"/>
      <c r="XAH99" s="118"/>
      <c r="XAI99" s="118"/>
      <c r="XAJ99" s="118"/>
      <c r="XAK99" s="118"/>
      <c r="XAL99" s="118"/>
      <c r="XAM99" s="118"/>
      <c r="XAN99" s="118"/>
      <c r="XAO99" s="118"/>
      <c r="XAP99" s="118"/>
      <c r="XAQ99" s="118"/>
      <c r="XAR99" s="118"/>
      <c r="XAS99" s="118"/>
      <c r="XAT99" s="118"/>
      <c r="XAU99" s="118"/>
      <c r="XAV99" s="118"/>
      <c r="XAW99" s="118"/>
      <c r="XAX99" s="118"/>
      <c r="XAY99" s="118"/>
      <c r="XAZ99" s="118"/>
      <c r="XBA99" s="118"/>
      <c r="XBB99" s="118"/>
      <c r="XBC99" s="118"/>
      <c r="XBD99" s="118"/>
      <c r="XBE99" s="118"/>
      <c r="XBF99" s="118"/>
      <c r="XBG99" s="118"/>
      <c r="XBH99" s="118"/>
      <c r="XBI99" s="118"/>
      <c r="XBJ99" s="118"/>
      <c r="XBK99" s="118"/>
      <c r="XBL99" s="118"/>
      <c r="XBM99" s="118"/>
      <c r="XBN99" s="118"/>
      <c r="XBO99" s="118"/>
      <c r="XBP99" s="118"/>
      <c r="XBQ99" s="118"/>
      <c r="XBR99" s="118"/>
      <c r="XBS99" s="118"/>
      <c r="XBT99" s="118"/>
      <c r="XBU99" s="118"/>
      <c r="XBV99" s="118"/>
      <c r="XBW99" s="118"/>
      <c r="XBX99" s="118"/>
      <c r="XBY99" s="118"/>
      <c r="XBZ99" s="118"/>
      <c r="XCA99" s="118"/>
      <c r="XCB99" s="118"/>
      <c r="XCC99" s="118"/>
      <c r="XCD99" s="118"/>
      <c r="XCE99" s="118"/>
      <c r="XCF99" s="118"/>
      <c r="XCG99" s="118"/>
      <c r="XCH99" s="118"/>
      <c r="XCI99" s="118"/>
      <c r="XCJ99" s="118"/>
      <c r="XCK99" s="118"/>
      <c r="XCL99" s="118"/>
      <c r="XCM99" s="118"/>
      <c r="XCN99" s="118"/>
      <c r="XCO99" s="118"/>
      <c r="XCP99" s="118"/>
      <c r="XCQ99" s="118"/>
      <c r="XCR99" s="118"/>
      <c r="XCS99" s="118"/>
      <c r="XCT99" s="118"/>
      <c r="XCU99" s="118"/>
      <c r="XCV99" s="118"/>
      <c r="XCW99" s="118"/>
      <c r="XCX99" s="118"/>
      <c r="XCY99" s="118"/>
      <c r="XCZ99" s="118"/>
      <c r="XDA99" s="118"/>
      <c r="XDB99" s="118"/>
      <c r="XDC99" s="118"/>
      <c r="XDD99" s="118"/>
      <c r="XDE99" s="118"/>
      <c r="XDF99" s="118"/>
      <c r="XDG99" s="118"/>
      <c r="XDH99" s="118"/>
      <c r="XDI99" s="118"/>
      <c r="XDJ99" s="118"/>
      <c r="XDK99" s="118"/>
      <c r="XDL99" s="118"/>
      <c r="XDM99" s="118"/>
      <c r="XDN99" s="118"/>
      <c r="XDO99" s="118"/>
      <c r="XDP99" s="118"/>
      <c r="XDQ99" s="118"/>
      <c r="XDR99" s="118"/>
      <c r="XDS99" s="118"/>
      <c r="XDT99" s="118"/>
      <c r="XDU99" s="118"/>
      <c r="XDV99" s="118"/>
      <c r="XDW99" s="118"/>
      <c r="XDX99" s="118"/>
      <c r="XDY99" s="118"/>
      <c r="XDZ99" s="118"/>
      <c r="XEA99" s="118"/>
      <c r="XEB99" s="118"/>
      <c r="XEC99" s="118"/>
      <c r="XED99" s="118"/>
      <c r="XEE99" s="118"/>
      <c r="XEF99" s="118"/>
      <c r="XEG99" s="118"/>
      <c r="XEH99" s="118"/>
      <c r="XEI99" s="118"/>
      <c r="XEJ99" s="118"/>
      <c r="XEK99" s="118"/>
      <c r="XEL99" s="118"/>
      <c r="XEM99" s="118"/>
      <c r="XEN99" s="118"/>
      <c r="XEO99" s="121"/>
      <c r="XEP99" s="121"/>
      <c r="XEQ99" s="121"/>
      <c r="XER99" s="121"/>
      <c r="XES99" s="121"/>
      <c r="XET99" s="121"/>
      <c r="XEU99" s="121"/>
      <c r="XEV99" s="121"/>
      <c r="XEW99" s="121"/>
      <c r="XEX99" s="121"/>
      <c r="XEY99" s="121"/>
      <c r="XEZ99" s="121"/>
      <c r="XFA99" s="121"/>
      <c r="XFB99" s="121"/>
      <c r="XFC99" s="121"/>
      <c r="XFD99" s="121"/>
    </row>
    <row r="100" s="118" customFormat="1" ht="20" customHeight="1" spans="1:12">
      <c r="A100" s="102">
        <v>3.9</v>
      </c>
      <c r="B100" s="135" t="s">
        <v>168</v>
      </c>
      <c r="C100" s="102" t="s">
        <v>169</v>
      </c>
      <c r="D100" s="130">
        <v>1</v>
      </c>
      <c r="E100" s="138"/>
      <c r="F100" s="138"/>
      <c r="G100" s="138"/>
      <c r="H100" s="138"/>
      <c r="I100" s="138"/>
      <c r="J100" s="138"/>
      <c r="K100" s="138"/>
      <c r="L100" s="138"/>
    </row>
    <row r="101" s="118" customFormat="1" ht="20" customHeight="1" spans="1:12">
      <c r="A101" s="102">
        <v>4</v>
      </c>
      <c r="B101" s="135" t="s">
        <v>170</v>
      </c>
      <c r="C101" s="102"/>
      <c r="D101" s="130"/>
      <c r="E101" s="138"/>
      <c r="F101" s="138"/>
      <c r="G101" s="138"/>
      <c r="H101" s="138"/>
      <c r="I101" s="138"/>
      <c r="J101" s="138"/>
      <c r="K101" s="138"/>
      <c r="L101" s="138"/>
    </row>
    <row r="102" s="118" customFormat="1" ht="20" customHeight="1" spans="1:12">
      <c r="A102" s="102">
        <v>4.1</v>
      </c>
      <c r="B102" s="135" t="s">
        <v>171</v>
      </c>
      <c r="C102" s="102" t="s">
        <v>82</v>
      </c>
      <c r="D102" s="130">
        <v>1</v>
      </c>
      <c r="E102" s="138"/>
      <c r="F102" s="138"/>
      <c r="G102" s="138"/>
      <c r="H102" s="138"/>
      <c r="I102" s="138"/>
      <c r="J102" s="138"/>
      <c r="K102" s="138"/>
      <c r="L102" s="138"/>
    </row>
    <row r="103" s="118" customFormat="1" ht="20" customHeight="1" spans="1:12">
      <c r="A103" s="102">
        <v>4.2</v>
      </c>
      <c r="B103" s="135" t="s">
        <v>172</v>
      </c>
      <c r="C103" s="102" t="s">
        <v>88</v>
      </c>
      <c r="D103" s="130">
        <v>0.4</v>
      </c>
      <c r="E103" s="138"/>
      <c r="F103" s="138"/>
      <c r="G103" s="138"/>
      <c r="H103" s="138"/>
      <c r="I103" s="138"/>
      <c r="J103" s="138"/>
      <c r="K103" s="138"/>
      <c r="L103" s="138"/>
    </row>
    <row r="104" s="118" customFormat="1" ht="20" customHeight="1" spans="1:12">
      <c r="A104" s="102">
        <v>4.3</v>
      </c>
      <c r="B104" s="135" t="s">
        <v>173</v>
      </c>
      <c r="C104" s="102" t="s">
        <v>82</v>
      </c>
      <c r="D104" s="130">
        <v>1</v>
      </c>
      <c r="E104" s="138"/>
      <c r="F104" s="138"/>
      <c r="G104" s="138"/>
      <c r="H104" s="138"/>
      <c r="I104" s="138"/>
      <c r="J104" s="138"/>
      <c r="K104" s="138"/>
      <c r="L104" s="138"/>
    </row>
    <row r="105" s="118" customFormat="1" ht="20" customHeight="1" spans="1:12">
      <c r="A105" s="102">
        <v>4.4</v>
      </c>
      <c r="B105" s="135" t="s">
        <v>174</v>
      </c>
      <c r="C105" s="102" t="s">
        <v>82</v>
      </c>
      <c r="D105" s="130">
        <v>1</v>
      </c>
      <c r="E105" s="138"/>
      <c r="F105" s="138"/>
      <c r="G105" s="138"/>
      <c r="H105" s="138"/>
      <c r="I105" s="138"/>
      <c r="J105" s="138"/>
      <c r="K105" s="138"/>
      <c r="L105" s="138"/>
    </row>
    <row r="106" s="118" customFormat="1" ht="20" customHeight="1" spans="1:12">
      <c r="A106" s="102">
        <v>5</v>
      </c>
      <c r="B106" s="135" t="s">
        <v>175</v>
      </c>
      <c r="C106" s="102"/>
      <c r="D106" s="130"/>
      <c r="E106" s="138"/>
      <c r="F106" s="138"/>
      <c r="G106" s="138"/>
      <c r="H106" s="138"/>
      <c r="I106" s="138"/>
      <c r="J106" s="138"/>
      <c r="K106" s="138"/>
      <c r="L106" s="138"/>
    </row>
    <row r="107" s="118" customFormat="1" ht="20" customHeight="1" spans="1:12">
      <c r="A107" s="102">
        <v>5.1</v>
      </c>
      <c r="B107" s="135" t="s">
        <v>176</v>
      </c>
      <c r="C107" s="102" t="s">
        <v>77</v>
      </c>
      <c r="D107" s="130">
        <v>1</v>
      </c>
      <c r="E107" s="138"/>
      <c r="F107" s="138"/>
      <c r="G107" s="138"/>
      <c r="H107" s="138"/>
      <c r="I107" s="138"/>
      <c r="J107" s="138"/>
      <c r="K107" s="138"/>
      <c r="L107" s="138"/>
    </row>
    <row r="108" s="118" customFormat="1" ht="20" customHeight="1" spans="1:12">
      <c r="A108" s="102">
        <v>5.2</v>
      </c>
      <c r="B108" s="135" t="s">
        <v>177</v>
      </c>
      <c r="C108" s="102" t="s">
        <v>88</v>
      </c>
      <c r="D108" s="130">
        <v>0.2</v>
      </c>
      <c r="E108" s="138"/>
      <c r="F108" s="138"/>
      <c r="G108" s="138"/>
      <c r="H108" s="138"/>
      <c r="I108" s="138"/>
      <c r="J108" s="138"/>
      <c r="K108" s="138"/>
      <c r="L108" s="138"/>
    </row>
    <row r="109" s="118" customFormat="1" ht="20" customHeight="1" spans="1:12">
      <c r="A109" s="102">
        <v>5.3</v>
      </c>
      <c r="B109" s="135" t="s">
        <v>178</v>
      </c>
      <c r="C109" s="102" t="s">
        <v>82</v>
      </c>
      <c r="D109" s="130">
        <v>2</v>
      </c>
      <c r="E109" s="138"/>
      <c r="F109" s="138"/>
      <c r="G109" s="138"/>
      <c r="H109" s="138"/>
      <c r="I109" s="138"/>
      <c r="J109" s="138"/>
      <c r="K109" s="138"/>
      <c r="L109" s="138"/>
    </row>
    <row r="110" s="118" customFormat="1" ht="20" customHeight="1" spans="1:12">
      <c r="A110" s="102">
        <v>6</v>
      </c>
      <c r="B110" s="135" t="s">
        <v>179</v>
      </c>
      <c r="C110" s="102"/>
      <c r="D110" s="130"/>
      <c r="E110" s="138"/>
      <c r="F110" s="138"/>
      <c r="G110" s="138"/>
      <c r="H110" s="138"/>
      <c r="I110" s="138"/>
      <c r="J110" s="138"/>
      <c r="K110" s="138"/>
      <c r="L110" s="138"/>
    </row>
    <row r="111" s="118" customFormat="1" ht="24.2" spans="1:12">
      <c r="A111" s="102">
        <v>6.1</v>
      </c>
      <c r="B111" s="135" t="s">
        <v>180</v>
      </c>
      <c r="C111" s="102" t="s">
        <v>88</v>
      </c>
      <c r="D111" s="130">
        <v>2</v>
      </c>
      <c r="E111" s="138"/>
      <c r="F111" s="138"/>
      <c r="G111" s="138"/>
      <c r="H111" s="138"/>
      <c r="I111" s="138"/>
      <c r="J111" s="138"/>
      <c r="K111" s="138"/>
      <c r="L111" s="138"/>
    </row>
    <row r="112" s="118" customFormat="1" ht="20" customHeight="1" spans="1:12">
      <c r="A112" s="102">
        <v>6.2</v>
      </c>
      <c r="B112" s="135" t="s">
        <v>181</v>
      </c>
      <c r="C112" s="102" t="s">
        <v>95</v>
      </c>
      <c r="D112" s="130">
        <v>1</v>
      </c>
      <c r="E112" s="138"/>
      <c r="F112" s="138"/>
      <c r="G112" s="138"/>
      <c r="H112" s="138"/>
      <c r="I112" s="138"/>
      <c r="J112" s="138"/>
      <c r="K112" s="138"/>
      <c r="L112" s="138"/>
    </row>
    <row r="113" s="118" customFormat="1" ht="20" customHeight="1" spans="1:12">
      <c r="A113" s="102">
        <v>6.3</v>
      </c>
      <c r="B113" s="135" t="s">
        <v>182</v>
      </c>
      <c r="C113" s="102" t="s">
        <v>91</v>
      </c>
      <c r="D113" s="130">
        <v>500</v>
      </c>
      <c r="E113" s="138"/>
      <c r="F113" s="138"/>
      <c r="G113" s="138"/>
      <c r="H113" s="138"/>
      <c r="I113" s="138"/>
      <c r="J113" s="138"/>
      <c r="K113" s="138"/>
      <c r="L113" s="138"/>
    </row>
    <row r="114" s="118" customFormat="1" ht="20" customHeight="1" spans="1:12">
      <c r="A114" s="102">
        <v>6.4</v>
      </c>
      <c r="B114" s="135" t="s">
        <v>183</v>
      </c>
      <c r="C114" s="102" t="s">
        <v>63</v>
      </c>
      <c r="D114" s="130">
        <v>1</v>
      </c>
      <c r="E114" s="138"/>
      <c r="F114" s="138"/>
      <c r="G114" s="138"/>
      <c r="H114" s="138"/>
      <c r="I114" s="138"/>
      <c r="J114" s="138"/>
      <c r="K114" s="138"/>
      <c r="L114" s="138"/>
    </row>
    <row r="115" s="118" customFormat="1" ht="20" customHeight="1" spans="1:12">
      <c r="A115" s="102">
        <v>7</v>
      </c>
      <c r="B115" s="135" t="s">
        <v>184</v>
      </c>
      <c r="C115" s="102"/>
      <c r="D115" s="130"/>
      <c r="E115" s="138"/>
      <c r="F115" s="138"/>
      <c r="G115" s="138"/>
      <c r="H115" s="138"/>
      <c r="I115" s="138"/>
      <c r="J115" s="138"/>
      <c r="K115" s="138"/>
      <c r="L115" s="138"/>
    </row>
    <row r="116" s="118" customFormat="1" ht="20" customHeight="1" spans="1:12">
      <c r="A116" s="102">
        <v>7.1</v>
      </c>
      <c r="B116" s="135" t="s">
        <v>93</v>
      </c>
      <c r="C116" s="102" t="s">
        <v>88</v>
      </c>
      <c r="D116" s="130">
        <v>2</v>
      </c>
      <c r="E116" s="138"/>
      <c r="F116" s="138"/>
      <c r="G116" s="138"/>
      <c r="H116" s="138"/>
      <c r="I116" s="138"/>
      <c r="J116" s="138"/>
      <c r="K116" s="138"/>
      <c r="L116" s="138"/>
    </row>
    <row r="117" s="118" customFormat="1" ht="20" customHeight="1" spans="1:12">
      <c r="A117" s="102">
        <v>7.6</v>
      </c>
      <c r="B117" s="135" t="s">
        <v>185</v>
      </c>
      <c r="C117" s="102" t="s">
        <v>91</v>
      </c>
      <c r="D117" s="130">
        <v>50</v>
      </c>
      <c r="E117" s="138"/>
      <c r="F117" s="147"/>
      <c r="G117" s="147"/>
      <c r="H117" s="138"/>
      <c r="I117" s="138"/>
      <c r="J117" s="138"/>
      <c r="K117" s="138"/>
      <c r="L117" s="138"/>
    </row>
    <row r="118" s="118" customFormat="1" ht="20" customHeight="1" spans="1:12">
      <c r="A118" s="102">
        <v>7.7</v>
      </c>
      <c r="B118" s="135" t="s">
        <v>186</v>
      </c>
      <c r="C118" s="102" t="s">
        <v>91</v>
      </c>
      <c r="D118" s="130">
        <v>20</v>
      </c>
      <c r="E118" s="138"/>
      <c r="F118" s="147"/>
      <c r="G118" s="138"/>
      <c r="H118" s="138"/>
      <c r="I118" s="138"/>
      <c r="J118" s="138"/>
      <c r="K118" s="138"/>
      <c r="L118" s="138"/>
    </row>
    <row r="119" s="118" customFormat="1" ht="20" customHeight="1" spans="1:12">
      <c r="A119" s="102">
        <v>7.8</v>
      </c>
      <c r="B119" s="135" t="s">
        <v>187</v>
      </c>
      <c r="C119" s="102" t="s">
        <v>91</v>
      </c>
      <c r="D119" s="130">
        <v>10</v>
      </c>
      <c r="E119" s="138"/>
      <c r="F119" s="147"/>
      <c r="G119" s="138"/>
      <c r="H119" s="138"/>
      <c r="I119" s="138"/>
      <c r="J119" s="138"/>
      <c r="K119" s="138"/>
      <c r="L119" s="138"/>
    </row>
    <row r="120" s="118" customFormat="1" ht="20" customHeight="1" spans="1:12">
      <c r="A120" s="105" t="s">
        <v>32</v>
      </c>
      <c r="B120" s="131" t="s">
        <v>19</v>
      </c>
      <c r="C120" s="102"/>
      <c r="D120" s="130"/>
      <c r="E120" s="138"/>
      <c r="F120" s="138"/>
      <c r="G120" s="138"/>
      <c r="H120" s="138"/>
      <c r="I120" s="140"/>
      <c r="J120" s="140"/>
      <c r="K120" s="140"/>
      <c r="L120" s="140"/>
    </row>
    <row r="121" s="118" customFormat="1" ht="20" customHeight="1" spans="1:12">
      <c r="A121" s="102">
        <v>1</v>
      </c>
      <c r="B121" s="135" t="s">
        <v>188</v>
      </c>
      <c r="C121" s="102"/>
      <c r="D121" s="130"/>
      <c r="E121" s="138"/>
      <c r="F121" s="138"/>
      <c r="G121" s="138"/>
      <c r="H121" s="138"/>
      <c r="I121" s="138"/>
      <c r="J121" s="138"/>
      <c r="K121" s="138"/>
      <c r="L121" s="138"/>
    </row>
    <row r="122" s="118" customFormat="1" ht="20" customHeight="1" spans="1:12">
      <c r="A122" s="102">
        <v>1.1</v>
      </c>
      <c r="B122" s="135" t="s">
        <v>189</v>
      </c>
      <c r="C122" s="102"/>
      <c r="D122" s="130"/>
      <c r="E122" s="138"/>
      <c r="F122" s="138"/>
      <c r="G122" s="138"/>
      <c r="H122" s="138"/>
      <c r="I122" s="138"/>
      <c r="J122" s="138"/>
      <c r="K122" s="138"/>
      <c r="L122" s="138"/>
    </row>
    <row r="123" s="118" customFormat="1" ht="20" customHeight="1" spans="1:12">
      <c r="A123" s="102"/>
      <c r="B123" s="135" t="s">
        <v>190</v>
      </c>
      <c r="C123" s="102" t="s">
        <v>77</v>
      </c>
      <c r="D123" s="130">
        <v>2</v>
      </c>
      <c r="E123" s="138"/>
      <c r="F123" s="138"/>
      <c r="G123" s="138"/>
      <c r="H123" s="138"/>
      <c r="I123" s="138"/>
      <c r="J123" s="138"/>
      <c r="K123" s="138"/>
      <c r="L123" s="138"/>
    </row>
    <row r="124" s="118" customFormat="1" ht="24" customHeight="1" spans="1:12">
      <c r="A124" s="138"/>
      <c r="B124" s="135" t="s">
        <v>191</v>
      </c>
      <c r="C124" s="102" t="s">
        <v>82</v>
      </c>
      <c r="D124" s="130">
        <v>1</v>
      </c>
      <c r="E124" s="138"/>
      <c r="F124" s="138"/>
      <c r="G124" s="138"/>
      <c r="H124" s="138"/>
      <c r="I124" s="138"/>
      <c r="J124" s="138"/>
      <c r="K124" s="138"/>
      <c r="L124" s="138"/>
    </row>
    <row r="125" s="118" customFormat="1" ht="20" customHeight="1" spans="1:12">
      <c r="A125" s="102"/>
      <c r="B125" s="135" t="s">
        <v>192</v>
      </c>
      <c r="C125" s="102" t="s">
        <v>63</v>
      </c>
      <c r="D125" s="130">
        <v>1</v>
      </c>
      <c r="E125" s="138"/>
      <c r="F125" s="138"/>
      <c r="G125" s="138"/>
      <c r="H125" s="138"/>
      <c r="I125" s="138"/>
      <c r="J125" s="138"/>
      <c r="K125" s="138"/>
      <c r="L125" s="138"/>
    </row>
    <row r="126" s="118" customFormat="1" ht="20" customHeight="1" spans="1:12">
      <c r="A126" s="138"/>
      <c r="B126" s="135" t="s">
        <v>193</v>
      </c>
      <c r="C126" s="102" t="s">
        <v>82</v>
      </c>
      <c r="D126" s="130">
        <v>1</v>
      </c>
      <c r="E126" s="138"/>
      <c r="F126" s="138"/>
      <c r="G126" s="138"/>
      <c r="H126" s="138"/>
      <c r="I126" s="138"/>
      <c r="J126" s="138"/>
      <c r="K126" s="138"/>
      <c r="L126" s="138"/>
    </row>
    <row r="127" s="118" customFormat="1" ht="20" customHeight="1" spans="1:12">
      <c r="A127" s="148">
        <v>1.2</v>
      </c>
      <c r="B127" s="135" t="s">
        <v>194</v>
      </c>
      <c r="C127" s="102" t="s">
        <v>82</v>
      </c>
      <c r="D127" s="130">
        <v>1</v>
      </c>
      <c r="E127" s="138"/>
      <c r="F127" s="138"/>
      <c r="G127" s="138"/>
      <c r="H127" s="138"/>
      <c r="I127" s="138"/>
      <c r="J127" s="138"/>
      <c r="K127" s="138"/>
      <c r="L127" s="138"/>
    </row>
    <row r="128" s="118" customFormat="1" ht="20" customHeight="1" spans="1:12">
      <c r="A128" s="102">
        <v>1.3</v>
      </c>
      <c r="B128" s="135" t="s">
        <v>195</v>
      </c>
      <c r="C128" s="102" t="s">
        <v>77</v>
      </c>
      <c r="D128" s="130">
        <v>8</v>
      </c>
      <c r="E128" s="138"/>
      <c r="F128" s="138"/>
      <c r="G128" s="138"/>
      <c r="H128" s="138"/>
      <c r="I128" s="138"/>
      <c r="J128" s="138"/>
      <c r="K128" s="138"/>
      <c r="L128" s="138"/>
    </row>
    <row r="129" s="118" customFormat="1" ht="20" customHeight="1" spans="1:12">
      <c r="A129" s="102">
        <v>1.4</v>
      </c>
      <c r="B129" s="149" t="s">
        <v>196</v>
      </c>
      <c r="C129" s="102" t="s">
        <v>82</v>
      </c>
      <c r="D129" s="130">
        <v>1</v>
      </c>
      <c r="E129" s="138"/>
      <c r="F129" s="138"/>
      <c r="G129" s="138"/>
      <c r="H129" s="138"/>
      <c r="I129" s="138"/>
      <c r="J129" s="138"/>
      <c r="K129" s="138"/>
      <c r="L129" s="138"/>
    </row>
    <row r="130" s="118" customFormat="1" ht="20" customHeight="1" spans="1:12">
      <c r="A130" s="102">
        <v>2</v>
      </c>
      <c r="B130" s="135" t="s">
        <v>197</v>
      </c>
      <c r="C130" s="102"/>
      <c r="D130" s="130"/>
      <c r="E130" s="138"/>
      <c r="F130" s="138"/>
      <c r="G130" s="138"/>
      <c r="H130" s="138"/>
      <c r="I130" s="138"/>
      <c r="J130" s="138"/>
      <c r="K130" s="138"/>
      <c r="L130" s="138"/>
    </row>
    <row r="131" s="118" customFormat="1" ht="20" customHeight="1" spans="1:12">
      <c r="A131" s="102">
        <v>2.1</v>
      </c>
      <c r="B131" s="135" t="s">
        <v>198</v>
      </c>
      <c r="C131" s="102" t="s">
        <v>159</v>
      </c>
      <c r="D131" s="130">
        <v>1</v>
      </c>
      <c r="E131" s="138"/>
      <c r="F131" s="138"/>
      <c r="G131" s="138"/>
      <c r="H131" s="138"/>
      <c r="I131" s="138"/>
      <c r="J131" s="138"/>
      <c r="K131" s="138"/>
      <c r="L131" s="138"/>
    </row>
    <row r="132" s="118" customFormat="1" ht="24.2" spans="1:12">
      <c r="A132" s="102">
        <v>2.2</v>
      </c>
      <c r="B132" s="135" t="s">
        <v>199</v>
      </c>
      <c r="C132" s="102" t="s">
        <v>159</v>
      </c>
      <c r="D132" s="130">
        <v>1</v>
      </c>
      <c r="E132" s="138"/>
      <c r="F132" s="138"/>
      <c r="G132" s="138"/>
      <c r="H132" s="138"/>
      <c r="I132" s="138"/>
      <c r="J132" s="138"/>
      <c r="K132" s="138"/>
      <c r="L132" s="138"/>
    </row>
    <row r="133" s="118" customFormat="1" ht="24.2" spans="1:12">
      <c r="A133" s="102">
        <v>2.3</v>
      </c>
      <c r="B133" s="135" t="s">
        <v>200</v>
      </c>
      <c r="C133" s="102" t="s">
        <v>159</v>
      </c>
      <c r="D133" s="130">
        <v>1</v>
      </c>
      <c r="E133" s="138"/>
      <c r="F133" s="138"/>
      <c r="G133" s="138"/>
      <c r="H133" s="138"/>
      <c r="I133" s="138"/>
      <c r="J133" s="138"/>
      <c r="K133" s="138"/>
      <c r="L133" s="138"/>
    </row>
    <row r="134" s="118" customFormat="1" ht="20" customHeight="1" spans="1:12">
      <c r="A134" s="102">
        <v>2.4</v>
      </c>
      <c r="B134" s="135" t="s">
        <v>201</v>
      </c>
      <c r="C134" s="102" t="s">
        <v>159</v>
      </c>
      <c r="D134" s="130">
        <v>1</v>
      </c>
      <c r="E134" s="138"/>
      <c r="F134" s="138"/>
      <c r="G134" s="138"/>
      <c r="H134" s="138"/>
      <c r="I134" s="138"/>
      <c r="J134" s="138"/>
      <c r="K134" s="138"/>
      <c r="L134" s="138"/>
    </row>
    <row r="135" s="118" customFormat="1" ht="20" customHeight="1" spans="1:12">
      <c r="A135" s="102">
        <v>2.6</v>
      </c>
      <c r="B135" s="135" t="s">
        <v>202</v>
      </c>
      <c r="C135" s="102" t="s">
        <v>77</v>
      </c>
      <c r="D135" s="130">
        <v>2</v>
      </c>
      <c r="E135" s="138"/>
      <c r="F135" s="138"/>
      <c r="G135" s="138"/>
      <c r="H135" s="138"/>
      <c r="I135" s="138"/>
      <c r="J135" s="138"/>
      <c r="K135" s="138"/>
      <c r="L135" s="138"/>
    </row>
    <row r="136" s="118" customFormat="1" ht="20" customHeight="1" spans="1:12">
      <c r="A136" s="102">
        <v>2.7</v>
      </c>
      <c r="B136" s="135" t="s">
        <v>203</v>
      </c>
      <c r="C136" s="102" t="s">
        <v>77</v>
      </c>
      <c r="D136" s="130">
        <v>1</v>
      </c>
      <c r="E136" s="138"/>
      <c r="F136" s="138"/>
      <c r="G136" s="138"/>
      <c r="H136" s="138"/>
      <c r="I136" s="138"/>
      <c r="J136" s="138"/>
      <c r="K136" s="138"/>
      <c r="L136" s="138"/>
    </row>
    <row r="137" s="118" customFormat="1" ht="20" customHeight="1" spans="1:12">
      <c r="A137" s="102">
        <v>2.8</v>
      </c>
      <c r="B137" s="135" t="s">
        <v>204</v>
      </c>
      <c r="C137" s="102" t="s">
        <v>77</v>
      </c>
      <c r="D137" s="130">
        <v>1</v>
      </c>
      <c r="E137" s="138"/>
      <c r="F137" s="138"/>
      <c r="G137" s="138"/>
      <c r="H137" s="138"/>
      <c r="I137" s="138"/>
      <c r="J137" s="138"/>
      <c r="K137" s="138"/>
      <c r="L137" s="138"/>
    </row>
    <row r="138" s="118" customFormat="1" ht="20" customHeight="1" spans="1:12">
      <c r="A138" s="102">
        <v>2.9</v>
      </c>
      <c r="B138" s="135" t="s">
        <v>205</v>
      </c>
      <c r="C138" s="102" t="s">
        <v>77</v>
      </c>
      <c r="D138" s="130">
        <v>1</v>
      </c>
      <c r="E138" s="138"/>
      <c r="F138" s="138"/>
      <c r="G138" s="138"/>
      <c r="H138" s="138"/>
      <c r="I138" s="138"/>
      <c r="J138" s="138"/>
      <c r="K138" s="138"/>
      <c r="L138" s="138"/>
    </row>
    <row r="139" s="118" customFormat="1" ht="20" customHeight="1" spans="1:12">
      <c r="A139" s="138">
        <v>2.1</v>
      </c>
      <c r="B139" s="135" t="s">
        <v>206</v>
      </c>
      <c r="C139" s="102" t="s">
        <v>77</v>
      </c>
      <c r="D139" s="130">
        <v>1</v>
      </c>
      <c r="E139" s="138"/>
      <c r="F139" s="138"/>
      <c r="G139" s="138"/>
      <c r="H139" s="138"/>
      <c r="I139" s="138"/>
      <c r="J139" s="138"/>
      <c r="K139" s="138"/>
      <c r="L139" s="138"/>
    </row>
    <row r="140" s="118" customFormat="1" ht="20" customHeight="1" spans="1:12">
      <c r="A140" s="102">
        <v>2.11</v>
      </c>
      <c r="B140" s="135" t="s">
        <v>207</v>
      </c>
      <c r="C140" s="102" t="s">
        <v>82</v>
      </c>
      <c r="D140" s="130">
        <v>1</v>
      </c>
      <c r="E140" s="138"/>
      <c r="F140" s="138"/>
      <c r="G140" s="138"/>
      <c r="H140" s="138"/>
      <c r="I140" s="138"/>
      <c r="J140" s="138"/>
      <c r="K140" s="138"/>
      <c r="L140" s="138"/>
    </row>
    <row r="141" s="118" customFormat="1" ht="20" customHeight="1" spans="1:12">
      <c r="A141" s="138">
        <v>2.12</v>
      </c>
      <c r="B141" s="135" t="s">
        <v>208</v>
      </c>
      <c r="C141" s="102" t="s">
        <v>159</v>
      </c>
      <c r="D141" s="130">
        <v>1</v>
      </c>
      <c r="E141" s="138"/>
      <c r="F141" s="138"/>
      <c r="G141" s="138"/>
      <c r="H141" s="138"/>
      <c r="I141" s="138"/>
      <c r="J141" s="138"/>
      <c r="K141" s="138"/>
      <c r="L141" s="138"/>
    </row>
    <row r="142" s="118" customFormat="1" ht="24.2" spans="1:12">
      <c r="A142" s="102">
        <v>2.13</v>
      </c>
      <c r="B142" s="104" t="s">
        <v>209</v>
      </c>
      <c r="C142" s="102" t="s">
        <v>82</v>
      </c>
      <c r="D142" s="130">
        <v>1</v>
      </c>
      <c r="E142" s="138"/>
      <c r="F142" s="138"/>
      <c r="G142" s="138"/>
      <c r="H142" s="138"/>
      <c r="I142" s="138"/>
      <c r="J142" s="138"/>
      <c r="K142" s="138"/>
      <c r="L142" s="138"/>
    </row>
    <row r="143" s="118" customFormat="1" ht="24" customHeight="1" spans="1:12">
      <c r="A143" s="138">
        <v>2.14</v>
      </c>
      <c r="B143" s="135" t="s">
        <v>210</v>
      </c>
      <c r="C143" s="102" t="s">
        <v>159</v>
      </c>
      <c r="D143" s="130">
        <v>1</v>
      </c>
      <c r="E143" s="138"/>
      <c r="F143" s="138"/>
      <c r="G143" s="138"/>
      <c r="H143" s="138"/>
      <c r="I143" s="138"/>
      <c r="J143" s="138"/>
      <c r="K143" s="138"/>
      <c r="L143" s="138"/>
    </row>
    <row r="144" s="118" customFormat="1" ht="20" customHeight="1" spans="1:12">
      <c r="A144" s="102">
        <v>2.15</v>
      </c>
      <c r="B144" s="135" t="s">
        <v>211</v>
      </c>
      <c r="C144" s="102" t="s">
        <v>159</v>
      </c>
      <c r="D144" s="130">
        <v>1</v>
      </c>
      <c r="E144" s="138"/>
      <c r="F144" s="138"/>
      <c r="G144" s="138"/>
      <c r="H144" s="138"/>
      <c r="I144" s="138"/>
      <c r="J144" s="138"/>
      <c r="K144" s="138"/>
      <c r="L144" s="138"/>
    </row>
    <row r="145" s="118" customFormat="1" ht="24" customHeight="1" spans="1:12">
      <c r="A145" s="150">
        <v>3</v>
      </c>
      <c r="B145" s="135" t="s">
        <v>212</v>
      </c>
      <c r="C145" s="102"/>
      <c r="D145" s="130"/>
      <c r="E145" s="138"/>
      <c r="F145" s="138"/>
      <c r="G145" s="138"/>
      <c r="H145" s="138"/>
      <c r="I145" s="138"/>
      <c r="J145" s="138"/>
      <c r="K145" s="138"/>
      <c r="L145" s="138"/>
    </row>
    <row r="146" s="118" customFormat="1" ht="20" customHeight="1" spans="1:12">
      <c r="A146" s="102">
        <v>3.1</v>
      </c>
      <c r="B146" s="135" t="s">
        <v>213</v>
      </c>
      <c r="C146" s="102" t="s">
        <v>82</v>
      </c>
      <c r="D146" s="130">
        <v>1</v>
      </c>
      <c r="E146" s="138"/>
      <c r="F146" s="138"/>
      <c r="G146" s="138"/>
      <c r="H146" s="138"/>
      <c r="I146" s="138"/>
      <c r="J146" s="138"/>
      <c r="K146" s="138"/>
      <c r="L146" s="138"/>
    </row>
    <row r="147" s="118" customFormat="1" ht="20" customHeight="1" spans="1:12">
      <c r="A147" s="102">
        <v>3.2</v>
      </c>
      <c r="B147" s="135" t="s">
        <v>214</v>
      </c>
      <c r="C147" s="102" t="s">
        <v>63</v>
      </c>
      <c r="D147" s="130">
        <v>1</v>
      </c>
      <c r="E147" s="138"/>
      <c r="F147" s="138"/>
      <c r="G147" s="138"/>
      <c r="H147" s="138"/>
      <c r="I147" s="138"/>
      <c r="J147" s="138"/>
      <c r="K147" s="138"/>
      <c r="L147" s="138"/>
    </row>
    <row r="148" s="118" customFormat="1" ht="20" customHeight="1" spans="1:12">
      <c r="A148" s="102">
        <v>4</v>
      </c>
      <c r="B148" s="135" t="s">
        <v>215</v>
      </c>
      <c r="C148" s="102" t="s">
        <v>159</v>
      </c>
      <c r="D148" s="130">
        <v>1</v>
      </c>
      <c r="E148" s="138"/>
      <c r="F148" s="138"/>
      <c r="G148" s="138"/>
      <c r="H148" s="138"/>
      <c r="I148" s="138"/>
      <c r="J148" s="138"/>
      <c r="K148" s="138"/>
      <c r="L148" s="138"/>
    </row>
    <row r="149" s="118" customFormat="1" ht="20" customHeight="1" spans="1:12">
      <c r="A149" s="102">
        <v>5</v>
      </c>
      <c r="B149" s="135" t="s">
        <v>216</v>
      </c>
      <c r="C149" s="102" t="s">
        <v>88</v>
      </c>
      <c r="D149" s="130">
        <v>15</v>
      </c>
      <c r="E149" s="138"/>
      <c r="F149" s="138"/>
      <c r="G149" s="138"/>
      <c r="H149" s="138"/>
      <c r="I149" s="138"/>
      <c r="J149" s="138"/>
      <c r="K149" s="138"/>
      <c r="L149" s="138"/>
    </row>
    <row r="150" s="118" customFormat="1" ht="24" customHeight="1" spans="1:12">
      <c r="A150" s="150">
        <v>6</v>
      </c>
      <c r="B150" s="135" t="s">
        <v>217</v>
      </c>
      <c r="C150" s="102"/>
      <c r="D150" s="130"/>
      <c r="E150" s="138"/>
      <c r="F150" s="138"/>
      <c r="G150" s="138"/>
      <c r="H150" s="138"/>
      <c r="I150" s="138"/>
      <c r="J150" s="138"/>
      <c r="K150" s="138"/>
      <c r="L150" s="138"/>
    </row>
    <row r="151" s="118" customFormat="1" ht="20" customHeight="1" spans="1:12">
      <c r="A151" s="102">
        <v>6.1</v>
      </c>
      <c r="B151" s="104" t="s">
        <v>218</v>
      </c>
      <c r="C151" s="102" t="s">
        <v>82</v>
      </c>
      <c r="D151" s="130">
        <v>1</v>
      </c>
      <c r="E151" s="138"/>
      <c r="F151" s="138"/>
      <c r="G151" s="138"/>
      <c r="H151" s="138"/>
      <c r="I151" s="138"/>
      <c r="J151" s="138"/>
      <c r="K151" s="138"/>
      <c r="L151" s="138"/>
    </row>
    <row r="152" s="118" customFormat="1" ht="20" customHeight="1" spans="1:12">
      <c r="A152" s="102">
        <v>6.2</v>
      </c>
      <c r="B152" s="135" t="s">
        <v>219</v>
      </c>
      <c r="C152" s="102" t="s">
        <v>82</v>
      </c>
      <c r="D152" s="130">
        <v>1</v>
      </c>
      <c r="E152" s="138"/>
      <c r="F152" s="138"/>
      <c r="G152" s="138"/>
      <c r="H152" s="138"/>
      <c r="I152" s="138"/>
      <c r="J152" s="138"/>
      <c r="K152" s="138"/>
      <c r="L152" s="138"/>
    </row>
    <row r="153" s="118" customFormat="1" ht="20" customHeight="1" spans="1:12">
      <c r="A153" s="102">
        <v>6.3</v>
      </c>
      <c r="B153" s="135" t="s">
        <v>220</v>
      </c>
      <c r="C153" s="102" t="s">
        <v>159</v>
      </c>
      <c r="D153" s="130">
        <v>1</v>
      </c>
      <c r="E153" s="138"/>
      <c r="F153" s="138"/>
      <c r="G153" s="138"/>
      <c r="H153" s="138"/>
      <c r="I153" s="138"/>
      <c r="J153" s="138"/>
      <c r="K153" s="138"/>
      <c r="L153" s="138"/>
    </row>
    <row r="154" s="118" customFormat="1" ht="48.4" spans="1:12">
      <c r="A154" s="102">
        <v>6.4</v>
      </c>
      <c r="B154" s="135" t="s">
        <v>221</v>
      </c>
      <c r="C154" s="102" t="s">
        <v>82</v>
      </c>
      <c r="D154" s="130">
        <v>1</v>
      </c>
      <c r="E154" s="138"/>
      <c r="F154" s="138"/>
      <c r="G154" s="138"/>
      <c r="H154" s="138"/>
      <c r="I154" s="138"/>
      <c r="J154" s="138"/>
      <c r="K154" s="138"/>
      <c r="L154" s="138"/>
    </row>
    <row r="155" s="118" customFormat="1" ht="20" customHeight="1" spans="1:12">
      <c r="A155" s="102">
        <v>7</v>
      </c>
      <c r="B155" s="135" t="s">
        <v>222</v>
      </c>
      <c r="C155" s="102"/>
      <c r="D155" s="130"/>
      <c r="E155" s="138"/>
      <c r="F155" s="138"/>
      <c r="G155" s="138"/>
      <c r="H155" s="138"/>
      <c r="I155" s="138"/>
      <c r="J155" s="138"/>
      <c r="K155" s="138"/>
      <c r="L155" s="138"/>
    </row>
    <row r="156" s="118" customFormat="1" ht="20" customHeight="1" spans="1:12">
      <c r="A156" s="102">
        <v>7.1</v>
      </c>
      <c r="B156" s="135" t="s">
        <v>223</v>
      </c>
      <c r="C156" s="102" t="s">
        <v>159</v>
      </c>
      <c r="D156" s="130">
        <v>1</v>
      </c>
      <c r="E156" s="138"/>
      <c r="F156" s="138"/>
      <c r="G156" s="138"/>
      <c r="H156" s="138"/>
      <c r="I156" s="138"/>
      <c r="J156" s="138"/>
      <c r="K156" s="138"/>
      <c r="L156" s="138"/>
    </row>
    <row r="157" s="118" customFormat="1" ht="20" customHeight="1" spans="1:12">
      <c r="A157" s="102">
        <v>7.2</v>
      </c>
      <c r="B157" s="135" t="s">
        <v>224</v>
      </c>
      <c r="C157" s="102" t="s">
        <v>159</v>
      </c>
      <c r="D157" s="130">
        <v>1</v>
      </c>
      <c r="E157" s="138"/>
      <c r="F157" s="138"/>
      <c r="G157" s="138"/>
      <c r="H157" s="138"/>
      <c r="I157" s="138"/>
      <c r="J157" s="138"/>
      <c r="K157" s="138"/>
      <c r="L157" s="138"/>
    </row>
    <row r="158" s="118" customFormat="1" ht="20" customHeight="1" spans="1:12">
      <c r="A158" s="102">
        <v>7.3</v>
      </c>
      <c r="B158" s="135" t="s">
        <v>225</v>
      </c>
      <c r="C158" s="102" t="s">
        <v>82</v>
      </c>
      <c r="D158" s="130">
        <v>1</v>
      </c>
      <c r="E158" s="138"/>
      <c r="F158" s="138"/>
      <c r="G158" s="138"/>
      <c r="H158" s="138"/>
      <c r="I158" s="138"/>
      <c r="J158" s="138"/>
      <c r="K158" s="138"/>
      <c r="L158" s="138"/>
    </row>
    <row r="159" s="118" customFormat="1" ht="20" customHeight="1" spans="1:12">
      <c r="A159" s="102">
        <v>7.4</v>
      </c>
      <c r="B159" s="135" t="s">
        <v>226</v>
      </c>
      <c r="C159" s="102" t="s">
        <v>159</v>
      </c>
      <c r="D159" s="130">
        <v>2</v>
      </c>
      <c r="E159" s="138"/>
      <c r="F159" s="138"/>
      <c r="G159" s="138"/>
      <c r="H159" s="138"/>
      <c r="I159" s="138"/>
      <c r="J159" s="138"/>
      <c r="K159" s="138"/>
      <c r="L159" s="138"/>
    </row>
    <row r="160" s="118" customFormat="1" ht="20" customHeight="1" spans="1:12">
      <c r="A160" s="102">
        <v>8</v>
      </c>
      <c r="B160" s="135" t="s">
        <v>227</v>
      </c>
      <c r="C160" s="102"/>
      <c r="D160" s="130"/>
      <c r="E160" s="138"/>
      <c r="F160" s="138"/>
      <c r="G160" s="138"/>
      <c r="H160" s="138"/>
      <c r="I160" s="138"/>
      <c r="J160" s="138"/>
      <c r="K160" s="138"/>
      <c r="L160" s="138"/>
    </row>
    <row r="161" s="118" customFormat="1" ht="20" customHeight="1" spans="1:12">
      <c r="A161" s="102">
        <v>8.1</v>
      </c>
      <c r="B161" s="135" t="s">
        <v>228</v>
      </c>
      <c r="C161" s="102" t="s">
        <v>159</v>
      </c>
      <c r="D161" s="130">
        <v>1</v>
      </c>
      <c r="E161" s="138"/>
      <c r="F161" s="138"/>
      <c r="G161" s="138"/>
      <c r="H161" s="138"/>
      <c r="I161" s="138"/>
      <c r="J161" s="138"/>
      <c r="K161" s="138"/>
      <c r="L161" s="138"/>
    </row>
    <row r="162" s="118" customFormat="1" ht="20" customHeight="1" spans="1:12">
      <c r="A162" s="102">
        <v>8.2</v>
      </c>
      <c r="B162" s="135" t="s">
        <v>229</v>
      </c>
      <c r="C162" s="102" t="s">
        <v>159</v>
      </c>
      <c r="D162" s="130">
        <v>1</v>
      </c>
      <c r="E162" s="138"/>
      <c r="F162" s="138"/>
      <c r="G162" s="138"/>
      <c r="H162" s="138"/>
      <c r="I162" s="138"/>
      <c r="J162" s="138"/>
      <c r="K162" s="138"/>
      <c r="L162" s="138"/>
    </row>
    <row r="163" s="118" customFormat="1" ht="20" customHeight="1" spans="1:12">
      <c r="A163" s="102">
        <v>8.3</v>
      </c>
      <c r="B163" s="135" t="s">
        <v>230</v>
      </c>
      <c r="C163" s="102" t="s">
        <v>88</v>
      </c>
      <c r="D163" s="130">
        <v>1</v>
      </c>
      <c r="E163" s="138"/>
      <c r="F163" s="138"/>
      <c r="G163" s="138"/>
      <c r="H163" s="138"/>
      <c r="I163" s="138"/>
      <c r="J163" s="138"/>
      <c r="K163" s="138"/>
      <c r="L163" s="138"/>
    </row>
    <row r="164" s="118" customFormat="1" ht="20" customHeight="1" spans="1:12">
      <c r="A164" s="102">
        <v>9</v>
      </c>
      <c r="B164" s="135" t="s">
        <v>231</v>
      </c>
      <c r="C164" s="102"/>
      <c r="D164" s="130"/>
      <c r="E164" s="138"/>
      <c r="F164" s="138"/>
      <c r="G164" s="138"/>
      <c r="H164" s="138"/>
      <c r="I164" s="138"/>
      <c r="J164" s="138"/>
      <c r="K164" s="138"/>
      <c r="L164" s="138"/>
    </row>
    <row r="165" s="118" customFormat="1" ht="24.2" spans="1:12">
      <c r="A165" s="102">
        <v>9.1</v>
      </c>
      <c r="B165" s="135" t="s">
        <v>232</v>
      </c>
      <c r="C165" s="102" t="s">
        <v>82</v>
      </c>
      <c r="D165" s="130">
        <v>2</v>
      </c>
      <c r="E165" s="138"/>
      <c r="F165" s="138"/>
      <c r="G165" s="138"/>
      <c r="H165" s="138"/>
      <c r="I165" s="138"/>
      <c r="J165" s="138"/>
      <c r="K165" s="138"/>
      <c r="L165" s="138"/>
    </row>
    <row r="166" s="118" customFormat="1" ht="36.3" spans="1:12">
      <c r="A166" s="102">
        <v>9.2</v>
      </c>
      <c r="B166" s="135" t="s">
        <v>233</v>
      </c>
      <c r="C166" s="102" t="s">
        <v>82</v>
      </c>
      <c r="D166" s="130">
        <v>1</v>
      </c>
      <c r="E166" s="138"/>
      <c r="F166" s="138"/>
      <c r="G166" s="138"/>
      <c r="H166" s="138"/>
      <c r="I166" s="138"/>
      <c r="J166" s="138"/>
      <c r="K166" s="138"/>
      <c r="L166" s="138"/>
    </row>
    <row r="167" s="118" customFormat="1" ht="24.2" spans="1:12">
      <c r="A167" s="102">
        <v>9.3</v>
      </c>
      <c r="B167" s="135" t="s">
        <v>234</v>
      </c>
      <c r="C167" s="102" t="s">
        <v>159</v>
      </c>
      <c r="D167" s="130">
        <v>1</v>
      </c>
      <c r="E167" s="138"/>
      <c r="F167" s="138"/>
      <c r="G167" s="138"/>
      <c r="H167" s="138"/>
      <c r="I167" s="138"/>
      <c r="J167" s="138"/>
      <c r="K167" s="138"/>
      <c r="L167" s="138"/>
    </row>
    <row r="168" s="118" customFormat="1" ht="24.2" spans="1:12">
      <c r="A168" s="102">
        <v>9.4</v>
      </c>
      <c r="B168" s="135" t="s">
        <v>235</v>
      </c>
      <c r="C168" s="102" t="s">
        <v>159</v>
      </c>
      <c r="D168" s="130">
        <v>1</v>
      </c>
      <c r="E168" s="138"/>
      <c r="F168" s="138"/>
      <c r="G168" s="138"/>
      <c r="H168" s="138"/>
      <c r="I168" s="138"/>
      <c r="J168" s="138"/>
      <c r="K168" s="138"/>
      <c r="L168" s="138"/>
    </row>
    <row r="169" s="118" customFormat="1" ht="20" customHeight="1" spans="1:12">
      <c r="A169" s="102">
        <v>9.5</v>
      </c>
      <c r="B169" s="135" t="s">
        <v>236</v>
      </c>
      <c r="C169" s="102" t="s">
        <v>151</v>
      </c>
      <c r="D169" s="130">
        <v>6</v>
      </c>
      <c r="E169" s="138"/>
      <c r="F169" s="138"/>
      <c r="G169" s="138"/>
      <c r="H169" s="138"/>
      <c r="I169" s="138"/>
      <c r="J169" s="138"/>
      <c r="K169" s="138"/>
      <c r="L169" s="138"/>
    </row>
    <row r="170" s="118" customFormat="1" ht="24.2" spans="1:12">
      <c r="A170" s="102">
        <v>9.6</v>
      </c>
      <c r="B170" s="135" t="s">
        <v>237</v>
      </c>
      <c r="C170" s="102" t="s">
        <v>159</v>
      </c>
      <c r="D170" s="130">
        <v>1</v>
      </c>
      <c r="E170" s="138"/>
      <c r="F170" s="138"/>
      <c r="G170" s="138"/>
      <c r="H170" s="138"/>
      <c r="I170" s="138"/>
      <c r="J170" s="138"/>
      <c r="K170" s="138"/>
      <c r="L170" s="138"/>
    </row>
    <row r="171" s="118" customFormat="1" ht="20" customHeight="1" spans="1:12">
      <c r="A171" s="105" t="s">
        <v>38</v>
      </c>
      <c r="B171" s="131" t="s">
        <v>20</v>
      </c>
      <c r="C171" s="102"/>
      <c r="D171" s="130"/>
      <c r="E171" s="138"/>
      <c r="F171" s="138"/>
      <c r="G171" s="138"/>
      <c r="H171" s="138"/>
      <c r="I171" s="140"/>
      <c r="J171" s="140"/>
      <c r="K171" s="140"/>
      <c r="L171" s="140"/>
    </row>
    <row r="172" s="118" customFormat="1" ht="20" customHeight="1" spans="1:12">
      <c r="A172" s="102">
        <v>1</v>
      </c>
      <c r="B172" s="135" t="s">
        <v>238</v>
      </c>
      <c r="C172" s="102" t="s">
        <v>63</v>
      </c>
      <c r="D172" s="130">
        <v>1</v>
      </c>
      <c r="E172" s="138"/>
      <c r="F172" s="138"/>
      <c r="G172" s="138"/>
      <c r="H172" s="138"/>
      <c r="I172" s="138"/>
      <c r="J172" s="138"/>
      <c r="K172" s="138"/>
      <c r="L172" s="138"/>
    </row>
    <row r="173" s="118" customFormat="1" ht="20" customHeight="1" spans="1:12">
      <c r="A173" s="102">
        <v>2</v>
      </c>
      <c r="B173" s="135" t="s">
        <v>239</v>
      </c>
      <c r="C173" s="102" t="s">
        <v>63</v>
      </c>
      <c r="D173" s="130">
        <v>1</v>
      </c>
      <c r="E173" s="138"/>
      <c r="F173" s="138"/>
      <c r="G173" s="138"/>
      <c r="H173" s="138"/>
      <c r="I173" s="138"/>
      <c r="J173" s="138"/>
      <c r="K173" s="138"/>
      <c r="L173" s="138"/>
    </row>
    <row r="174" s="118" customFormat="1" ht="20" customHeight="1" spans="1:12">
      <c r="A174" s="102">
        <v>3</v>
      </c>
      <c r="B174" s="135" t="s">
        <v>240</v>
      </c>
      <c r="C174" s="102" t="s">
        <v>63</v>
      </c>
      <c r="D174" s="130">
        <v>1</v>
      </c>
      <c r="E174" s="138"/>
      <c r="F174" s="138"/>
      <c r="G174" s="138"/>
      <c r="H174" s="138"/>
      <c r="I174" s="138"/>
      <c r="J174" s="138"/>
      <c r="K174" s="138"/>
      <c r="L174" s="138"/>
    </row>
    <row r="175" customHeight="1" spans="1:12">
      <c r="A175" s="105" t="s">
        <v>42</v>
      </c>
      <c r="B175" s="131" t="s">
        <v>21</v>
      </c>
      <c r="C175" s="105"/>
      <c r="D175" s="131"/>
      <c r="E175" s="105"/>
      <c r="F175" s="131"/>
      <c r="G175" s="105"/>
      <c r="H175" s="131"/>
      <c r="I175" s="105"/>
      <c r="J175" s="131"/>
      <c r="K175" s="105"/>
      <c r="L175" s="131"/>
    </row>
    <row r="176" customHeight="1" spans="1:12">
      <c r="A176" s="102">
        <v>1</v>
      </c>
      <c r="B176" s="135" t="s">
        <v>241</v>
      </c>
      <c r="C176" s="102" t="s">
        <v>63</v>
      </c>
      <c r="D176" s="130">
        <v>1</v>
      </c>
      <c r="E176" s="102" t="s">
        <v>22</v>
      </c>
      <c r="F176" s="135"/>
      <c r="G176" s="102"/>
      <c r="H176" s="130"/>
      <c r="I176" s="102"/>
      <c r="J176" s="135"/>
      <c r="K176" s="102"/>
      <c r="L176" s="130" t="s">
        <v>242</v>
      </c>
    </row>
    <row r="177" customHeight="1" spans="1:12">
      <c r="A177" s="105" t="s">
        <v>47</v>
      </c>
      <c r="B177" s="131" t="s">
        <v>24</v>
      </c>
      <c r="C177" s="102"/>
      <c r="D177" s="130"/>
      <c r="E177" s="138"/>
      <c r="F177" s="138"/>
      <c r="G177" s="138"/>
      <c r="H177" s="138">
        <f t="shared" ref="H177:H183" si="0">G177+F177</f>
        <v>0</v>
      </c>
      <c r="I177" s="138">
        <f t="shared" ref="I177:I183" si="1">D177*E177/10000</f>
        <v>0</v>
      </c>
      <c r="J177" s="140">
        <f>SUM(J178:J183)</f>
        <v>0</v>
      </c>
      <c r="K177" s="140">
        <f t="shared" ref="K177:K183" si="2">D177*G177/10000</f>
        <v>0</v>
      </c>
      <c r="L177" s="138" t="s">
        <v>243</v>
      </c>
    </row>
    <row r="178" customHeight="1" spans="1:12">
      <c r="A178" s="151">
        <v>1</v>
      </c>
      <c r="B178" s="152" t="s">
        <v>244</v>
      </c>
      <c r="C178" s="151" t="s">
        <v>63</v>
      </c>
      <c r="D178" s="153">
        <v>1</v>
      </c>
      <c r="E178" s="138"/>
      <c r="F178" s="138"/>
      <c r="G178" s="138"/>
      <c r="H178" s="138">
        <f t="shared" si="0"/>
        <v>0</v>
      </c>
      <c r="I178" s="138">
        <f t="shared" si="1"/>
        <v>0</v>
      </c>
      <c r="J178" s="138">
        <f t="shared" ref="J178:J183" si="3">D178*F178/10000</f>
        <v>0</v>
      </c>
      <c r="K178" s="138">
        <f t="shared" si="2"/>
        <v>0</v>
      </c>
      <c r="L178" s="138">
        <f t="shared" ref="L178:L183" si="4">D178*H178/10000</f>
        <v>0</v>
      </c>
    </row>
    <row r="179" customHeight="1" spans="1:12">
      <c r="A179" s="151">
        <v>2</v>
      </c>
      <c r="B179" s="152" t="s">
        <v>245</v>
      </c>
      <c r="C179" s="151" t="s">
        <v>63</v>
      </c>
      <c r="D179" s="153">
        <v>1</v>
      </c>
      <c r="E179" s="138"/>
      <c r="F179" s="138"/>
      <c r="G179" s="138"/>
      <c r="H179" s="138">
        <f t="shared" si="0"/>
        <v>0</v>
      </c>
      <c r="I179" s="138">
        <f t="shared" si="1"/>
        <v>0</v>
      </c>
      <c r="J179" s="138">
        <f t="shared" si="3"/>
        <v>0</v>
      </c>
      <c r="K179" s="138">
        <f t="shared" si="2"/>
        <v>0</v>
      </c>
      <c r="L179" s="138">
        <f t="shared" si="4"/>
        <v>0</v>
      </c>
    </row>
    <row r="180" customHeight="1" spans="1:12">
      <c r="A180" s="151">
        <v>3</v>
      </c>
      <c r="B180" s="152" t="s">
        <v>246</v>
      </c>
      <c r="C180" s="151" t="s">
        <v>63</v>
      </c>
      <c r="D180" s="153">
        <v>1</v>
      </c>
      <c r="E180" s="138"/>
      <c r="F180" s="138"/>
      <c r="G180" s="138"/>
      <c r="H180" s="138">
        <f t="shared" si="0"/>
        <v>0</v>
      </c>
      <c r="I180" s="138">
        <f t="shared" si="1"/>
        <v>0</v>
      </c>
      <c r="J180" s="138">
        <f t="shared" si="3"/>
        <v>0</v>
      </c>
      <c r="K180" s="138">
        <f t="shared" si="2"/>
        <v>0</v>
      </c>
      <c r="L180" s="138">
        <f t="shared" si="4"/>
        <v>0</v>
      </c>
    </row>
    <row r="181" customHeight="1" spans="1:12">
      <c r="A181" s="151">
        <v>4</v>
      </c>
      <c r="B181" s="152" t="s">
        <v>247</v>
      </c>
      <c r="C181" s="151" t="s">
        <v>63</v>
      </c>
      <c r="D181" s="153">
        <v>1</v>
      </c>
      <c r="E181" s="138"/>
      <c r="F181" s="138"/>
      <c r="G181" s="138"/>
      <c r="H181" s="138">
        <f t="shared" si="0"/>
        <v>0</v>
      </c>
      <c r="I181" s="138">
        <f t="shared" si="1"/>
        <v>0</v>
      </c>
      <c r="J181" s="138">
        <f t="shared" si="3"/>
        <v>0</v>
      </c>
      <c r="K181" s="138">
        <f t="shared" si="2"/>
        <v>0</v>
      </c>
      <c r="L181" s="138">
        <f t="shared" si="4"/>
        <v>0</v>
      </c>
    </row>
    <row r="182" customHeight="1" spans="1:12">
      <c r="A182" s="151">
        <v>5</v>
      </c>
      <c r="B182" s="152" t="s">
        <v>248</v>
      </c>
      <c r="C182" s="151" t="s">
        <v>63</v>
      </c>
      <c r="D182" s="153">
        <v>1</v>
      </c>
      <c r="E182" s="138"/>
      <c r="F182" s="138"/>
      <c r="G182" s="138"/>
      <c r="H182" s="138">
        <f t="shared" si="0"/>
        <v>0</v>
      </c>
      <c r="I182" s="138">
        <f t="shared" si="1"/>
        <v>0</v>
      </c>
      <c r="J182" s="138">
        <f t="shared" si="3"/>
        <v>0</v>
      </c>
      <c r="K182" s="138">
        <f t="shared" si="2"/>
        <v>0</v>
      </c>
      <c r="L182" s="138">
        <f t="shared" si="4"/>
        <v>0</v>
      </c>
    </row>
    <row r="183" customHeight="1" spans="1:12">
      <c r="A183" s="151">
        <v>6</v>
      </c>
      <c r="B183" s="152" t="s">
        <v>249</v>
      </c>
      <c r="C183" s="151" t="s">
        <v>63</v>
      </c>
      <c r="D183" s="153">
        <v>1</v>
      </c>
      <c r="E183" s="138"/>
      <c r="F183" s="138"/>
      <c r="G183" s="138"/>
      <c r="H183" s="138">
        <f t="shared" si="0"/>
        <v>0</v>
      </c>
      <c r="I183" s="138">
        <f t="shared" si="1"/>
        <v>0</v>
      </c>
      <c r="J183" s="138">
        <f t="shared" si="3"/>
        <v>0</v>
      </c>
      <c r="K183" s="138">
        <f t="shared" si="2"/>
        <v>0</v>
      </c>
      <c r="L183" s="138">
        <f t="shared" si="4"/>
        <v>0</v>
      </c>
    </row>
  </sheetData>
  <mergeCells count="7">
    <mergeCell ref="A1:L1"/>
    <mergeCell ref="E2:H2"/>
    <mergeCell ref="I2:L2"/>
    <mergeCell ref="A2:A3"/>
    <mergeCell ref="B2:B3"/>
    <mergeCell ref="C2:C3"/>
    <mergeCell ref="D2:D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FD253"/>
  <sheetViews>
    <sheetView showZeros="0" topLeftCell="A125" workbookViewId="0">
      <selection activeCell="E9" sqref="E9"/>
    </sheetView>
  </sheetViews>
  <sheetFormatPr defaultColWidth="9" defaultRowHeight="15" customHeight="1"/>
  <cols>
    <col min="1" max="1" width="6" style="88" customWidth="1"/>
    <col min="2" max="2" width="22.6280991735537" style="86" customWidth="1"/>
    <col min="3" max="3" width="8.50413223140496" style="88" customWidth="1"/>
    <col min="4" max="4" width="13.504132231405" style="88" customWidth="1"/>
    <col min="5" max="5" width="12.8760330578512" style="88" customWidth="1"/>
    <col min="6" max="6" width="14.504132231405" style="88" customWidth="1"/>
    <col min="7" max="7" width="12.6280991735537" style="89"/>
    <col min="8" max="8" width="9" style="90"/>
    <col min="9" max="16378" width="9" style="86"/>
    <col min="16379" max="16384" width="9" style="91"/>
  </cols>
  <sheetData>
    <row r="1" s="86" customFormat="1" ht="25" customHeight="1" spans="1:8">
      <c r="A1" s="92" t="s">
        <v>26</v>
      </c>
      <c r="B1" s="92"/>
      <c r="C1" s="92"/>
      <c r="D1" s="92"/>
      <c r="E1" s="92"/>
      <c r="F1" s="92"/>
      <c r="G1" s="89"/>
      <c r="H1" s="90"/>
    </row>
    <row r="2" s="86" customFormat="1" ht="20" customHeight="1" spans="1:8">
      <c r="A2" s="93" t="s">
        <v>2</v>
      </c>
      <c r="B2" s="94" t="s">
        <v>250</v>
      </c>
      <c r="C2" s="94" t="s">
        <v>52</v>
      </c>
      <c r="D2" s="95" t="s">
        <v>68</v>
      </c>
      <c r="E2" s="95" t="s">
        <v>54</v>
      </c>
      <c r="F2" s="95" t="s">
        <v>55</v>
      </c>
      <c r="G2" s="89"/>
      <c r="H2" s="90"/>
    </row>
    <row r="3" s="86" customFormat="1" ht="20" customHeight="1" spans="1:8">
      <c r="A3" s="96"/>
      <c r="B3" s="97" t="s">
        <v>26</v>
      </c>
      <c r="C3" s="98"/>
      <c r="D3" s="99"/>
      <c r="E3" s="99"/>
      <c r="F3" s="100"/>
      <c r="G3" s="89"/>
      <c r="H3" s="90"/>
    </row>
    <row r="4" s="86" customFormat="1" ht="20" customHeight="1" spans="1:8">
      <c r="A4" s="101" t="s">
        <v>9</v>
      </c>
      <c r="B4" s="97" t="s">
        <v>27</v>
      </c>
      <c r="C4" s="98"/>
      <c r="D4" s="100"/>
      <c r="E4" s="100"/>
      <c r="F4" s="100"/>
      <c r="G4" s="89"/>
      <c r="H4" s="90"/>
    </row>
    <row r="5" s="86" customFormat="1" ht="20" customHeight="1" spans="1:8">
      <c r="A5" s="102">
        <v>1</v>
      </c>
      <c r="B5" s="103" t="s">
        <v>251</v>
      </c>
      <c r="C5" s="83"/>
      <c r="D5" s="99"/>
      <c r="E5" s="99"/>
      <c r="F5" s="99"/>
      <c r="G5" s="89"/>
      <c r="H5" s="90"/>
    </row>
    <row r="6" s="86" customFormat="1" ht="20" customHeight="1" spans="1:8">
      <c r="A6" s="102"/>
      <c r="B6" s="104" t="s">
        <v>58</v>
      </c>
      <c r="C6" s="83" t="s">
        <v>57</v>
      </c>
      <c r="D6" s="99">
        <v>23050</v>
      </c>
      <c r="E6" s="99"/>
      <c r="F6" s="99"/>
      <c r="G6" s="89"/>
      <c r="H6" s="90"/>
    </row>
    <row r="7" s="86" customFormat="1" ht="20" customHeight="1" spans="1:8">
      <c r="A7" s="102"/>
      <c r="B7" s="104" t="s">
        <v>59</v>
      </c>
      <c r="C7" s="83" t="s">
        <v>57</v>
      </c>
      <c r="D7" s="99">
        <v>15830</v>
      </c>
      <c r="E7" s="99"/>
      <c r="F7" s="99"/>
      <c r="G7" s="89"/>
      <c r="H7" s="90"/>
    </row>
    <row r="8" s="86" customFormat="1" ht="20" customHeight="1" spans="1:8">
      <c r="A8" s="102"/>
      <c r="B8" s="104" t="s">
        <v>252</v>
      </c>
      <c r="C8" s="83" t="s">
        <v>57</v>
      </c>
      <c r="D8" s="99">
        <v>7220</v>
      </c>
      <c r="E8" s="99"/>
      <c r="F8" s="99"/>
      <c r="G8" s="89"/>
      <c r="H8" s="90"/>
    </row>
    <row r="9" s="86" customFormat="1" ht="20" customHeight="1" spans="1:8">
      <c r="A9" s="102"/>
      <c r="B9" s="82" t="s">
        <v>253</v>
      </c>
      <c r="C9" s="83" t="s">
        <v>57</v>
      </c>
      <c r="D9" s="99">
        <v>330</v>
      </c>
      <c r="E9" s="99"/>
      <c r="F9" s="99"/>
      <c r="G9" s="89"/>
      <c r="H9" s="90"/>
    </row>
    <row r="10" s="86" customFormat="1" ht="20" customHeight="1" spans="1:8">
      <c r="A10" s="102"/>
      <c r="B10" s="82" t="s">
        <v>254</v>
      </c>
      <c r="C10" s="83" t="s">
        <v>57</v>
      </c>
      <c r="D10" s="99">
        <v>6890</v>
      </c>
      <c r="E10" s="99"/>
      <c r="F10" s="99"/>
      <c r="G10" s="89"/>
      <c r="H10" s="90"/>
    </row>
    <row r="11" s="86" customFormat="1" ht="20" customHeight="1" spans="1:8">
      <c r="A11" s="102"/>
      <c r="B11" s="82" t="s">
        <v>255</v>
      </c>
      <c r="C11" s="83" t="s">
        <v>95</v>
      </c>
      <c r="D11" s="99">
        <v>725</v>
      </c>
      <c r="E11" s="99"/>
      <c r="F11" s="99"/>
      <c r="G11" s="89"/>
      <c r="H11" s="90"/>
    </row>
    <row r="12" s="86" customFormat="1" ht="20" customHeight="1" spans="1:8">
      <c r="A12" s="102"/>
      <c r="B12" s="82" t="s">
        <v>256</v>
      </c>
      <c r="C12" s="83" t="s">
        <v>95</v>
      </c>
      <c r="D12" s="99">
        <v>6.2</v>
      </c>
      <c r="E12" s="99"/>
      <c r="F12" s="99"/>
      <c r="G12" s="89"/>
      <c r="H12" s="90"/>
    </row>
    <row r="13" s="86" customFormat="1" ht="20" customHeight="1" spans="1:8">
      <c r="A13" s="102"/>
      <c r="B13" s="82" t="s">
        <v>257</v>
      </c>
      <c r="C13" s="83" t="s">
        <v>95</v>
      </c>
      <c r="D13" s="99">
        <v>2.4</v>
      </c>
      <c r="E13" s="99"/>
      <c r="F13" s="99"/>
      <c r="G13" s="89"/>
      <c r="H13" s="90"/>
    </row>
    <row r="14" s="86" customFormat="1" ht="20" customHeight="1" spans="1:8">
      <c r="A14" s="102"/>
      <c r="B14" s="82" t="s">
        <v>258</v>
      </c>
      <c r="C14" s="83" t="s">
        <v>91</v>
      </c>
      <c r="D14" s="99">
        <v>1440</v>
      </c>
      <c r="E14" s="99"/>
      <c r="F14" s="99"/>
      <c r="G14" s="89"/>
      <c r="H14" s="90"/>
    </row>
    <row r="15" s="86" customFormat="1" ht="20" customHeight="1" spans="1:8">
      <c r="A15" s="102"/>
      <c r="B15" s="82" t="s">
        <v>259</v>
      </c>
      <c r="C15" s="83" t="s">
        <v>91</v>
      </c>
      <c r="D15" s="99">
        <v>120</v>
      </c>
      <c r="E15" s="99"/>
      <c r="F15" s="99"/>
      <c r="G15" s="89"/>
      <c r="H15" s="90"/>
    </row>
    <row r="16" s="86" customFormat="1" ht="20" customHeight="1" spans="1:8">
      <c r="A16" s="102"/>
      <c r="B16" s="82" t="s">
        <v>260</v>
      </c>
      <c r="C16" s="83" t="s">
        <v>91</v>
      </c>
      <c r="D16" s="99">
        <v>40</v>
      </c>
      <c r="E16" s="99"/>
      <c r="F16" s="99"/>
      <c r="G16" s="89"/>
      <c r="H16" s="90"/>
    </row>
    <row r="17" s="86" customFormat="1" ht="20" customHeight="1" spans="1:8">
      <c r="A17" s="102"/>
      <c r="B17" s="104" t="s">
        <v>261</v>
      </c>
      <c r="C17" s="83" t="s">
        <v>262</v>
      </c>
      <c r="D17" s="99">
        <v>32</v>
      </c>
      <c r="E17" s="99"/>
      <c r="F17" s="99"/>
      <c r="G17" s="89"/>
      <c r="H17" s="90"/>
    </row>
    <row r="18" s="86" customFormat="1" ht="20" customHeight="1" spans="1:8">
      <c r="A18" s="102"/>
      <c r="B18" s="104" t="s">
        <v>263</v>
      </c>
      <c r="C18" s="83" t="s">
        <v>262</v>
      </c>
      <c r="D18" s="99">
        <v>224</v>
      </c>
      <c r="E18" s="99"/>
      <c r="F18" s="99"/>
      <c r="G18" s="89"/>
      <c r="H18" s="90"/>
    </row>
    <row r="19" s="86" customFormat="1" ht="20" customHeight="1" spans="1:8">
      <c r="A19" s="102"/>
      <c r="B19" s="104" t="s">
        <v>264</v>
      </c>
      <c r="C19" s="83" t="s">
        <v>262</v>
      </c>
      <c r="D19" s="99">
        <v>24</v>
      </c>
      <c r="E19" s="99"/>
      <c r="F19" s="99"/>
      <c r="G19" s="89"/>
      <c r="H19" s="90"/>
    </row>
    <row r="20" s="86" customFormat="1" ht="20" customHeight="1" spans="1:8">
      <c r="A20" s="102"/>
      <c r="B20" s="104" t="s">
        <v>265</v>
      </c>
      <c r="C20" s="83" t="s">
        <v>57</v>
      </c>
      <c r="D20" s="99">
        <v>11.2</v>
      </c>
      <c r="E20" s="99"/>
      <c r="F20" s="99"/>
      <c r="G20" s="89"/>
      <c r="H20" s="90"/>
    </row>
    <row r="21" s="86" customFormat="1" ht="20" customHeight="1" spans="1:8">
      <c r="A21" s="102">
        <v>2</v>
      </c>
      <c r="B21" s="104" t="s">
        <v>266</v>
      </c>
      <c r="C21" s="83"/>
      <c r="D21" s="99"/>
      <c r="E21" s="99"/>
      <c r="F21" s="99"/>
      <c r="G21" s="89"/>
      <c r="H21" s="90"/>
    </row>
    <row r="22" s="86" customFormat="1" ht="20" customHeight="1" spans="1:8">
      <c r="A22" s="102"/>
      <c r="B22" s="104" t="s">
        <v>58</v>
      </c>
      <c r="C22" s="83" t="s">
        <v>57</v>
      </c>
      <c r="D22" s="99">
        <v>592</v>
      </c>
      <c r="E22" s="99"/>
      <c r="F22" s="99"/>
      <c r="G22" s="89"/>
      <c r="H22" s="90"/>
    </row>
    <row r="23" s="86" customFormat="1" ht="20" customHeight="1" spans="1:8">
      <c r="A23" s="102"/>
      <c r="B23" s="104" t="s">
        <v>59</v>
      </c>
      <c r="C23" s="83" t="s">
        <v>57</v>
      </c>
      <c r="D23" s="99">
        <v>417</v>
      </c>
      <c r="E23" s="99"/>
      <c r="F23" s="99"/>
      <c r="G23" s="89"/>
      <c r="H23" s="90"/>
    </row>
    <row r="24" s="86" customFormat="1" ht="20" customHeight="1" spans="1:8">
      <c r="A24" s="102"/>
      <c r="B24" s="104" t="s">
        <v>60</v>
      </c>
      <c r="C24" s="83" t="s">
        <v>57</v>
      </c>
      <c r="D24" s="99">
        <v>175</v>
      </c>
      <c r="E24" s="99"/>
      <c r="F24" s="99"/>
      <c r="G24" s="89"/>
      <c r="H24" s="90"/>
    </row>
    <row r="25" s="86" customFormat="1" ht="20" customHeight="1" spans="1:8">
      <c r="A25" s="102"/>
      <c r="B25" s="104" t="s">
        <v>253</v>
      </c>
      <c r="C25" s="83" t="s">
        <v>57</v>
      </c>
      <c r="D25" s="99">
        <v>37</v>
      </c>
      <c r="E25" s="99"/>
      <c r="F25" s="99"/>
      <c r="G25" s="89"/>
      <c r="H25" s="90"/>
    </row>
    <row r="26" s="86" customFormat="1" ht="20" customHeight="1" spans="1:8">
      <c r="A26" s="102"/>
      <c r="B26" s="104" t="s">
        <v>267</v>
      </c>
      <c r="C26" s="83" t="s">
        <v>57</v>
      </c>
      <c r="D26" s="99">
        <v>123</v>
      </c>
      <c r="E26" s="99"/>
      <c r="F26" s="99"/>
      <c r="G26" s="89"/>
      <c r="H26" s="90"/>
    </row>
    <row r="27" s="86" customFormat="1" ht="20" customHeight="1" spans="1:8">
      <c r="A27" s="102"/>
      <c r="B27" s="104" t="s">
        <v>268</v>
      </c>
      <c r="C27" s="83" t="s">
        <v>57</v>
      </c>
      <c r="D27" s="99">
        <v>40</v>
      </c>
      <c r="E27" s="99"/>
      <c r="F27" s="99"/>
      <c r="G27" s="89"/>
      <c r="H27" s="90"/>
    </row>
    <row r="28" s="86" customFormat="1" ht="20" customHeight="1" spans="1:8">
      <c r="A28" s="102"/>
      <c r="B28" s="104" t="s">
        <v>269</v>
      </c>
      <c r="C28" s="83" t="s">
        <v>95</v>
      </c>
      <c r="D28" s="99">
        <v>17.8</v>
      </c>
      <c r="E28" s="99"/>
      <c r="F28" s="99"/>
      <c r="G28" s="89"/>
      <c r="H28" s="90"/>
    </row>
    <row r="29" s="86" customFormat="1" ht="20" customHeight="1" spans="1:8">
      <c r="A29" s="102"/>
      <c r="B29" s="104" t="s">
        <v>270</v>
      </c>
      <c r="C29" s="83" t="s">
        <v>95</v>
      </c>
      <c r="D29" s="99">
        <v>1</v>
      </c>
      <c r="E29" s="99"/>
      <c r="F29" s="99"/>
      <c r="G29" s="89"/>
      <c r="H29" s="90"/>
    </row>
    <row r="30" s="86" customFormat="1" ht="20" customHeight="1" spans="1:8">
      <c r="A30" s="102"/>
      <c r="B30" s="104" t="s">
        <v>271</v>
      </c>
      <c r="C30" s="83" t="s">
        <v>57</v>
      </c>
      <c r="D30" s="99">
        <v>115</v>
      </c>
      <c r="E30" s="99"/>
      <c r="F30" s="99"/>
      <c r="G30" s="89"/>
      <c r="H30" s="90"/>
    </row>
    <row r="31" s="86" customFormat="1" ht="20" customHeight="1" spans="1:8">
      <c r="A31" s="102"/>
      <c r="B31" s="104" t="s">
        <v>272</v>
      </c>
      <c r="C31" s="83" t="s">
        <v>273</v>
      </c>
      <c r="D31" s="99">
        <v>92.5</v>
      </c>
      <c r="E31" s="99"/>
      <c r="F31" s="99"/>
      <c r="G31" s="89"/>
      <c r="H31" s="90"/>
    </row>
    <row r="32" s="86" customFormat="1" ht="20" customHeight="1" spans="1:8">
      <c r="A32" s="102"/>
      <c r="B32" s="104" t="s">
        <v>274</v>
      </c>
      <c r="C32" s="83" t="s">
        <v>57</v>
      </c>
      <c r="D32" s="99">
        <v>28</v>
      </c>
      <c r="E32" s="99"/>
      <c r="F32" s="99"/>
      <c r="G32" s="89"/>
      <c r="H32" s="90"/>
    </row>
    <row r="33" s="86" customFormat="1" ht="20" customHeight="1" spans="1:8">
      <c r="A33" s="102"/>
      <c r="B33" s="104" t="s">
        <v>275</v>
      </c>
      <c r="C33" s="83" t="s">
        <v>91</v>
      </c>
      <c r="D33" s="99">
        <v>64</v>
      </c>
      <c r="E33" s="99"/>
      <c r="F33" s="99"/>
      <c r="G33" s="89"/>
      <c r="H33" s="90"/>
    </row>
    <row r="34" s="86" customFormat="1" ht="20" customHeight="1" spans="1:8">
      <c r="A34" s="102"/>
      <c r="B34" s="104" t="s">
        <v>276</v>
      </c>
      <c r="C34" s="83" t="s">
        <v>91</v>
      </c>
      <c r="D34" s="99">
        <v>24</v>
      </c>
      <c r="E34" s="99"/>
      <c r="F34" s="99"/>
      <c r="G34" s="89"/>
      <c r="H34" s="90"/>
    </row>
    <row r="35" s="86" customFormat="1" ht="20" customHeight="1" spans="1:8">
      <c r="A35" s="102"/>
      <c r="B35" s="104" t="s">
        <v>277</v>
      </c>
      <c r="C35" s="83" t="s">
        <v>91</v>
      </c>
      <c r="D35" s="99">
        <v>160</v>
      </c>
      <c r="E35" s="99"/>
      <c r="F35" s="99"/>
      <c r="G35" s="89"/>
      <c r="H35" s="90"/>
    </row>
    <row r="36" s="86" customFormat="1" ht="20" customHeight="1" spans="1:8">
      <c r="A36" s="105" t="s">
        <v>14</v>
      </c>
      <c r="B36" s="106" t="s">
        <v>28</v>
      </c>
      <c r="C36" s="107"/>
      <c r="D36" s="100"/>
      <c r="E36" s="100"/>
      <c r="F36" s="100"/>
      <c r="G36" s="89"/>
      <c r="H36" s="90"/>
    </row>
    <row r="37" s="86" customFormat="1" ht="20" customHeight="1" spans="1:8">
      <c r="A37" s="102">
        <v>1</v>
      </c>
      <c r="B37" s="104" t="s">
        <v>122</v>
      </c>
      <c r="C37" s="83" t="s">
        <v>88</v>
      </c>
      <c r="D37" s="99">
        <v>2.1</v>
      </c>
      <c r="E37" s="99"/>
      <c r="F37" s="99"/>
      <c r="G37" s="89"/>
      <c r="H37" s="90"/>
    </row>
    <row r="38" s="86" customFormat="1" ht="20" customHeight="1" spans="1:8">
      <c r="A38" s="102"/>
      <c r="B38" s="103" t="s">
        <v>56</v>
      </c>
      <c r="C38" s="83" t="s">
        <v>57</v>
      </c>
      <c r="D38" s="99">
        <v>546</v>
      </c>
      <c r="E38" s="99"/>
      <c r="F38" s="99"/>
      <c r="G38" s="89"/>
      <c r="H38" s="90"/>
    </row>
    <row r="39" s="86" customFormat="1" ht="20" customHeight="1" spans="1:8">
      <c r="A39" s="102"/>
      <c r="B39" s="103" t="s">
        <v>58</v>
      </c>
      <c r="C39" s="83" t="s">
        <v>57</v>
      </c>
      <c r="D39" s="99">
        <v>2184</v>
      </c>
      <c r="E39" s="99"/>
      <c r="F39" s="99"/>
      <c r="G39" s="89"/>
      <c r="H39" s="90"/>
    </row>
    <row r="40" s="86" customFormat="1" ht="20" customHeight="1" spans="1:8">
      <c r="A40" s="102"/>
      <c r="B40" s="103" t="s">
        <v>59</v>
      </c>
      <c r="C40" s="83" t="s">
        <v>57</v>
      </c>
      <c r="D40" s="99">
        <v>2240</v>
      </c>
      <c r="E40" s="99"/>
      <c r="F40" s="99"/>
      <c r="G40" s="89"/>
      <c r="H40" s="90"/>
    </row>
    <row r="41" s="86" customFormat="1" ht="20" customHeight="1" spans="1:8">
      <c r="A41" s="102"/>
      <c r="B41" s="108" t="s">
        <v>60</v>
      </c>
      <c r="C41" s="83" t="s">
        <v>57</v>
      </c>
      <c r="D41" s="99">
        <v>490</v>
      </c>
      <c r="E41" s="99"/>
      <c r="F41" s="99"/>
      <c r="G41" s="89"/>
      <c r="H41" s="90"/>
    </row>
    <row r="42" s="86" customFormat="1" ht="20" customHeight="1" spans="1:8">
      <c r="A42" s="102"/>
      <c r="B42" s="103" t="s">
        <v>278</v>
      </c>
      <c r="C42" s="83" t="s">
        <v>57</v>
      </c>
      <c r="D42" s="99">
        <v>50</v>
      </c>
      <c r="E42" s="99"/>
      <c r="F42" s="99"/>
      <c r="G42" s="89"/>
      <c r="H42" s="90"/>
    </row>
    <row r="43" s="86" customFormat="1" ht="20" customHeight="1" spans="1:8">
      <c r="A43" s="102"/>
      <c r="B43" s="103" t="s">
        <v>279</v>
      </c>
      <c r="C43" s="83" t="s">
        <v>57</v>
      </c>
      <c r="D43" s="99">
        <v>690</v>
      </c>
      <c r="E43" s="99"/>
      <c r="F43" s="99"/>
      <c r="G43" s="89"/>
      <c r="H43" s="90"/>
    </row>
    <row r="44" s="86" customFormat="1" ht="20" customHeight="1" spans="1:8">
      <c r="A44" s="102">
        <v>2</v>
      </c>
      <c r="B44" s="103" t="s">
        <v>98</v>
      </c>
      <c r="C44" s="83"/>
      <c r="D44" s="99"/>
      <c r="E44" s="109"/>
      <c r="F44" s="99"/>
      <c r="G44" s="89"/>
      <c r="H44" s="90"/>
    </row>
    <row r="45" s="86" customFormat="1" ht="20" customHeight="1" spans="1:8">
      <c r="A45" s="102">
        <v>2.1</v>
      </c>
      <c r="B45" s="103" t="s">
        <v>280</v>
      </c>
      <c r="C45" s="83" t="s">
        <v>281</v>
      </c>
      <c r="D45" s="99">
        <v>8</v>
      </c>
      <c r="E45" s="109"/>
      <c r="F45" s="99"/>
      <c r="G45" s="89"/>
      <c r="H45" s="90"/>
    </row>
    <row r="46" s="86" customFormat="1" ht="24.2" spans="1:8">
      <c r="A46" s="102"/>
      <c r="B46" s="103" t="s">
        <v>282</v>
      </c>
      <c r="C46" s="83" t="s">
        <v>57</v>
      </c>
      <c r="D46" s="99">
        <v>64.845</v>
      </c>
      <c r="E46" s="109"/>
      <c r="F46" s="99"/>
      <c r="G46" s="89"/>
      <c r="H46" s="90"/>
    </row>
    <row r="47" s="86" customFormat="1" ht="24.2" spans="1:8">
      <c r="A47" s="102"/>
      <c r="B47" s="103" t="s">
        <v>283</v>
      </c>
      <c r="C47" s="83" t="s">
        <v>57</v>
      </c>
      <c r="D47" s="99">
        <v>173.115</v>
      </c>
      <c r="E47" s="109"/>
      <c r="F47" s="99"/>
      <c r="G47" s="89"/>
      <c r="H47" s="90"/>
    </row>
    <row r="48" s="86" customFormat="1" ht="20" customHeight="1" spans="1:8">
      <c r="A48" s="102"/>
      <c r="B48" s="103" t="s">
        <v>284</v>
      </c>
      <c r="C48" s="83" t="s">
        <v>95</v>
      </c>
      <c r="D48" s="99">
        <v>12.0312</v>
      </c>
      <c r="E48" s="109"/>
      <c r="F48" s="99"/>
      <c r="G48" s="89"/>
      <c r="H48" s="90"/>
    </row>
    <row r="49" s="86" customFormat="1" ht="20" customHeight="1" spans="1:8">
      <c r="A49" s="102"/>
      <c r="B49" s="103" t="s">
        <v>285</v>
      </c>
      <c r="C49" s="83" t="s">
        <v>95</v>
      </c>
      <c r="D49" s="99">
        <v>5.401</v>
      </c>
      <c r="E49" s="99"/>
      <c r="F49" s="99"/>
      <c r="G49" s="89"/>
      <c r="H49" s="90"/>
    </row>
    <row r="50" s="86" customFormat="1" ht="20" customHeight="1" spans="1:8">
      <c r="A50" s="102"/>
      <c r="B50" s="103" t="s">
        <v>286</v>
      </c>
      <c r="C50" s="83" t="s">
        <v>57</v>
      </c>
      <c r="D50" s="99">
        <v>188.4</v>
      </c>
      <c r="E50" s="109"/>
      <c r="F50" s="99"/>
      <c r="G50" s="89"/>
      <c r="H50" s="90"/>
    </row>
    <row r="51" s="86" customFormat="1" ht="20" customHeight="1" spans="1:8">
      <c r="A51" s="102"/>
      <c r="B51" s="103" t="s">
        <v>287</v>
      </c>
      <c r="C51" s="83" t="s">
        <v>57</v>
      </c>
      <c r="D51" s="99">
        <v>56.52</v>
      </c>
      <c r="E51" s="109"/>
      <c r="F51" s="99"/>
      <c r="G51" s="89"/>
      <c r="H51" s="90"/>
    </row>
    <row r="52" s="86" customFormat="1" ht="20" customHeight="1" spans="1:8">
      <c r="A52" s="102"/>
      <c r="B52" s="103" t="s">
        <v>288</v>
      </c>
      <c r="C52" s="83" t="s">
        <v>57</v>
      </c>
      <c r="D52" s="99">
        <v>6.4</v>
      </c>
      <c r="E52" s="109"/>
      <c r="F52" s="99"/>
      <c r="G52" s="89"/>
      <c r="H52" s="90"/>
    </row>
    <row r="53" s="86" customFormat="1" ht="20" customHeight="1" spans="1:8">
      <c r="A53" s="102"/>
      <c r="B53" s="103" t="s">
        <v>289</v>
      </c>
      <c r="C53" s="83" t="s">
        <v>290</v>
      </c>
      <c r="D53" s="99">
        <v>169.336</v>
      </c>
      <c r="E53" s="109"/>
      <c r="F53" s="99"/>
      <c r="G53" s="89"/>
      <c r="H53" s="90"/>
    </row>
    <row r="54" s="86" customFormat="1" ht="24.2" spans="1:8">
      <c r="A54" s="102"/>
      <c r="B54" s="103" t="s">
        <v>291</v>
      </c>
      <c r="C54" s="83" t="s">
        <v>290</v>
      </c>
      <c r="D54" s="99">
        <v>2656.714</v>
      </c>
      <c r="E54" s="109"/>
      <c r="F54" s="99"/>
      <c r="G54" s="89"/>
      <c r="H54" s="90"/>
    </row>
    <row r="55" s="86" customFormat="1" ht="20" customHeight="1" spans="1:8">
      <c r="A55" s="102">
        <v>2.2</v>
      </c>
      <c r="B55" s="103" t="s">
        <v>292</v>
      </c>
      <c r="C55" s="83" t="s">
        <v>281</v>
      </c>
      <c r="D55" s="99">
        <v>12</v>
      </c>
      <c r="E55" s="109"/>
      <c r="F55" s="99"/>
      <c r="G55" s="89"/>
      <c r="H55" s="90"/>
    </row>
    <row r="56" s="86" customFormat="1" ht="24.2" spans="1:8">
      <c r="A56" s="102"/>
      <c r="B56" s="103" t="s">
        <v>282</v>
      </c>
      <c r="C56" s="83" t="s">
        <v>57</v>
      </c>
      <c r="D56" s="99">
        <v>124.535</v>
      </c>
      <c r="E56" s="109"/>
      <c r="F56" s="99"/>
      <c r="G56" s="89"/>
      <c r="H56" s="90"/>
    </row>
    <row r="57" s="86" customFormat="1" ht="24.2" spans="1:8">
      <c r="A57" s="102"/>
      <c r="B57" s="103" t="s">
        <v>283</v>
      </c>
      <c r="C57" s="83" t="s">
        <v>57</v>
      </c>
      <c r="D57" s="99">
        <v>349.184</v>
      </c>
      <c r="E57" s="109"/>
      <c r="F57" s="99"/>
      <c r="G57" s="89"/>
      <c r="H57" s="90"/>
    </row>
    <row r="58" s="86" customFormat="1" ht="20" customHeight="1" spans="1:8">
      <c r="A58" s="102"/>
      <c r="B58" s="103" t="s">
        <v>284</v>
      </c>
      <c r="C58" s="83" t="s">
        <v>95</v>
      </c>
      <c r="D58" s="99">
        <v>23.7884</v>
      </c>
      <c r="E58" s="109"/>
      <c r="F58" s="99"/>
      <c r="G58" s="89"/>
      <c r="H58" s="90"/>
    </row>
    <row r="59" s="86" customFormat="1" ht="20" customHeight="1" spans="1:8">
      <c r="A59" s="102"/>
      <c r="B59" s="103" t="s">
        <v>285</v>
      </c>
      <c r="C59" s="83" t="s">
        <v>95</v>
      </c>
      <c r="D59" s="99">
        <v>9.4035</v>
      </c>
      <c r="E59" s="99"/>
      <c r="F59" s="99"/>
      <c r="G59" s="89"/>
      <c r="H59" s="90"/>
    </row>
    <row r="60" s="86" customFormat="1" ht="20" customHeight="1" spans="1:8">
      <c r="A60" s="102"/>
      <c r="B60" s="103" t="s">
        <v>286</v>
      </c>
      <c r="C60" s="83" t="s">
        <v>57</v>
      </c>
      <c r="D60" s="99">
        <v>393.48</v>
      </c>
      <c r="E60" s="109"/>
      <c r="F60" s="99"/>
      <c r="G60" s="89"/>
      <c r="H60" s="90"/>
    </row>
    <row r="61" s="86" customFormat="1" ht="20" customHeight="1" spans="1:8">
      <c r="A61" s="102"/>
      <c r="B61" s="103" t="s">
        <v>287</v>
      </c>
      <c r="C61" s="83" t="s">
        <v>57</v>
      </c>
      <c r="D61" s="99">
        <v>118.044</v>
      </c>
      <c r="E61" s="109"/>
      <c r="F61" s="99"/>
      <c r="G61" s="89"/>
      <c r="H61" s="90"/>
    </row>
    <row r="62" s="86" customFormat="1" ht="20" customHeight="1" spans="1:8">
      <c r="A62" s="102"/>
      <c r="B62" s="103" t="s">
        <v>288</v>
      </c>
      <c r="C62" s="83" t="s">
        <v>57</v>
      </c>
      <c r="D62" s="99">
        <v>9.6</v>
      </c>
      <c r="E62" s="109"/>
      <c r="F62" s="99"/>
      <c r="G62" s="89"/>
      <c r="H62" s="90"/>
    </row>
    <row r="63" s="86" customFormat="1" ht="20" customHeight="1" spans="1:8">
      <c r="A63" s="102"/>
      <c r="B63" s="103" t="s">
        <v>289</v>
      </c>
      <c r="C63" s="83" t="s">
        <v>290</v>
      </c>
      <c r="D63" s="99">
        <v>338.181</v>
      </c>
      <c r="E63" s="109"/>
      <c r="F63" s="99"/>
      <c r="G63" s="89"/>
      <c r="H63" s="90"/>
    </row>
    <row r="64" s="86" customFormat="1" ht="24.2" spans="1:8">
      <c r="A64" s="102"/>
      <c r="B64" s="103" t="s">
        <v>291</v>
      </c>
      <c r="C64" s="83" t="s">
        <v>290</v>
      </c>
      <c r="D64" s="99">
        <v>5281.506</v>
      </c>
      <c r="E64" s="109"/>
      <c r="F64" s="99"/>
      <c r="G64" s="89"/>
      <c r="H64" s="90"/>
    </row>
    <row r="65" s="86" customFormat="1" ht="20" customHeight="1" spans="1:8">
      <c r="A65" s="105" t="s">
        <v>25</v>
      </c>
      <c r="B65" s="97" t="s">
        <v>29</v>
      </c>
      <c r="C65" s="83"/>
      <c r="D65" s="100"/>
      <c r="E65" s="110"/>
      <c r="F65" s="100"/>
      <c r="G65" s="89"/>
      <c r="H65" s="90"/>
    </row>
    <row r="66" s="86" customFormat="1" ht="20" customHeight="1" spans="1:8">
      <c r="A66" s="102">
        <v>1</v>
      </c>
      <c r="B66" s="108" t="s">
        <v>293</v>
      </c>
      <c r="C66" s="83"/>
      <c r="D66" s="109"/>
      <c r="E66" s="109"/>
      <c r="F66" s="99"/>
      <c r="G66" s="89"/>
      <c r="H66" s="90"/>
    </row>
    <row r="67" s="86" customFormat="1" ht="20" customHeight="1" spans="1:8">
      <c r="A67" s="102"/>
      <c r="B67" s="108" t="s">
        <v>56</v>
      </c>
      <c r="C67" s="83" t="s">
        <v>57</v>
      </c>
      <c r="D67" s="109">
        <v>40</v>
      </c>
      <c r="E67" s="99"/>
      <c r="F67" s="99"/>
      <c r="G67" s="89"/>
      <c r="H67" s="90"/>
    </row>
    <row r="68" s="86" customFormat="1" ht="20" customHeight="1" spans="1:8">
      <c r="A68" s="102"/>
      <c r="B68" s="108" t="s">
        <v>58</v>
      </c>
      <c r="C68" s="83" t="s">
        <v>57</v>
      </c>
      <c r="D68" s="109">
        <v>160</v>
      </c>
      <c r="E68" s="99"/>
      <c r="F68" s="99"/>
      <c r="G68" s="89"/>
      <c r="H68" s="90"/>
    </row>
    <row r="69" s="86" customFormat="1" ht="20" customHeight="1" spans="1:8">
      <c r="A69" s="102"/>
      <c r="B69" s="108" t="s">
        <v>59</v>
      </c>
      <c r="C69" s="83" t="s">
        <v>57</v>
      </c>
      <c r="D69" s="109">
        <v>80</v>
      </c>
      <c r="E69" s="99"/>
      <c r="F69" s="99"/>
      <c r="G69" s="89"/>
      <c r="H69" s="90"/>
    </row>
    <row r="70" s="86" customFormat="1" ht="20" customHeight="1" spans="1:8">
      <c r="A70" s="102"/>
      <c r="B70" s="108" t="s">
        <v>60</v>
      </c>
      <c r="C70" s="83" t="s">
        <v>57</v>
      </c>
      <c r="D70" s="99">
        <v>120</v>
      </c>
      <c r="E70" s="99"/>
      <c r="F70" s="99"/>
      <c r="G70" s="89"/>
      <c r="H70" s="90"/>
    </row>
    <row r="71" s="86" customFormat="1" ht="20" customHeight="1" spans="1:8">
      <c r="A71" s="102"/>
      <c r="B71" s="104" t="s">
        <v>294</v>
      </c>
      <c r="C71" s="83" t="s">
        <v>57</v>
      </c>
      <c r="D71" s="111">
        <v>105</v>
      </c>
      <c r="E71" s="112"/>
      <c r="F71" s="113"/>
      <c r="G71" s="89"/>
      <c r="H71" s="90"/>
    </row>
    <row r="72" s="86" customFormat="1" ht="20" customHeight="1" spans="1:8">
      <c r="A72" s="102"/>
      <c r="B72" s="104" t="s">
        <v>253</v>
      </c>
      <c r="C72" s="83" t="s">
        <v>57</v>
      </c>
      <c r="D72" s="109">
        <v>12.5</v>
      </c>
      <c r="E72" s="99"/>
      <c r="F72" s="99"/>
      <c r="G72" s="89"/>
      <c r="H72" s="90"/>
    </row>
    <row r="73" s="86" customFormat="1" ht="20" customHeight="1" spans="1:8">
      <c r="A73" s="102"/>
      <c r="B73" s="108" t="s">
        <v>269</v>
      </c>
      <c r="C73" s="83" t="s">
        <v>95</v>
      </c>
      <c r="D73" s="109">
        <v>11</v>
      </c>
      <c r="E73" s="99"/>
      <c r="F73" s="99"/>
      <c r="G73" s="89"/>
      <c r="H73" s="90"/>
    </row>
    <row r="74" s="86" customFormat="1" ht="20" customHeight="1" spans="1:8">
      <c r="A74" s="102"/>
      <c r="B74" s="108" t="s">
        <v>295</v>
      </c>
      <c r="C74" s="83" t="s">
        <v>95</v>
      </c>
      <c r="D74" s="109">
        <v>1</v>
      </c>
      <c r="E74" s="99"/>
      <c r="F74" s="99"/>
      <c r="G74" s="89"/>
      <c r="H74" s="90"/>
    </row>
    <row r="75" s="86" customFormat="1" ht="20" customHeight="1" spans="1:8">
      <c r="A75" s="102"/>
      <c r="B75" s="108" t="s">
        <v>296</v>
      </c>
      <c r="C75" s="83" t="s">
        <v>57</v>
      </c>
      <c r="D75" s="99">
        <v>60</v>
      </c>
      <c r="E75" s="99"/>
      <c r="F75" s="99"/>
      <c r="G75" s="89"/>
      <c r="H75" s="90"/>
    </row>
    <row r="76" s="86" customFormat="1" ht="20" customHeight="1" spans="1:8">
      <c r="A76" s="102"/>
      <c r="B76" s="108" t="s">
        <v>272</v>
      </c>
      <c r="C76" s="83" t="s">
        <v>95</v>
      </c>
      <c r="D76" s="99">
        <v>2.5</v>
      </c>
      <c r="E76" s="99"/>
      <c r="F76" s="99"/>
      <c r="G76" s="89"/>
      <c r="H76" s="90"/>
    </row>
    <row r="77" s="86" customFormat="1" ht="20" customHeight="1" spans="1:8">
      <c r="A77" s="102">
        <v>2</v>
      </c>
      <c r="B77" s="108" t="s">
        <v>297</v>
      </c>
      <c r="C77" s="83"/>
      <c r="D77" s="99"/>
      <c r="E77" s="99"/>
      <c r="F77" s="99"/>
      <c r="G77" s="89"/>
      <c r="H77" s="90"/>
    </row>
    <row r="78" s="86" customFormat="1" ht="20" customHeight="1" spans="1:8">
      <c r="A78" s="102"/>
      <c r="B78" s="108" t="s">
        <v>56</v>
      </c>
      <c r="C78" s="83" t="s">
        <v>57</v>
      </c>
      <c r="D78" s="99">
        <v>36</v>
      </c>
      <c r="E78" s="99"/>
      <c r="F78" s="99"/>
      <c r="G78" s="89"/>
      <c r="H78" s="90"/>
    </row>
    <row r="79" s="86" customFormat="1" ht="20" customHeight="1" spans="1:8">
      <c r="A79" s="102"/>
      <c r="B79" s="108" t="s">
        <v>58</v>
      </c>
      <c r="C79" s="83" t="s">
        <v>57</v>
      </c>
      <c r="D79" s="99">
        <v>144</v>
      </c>
      <c r="E79" s="99"/>
      <c r="F79" s="99"/>
      <c r="G79" s="89"/>
      <c r="H79" s="90"/>
    </row>
    <row r="80" s="86" customFormat="1" ht="20" customHeight="1" spans="1:8">
      <c r="A80" s="102"/>
      <c r="B80" s="108" t="s">
        <v>59</v>
      </c>
      <c r="C80" s="83" t="s">
        <v>57</v>
      </c>
      <c r="D80" s="99">
        <v>90</v>
      </c>
      <c r="E80" s="99"/>
      <c r="F80" s="99"/>
      <c r="G80" s="89"/>
      <c r="H80" s="90"/>
    </row>
    <row r="81" s="86" customFormat="1" ht="20" customHeight="1" spans="1:8">
      <c r="A81" s="102"/>
      <c r="B81" s="108" t="s">
        <v>60</v>
      </c>
      <c r="C81" s="83" t="s">
        <v>57</v>
      </c>
      <c r="D81" s="99">
        <v>90</v>
      </c>
      <c r="E81" s="99"/>
      <c r="F81" s="99"/>
      <c r="G81" s="89"/>
      <c r="H81" s="90"/>
    </row>
    <row r="82" s="86" customFormat="1" ht="20" customHeight="1" spans="1:8">
      <c r="A82" s="102"/>
      <c r="B82" s="104" t="s">
        <v>294</v>
      </c>
      <c r="C82" s="83" t="s">
        <v>57</v>
      </c>
      <c r="D82" s="99">
        <v>75</v>
      </c>
      <c r="E82" s="112"/>
      <c r="F82" s="99"/>
      <c r="G82" s="89"/>
      <c r="H82" s="90"/>
    </row>
    <row r="83" s="86" customFormat="1" ht="20" customHeight="1" spans="1:8">
      <c r="A83" s="102"/>
      <c r="B83" s="104" t="s">
        <v>253</v>
      </c>
      <c r="C83" s="83" t="s">
        <v>57</v>
      </c>
      <c r="D83" s="99">
        <v>7</v>
      </c>
      <c r="E83" s="99"/>
      <c r="F83" s="99"/>
      <c r="G83" s="89"/>
      <c r="H83" s="90"/>
    </row>
    <row r="84" s="86" customFormat="1" ht="20" customHeight="1" spans="1:8">
      <c r="A84" s="102"/>
      <c r="B84" s="108" t="s">
        <v>269</v>
      </c>
      <c r="C84" s="83" t="s">
        <v>95</v>
      </c>
      <c r="D84" s="99">
        <v>8</v>
      </c>
      <c r="E84" s="99"/>
      <c r="F84" s="99"/>
      <c r="G84" s="89"/>
      <c r="H84" s="90"/>
    </row>
    <row r="85" s="86" customFormat="1" ht="20" customHeight="1" spans="1:8">
      <c r="A85" s="102">
        <v>3</v>
      </c>
      <c r="B85" s="108" t="s">
        <v>298</v>
      </c>
      <c r="C85" s="83"/>
      <c r="D85" s="99"/>
      <c r="E85" s="99"/>
      <c r="F85" s="99"/>
      <c r="G85" s="89"/>
      <c r="H85" s="90"/>
    </row>
    <row r="86" s="86" customFormat="1" ht="20" customHeight="1" spans="1:8">
      <c r="A86" s="102"/>
      <c r="B86" s="108" t="s">
        <v>56</v>
      </c>
      <c r="C86" s="83" t="s">
        <v>57</v>
      </c>
      <c r="D86" s="99">
        <v>50</v>
      </c>
      <c r="E86" s="99"/>
      <c r="F86" s="99"/>
      <c r="G86" s="89"/>
      <c r="H86" s="90"/>
    </row>
    <row r="87" s="86" customFormat="1" ht="20" customHeight="1" spans="1:8">
      <c r="A87" s="102"/>
      <c r="B87" s="108" t="s">
        <v>58</v>
      </c>
      <c r="C87" s="83" t="s">
        <v>57</v>
      </c>
      <c r="D87" s="99">
        <v>200</v>
      </c>
      <c r="E87" s="99"/>
      <c r="F87" s="99"/>
      <c r="G87" s="89"/>
      <c r="H87" s="90"/>
    </row>
    <row r="88" s="86" customFormat="1" ht="20" customHeight="1" spans="1:8">
      <c r="A88" s="102"/>
      <c r="B88" s="108" t="s">
        <v>59</v>
      </c>
      <c r="C88" s="83" t="s">
        <v>57</v>
      </c>
      <c r="D88" s="99">
        <v>220</v>
      </c>
      <c r="E88" s="99"/>
      <c r="F88" s="99"/>
      <c r="G88" s="89"/>
      <c r="H88" s="90"/>
    </row>
    <row r="89" s="86" customFormat="1" ht="20" customHeight="1" spans="1:8">
      <c r="A89" s="102"/>
      <c r="B89" s="108" t="s">
        <v>60</v>
      </c>
      <c r="C89" s="83" t="s">
        <v>57</v>
      </c>
      <c r="D89" s="99">
        <v>30</v>
      </c>
      <c r="E89" s="99"/>
      <c r="F89" s="99"/>
      <c r="G89" s="89"/>
      <c r="H89" s="90"/>
    </row>
    <row r="90" s="86" customFormat="1" ht="20" customHeight="1" spans="1:8">
      <c r="A90" s="102"/>
      <c r="B90" s="104" t="s">
        <v>294</v>
      </c>
      <c r="C90" s="83" t="s">
        <v>57</v>
      </c>
      <c r="D90" s="99">
        <v>45</v>
      </c>
      <c r="E90" s="112"/>
      <c r="F90" s="99"/>
      <c r="G90" s="89"/>
      <c r="H90" s="90"/>
    </row>
    <row r="91" s="86" customFormat="1" ht="20" customHeight="1" spans="1:8">
      <c r="A91" s="102"/>
      <c r="B91" s="104" t="s">
        <v>253</v>
      </c>
      <c r="C91" s="83" t="s">
        <v>57</v>
      </c>
      <c r="D91" s="99">
        <v>8</v>
      </c>
      <c r="E91" s="99"/>
      <c r="F91" s="99"/>
      <c r="G91" s="89"/>
      <c r="H91" s="90"/>
    </row>
    <row r="92" s="86" customFormat="1" ht="20" customHeight="1" spans="1:8">
      <c r="A92" s="102"/>
      <c r="B92" s="108" t="s">
        <v>269</v>
      </c>
      <c r="C92" s="83" t="s">
        <v>95</v>
      </c>
      <c r="D92" s="99">
        <v>5</v>
      </c>
      <c r="E92" s="99"/>
      <c r="F92" s="99"/>
      <c r="G92" s="89"/>
      <c r="H92" s="90"/>
    </row>
    <row r="93" s="86" customFormat="1" ht="20" customHeight="1" spans="1:8">
      <c r="A93" s="102"/>
      <c r="B93" s="108" t="s">
        <v>295</v>
      </c>
      <c r="C93" s="83" t="s">
        <v>95</v>
      </c>
      <c r="D93" s="99">
        <v>0.2</v>
      </c>
      <c r="E93" s="99"/>
      <c r="F93" s="99"/>
      <c r="G93" s="89"/>
      <c r="H93" s="90"/>
    </row>
    <row r="94" s="86" customFormat="1" ht="20" customHeight="1" spans="1:8">
      <c r="A94" s="102"/>
      <c r="B94" s="108" t="s">
        <v>271</v>
      </c>
      <c r="C94" s="83" t="s">
        <v>57</v>
      </c>
      <c r="D94" s="99">
        <v>15</v>
      </c>
      <c r="E94" s="99"/>
      <c r="F94" s="99"/>
      <c r="G94" s="89"/>
      <c r="H94" s="90"/>
    </row>
    <row r="95" s="86" customFormat="1" ht="20" customHeight="1" spans="1:8">
      <c r="A95" s="102">
        <v>4</v>
      </c>
      <c r="B95" s="108" t="s">
        <v>299</v>
      </c>
      <c r="C95" s="83"/>
      <c r="D95" s="99"/>
      <c r="E95" s="99"/>
      <c r="F95" s="99"/>
      <c r="G95" s="89"/>
      <c r="H95" s="90"/>
    </row>
    <row r="96" s="86" customFormat="1" ht="20" customHeight="1" spans="1:8">
      <c r="A96" s="102"/>
      <c r="B96" s="108" t="s">
        <v>56</v>
      </c>
      <c r="C96" s="83" t="s">
        <v>57</v>
      </c>
      <c r="D96" s="99">
        <v>16</v>
      </c>
      <c r="E96" s="99"/>
      <c r="F96" s="99"/>
      <c r="G96" s="89"/>
      <c r="H96" s="90"/>
    </row>
    <row r="97" s="86" customFormat="1" ht="20" customHeight="1" spans="1:8">
      <c r="A97" s="102"/>
      <c r="B97" s="108" t="s">
        <v>58</v>
      </c>
      <c r="C97" s="83" t="s">
        <v>57</v>
      </c>
      <c r="D97" s="99">
        <v>64</v>
      </c>
      <c r="E97" s="99"/>
      <c r="F97" s="99"/>
      <c r="G97" s="89"/>
      <c r="H97" s="90"/>
    </row>
    <row r="98" s="86" customFormat="1" ht="20" customHeight="1" spans="1:8">
      <c r="A98" s="102"/>
      <c r="B98" s="108" t="s">
        <v>59</v>
      </c>
      <c r="C98" s="83" t="s">
        <v>57</v>
      </c>
      <c r="D98" s="99">
        <v>55</v>
      </c>
      <c r="E98" s="99"/>
      <c r="F98" s="99"/>
      <c r="G98" s="89"/>
      <c r="H98" s="90"/>
    </row>
    <row r="99" s="86" customFormat="1" ht="20" customHeight="1" spans="1:8">
      <c r="A99" s="102"/>
      <c r="B99" s="108" t="s">
        <v>60</v>
      </c>
      <c r="C99" s="83" t="s">
        <v>57</v>
      </c>
      <c r="D99" s="99">
        <v>25</v>
      </c>
      <c r="E99" s="99"/>
      <c r="F99" s="99"/>
      <c r="G99" s="89"/>
      <c r="H99" s="90"/>
    </row>
    <row r="100" s="86" customFormat="1" ht="20" customHeight="1" spans="1:8">
      <c r="A100" s="102"/>
      <c r="B100" s="104" t="s">
        <v>294</v>
      </c>
      <c r="C100" s="83" t="s">
        <v>57</v>
      </c>
      <c r="D100" s="99">
        <v>20</v>
      </c>
      <c r="E100" s="112"/>
      <c r="F100" s="99"/>
      <c r="G100" s="89"/>
      <c r="H100" s="90"/>
    </row>
    <row r="101" s="86" customFormat="1" ht="20" customHeight="1" spans="1:8">
      <c r="A101" s="102"/>
      <c r="B101" s="104" t="s">
        <v>253</v>
      </c>
      <c r="C101" s="83" t="s">
        <v>57</v>
      </c>
      <c r="D101" s="99">
        <v>2.5</v>
      </c>
      <c r="E101" s="99"/>
      <c r="F101" s="99"/>
      <c r="G101" s="89"/>
      <c r="H101" s="90"/>
    </row>
    <row r="102" s="86" customFormat="1" ht="20" customHeight="1" spans="1:8">
      <c r="A102" s="102"/>
      <c r="B102" s="108" t="s">
        <v>269</v>
      </c>
      <c r="C102" s="83" t="s">
        <v>95</v>
      </c>
      <c r="D102" s="99">
        <v>2.2</v>
      </c>
      <c r="E102" s="99"/>
      <c r="F102" s="99"/>
      <c r="G102" s="89"/>
      <c r="H102" s="90"/>
    </row>
    <row r="103" s="86" customFormat="1" ht="20" customHeight="1" spans="1:8">
      <c r="A103" s="102"/>
      <c r="B103" s="108" t="s">
        <v>270</v>
      </c>
      <c r="C103" s="83" t="s">
        <v>95</v>
      </c>
      <c r="D103" s="99">
        <v>0.1</v>
      </c>
      <c r="E103" s="99"/>
      <c r="F103" s="99"/>
      <c r="G103" s="89"/>
      <c r="H103" s="90"/>
    </row>
    <row r="104" s="86" customFormat="1" ht="20" customHeight="1" spans="1:8">
      <c r="A104" s="102"/>
      <c r="B104" s="108" t="s">
        <v>271</v>
      </c>
      <c r="C104" s="83" t="s">
        <v>57</v>
      </c>
      <c r="D104" s="99">
        <v>18</v>
      </c>
      <c r="E104" s="99"/>
      <c r="F104" s="99"/>
      <c r="G104" s="89"/>
      <c r="H104" s="90"/>
    </row>
    <row r="105" s="86" customFormat="1" ht="20" customHeight="1" spans="1:8">
      <c r="A105" s="102">
        <v>5</v>
      </c>
      <c r="B105" s="108" t="s">
        <v>300</v>
      </c>
      <c r="C105" s="83"/>
      <c r="D105" s="99"/>
      <c r="E105" s="99"/>
      <c r="F105" s="99"/>
      <c r="G105" s="89"/>
      <c r="H105" s="90"/>
    </row>
    <row r="106" s="86" customFormat="1" ht="20" customHeight="1" spans="1:8">
      <c r="A106" s="102">
        <v>5.1</v>
      </c>
      <c r="B106" s="108" t="s">
        <v>301</v>
      </c>
      <c r="C106" s="83"/>
      <c r="D106" s="99"/>
      <c r="E106" s="99"/>
      <c r="F106" s="99"/>
      <c r="G106" s="89"/>
      <c r="H106" s="90"/>
    </row>
    <row r="107" s="86" customFormat="1" ht="20" customHeight="1" spans="1:8">
      <c r="A107" s="102"/>
      <c r="B107" s="108" t="s">
        <v>56</v>
      </c>
      <c r="C107" s="83" t="s">
        <v>57</v>
      </c>
      <c r="D107" s="99">
        <v>22</v>
      </c>
      <c r="E107" s="99"/>
      <c r="F107" s="99"/>
      <c r="G107" s="89"/>
      <c r="H107" s="90"/>
    </row>
    <row r="108" s="86" customFormat="1" ht="20" customHeight="1" spans="1:8">
      <c r="A108" s="102"/>
      <c r="B108" s="108" t="s">
        <v>58</v>
      </c>
      <c r="C108" s="83" t="s">
        <v>57</v>
      </c>
      <c r="D108" s="99">
        <v>88</v>
      </c>
      <c r="E108" s="99"/>
      <c r="F108" s="99"/>
      <c r="G108" s="89"/>
      <c r="H108" s="90"/>
    </row>
    <row r="109" s="86" customFormat="1" ht="20" customHeight="1" spans="1:8">
      <c r="A109" s="102"/>
      <c r="B109" s="108" t="s">
        <v>59</v>
      </c>
      <c r="C109" s="83" t="s">
        <v>57</v>
      </c>
      <c r="D109" s="99">
        <v>70</v>
      </c>
      <c r="E109" s="99"/>
      <c r="F109" s="99"/>
      <c r="G109" s="89"/>
      <c r="H109" s="90"/>
    </row>
    <row r="110" s="86" customFormat="1" ht="20" customHeight="1" spans="1:8">
      <c r="A110" s="102"/>
      <c r="B110" s="108" t="s">
        <v>60</v>
      </c>
      <c r="C110" s="83" t="s">
        <v>57</v>
      </c>
      <c r="D110" s="99">
        <v>40</v>
      </c>
      <c r="E110" s="99"/>
      <c r="F110" s="99"/>
      <c r="G110" s="89"/>
      <c r="H110" s="90"/>
    </row>
    <row r="111" s="86" customFormat="1" ht="20" customHeight="1" spans="1:8">
      <c r="A111" s="102"/>
      <c r="B111" s="104" t="s">
        <v>294</v>
      </c>
      <c r="C111" s="83" t="s">
        <v>57</v>
      </c>
      <c r="D111" s="99">
        <v>30</v>
      </c>
      <c r="E111" s="112"/>
      <c r="F111" s="99"/>
      <c r="G111" s="89"/>
      <c r="H111" s="90"/>
    </row>
    <row r="112" s="86" customFormat="1" ht="20" customHeight="1" spans="1:8">
      <c r="A112" s="102"/>
      <c r="B112" s="104" t="s">
        <v>253</v>
      </c>
      <c r="C112" s="83" t="s">
        <v>57</v>
      </c>
      <c r="D112" s="99">
        <v>3.5</v>
      </c>
      <c r="E112" s="99"/>
      <c r="F112" s="99"/>
      <c r="G112" s="89"/>
      <c r="H112" s="90"/>
    </row>
    <row r="113" s="86" customFormat="1" ht="20" customHeight="1" spans="1:8">
      <c r="A113" s="102"/>
      <c r="B113" s="108" t="s">
        <v>302</v>
      </c>
      <c r="C113" s="83" t="s">
        <v>95</v>
      </c>
      <c r="D113" s="99">
        <v>7</v>
      </c>
      <c r="E113" s="99"/>
      <c r="F113" s="99"/>
      <c r="G113" s="89"/>
      <c r="H113" s="90"/>
    </row>
    <row r="114" s="86" customFormat="1" ht="20" customHeight="1" spans="1:8">
      <c r="A114" s="102"/>
      <c r="B114" s="108" t="s">
        <v>303</v>
      </c>
      <c r="C114" s="83" t="s">
        <v>95</v>
      </c>
      <c r="D114" s="99">
        <v>3.5</v>
      </c>
      <c r="E114" s="99"/>
      <c r="F114" s="99"/>
      <c r="G114" s="89"/>
      <c r="H114" s="90"/>
    </row>
    <row r="115" s="86" customFormat="1" ht="20" customHeight="1" spans="1:8">
      <c r="A115" s="102"/>
      <c r="B115" s="108" t="s">
        <v>304</v>
      </c>
      <c r="C115" s="83" t="s">
        <v>57</v>
      </c>
      <c r="D115" s="99">
        <v>2.5</v>
      </c>
      <c r="E115" s="99"/>
      <c r="F115" s="99"/>
      <c r="G115" s="89"/>
      <c r="H115" s="90"/>
    </row>
    <row r="116" s="86" customFormat="1" ht="20" customHeight="1" spans="1:8">
      <c r="A116" s="102">
        <v>5.2</v>
      </c>
      <c r="B116" s="108" t="s">
        <v>305</v>
      </c>
      <c r="C116" s="83"/>
      <c r="D116" s="99"/>
      <c r="E116" s="99"/>
      <c r="F116" s="99"/>
      <c r="G116" s="89"/>
      <c r="H116" s="90"/>
    </row>
    <row r="117" s="86" customFormat="1" ht="20" customHeight="1" spans="1:8">
      <c r="A117" s="102"/>
      <c r="B117" s="108" t="s">
        <v>56</v>
      </c>
      <c r="C117" s="83" t="s">
        <v>57</v>
      </c>
      <c r="D117" s="99">
        <v>60</v>
      </c>
      <c r="E117" s="99"/>
      <c r="F117" s="99"/>
      <c r="G117" s="89"/>
      <c r="H117" s="90"/>
    </row>
    <row r="118" s="86" customFormat="1" ht="20" customHeight="1" spans="1:8">
      <c r="A118" s="102"/>
      <c r="B118" s="108" t="s">
        <v>58</v>
      </c>
      <c r="C118" s="83" t="s">
        <v>57</v>
      </c>
      <c r="D118" s="99">
        <v>240</v>
      </c>
      <c r="E118" s="99"/>
      <c r="F118" s="99"/>
      <c r="G118" s="89"/>
      <c r="H118" s="90"/>
    </row>
    <row r="119" s="86" customFormat="1" ht="20" customHeight="1" spans="1:8">
      <c r="A119" s="102"/>
      <c r="B119" s="108" t="s">
        <v>59</v>
      </c>
      <c r="C119" s="83" t="s">
        <v>57</v>
      </c>
      <c r="D119" s="99">
        <v>200</v>
      </c>
      <c r="E119" s="99"/>
      <c r="F119" s="99"/>
      <c r="G119" s="89"/>
      <c r="H119" s="90"/>
    </row>
    <row r="120" s="86" customFormat="1" ht="20" customHeight="1" spans="1:8">
      <c r="A120" s="102"/>
      <c r="B120" s="108" t="s">
        <v>60</v>
      </c>
      <c r="C120" s="83" t="s">
        <v>57</v>
      </c>
      <c r="D120" s="99">
        <v>100</v>
      </c>
      <c r="E120" s="99"/>
      <c r="F120" s="99"/>
      <c r="G120" s="89"/>
      <c r="H120" s="90"/>
    </row>
    <row r="121" s="86" customFormat="1" ht="20" customHeight="1" spans="1:8">
      <c r="A121" s="102"/>
      <c r="B121" s="104" t="s">
        <v>294</v>
      </c>
      <c r="C121" s="83" t="s">
        <v>57</v>
      </c>
      <c r="D121" s="99">
        <v>55</v>
      </c>
      <c r="E121" s="112"/>
      <c r="F121" s="99"/>
      <c r="G121" s="89"/>
      <c r="H121" s="90"/>
    </row>
    <row r="122" s="86" customFormat="1" ht="20" customHeight="1" spans="1:8">
      <c r="A122" s="102"/>
      <c r="B122" s="108" t="s">
        <v>306</v>
      </c>
      <c r="C122" s="83" t="s">
        <v>57</v>
      </c>
      <c r="D122" s="99">
        <v>7</v>
      </c>
      <c r="E122" s="99"/>
      <c r="F122" s="99"/>
      <c r="G122" s="89"/>
      <c r="H122" s="90"/>
    </row>
    <row r="123" s="86" customFormat="1" ht="20" customHeight="1" spans="1:8">
      <c r="A123" s="102"/>
      <c r="B123" s="108" t="s">
        <v>302</v>
      </c>
      <c r="C123" s="83" t="s">
        <v>95</v>
      </c>
      <c r="D123" s="99">
        <v>13</v>
      </c>
      <c r="E123" s="99"/>
      <c r="F123" s="99"/>
      <c r="G123" s="89"/>
      <c r="H123" s="90"/>
    </row>
    <row r="124" s="86" customFormat="1" ht="20" customHeight="1" spans="1:8">
      <c r="A124" s="102"/>
      <c r="B124" s="108" t="s">
        <v>303</v>
      </c>
      <c r="C124" s="83" t="s">
        <v>95</v>
      </c>
      <c r="D124" s="99">
        <v>6</v>
      </c>
      <c r="E124" s="99"/>
      <c r="F124" s="99"/>
      <c r="G124" s="89"/>
      <c r="H124" s="90"/>
    </row>
    <row r="125" s="86" customFormat="1" ht="20" customHeight="1" spans="1:8">
      <c r="A125" s="102"/>
      <c r="B125" s="108" t="s">
        <v>304</v>
      </c>
      <c r="C125" s="83" t="s">
        <v>57</v>
      </c>
      <c r="D125" s="99">
        <v>4</v>
      </c>
      <c r="E125" s="99"/>
      <c r="F125" s="99"/>
      <c r="G125" s="89"/>
      <c r="H125" s="90"/>
    </row>
    <row r="126" s="86" customFormat="1" ht="20" customHeight="1" spans="1:8">
      <c r="A126" s="105" t="s">
        <v>32</v>
      </c>
      <c r="B126" s="97" t="s">
        <v>30</v>
      </c>
      <c r="C126" s="83"/>
      <c r="D126" s="100"/>
      <c r="E126" s="100"/>
      <c r="F126" s="100"/>
      <c r="G126" s="89"/>
      <c r="H126" s="90"/>
    </row>
    <row r="127" s="86" customFormat="1" ht="20" customHeight="1" spans="1:8">
      <c r="A127" s="102">
        <v>1</v>
      </c>
      <c r="B127" s="103" t="s">
        <v>307</v>
      </c>
      <c r="C127" s="83" t="s">
        <v>88</v>
      </c>
      <c r="D127" s="99">
        <v>7.45</v>
      </c>
      <c r="E127" s="99"/>
      <c r="F127" s="99"/>
      <c r="G127" s="89"/>
      <c r="H127" s="90"/>
    </row>
    <row r="128" s="86" customFormat="1" ht="20" customHeight="1" spans="1:8">
      <c r="A128" s="102"/>
      <c r="B128" s="108" t="s">
        <v>56</v>
      </c>
      <c r="C128" s="83" t="s">
        <v>57</v>
      </c>
      <c r="D128" s="99">
        <v>26172</v>
      </c>
      <c r="E128" s="99"/>
      <c r="F128" s="99"/>
      <c r="G128" s="114"/>
      <c r="H128" s="90"/>
    </row>
    <row r="129" s="86" customFormat="1" ht="20" customHeight="1" spans="1:8">
      <c r="A129" s="102"/>
      <c r="B129" s="108" t="s">
        <v>58</v>
      </c>
      <c r="C129" s="83" t="s">
        <v>57</v>
      </c>
      <c r="D129" s="99">
        <v>104688</v>
      </c>
      <c r="E129" s="99"/>
      <c r="F129" s="99"/>
      <c r="G129" s="114"/>
      <c r="H129" s="90"/>
    </row>
    <row r="130" s="86" customFormat="1" ht="20" customHeight="1" spans="1:8">
      <c r="A130" s="102"/>
      <c r="B130" s="103" t="s">
        <v>59</v>
      </c>
      <c r="C130" s="83" t="s">
        <v>57</v>
      </c>
      <c r="D130" s="99">
        <v>61417.5</v>
      </c>
      <c r="E130" s="99"/>
      <c r="F130" s="99"/>
      <c r="G130" s="114"/>
      <c r="H130" s="90"/>
    </row>
    <row r="131" s="86" customFormat="1" ht="20" customHeight="1" spans="1:8">
      <c r="A131" s="102"/>
      <c r="B131" s="108" t="s">
        <v>60</v>
      </c>
      <c r="C131" s="83" t="s">
        <v>57</v>
      </c>
      <c r="D131" s="99">
        <v>69442.5</v>
      </c>
      <c r="E131" s="99"/>
      <c r="F131" s="99"/>
      <c r="G131" s="89"/>
      <c r="H131" s="90"/>
    </row>
    <row r="132" s="86" customFormat="1" ht="20" customHeight="1" spans="1:8">
      <c r="A132" s="102"/>
      <c r="B132" s="103" t="s">
        <v>308</v>
      </c>
      <c r="C132" s="83" t="s">
        <v>57</v>
      </c>
      <c r="D132" s="99">
        <v>2835</v>
      </c>
      <c r="E132" s="99"/>
      <c r="F132" s="99"/>
      <c r="G132" s="114"/>
      <c r="H132" s="90"/>
    </row>
    <row r="133" s="86" customFormat="1" ht="20" customHeight="1" spans="1:8">
      <c r="A133" s="102"/>
      <c r="B133" s="103" t="s">
        <v>309</v>
      </c>
      <c r="C133" s="83" t="s">
        <v>57</v>
      </c>
      <c r="D133" s="99">
        <v>6810</v>
      </c>
      <c r="E133" s="99"/>
      <c r="F133" s="99"/>
      <c r="G133" s="114"/>
      <c r="H133" s="90"/>
    </row>
    <row r="134" s="86" customFormat="1" ht="20" customHeight="1" spans="1:8">
      <c r="A134" s="102"/>
      <c r="B134" s="103" t="s">
        <v>310</v>
      </c>
      <c r="C134" s="83" t="s">
        <v>273</v>
      </c>
      <c r="D134" s="99">
        <v>47572.5</v>
      </c>
      <c r="E134" s="99"/>
      <c r="F134" s="99"/>
      <c r="G134" s="114"/>
      <c r="H134" s="90"/>
    </row>
    <row r="135" s="86" customFormat="1" ht="20" customHeight="1" spans="1:8">
      <c r="A135" s="102"/>
      <c r="B135" s="103" t="s">
        <v>311</v>
      </c>
      <c r="C135" s="83" t="s">
        <v>91</v>
      </c>
      <c r="D135" s="99">
        <v>113</v>
      </c>
      <c r="E135" s="99"/>
      <c r="F135" s="99"/>
      <c r="G135" s="114"/>
      <c r="H135" s="90"/>
    </row>
    <row r="136" s="86" customFormat="1" ht="20" customHeight="1" spans="1:8">
      <c r="A136" s="102"/>
      <c r="B136" s="103" t="s">
        <v>312</v>
      </c>
      <c r="C136" s="83" t="s">
        <v>91</v>
      </c>
      <c r="D136" s="99">
        <v>45</v>
      </c>
      <c r="E136" s="99"/>
      <c r="F136" s="99"/>
      <c r="G136" s="114"/>
      <c r="H136" s="90"/>
    </row>
    <row r="137" s="86" customFormat="1" ht="20" customHeight="1" spans="1:8">
      <c r="A137" s="102"/>
      <c r="B137" s="103" t="s">
        <v>313</v>
      </c>
      <c r="C137" s="83" t="s">
        <v>57</v>
      </c>
      <c r="D137" s="99">
        <v>210</v>
      </c>
      <c r="E137" s="99"/>
      <c r="F137" s="99"/>
      <c r="G137" s="114"/>
      <c r="H137" s="90"/>
    </row>
    <row r="138" s="86" customFormat="1" ht="20" customHeight="1" spans="1:8">
      <c r="A138" s="102"/>
      <c r="B138" s="103" t="s">
        <v>314</v>
      </c>
      <c r="C138" s="83" t="s">
        <v>315</v>
      </c>
      <c r="D138" s="99">
        <v>30</v>
      </c>
      <c r="E138" s="99"/>
      <c r="F138" s="99"/>
      <c r="G138" s="114"/>
      <c r="H138" s="90"/>
    </row>
    <row r="139" s="86" customFormat="1" ht="24.2" spans="1:8">
      <c r="A139" s="102"/>
      <c r="B139" s="103" t="s">
        <v>316</v>
      </c>
      <c r="C139" s="83" t="s">
        <v>273</v>
      </c>
      <c r="D139" s="99">
        <v>497</v>
      </c>
      <c r="E139" s="99"/>
      <c r="F139" s="99"/>
      <c r="G139" s="114"/>
      <c r="H139" s="90"/>
    </row>
    <row r="140" s="87" customFormat="1" ht="20" customHeight="1" spans="1:16384">
      <c r="A140" s="105">
        <v>2</v>
      </c>
      <c r="B140" s="103" t="s">
        <v>317</v>
      </c>
      <c r="C140" s="83" t="s">
        <v>63</v>
      </c>
      <c r="D140" s="100">
        <v>1</v>
      </c>
      <c r="E140" s="100"/>
      <c r="F140" s="100"/>
      <c r="G140" s="115"/>
      <c r="H140" s="116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  <c r="CW140" s="87"/>
      <c r="CX140" s="87"/>
      <c r="CY140" s="87"/>
      <c r="CZ140" s="87"/>
      <c r="DA140" s="87"/>
      <c r="DB140" s="87"/>
      <c r="DC140" s="87"/>
      <c r="DD140" s="87"/>
      <c r="DE140" s="87"/>
      <c r="DF140" s="87"/>
      <c r="DG140" s="87"/>
      <c r="DH140" s="87"/>
      <c r="DI140" s="87"/>
      <c r="DJ140" s="87"/>
      <c r="DK140" s="87"/>
      <c r="DL140" s="87"/>
      <c r="DM140" s="87"/>
      <c r="DN140" s="87"/>
      <c r="DO140" s="87"/>
      <c r="DP140" s="87"/>
      <c r="DQ140" s="87"/>
      <c r="DR140" s="87"/>
      <c r="DS140" s="87"/>
      <c r="DT140" s="87"/>
      <c r="DU140" s="87"/>
      <c r="DV140" s="87"/>
      <c r="DW140" s="87"/>
      <c r="DX140" s="87"/>
      <c r="DY140" s="87"/>
      <c r="DZ140" s="87"/>
      <c r="EA140" s="87"/>
      <c r="EB140" s="87"/>
      <c r="EC140" s="87"/>
      <c r="ED140" s="87"/>
      <c r="EE140" s="87"/>
      <c r="EF140" s="87"/>
      <c r="EG140" s="87"/>
      <c r="EH140" s="87"/>
      <c r="EI140" s="87"/>
      <c r="EJ140" s="87"/>
      <c r="EK140" s="87"/>
      <c r="EL140" s="87"/>
      <c r="EM140" s="87"/>
      <c r="EN140" s="87"/>
      <c r="EO140" s="87"/>
      <c r="EP140" s="87"/>
      <c r="EQ140" s="87"/>
      <c r="ER140" s="87"/>
      <c r="ES140" s="87"/>
      <c r="ET140" s="87"/>
      <c r="EU140" s="87"/>
      <c r="EV140" s="87"/>
      <c r="EW140" s="87"/>
      <c r="EX140" s="87"/>
      <c r="EY140" s="87"/>
      <c r="EZ140" s="87"/>
      <c r="FA140" s="87"/>
      <c r="FB140" s="87"/>
      <c r="FC140" s="87"/>
      <c r="FD140" s="87"/>
      <c r="FE140" s="87"/>
      <c r="FF140" s="87"/>
      <c r="FG140" s="87"/>
      <c r="FH140" s="87"/>
      <c r="FI140" s="87"/>
      <c r="FJ140" s="87"/>
      <c r="FK140" s="87"/>
      <c r="FL140" s="87"/>
      <c r="FM140" s="87"/>
      <c r="FN140" s="87"/>
      <c r="FO140" s="87"/>
      <c r="FP140" s="87"/>
      <c r="FQ140" s="87"/>
      <c r="FR140" s="87"/>
      <c r="FS140" s="87"/>
      <c r="FT140" s="87"/>
      <c r="FU140" s="87"/>
      <c r="FV140" s="87"/>
      <c r="FW140" s="87"/>
      <c r="FX140" s="87"/>
      <c r="FY140" s="87"/>
      <c r="FZ140" s="87"/>
      <c r="GA140" s="87"/>
      <c r="GB140" s="87"/>
      <c r="GC140" s="87"/>
      <c r="GD140" s="87"/>
      <c r="GE140" s="87"/>
      <c r="GF140" s="87"/>
      <c r="GG140" s="87"/>
      <c r="GH140" s="87"/>
      <c r="GI140" s="87"/>
      <c r="GJ140" s="87"/>
      <c r="GK140" s="87"/>
      <c r="GL140" s="87"/>
      <c r="GM140" s="87"/>
      <c r="GN140" s="87"/>
      <c r="GO140" s="87"/>
      <c r="GP140" s="87"/>
      <c r="GQ140" s="87"/>
      <c r="GR140" s="87"/>
      <c r="GS140" s="87"/>
      <c r="GT140" s="87"/>
      <c r="GU140" s="87"/>
      <c r="GV140" s="87"/>
      <c r="GW140" s="87"/>
      <c r="GX140" s="87"/>
      <c r="GY140" s="87"/>
      <c r="GZ140" s="87"/>
      <c r="HA140" s="87"/>
      <c r="HB140" s="87"/>
      <c r="HC140" s="87"/>
      <c r="HD140" s="87"/>
      <c r="HE140" s="87"/>
      <c r="HF140" s="87"/>
      <c r="HG140" s="87"/>
      <c r="HH140" s="87"/>
      <c r="HI140" s="87"/>
      <c r="HJ140" s="87"/>
      <c r="HK140" s="87"/>
      <c r="HL140" s="87"/>
      <c r="HM140" s="87"/>
      <c r="HN140" s="87"/>
      <c r="HO140" s="87"/>
      <c r="HP140" s="87"/>
      <c r="HQ140" s="87"/>
      <c r="HR140" s="87"/>
      <c r="HS140" s="87"/>
      <c r="HT140" s="87"/>
      <c r="HU140" s="87"/>
      <c r="HV140" s="87"/>
      <c r="HW140" s="87"/>
      <c r="HX140" s="87"/>
      <c r="HY140" s="87"/>
      <c r="HZ140" s="87"/>
      <c r="IA140" s="87"/>
      <c r="IB140" s="87"/>
      <c r="IC140" s="87"/>
      <c r="ID140" s="87"/>
      <c r="IE140" s="87"/>
      <c r="IF140" s="87"/>
      <c r="IG140" s="87"/>
      <c r="IH140" s="87"/>
      <c r="II140" s="87"/>
      <c r="IJ140" s="87"/>
      <c r="IK140" s="87"/>
      <c r="IL140" s="87"/>
      <c r="IM140" s="87"/>
      <c r="IN140" s="87"/>
      <c r="IO140" s="87"/>
      <c r="IP140" s="87"/>
      <c r="IQ140" s="87"/>
      <c r="IR140" s="87"/>
      <c r="IS140" s="87"/>
      <c r="IT140" s="87"/>
      <c r="IU140" s="87"/>
      <c r="IV140" s="87"/>
      <c r="IW140" s="87"/>
      <c r="IX140" s="87"/>
      <c r="IY140" s="87"/>
      <c r="IZ140" s="87"/>
      <c r="JA140" s="87"/>
      <c r="JB140" s="87"/>
      <c r="JC140" s="87"/>
      <c r="JD140" s="87"/>
      <c r="JE140" s="87"/>
      <c r="JF140" s="87"/>
      <c r="JG140" s="87"/>
      <c r="JH140" s="87"/>
      <c r="JI140" s="87"/>
      <c r="JJ140" s="87"/>
      <c r="JK140" s="87"/>
      <c r="JL140" s="87"/>
      <c r="JM140" s="87"/>
      <c r="JN140" s="87"/>
      <c r="JO140" s="87"/>
      <c r="JP140" s="87"/>
      <c r="JQ140" s="87"/>
      <c r="JR140" s="87"/>
      <c r="JS140" s="87"/>
      <c r="JT140" s="87"/>
      <c r="JU140" s="87"/>
      <c r="JV140" s="87"/>
      <c r="JW140" s="87"/>
      <c r="JX140" s="87"/>
      <c r="JY140" s="87"/>
      <c r="JZ140" s="87"/>
      <c r="KA140" s="87"/>
      <c r="KB140" s="87"/>
      <c r="KC140" s="87"/>
      <c r="KD140" s="87"/>
      <c r="KE140" s="87"/>
      <c r="KF140" s="87"/>
      <c r="KG140" s="87"/>
      <c r="KH140" s="87"/>
      <c r="KI140" s="87"/>
      <c r="KJ140" s="87"/>
      <c r="KK140" s="87"/>
      <c r="KL140" s="87"/>
      <c r="KM140" s="87"/>
      <c r="KN140" s="87"/>
      <c r="KO140" s="87"/>
      <c r="KP140" s="87"/>
      <c r="KQ140" s="87"/>
      <c r="KR140" s="87"/>
      <c r="KS140" s="87"/>
      <c r="KT140" s="87"/>
      <c r="KU140" s="87"/>
      <c r="KV140" s="87"/>
      <c r="KW140" s="87"/>
      <c r="KX140" s="87"/>
      <c r="KY140" s="87"/>
      <c r="KZ140" s="87"/>
      <c r="LA140" s="87"/>
      <c r="LB140" s="87"/>
      <c r="LC140" s="87"/>
      <c r="LD140" s="87"/>
      <c r="LE140" s="87"/>
      <c r="LF140" s="87"/>
      <c r="LG140" s="87"/>
      <c r="LH140" s="87"/>
      <c r="LI140" s="87"/>
      <c r="LJ140" s="87"/>
      <c r="LK140" s="87"/>
      <c r="LL140" s="87"/>
      <c r="LM140" s="87"/>
      <c r="LN140" s="87"/>
      <c r="LO140" s="87"/>
      <c r="LP140" s="87"/>
      <c r="LQ140" s="87"/>
      <c r="LR140" s="87"/>
      <c r="LS140" s="87"/>
      <c r="LT140" s="87"/>
      <c r="LU140" s="87"/>
      <c r="LV140" s="87"/>
      <c r="LW140" s="87"/>
      <c r="LX140" s="87"/>
      <c r="LY140" s="87"/>
      <c r="LZ140" s="87"/>
      <c r="MA140" s="87"/>
      <c r="MB140" s="87"/>
      <c r="MC140" s="87"/>
      <c r="MD140" s="87"/>
      <c r="ME140" s="87"/>
      <c r="MF140" s="87"/>
      <c r="MG140" s="87"/>
      <c r="MH140" s="87"/>
      <c r="MI140" s="87"/>
      <c r="MJ140" s="87"/>
      <c r="MK140" s="87"/>
      <c r="ML140" s="87"/>
      <c r="MM140" s="87"/>
      <c r="MN140" s="87"/>
      <c r="MO140" s="87"/>
      <c r="MP140" s="87"/>
      <c r="MQ140" s="87"/>
      <c r="MR140" s="87"/>
      <c r="MS140" s="87"/>
      <c r="MT140" s="87"/>
      <c r="MU140" s="87"/>
      <c r="MV140" s="87"/>
      <c r="MW140" s="87"/>
      <c r="MX140" s="87"/>
      <c r="MY140" s="87"/>
      <c r="MZ140" s="87"/>
      <c r="NA140" s="87"/>
      <c r="NB140" s="87"/>
      <c r="NC140" s="87"/>
      <c r="ND140" s="87"/>
      <c r="NE140" s="87"/>
      <c r="NF140" s="87"/>
      <c r="NG140" s="87"/>
      <c r="NH140" s="87"/>
      <c r="NI140" s="87"/>
      <c r="NJ140" s="87"/>
      <c r="NK140" s="87"/>
      <c r="NL140" s="87"/>
      <c r="NM140" s="87"/>
      <c r="NN140" s="87"/>
      <c r="NO140" s="87"/>
      <c r="NP140" s="87"/>
      <c r="NQ140" s="87"/>
      <c r="NR140" s="87"/>
      <c r="NS140" s="87"/>
      <c r="NT140" s="87"/>
      <c r="NU140" s="87"/>
      <c r="NV140" s="87"/>
      <c r="NW140" s="87"/>
      <c r="NX140" s="87"/>
      <c r="NY140" s="87"/>
      <c r="NZ140" s="87"/>
      <c r="OA140" s="87"/>
      <c r="OB140" s="87"/>
      <c r="OC140" s="87"/>
      <c r="OD140" s="87"/>
      <c r="OE140" s="87"/>
      <c r="OF140" s="87"/>
      <c r="OG140" s="87"/>
      <c r="OH140" s="87"/>
      <c r="OI140" s="87"/>
      <c r="OJ140" s="87"/>
      <c r="OK140" s="87"/>
      <c r="OL140" s="87"/>
      <c r="OM140" s="87"/>
      <c r="ON140" s="87"/>
      <c r="OO140" s="87"/>
      <c r="OP140" s="87"/>
      <c r="OQ140" s="87"/>
      <c r="OR140" s="87"/>
      <c r="OS140" s="87"/>
      <c r="OT140" s="87"/>
      <c r="OU140" s="87"/>
      <c r="OV140" s="87"/>
      <c r="OW140" s="87"/>
      <c r="OX140" s="87"/>
      <c r="OY140" s="87"/>
      <c r="OZ140" s="87"/>
      <c r="PA140" s="87"/>
      <c r="PB140" s="87"/>
      <c r="PC140" s="87"/>
      <c r="PD140" s="87"/>
      <c r="PE140" s="87"/>
      <c r="PF140" s="87"/>
      <c r="PG140" s="87"/>
      <c r="PH140" s="87"/>
      <c r="PI140" s="87"/>
      <c r="PJ140" s="87"/>
      <c r="PK140" s="87"/>
      <c r="PL140" s="87"/>
      <c r="PM140" s="87"/>
      <c r="PN140" s="87"/>
      <c r="PO140" s="87"/>
      <c r="PP140" s="87"/>
      <c r="PQ140" s="87"/>
      <c r="PR140" s="87"/>
      <c r="PS140" s="87"/>
      <c r="PT140" s="87"/>
      <c r="PU140" s="87"/>
      <c r="PV140" s="87"/>
      <c r="PW140" s="87"/>
      <c r="PX140" s="87"/>
      <c r="PY140" s="87"/>
      <c r="PZ140" s="87"/>
      <c r="QA140" s="87"/>
      <c r="QB140" s="87"/>
      <c r="QC140" s="87"/>
      <c r="QD140" s="87"/>
      <c r="QE140" s="87"/>
      <c r="QF140" s="87"/>
      <c r="QG140" s="87"/>
      <c r="QH140" s="87"/>
      <c r="QI140" s="87"/>
      <c r="QJ140" s="87"/>
      <c r="QK140" s="87"/>
      <c r="QL140" s="87"/>
      <c r="QM140" s="87"/>
      <c r="QN140" s="87"/>
      <c r="QO140" s="87"/>
      <c r="QP140" s="87"/>
      <c r="QQ140" s="87"/>
      <c r="QR140" s="87"/>
      <c r="QS140" s="87"/>
      <c r="QT140" s="87"/>
      <c r="QU140" s="87"/>
      <c r="QV140" s="87"/>
      <c r="QW140" s="87"/>
      <c r="QX140" s="87"/>
      <c r="QY140" s="87"/>
      <c r="QZ140" s="87"/>
      <c r="RA140" s="87"/>
      <c r="RB140" s="87"/>
      <c r="RC140" s="87"/>
      <c r="RD140" s="87"/>
      <c r="RE140" s="87"/>
      <c r="RF140" s="87"/>
      <c r="RG140" s="87"/>
      <c r="RH140" s="87"/>
      <c r="RI140" s="87"/>
      <c r="RJ140" s="87"/>
      <c r="RK140" s="87"/>
      <c r="RL140" s="87"/>
      <c r="RM140" s="87"/>
      <c r="RN140" s="87"/>
      <c r="RO140" s="87"/>
      <c r="RP140" s="87"/>
      <c r="RQ140" s="87"/>
      <c r="RR140" s="87"/>
      <c r="RS140" s="87"/>
      <c r="RT140" s="87"/>
      <c r="RU140" s="87"/>
      <c r="RV140" s="87"/>
      <c r="RW140" s="87"/>
      <c r="RX140" s="87"/>
      <c r="RY140" s="87"/>
      <c r="RZ140" s="87"/>
      <c r="SA140" s="87"/>
      <c r="SB140" s="87"/>
      <c r="SC140" s="87"/>
      <c r="SD140" s="87"/>
      <c r="SE140" s="87"/>
      <c r="SF140" s="87"/>
      <c r="SG140" s="87"/>
      <c r="SH140" s="87"/>
      <c r="SI140" s="87"/>
      <c r="SJ140" s="87"/>
      <c r="SK140" s="87"/>
      <c r="SL140" s="87"/>
      <c r="SM140" s="87"/>
      <c r="SN140" s="87"/>
      <c r="SO140" s="87"/>
      <c r="SP140" s="87"/>
      <c r="SQ140" s="87"/>
      <c r="SR140" s="87"/>
      <c r="SS140" s="87"/>
      <c r="ST140" s="87"/>
      <c r="SU140" s="87"/>
      <c r="SV140" s="87"/>
      <c r="SW140" s="87"/>
      <c r="SX140" s="87"/>
      <c r="SY140" s="87"/>
      <c r="SZ140" s="87"/>
      <c r="TA140" s="87"/>
      <c r="TB140" s="87"/>
      <c r="TC140" s="87"/>
      <c r="TD140" s="87"/>
      <c r="TE140" s="87"/>
      <c r="TF140" s="87"/>
      <c r="TG140" s="87"/>
      <c r="TH140" s="87"/>
      <c r="TI140" s="87"/>
      <c r="TJ140" s="87"/>
      <c r="TK140" s="87"/>
      <c r="TL140" s="87"/>
      <c r="TM140" s="87"/>
      <c r="TN140" s="87"/>
      <c r="TO140" s="87"/>
      <c r="TP140" s="87"/>
      <c r="TQ140" s="87"/>
      <c r="TR140" s="87"/>
      <c r="TS140" s="87"/>
      <c r="TT140" s="87"/>
      <c r="TU140" s="87"/>
      <c r="TV140" s="87"/>
      <c r="TW140" s="87"/>
      <c r="TX140" s="87"/>
      <c r="TY140" s="87"/>
      <c r="TZ140" s="87"/>
      <c r="UA140" s="87"/>
      <c r="UB140" s="87"/>
      <c r="UC140" s="87"/>
      <c r="UD140" s="87"/>
      <c r="UE140" s="87"/>
      <c r="UF140" s="87"/>
      <c r="UG140" s="87"/>
      <c r="UH140" s="87"/>
      <c r="UI140" s="87"/>
      <c r="UJ140" s="87"/>
      <c r="UK140" s="87"/>
      <c r="UL140" s="87"/>
      <c r="UM140" s="87"/>
      <c r="UN140" s="87"/>
      <c r="UO140" s="87"/>
      <c r="UP140" s="87"/>
      <c r="UQ140" s="87"/>
      <c r="UR140" s="87"/>
      <c r="US140" s="87"/>
      <c r="UT140" s="87"/>
      <c r="UU140" s="87"/>
      <c r="UV140" s="87"/>
      <c r="UW140" s="87"/>
      <c r="UX140" s="87"/>
      <c r="UY140" s="87"/>
      <c r="UZ140" s="87"/>
      <c r="VA140" s="87"/>
      <c r="VB140" s="87"/>
      <c r="VC140" s="87"/>
      <c r="VD140" s="87"/>
      <c r="VE140" s="87"/>
      <c r="VF140" s="87"/>
      <c r="VG140" s="87"/>
      <c r="VH140" s="87"/>
      <c r="VI140" s="87"/>
      <c r="VJ140" s="87"/>
      <c r="VK140" s="87"/>
      <c r="VL140" s="87"/>
      <c r="VM140" s="87"/>
      <c r="VN140" s="87"/>
      <c r="VO140" s="87"/>
      <c r="VP140" s="87"/>
      <c r="VQ140" s="87"/>
      <c r="VR140" s="87"/>
      <c r="VS140" s="87"/>
      <c r="VT140" s="87"/>
      <c r="VU140" s="87"/>
      <c r="VV140" s="87"/>
      <c r="VW140" s="87"/>
      <c r="VX140" s="87"/>
      <c r="VY140" s="87"/>
      <c r="VZ140" s="87"/>
      <c r="WA140" s="87"/>
      <c r="WB140" s="87"/>
      <c r="WC140" s="87"/>
      <c r="WD140" s="87"/>
      <c r="WE140" s="87"/>
      <c r="WF140" s="87"/>
      <c r="WG140" s="87"/>
      <c r="WH140" s="87"/>
      <c r="WI140" s="87"/>
      <c r="WJ140" s="87"/>
      <c r="WK140" s="87"/>
      <c r="WL140" s="87"/>
      <c r="WM140" s="87"/>
      <c r="WN140" s="87"/>
      <c r="WO140" s="87"/>
      <c r="WP140" s="87"/>
      <c r="WQ140" s="87"/>
      <c r="WR140" s="87"/>
      <c r="WS140" s="87"/>
      <c r="WT140" s="87"/>
      <c r="WU140" s="87"/>
      <c r="WV140" s="87"/>
      <c r="WW140" s="87"/>
      <c r="WX140" s="87"/>
      <c r="WY140" s="87"/>
      <c r="WZ140" s="87"/>
      <c r="XA140" s="87"/>
      <c r="XB140" s="87"/>
      <c r="XC140" s="87"/>
      <c r="XD140" s="87"/>
      <c r="XE140" s="87"/>
      <c r="XF140" s="87"/>
      <c r="XG140" s="87"/>
      <c r="XH140" s="87"/>
      <c r="XI140" s="87"/>
      <c r="XJ140" s="87"/>
      <c r="XK140" s="87"/>
      <c r="XL140" s="87"/>
      <c r="XM140" s="87"/>
      <c r="XN140" s="87"/>
      <c r="XO140" s="87"/>
      <c r="XP140" s="87"/>
      <c r="XQ140" s="87"/>
      <c r="XR140" s="87"/>
      <c r="XS140" s="87"/>
      <c r="XT140" s="87"/>
      <c r="XU140" s="87"/>
      <c r="XV140" s="87"/>
      <c r="XW140" s="87"/>
      <c r="XX140" s="87"/>
      <c r="XY140" s="87"/>
      <c r="XZ140" s="87"/>
      <c r="YA140" s="87"/>
      <c r="YB140" s="87"/>
      <c r="YC140" s="87"/>
      <c r="YD140" s="87"/>
      <c r="YE140" s="87"/>
      <c r="YF140" s="87"/>
      <c r="YG140" s="87"/>
      <c r="YH140" s="87"/>
      <c r="YI140" s="87"/>
      <c r="YJ140" s="87"/>
      <c r="YK140" s="87"/>
      <c r="YL140" s="87"/>
      <c r="YM140" s="87"/>
      <c r="YN140" s="87"/>
      <c r="YO140" s="87"/>
      <c r="YP140" s="87"/>
      <c r="YQ140" s="87"/>
      <c r="YR140" s="87"/>
      <c r="YS140" s="87"/>
      <c r="YT140" s="87"/>
      <c r="YU140" s="87"/>
      <c r="YV140" s="87"/>
      <c r="YW140" s="87"/>
      <c r="YX140" s="87"/>
      <c r="YY140" s="87"/>
      <c r="YZ140" s="87"/>
      <c r="ZA140" s="87"/>
      <c r="ZB140" s="87"/>
      <c r="ZC140" s="87"/>
      <c r="ZD140" s="87"/>
      <c r="ZE140" s="87"/>
      <c r="ZF140" s="87"/>
      <c r="ZG140" s="87"/>
      <c r="ZH140" s="87"/>
      <c r="ZI140" s="87"/>
      <c r="ZJ140" s="87"/>
      <c r="ZK140" s="87"/>
      <c r="ZL140" s="87"/>
      <c r="ZM140" s="87"/>
      <c r="ZN140" s="87"/>
      <c r="ZO140" s="87"/>
      <c r="ZP140" s="87"/>
      <c r="ZQ140" s="87"/>
      <c r="ZR140" s="87"/>
      <c r="ZS140" s="87"/>
      <c r="ZT140" s="87"/>
      <c r="ZU140" s="87"/>
      <c r="ZV140" s="87"/>
      <c r="ZW140" s="87"/>
      <c r="ZX140" s="87"/>
      <c r="ZY140" s="87"/>
      <c r="ZZ140" s="87"/>
      <c r="AAA140" s="87"/>
      <c r="AAB140" s="87"/>
      <c r="AAC140" s="87"/>
      <c r="AAD140" s="87"/>
      <c r="AAE140" s="87"/>
      <c r="AAF140" s="87"/>
      <c r="AAG140" s="87"/>
      <c r="AAH140" s="87"/>
      <c r="AAI140" s="87"/>
      <c r="AAJ140" s="87"/>
      <c r="AAK140" s="87"/>
      <c r="AAL140" s="87"/>
      <c r="AAM140" s="87"/>
      <c r="AAN140" s="87"/>
      <c r="AAO140" s="87"/>
      <c r="AAP140" s="87"/>
      <c r="AAQ140" s="87"/>
      <c r="AAR140" s="87"/>
      <c r="AAS140" s="87"/>
      <c r="AAT140" s="87"/>
      <c r="AAU140" s="87"/>
      <c r="AAV140" s="87"/>
      <c r="AAW140" s="87"/>
      <c r="AAX140" s="87"/>
      <c r="AAY140" s="87"/>
      <c r="AAZ140" s="87"/>
      <c r="ABA140" s="87"/>
      <c r="ABB140" s="87"/>
      <c r="ABC140" s="87"/>
      <c r="ABD140" s="87"/>
      <c r="ABE140" s="87"/>
      <c r="ABF140" s="87"/>
      <c r="ABG140" s="87"/>
      <c r="ABH140" s="87"/>
      <c r="ABI140" s="87"/>
      <c r="ABJ140" s="87"/>
      <c r="ABK140" s="87"/>
      <c r="ABL140" s="87"/>
      <c r="ABM140" s="87"/>
      <c r="ABN140" s="87"/>
      <c r="ABO140" s="87"/>
      <c r="ABP140" s="87"/>
      <c r="ABQ140" s="87"/>
      <c r="ABR140" s="87"/>
      <c r="ABS140" s="87"/>
      <c r="ABT140" s="87"/>
      <c r="ABU140" s="87"/>
      <c r="ABV140" s="87"/>
      <c r="ABW140" s="87"/>
      <c r="ABX140" s="87"/>
      <c r="ABY140" s="87"/>
      <c r="ABZ140" s="87"/>
      <c r="ACA140" s="87"/>
      <c r="ACB140" s="87"/>
      <c r="ACC140" s="87"/>
      <c r="ACD140" s="87"/>
      <c r="ACE140" s="87"/>
      <c r="ACF140" s="87"/>
      <c r="ACG140" s="87"/>
      <c r="ACH140" s="87"/>
      <c r="ACI140" s="87"/>
      <c r="ACJ140" s="87"/>
      <c r="ACK140" s="87"/>
      <c r="ACL140" s="87"/>
      <c r="ACM140" s="87"/>
      <c r="ACN140" s="87"/>
      <c r="ACO140" s="87"/>
      <c r="ACP140" s="87"/>
      <c r="ACQ140" s="87"/>
      <c r="ACR140" s="87"/>
      <c r="ACS140" s="87"/>
      <c r="ACT140" s="87"/>
      <c r="ACU140" s="87"/>
      <c r="ACV140" s="87"/>
      <c r="ACW140" s="87"/>
      <c r="ACX140" s="87"/>
      <c r="ACY140" s="87"/>
      <c r="ACZ140" s="87"/>
      <c r="ADA140" s="87"/>
      <c r="ADB140" s="87"/>
      <c r="ADC140" s="87"/>
      <c r="ADD140" s="87"/>
      <c r="ADE140" s="87"/>
      <c r="ADF140" s="87"/>
      <c r="ADG140" s="87"/>
      <c r="ADH140" s="87"/>
      <c r="ADI140" s="87"/>
      <c r="ADJ140" s="87"/>
      <c r="ADK140" s="87"/>
      <c r="ADL140" s="87"/>
      <c r="ADM140" s="87"/>
      <c r="ADN140" s="87"/>
      <c r="ADO140" s="87"/>
      <c r="ADP140" s="87"/>
      <c r="ADQ140" s="87"/>
      <c r="ADR140" s="87"/>
      <c r="ADS140" s="87"/>
      <c r="ADT140" s="87"/>
      <c r="ADU140" s="87"/>
      <c r="ADV140" s="87"/>
      <c r="ADW140" s="87"/>
      <c r="ADX140" s="87"/>
      <c r="ADY140" s="87"/>
      <c r="ADZ140" s="87"/>
      <c r="AEA140" s="87"/>
      <c r="AEB140" s="87"/>
      <c r="AEC140" s="87"/>
      <c r="AED140" s="87"/>
      <c r="AEE140" s="87"/>
      <c r="AEF140" s="87"/>
      <c r="AEG140" s="87"/>
      <c r="AEH140" s="87"/>
      <c r="AEI140" s="87"/>
      <c r="AEJ140" s="87"/>
      <c r="AEK140" s="87"/>
      <c r="AEL140" s="87"/>
      <c r="AEM140" s="87"/>
      <c r="AEN140" s="87"/>
      <c r="AEO140" s="87"/>
      <c r="AEP140" s="87"/>
      <c r="AEQ140" s="87"/>
      <c r="AER140" s="87"/>
      <c r="AES140" s="87"/>
      <c r="AET140" s="87"/>
      <c r="AEU140" s="87"/>
      <c r="AEV140" s="87"/>
      <c r="AEW140" s="87"/>
      <c r="AEX140" s="87"/>
      <c r="AEY140" s="87"/>
      <c r="AEZ140" s="87"/>
      <c r="AFA140" s="87"/>
      <c r="AFB140" s="87"/>
      <c r="AFC140" s="87"/>
      <c r="AFD140" s="87"/>
      <c r="AFE140" s="87"/>
      <c r="AFF140" s="87"/>
      <c r="AFG140" s="87"/>
      <c r="AFH140" s="87"/>
      <c r="AFI140" s="87"/>
      <c r="AFJ140" s="87"/>
      <c r="AFK140" s="87"/>
      <c r="AFL140" s="87"/>
      <c r="AFM140" s="87"/>
      <c r="AFN140" s="87"/>
      <c r="AFO140" s="87"/>
      <c r="AFP140" s="87"/>
      <c r="AFQ140" s="87"/>
      <c r="AFR140" s="87"/>
      <c r="AFS140" s="87"/>
      <c r="AFT140" s="87"/>
      <c r="AFU140" s="87"/>
      <c r="AFV140" s="87"/>
      <c r="AFW140" s="87"/>
      <c r="AFX140" s="87"/>
      <c r="AFY140" s="87"/>
      <c r="AFZ140" s="87"/>
      <c r="AGA140" s="87"/>
      <c r="AGB140" s="87"/>
      <c r="AGC140" s="87"/>
      <c r="AGD140" s="87"/>
      <c r="AGE140" s="87"/>
      <c r="AGF140" s="87"/>
      <c r="AGG140" s="87"/>
      <c r="AGH140" s="87"/>
      <c r="AGI140" s="87"/>
      <c r="AGJ140" s="87"/>
      <c r="AGK140" s="87"/>
      <c r="AGL140" s="87"/>
      <c r="AGM140" s="87"/>
      <c r="AGN140" s="87"/>
      <c r="AGO140" s="87"/>
      <c r="AGP140" s="87"/>
      <c r="AGQ140" s="87"/>
      <c r="AGR140" s="87"/>
      <c r="AGS140" s="87"/>
      <c r="AGT140" s="87"/>
      <c r="AGU140" s="87"/>
      <c r="AGV140" s="87"/>
      <c r="AGW140" s="87"/>
      <c r="AGX140" s="87"/>
      <c r="AGY140" s="87"/>
      <c r="AGZ140" s="87"/>
      <c r="AHA140" s="87"/>
      <c r="AHB140" s="87"/>
      <c r="AHC140" s="87"/>
      <c r="AHD140" s="87"/>
      <c r="AHE140" s="87"/>
      <c r="AHF140" s="87"/>
      <c r="AHG140" s="87"/>
      <c r="AHH140" s="87"/>
      <c r="AHI140" s="87"/>
      <c r="AHJ140" s="87"/>
      <c r="AHK140" s="87"/>
      <c r="AHL140" s="87"/>
      <c r="AHM140" s="87"/>
      <c r="AHN140" s="87"/>
      <c r="AHO140" s="87"/>
      <c r="AHP140" s="87"/>
      <c r="AHQ140" s="87"/>
      <c r="AHR140" s="87"/>
      <c r="AHS140" s="87"/>
      <c r="AHT140" s="87"/>
      <c r="AHU140" s="87"/>
      <c r="AHV140" s="87"/>
      <c r="AHW140" s="87"/>
      <c r="AHX140" s="87"/>
      <c r="AHY140" s="87"/>
      <c r="AHZ140" s="87"/>
      <c r="AIA140" s="87"/>
      <c r="AIB140" s="87"/>
      <c r="AIC140" s="87"/>
      <c r="AID140" s="87"/>
      <c r="AIE140" s="87"/>
      <c r="AIF140" s="87"/>
      <c r="AIG140" s="87"/>
      <c r="AIH140" s="87"/>
      <c r="AII140" s="87"/>
      <c r="AIJ140" s="87"/>
      <c r="AIK140" s="87"/>
      <c r="AIL140" s="87"/>
      <c r="AIM140" s="87"/>
      <c r="AIN140" s="87"/>
      <c r="AIO140" s="87"/>
      <c r="AIP140" s="87"/>
      <c r="AIQ140" s="87"/>
      <c r="AIR140" s="87"/>
      <c r="AIS140" s="87"/>
      <c r="AIT140" s="87"/>
      <c r="AIU140" s="87"/>
      <c r="AIV140" s="87"/>
      <c r="AIW140" s="87"/>
      <c r="AIX140" s="87"/>
      <c r="AIY140" s="87"/>
      <c r="AIZ140" s="87"/>
      <c r="AJA140" s="87"/>
      <c r="AJB140" s="87"/>
      <c r="AJC140" s="87"/>
      <c r="AJD140" s="87"/>
      <c r="AJE140" s="87"/>
      <c r="AJF140" s="87"/>
      <c r="AJG140" s="87"/>
      <c r="AJH140" s="87"/>
      <c r="AJI140" s="87"/>
      <c r="AJJ140" s="87"/>
      <c r="AJK140" s="87"/>
      <c r="AJL140" s="87"/>
      <c r="AJM140" s="87"/>
      <c r="AJN140" s="87"/>
      <c r="AJO140" s="87"/>
      <c r="AJP140" s="87"/>
      <c r="AJQ140" s="87"/>
      <c r="AJR140" s="87"/>
      <c r="AJS140" s="87"/>
      <c r="AJT140" s="87"/>
      <c r="AJU140" s="87"/>
      <c r="AJV140" s="87"/>
      <c r="AJW140" s="87"/>
      <c r="AJX140" s="87"/>
      <c r="AJY140" s="87"/>
      <c r="AJZ140" s="87"/>
      <c r="AKA140" s="87"/>
      <c r="AKB140" s="87"/>
      <c r="AKC140" s="87"/>
      <c r="AKD140" s="87"/>
      <c r="AKE140" s="87"/>
      <c r="AKF140" s="87"/>
      <c r="AKG140" s="87"/>
      <c r="AKH140" s="87"/>
      <c r="AKI140" s="87"/>
      <c r="AKJ140" s="87"/>
      <c r="AKK140" s="87"/>
      <c r="AKL140" s="87"/>
      <c r="AKM140" s="87"/>
      <c r="AKN140" s="87"/>
      <c r="AKO140" s="87"/>
      <c r="AKP140" s="87"/>
      <c r="AKQ140" s="87"/>
      <c r="AKR140" s="87"/>
      <c r="AKS140" s="87"/>
      <c r="AKT140" s="87"/>
      <c r="AKU140" s="87"/>
      <c r="AKV140" s="87"/>
      <c r="AKW140" s="87"/>
      <c r="AKX140" s="87"/>
      <c r="AKY140" s="87"/>
      <c r="AKZ140" s="87"/>
      <c r="ALA140" s="87"/>
      <c r="ALB140" s="87"/>
      <c r="ALC140" s="87"/>
      <c r="ALD140" s="87"/>
      <c r="ALE140" s="87"/>
      <c r="ALF140" s="87"/>
      <c r="ALG140" s="87"/>
      <c r="ALH140" s="87"/>
      <c r="ALI140" s="87"/>
      <c r="ALJ140" s="87"/>
      <c r="ALK140" s="87"/>
      <c r="ALL140" s="87"/>
      <c r="ALM140" s="87"/>
      <c r="ALN140" s="87"/>
      <c r="ALO140" s="87"/>
      <c r="ALP140" s="87"/>
      <c r="ALQ140" s="87"/>
      <c r="ALR140" s="87"/>
      <c r="ALS140" s="87"/>
      <c r="ALT140" s="87"/>
      <c r="ALU140" s="87"/>
      <c r="ALV140" s="87"/>
      <c r="ALW140" s="87"/>
      <c r="ALX140" s="87"/>
      <c r="ALY140" s="87"/>
      <c r="ALZ140" s="87"/>
      <c r="AMA140" s="87"/>
      <c r="AMB140" s="87"/>
      <c r="AMC140" s="87"/>
      <c r="AMD140" s="87"/>
      <c r="AME140" s="87"/>
      <c r="AMF140" s="87"/>
      <c r="AMG140" s="87"/>
      <c r="AMH140" s="87"/>
      <c r="AMI140" s="87"/>
      <c r="AMJ140" s="87"/>
      <c r="AMK140" s="87"/>
      <c r="AML140" s="87"/>
      <c r="AMM140" s="87"/>
      <c r="AMN140" s="87"/>
      <c r="AMO140" s="87"/>
      <c r="AMP140" s="87"/>
      <c r="AMQ140" s="87"/>
      <c r="AMR140" s="87"/>
      <c r="AMS140" s="87"/>
      <c r="AMT140" s="87"/>
      <c r="AMU140" s="87"/>
      <c r="AMV140" s="87"/>
      <c r="AMW140" s="87"/>
      <c r="AMX140" s="87"/>
      <c r="AMY140" s="87"/>
      <c r="AMZ140" s="87"/>
      <c r="ANA140" s="87"/>
      <c r="ANB140" s="87"/>
      <c r="ANC140" s="87"/>
      <c r="AND140" s="87"/>
      <c r="ANE140" s="87"/>
      <c r="ANF140" s="87"/>
      <c r="ANG140" s="87"/>
      <c r="ANH140" s="87"/>
      <c r="ANI140" s="87"/>
      <c r="ANJ140" s="87"/>
      <c r="ANK140" s="87"/>
      <c r="ANL140" s="87"/>
      <c r="ANM140" s="87"/>
      <c r="ANN140" s="87"/>
      <c r="ANO140" s="87"/>
      <c r="ANP140" s="87"/>
      <c r="ANQ140" s="87"/>
      <c r="ANR140" s="87"/>
      <c r="ANS140" s="87"/>
      <c r="ANT140" s="87"/>
      <c r="ANU140" s="87"/>
      <c r="ANV140" s="87"/>
      <c r="ANW140" s="87"/>
      <c r="ANX140" s="87"/>
      <c r="ANY140" s="87"/>
      <c r="ANZ140" s="87"/>
      <c r="AOA140" s="87"/>
      <c r="AOB140" s="87"/>
      <c r="AOC140" s="87"/>
      <c r="AOD140" s="87"/>
      <c r="AOE140" s="87"/>
      <c r="AOF140" s="87"/>
      <c r="AOG140" s="87"/>
      <c r="AOH140" s="87"/>
      <c r="AOI140" s="87"/>
      <c r="AOJ140" s="87"/>
      <c r="AOK140" s="87"/>
      <c r="AOL140" s="87"/>
      <c r="AOM140" s="87"/>
      <c r="AON140" s="87"/>
      <c r="AOO140" s="87"/>
      <c r="AOP140" s="87"/>
      <c r="AOQ140" s="87"/>
      <c r="AOR140" s="87"/>
      <c r="AOS140" s="87"/>
      <c r="AOT140" s="87"/>
      <c r="AOU140" s="87"/>
      <c r="AOV140" s="87"/>
      <c r="AOW140" s="87"/>
      <c r="AOX140" s="87"/>
      <c r="AOY140" s="87"/>
      <c r="AOZ140" s="87"/>
      <c r="APA140" s="87"/>
      <c r="APB140" s="87"/>
      <c r="APC140" s="87"/>
      <c r="APD140" s="87"/>
      <c r="APE140" s="87"/>
      <c r="APF140" s="87"/>
      <c r="APG140" s="87"/>
      <c r="APH140" s="87"/>
      <c r="API140" s="87"/>
      <c r="APJ140" s="87"/>
      <c r="APK140" s="87"/>
      <c r="APL140" s="87"/>
      <c r="APM140" s="87"/>
      <c r="APN140" s="87"/>
      <c r="APO140" s="87"/>
      <c r="APP140" s="87"/>
      <c r="APQ140" s="87"/>
      <c r="APR140" s="87"/>
      <c r="APS140" s="87"/>
      <c r="APT140" s="87"/>
      <c r="APU140" s="87"/>
      <c r="APV140" s="87"/>
      <c r="APW140" s="87"/>
      <c r="APX140" s="87"/>
      <c r="APY140" s="87"/>
      <c r="APZ140" s="87"/>
      <c r="AQA140" s="87"/>
      <c r="AQB140" s="87"/>
      <c r="AQC140" s="87"/>
      <c r="AQD140" s="87"/>
      <c r="AQE140" s="87"/>
      <c r="AQF140" s="87"/>
      <c r="AQG140" s="87"/>
      <c r="AQH140" s="87"/>
      <c r="AQI140" s="87"/>
      <c r="AQJ140" s="87"/>
      <c r="AQK140" s="87"/>
      <c r="AQL140" s="87"/>
      <c r="AQM140" s="87"/>
      <c r="AQN140" s="87"/>
      <c r="AQO140" s="87"/>
      <c r="AQP140" s="87"/>
      <c r="AQQ140" s="87"/>
      <c r="AQR140" s="87"/>
      <c r="AQS140" s="87"/>
      <c r="AQT140" s="87"/>
      <c r="AQU140" s="87"/>
      <c r="AQV140" s="87"/>
      <c r="AQW140" s="87"/>
      <c r="AQX140" s="87"/>
      <c r="AQY140" s="87"/>
      <c r="AQZ140" s="87"/>
      <c r="ARA140" s="87"/>
      <c r="ARB140" s="87"/>
      <c r="ARC140" s="87"/>
      <c r="ARD140" s="87"/>
      <c r="ARE140" s="87"/>
      <c r="ARF140" s="87"/>
      <c r="ARG140" s="87"/>
      <c r="ARH140" s="87"/>
      <c r="ARI140" s="87"/>
      <c r="ARJ140" s="87"/>
      <c r="ARK140" s="87"/>
      <c r="ARL140" s="87"/>
      <c r="ARM140" s="87"/>
      <c r="ARN140" s="87"/>
      <c r="ARO140" s="87"/>
      <c r="ARP140" s="87"/>
      <c r="ARQ140" s="87"/>
      <c r="ARR140" s="87"/>
      <c r="ARS140" s="87"/>
      <c r="ART140" s="87"/>
      <c r="ARU140" s="87"/>
      <c r="ARV140" s="87"/>
      <c r="ARW140" s="87"/>
      <c r="ARX140" s="87"/>
      <c r="ARY140" s="87"/>
      <c r="ARZ140" s="87"/>
      <c r="ASA140" s="87"/>
      <c r="ASB140" s="87"/>
      <c r="ASC140" s="87"/>
      <c r="ASD140" s="87"/>
      <c r="ASE140" s="87"/>
      <c r="ASF140" s="87"/>
      <c r="ASG140" s="87"/>
      <c r="ASH140" s="87"/>
      <c r="ASI140" s="87"/>
      <c r="ASJ140" s="87"/>
      <c r="ASK140" s="87"/>
      <c r="ASL140" s="87"/>
      <c r="ASM140" s="87"/>
      <c r="ASN140" s="87"/>
      <c r="ASO140" s="87"/>
      <c r="ASP140" s="87"/>
      <c r="ASQ140" s="87"/>
      <c r="ASR140" s="87"/>
      <c r="ASS140" s="87"/>
      <c r="AST140" s="87"/>
      <c r="ASU140" s="87"/>
      <c r="ASV140" s="87"/>
      <c r="ASW140" s="87"/>
      <c r="ASX140" s="87"/>
      <c r="ASY140" s="87"/>
      <c r="ASZ140" s="87"/>
      <c r="ATA140" s="87"/>
      <c r="ATB140" s="87"/>
      <c r="ATC140" s="87"/>
      <c r="ATD140" s="87"/>
      <c r="ATE140" s="87"/>
      <c r="ATF140" s="87"/>
      <c r="ATG140" s="87"/>
      <c r="ATH140" s="87"/>
      <c r="ATI140" s="87"/>
      <c r="ATJ140" s="87"/>
      <c r="ATK140" s="87"/>
      <c r="ATL140" s="87"/>
      <c r="ATM140" s="87"/>
      <c r="ATN140" s="87"/>
      <c r="ATO140" s="87"/>
      <c r="ATP140" s="87"/>
      <c r="ATQ140" s="87"/>
      <c r="ATR140" s="87"/>
      <c r="ATS140" s="87"/>
      <c r="ATT140" s="87"/>
      <c r="ATU140" s="87"/>
      <c r="ATV140" s="87"/>
      <c r="ATW140" s="87"/>
      <c r="ATX140" s="87"/>
      <c r="ATY140" s="87"/>
      <c r="ATZ140" s="87"/>
      <c r="AUA140" s="87"/>
      <c r="AUB140" s="87"/>
      <c r="AUC140" s="87"/>
      <c r="AUD140" s="87"/>
      <c r="AUE140" s="87"/>
      <c r="AUF140" s="87"/>
      <c r="AUG140" s="87"/>
      <c r="AUH140" s="87"/>
      <c r="AUI140" s="87"/>
      <c r="AUJ140" s="87"/>
      <c r="AUK140" s="87"/>
      <c r="AUL140" s="87"/>
      <c r="AUM140" s="87"/>
      <c r="AUN140" s="87"/>
      <c r="AUO140" s="87"/>
      <c r="AUP140" s="87"/>
      <c r="AUQ140" s="87"/>
      <c r="AUR140" s="87"/>
      <c r="AUS140" s="87"/>
      <c r="AUT140" s="87"/>
      <c r="AUU140" s="87"/>
      <c r="AUV140" s="87"/>
      <c r="AUW140" s="87"/>
      <c r="AUX140" s="87"/>
      <c r="AUY140" s="87"/>
      <c r="AUZ140" s="87"/>
      <c r="AVA140" s="87"/>
      <c r="AVB140" s="87"/>
      <c r="AVC140" s="87"/>
      <c r="AVD140" s="87"/>
      <c r="AVE140" s="87"/>
      <c r="AVF140" s="87"/>
      <c r="AVG140" s="87"/>
      <c r="AVH140" s="87"/>
      <c r="AVI140" s="87"/>
      <c r="AVJ140" s="87"/>
      <c r="AVK140" s="87"/>
      <c r="AVL140" s="87"/>
      <c r="AVM140" s="87"/>
      <c r="AVN140" s="87"/>
      <c r="AVO140" s="87"/>
      <c r="AVP140" s="87"/>
      <c r="AVQ140" s="87"/>
      <c r="AVR140" s="87"/>
      <c r="AVS140" s="87"/>
      <c r="AVT140" s="87"/>
      <c r="AVU140" s="87"/>
      <c r="AVV140" s="87"/>
      <c r="AVW140" s="87"/>
      <c r="AVX140" s="87"/>
      <c r="AVY140" s="87"/>
      <c r="AVZ140" s="87"/>
      <c r="AWA140" s="87"/>
      <c r="AWB140" s="87"/>
      <c r="AWC140" s="87"/>
      <c r="AWD140" s="87"/>
      <c r="AWE140" s="87"/>
      <c r="AWF140" s="87"/>
      <c r="AWG140" s="87"/>
      <c r="AWH140" s="87"/>
      <c r="AWI140" s="87"/>
      <c r="AWJ140" s="87"/>
      <c r="AWK140" s="87"/>
      <c r="AWL140" s="87"/>
      <c r="AWM140" s="87"/>
      <c r="AWN140" s="87"/>
      <c r="AWO140" s="87"/>
      <c r="AWP140" s="87"/>
      <c r="AWQ140" s="87"/>
      <c r="AWR140" s="87"/>
      <c r="AWS140" s="87"/>
      <c r="AWT140" s="87"/>
      <c r="AWU140" s="87"/>
      <c r="AWV140" s="87"/>
      <c r="AWW140" s="87"/>
      <c r="AWX140" s="87"/>
      <c r="AWY140" s="87"/>
      <c r="AWZ140" s="87"/>
      <c r="AXA140" s="87"/>
      <c r="AXB140" s="87"/>
      <c r="AXC140" s="87"/>
      <c r="AXD140" s="87"/>
      <c r="AXE140" s="87"/>
      <c r="AXF140" s="87"/>
      <c r="AXG140" s="87"/>
      <c r="AXH140" s="87"/>
      <c r="AXI140" s="87"/>
      <c r="AXJ140" s="87"/>
      <c r="AXK140" s="87"/>
      <c r="AXL140" s="87"/>
      <c r="AXM140" s="87"/>
      <c r="AXN140" s="87"/>
      <c r="AXO140" s="87"/>
      <c r="AXP140" s="87"/>
      <c r="AXQ140" s="87"/>
      <c r="AXR140" s="87"/>
      <c r="AXS140" s="87"/>
      <c r="AXT140" s="87"/>
      <c r="AXU140" s="87"/>
      <c r="AXV140" s="87"/>
      <c r="AXW140" s="87"/>
      <c r="AXX140" s="87"/>
      <c r="AXY140" s="87"/>
      <c r="AXZ140" s="87"/>
      <c r="AYA140" s="87"/>
      <c r="AYB140" s="87"/>
      <c r="AYC140" s="87"/>
      <c r="AYD140" s="87"/>
      <c r="AYE140" s="87"/>
      <c r="AYF140" s="87"/>
      <c r="AYG140" s="87"/>
      <c r="AYH140" s="87"/>
      <c r="AYI140" s="87"/>
      <c r="AYJ140" s="87"/>
      <c r="AYK140" s="87"/>
      <c r="AYL140" s="87"/>
      <c r="AYM140" s="87"/>
      <c r="AYN140" s="87"/>
      <c r="AYO140" s="87"/>
      <c r="AYP140" s="87"/>
      <c r="AYQ140" s="87"/>
      <c r="AYR140" s="87"/>
      <c r="AYS140" s="87"/>
      <c r="AYT140" s="87"/>
      <c r="AYU140" s="87"/>
      <c r="AYV140" s="87"/>
      <c r="AYW140" s="87"/>
      <c r="AYX140" s="87"/>
      <c r="AYY140" s="87"/>
      <c r="AYZ140" s="87"/>
      <c r="AZA140" s="87"/>
      <c r="AZB140" s="87"/>
      <c r="AZC140" s="87"/>
      <c r="AZD140" s="87"/>
      <c r="AZE140" s="87"/>
      <c r="AZF140" s="87"/>
      <c r="AZG140" s="87"/>
      <c r="AZH140" s="87"/>
      <c r="AZI140" s="87"/>
      <c r="AZJ140" s="87"/>
      <c r="AZK140" s="87"/>
      <c r="AZL140" s="87"/>
      <c r="AZM140" s="87"/>
      <c r="AZN140" s="87"/>
      <c r="AZO140" s="87"/>
      <c r="AZP140" s="87"/>
      <c r="AZQ140" s="87"/>
      <c r="AZR140" s="87"/>
      <c r="AZS140" s="87"/>
      <c r="AZT140" s="87"/>
      <c r="AZU140" s="87"/>
      <c r="AZV140" s="87"/>
      <c r="AZW140" s="87"/>
      <c r="AZX140" s="87"/>
      <c r="AZY140" s="87"/>
      <c r="AZZ140" s="87"/>
      <c r="BAA140" s="87"/>
      <c r="BAB140" s="87"/>
      <c r="BAC140" s="87"/>
      <c r="BAD140" s="87"/>
      <c r="BAE140" s="87"/>
      <c r="BAF140" s="87"/>
      <c r="BAG140" s="87"/>
      <c r="BAH140" s="87"/>
      <c r="BAI140" s="87"/>
      <c r="BAJ140" s="87"/>
      <c r="BAK140" s="87"/>
      <c r="BAL140" s="87"/>
      <c r="BAM140" s="87"/>
      <c r="BAN140" s="87"/>
      <c r="BAO140" s="87"/>
      <c r="BAP140" s="87"/>
      <c r="BAQ140" s="87"/>
      <c r="BAR140" s="87"/>
      <c r="BAS140" s="87"/>
      <c r="BAT140" s="87"/>
      <c r="BAU140" s="87"/>
      <c r="BAV140" s="87"/>
      <c r="BAW140" s="87"/>
      <c r="BAX140" s="87"/>
      <c r="BAY140" s="87"/>
      <c r="BAZ140" s="87"/>
      <c r="BBA140" s="87"/>
      <c r="BBB140" s="87"/>
      <c r="BBC140" s="87"/>
      <c r="BBD140" s="87"/>
      <c r="BBE140" s="87"/>
      <c r="BBF140" s="87"/>
      <c r="BBG140" s="87"/>
      <c r="BBH140" s="87"/>
      <c r="BBI140" s="87"/>
      <c r="BBJ140" s="87"/>
      <c r="BBK140" s="87"/>
      <c r="BBL140" s="87"/>
      <c r="BBM140" s="87"/>
      <c r="BBN140" s="87"/>
      <c r="BBO140" s="87"/>
      <c r="BBP140" s="87"/>
      <c r="BBQ140" s="87"/>
      <c r="BBR140" s="87"/>
      <c r="BBS140" s="87"/>
      <c r="BBT140" s="87"/>
      <c r="BBU140" s="87"/>
      <c r="BBV140" s="87"/>
      <c r="BBW140" s="87"/>
      <c r="BBX140" s="87"/>
      <c r="BBY140" s="87"/>
      <c r="BBZ140" s="87"/>
      <c r="BCA140" s="87"/>
      <c r="BCB140" s="87"/>
      <c r="BCC140" s="87"/>
      <c r="BCD140" s="87"/>
      <c r="BCE140" s="87"/>
      <c r="BCF140" s="87"/>
      <c r="BCG140" s="87"/>
      <c r="BCH140" s="87"/>
      <c r="BCI140" s="87"/>
      <c r="BCJ140" s="87"/>
      <c r="BCK140" s="87"/>
      <c r="BCL140" s="87"/>
      <c r="BCM140" s="87"/>
      <c r="BCN140" s="87"/>
      <c r="BCO140" s="87"/>
      <c r="BCP140" s="87"/>
      <c r="BCQ140" s="87"/>
      <c r="BCR140" s="87"/>
      <c r="BCS140" s="87"/>
      <c r="BCT140" s="87"/>
      <c r="BCU140" s="87"/>
      <c r="BCV140" s="87"/>
      <c r="BCW140" s="87"/>
      <c r="BCX140" s="87"/>
      <c r="BCY140" s="87"/>
      <c r="BCZ140" s="87"/>
      <c r="BDA140" s="87"/>
      <c r="BDB140" s="87"/>
      <c r="BDC140" s="87"/>
      <c r="BDD140" s="87"/>
      <c r="BDE140" s="87"/>
      <c r="BDF140" s="87"/>
      <c r="BDG140" s="87"/>
      <c r="BDH140" s="87"/>
      <c r="BDI140" s="87"/>
      <c r="BDJ140" s="87"/>
      <c r="BDK140" s="87"/>
      <c r="BDL140" s="87"/>
      <c r="BDM140" s="87"/>
      <c r="BDN140" s="87"/>
      <c r="BDO140" s="87"/>
      <c r="BDP140" s="87"/>
      <c r="BDQ140" s="87"/>
      <c r="BDR140" s="87"/>
      <c r="BDS140" s="87"/>
      <c r="BDT140" s="87"/>
      <c r="BDU140" s="87"/>
      <c r="BDV140" s="87"/>
      <c r="BDW140" s="87"/>
      <c r="BDX140" s="87"/>
      <c r="BDY140" s="87"/>
      <c r="BDZ140" s="87"/>
      <c r="BEA140" s="87"/>
      <c r="BEB140" s="87"/>
      <c r="BEC140" s="87"/>
      <c r="BED140" s="87"/>
      <c r="BEE140" s="87"/>
      <c r="BEF140" s="87"/>
      <c r="BEG140" s="87"/>
      <c r="BEH140" s="87"/>
      <c r="BEI140" s="87"/>
      <c r="BEJ140" s="87"/>
      <c r="BEK140" s="87"/>
      <c r="BEL140" s="87"/>
      <c r="BEM140" s="87"/>
      <c r="BEN140" s="87"/>
      <c r="BEO140" s="87"/>
      <c r="BEP140" s="87"/>
      <c r="BEQ140" s="87"/>
      <c r="BER140" s="87"/>
      <c r="BES140" s="87"/>
      <c r="BET140" s="87"/>
      <c r="BEU140" s="87"/>
      <c r="BEV140" s="87"/>
      <c r="BEW140" s="87"/>
      <c r="BEX140" s="87"/>
      <c r="BEY140" s="87"/>
      <c r="BEZ140" s="87"/>
      <c r="BFA140" s="87"/>
      <c r="BFB140" s="87"/>
      <c r="BFC140" s="87"/>
      <c r="BFD140" s="87"/>
      <c r="BFE140" s="87"/>
      <c r="BFF140" s="87"/>
      <c r="BFG140" s="87"/>
      <c r="BFH140" s="87"/>
      <c r="BFI140" s="87"/>
      <c r="BFJ140" s="87"/>
      <c r="BFK140" s="87"/>
      <c r="BFL140" s="87"/>
      <c r="BFM140" s="87"/>
      <c r="BFN140" s="87"/>
      <c r="BFO140" s="87"/>
      <c r="BFP140" s="87"/>
      <c r="BFQ140" s="87"/>
      <c r="BFR140" s="87"/>
      <c r="BFS140" s="87"/>
      <c r="BFT140" s="87"/>
      <c r="BFU140" s="87"/>
      <c r="BFV140" s="87"/>
      <c r="BFW140" s="87"/>
      <c r="BFX140" s="87"/>
      <c r="BFY140" s="87"/>
      <c r="BFZ140" s="87"/>
      <c r="BGA140" s="87"/>
      <c r="BGB140" s="87"/>
      <c r="BGC140" s="87"/>
      <c r="BGD140" s="87"/>
      <c r="BGE140" s="87"/>
      <c r="BGF140" s="87"/>
      <c r="BGG140" s="87"/>
      <c r="BGH140" s="87"/>
      <c r="BGI140" s="87"/>
      <c r="BGJ140" s="87"/>
      <c r="BGK140" s="87"/>
      <c r="BGL140" s="87"/>
      <c r="BGM140" s="87"/>
      <c r="BGN140" s="87"/>
      <c r="BGO140" s="87"/>
      <c r="BGP140" s="87"/>
      <c r="BGQ140" s="87"/>
      <c r="BGR140" s="87"/>
      <c r="BGS140" s="87"/>
      <c r="BGT140" s="87"/>
      <c r="BGU140" s="87"/>
      <c r="BGV140" s="87"/>
      <c r="BGW140" s="87"/>
      <c r="BGX140" s="87"/>
      <c r="BGY140" s="87"/>
      <c r="BGZ140" s="87"/>
      <c r="BHA140" s="87"/>
      <c r="BHB140" s="87"/>
      <c r="BHC140" s="87"/>
      <c r="BHD140" s="87"/>
      <c r="BHE140" s="87"/>
      <c r="BHF140" s="87"/>
      <c r="BHG140" s="87"/>
      <c r="BHH140" s="87"/>
      <c r="BHI140" s="87"/>
      <c r="BHJ140" s="87"/>
      <c r="BHK140" s="87"/>
      <c r="BHL140" s="87"/>
      <c r="BHM140" s="87"/>
      <c r="BHN140" s="87"/>
      <c r="BHO140" s="87"/>
      <c r="BHP140" s="87"/>
      <c r="BHQ140" s="87"/>
      <c r="BHR140" s="87"/>
      <c r="BHS140" s="87"/>
      <c r="BHT140" s="87"/>
      <c r="BHU140" s="87"/>
      <c r="BHV140" s="87"/>
      <c r="BHW140" s="87"/>
      <c r="BHX140" s="87"/>
      <c r="BHY140" s="87"/>
      <c r="BHZ140" s="87"/>
      <c r="BIA140" s="87"/>
      <c r="BIB140" s="87"/>
      <c r="BIC140" s="87"/>
      <c r="BID140" s="87"/>
      <c r="BIE140" s="87"/>
      <c r="BIF140" s="87"/>
      <c r="BIG140" s="87"/>
      <c r="BIH140" s="87"/>
      <c r="BII140" s="87"/>
      <c r="BIJ140" s="87"/>
      <c r="BIK140" s="87"/>
      <c r="BIL140" s="87"/>
      <c r="BIM140" s="87"/>
      <c r="BIN140" s="87"/>
      <c r="BIO140" s="87"/>
      <c r="BIP140" s="87"/>
      <c r="BIQ140" s="87"/>
      <c r="BIR140" s="87"/>
      <c r="BIS140" s="87"/>
      <c r="BIT140" s="87"/>
      <c r="BIU140" s="87"/>
      <c r="BIV140" s="87"/>
      <c r="BIW140" s="87"/>
      <c r="BIX140" s="87"/>
      <c r="BIY140" s="87"/>
      <c r="BIZ140" s="87"/>
      <c r="BJA140" s="87"/>
      <c r="BJB140" s="87"/>
      <c r="BJC140" s="87"/>
      <c r="BJD140" s="87"/>
      <c r="BJE140" s="87"/>
      <c r="BJF140" s="87"/>
      <c r="BJG140" s="87"/>
      <c r="BJH140" s="87"/>
      <c r="BJI140" s="87"/>
      <c r="BJJ140" s="87"/>
      <c r="BJK140" s="87"/>
      <c r="BJL140" s="87"/>
      <c r="BJM140" s="87"/>
      <c r="BJN140" s="87"/>
      <c r="BJO140" s="87"/>
      <c r="BJP140" s="87"/>
      <c r="BJQ140" s="87"/>
      <c r="BJR140" s="87"/>
      <c r="BJS140" s="87"/>
      <c r="BJT140" s="87"/>
      <c r="BJU140" s="87"/>
      <c r="BJV140" s="87"/>
      <c r="BJW140" s="87"/>
      <c r="BJX140" s="87"/>
      <c r="BJY140" s="87"/>
      <c r="BJZ140" s="87"/>
      <c r="BKA140" s="87"/>
      <c r="BKB140" s="87"/>
      <c r="BKC140" s="87"/>
      <c r="BKD140" s="87"/>
      <c r="BKE140" s="87"/>
      <c r="BKF140" s="87"/>
      <c r="BKG140" s="87"/>
      <c r="BKH140" s="87"/>
      <c r="BKI140" s="87"/>
      <c r="BKJ140" s="87"/>
      <c r="BKK140" s="87"/>
      <c r="BKL140" s="87"/>
      <c r="BKM140" s="87"/>
      <c r="BKN140" s="87"/>
      <c r="BKO140" s="87"/>
      <c r="BKP140" s="87"/>
      <c r="BKQ140" s="87"/>
      <c r="BKR140" s="87"/>
      <c r="BKS140" s="87"/>
      <c r="BKT140" s="87"/>
      <c r="BKU140" s="87"/>
      <c r="BKV140" s="87"/>
      <c r="BKW140" s="87"/>
      <c r="BKX140" s="87"/>
      <c r="BKY140" s="87"/>
      <c r="BKZ140" s="87"/>
      <c r="BLA140" s="87"/>
      <c r="BLB140" s="87"/>
      <c r="BLC140" s="87"/>
      <c r="BLD140" s="87"/>
      <c r="BLE140" s="87"/>
      <c r="BLF140" s="87"/>
      <c r="BLG140" s="87"/>
      <c r="BLH140" s="87"/>
      <c r="BLI140" s="87"/>
      <c r="BLJ140" s="87"/>
      <c r="BLK140" s="87"/>
      <c r="BLL140" s="87"/>
      <c r="BLM140" s="87"/>
      <c r="BLN140" s="87"/>
      <c r="BLO140" s="87"/>
      <c r="BLP140" s="87"/>
      <c r="BLQ140" s="87"/>
      <c r="BLR140" s="87"/>
      <c r="BLS140" s="87"/>
      <c r="BLT140" s="87"/>
      <c r="BLU140" s="87"/>
      <c r="BLV140" s="87"/>
      <c r="BLW140" s="87"/>
      <c r="BLX140" s="87"/>
      <c r="BLY140" s="87"/>
      <c r="BLZ140" s="87"/>
      <c r="BMA140" s="87"/>
      <c r="BMB140" s="87"/>
      <c r="BMC140" s="87"/>
      <c r="BMD140" s="87"/>
      <c r="BME140" s="87"/>
      <c r="BMF140" s="87"/>
      <c r="BMG140" s="87"/>
      <c r="BMH140" s="87"/>
      <c r="BMI140" s="87"/>
      <c r="BMJ140" s="87"/>
      <c r="BMK140" s="87"/>
      <c r="BML140" s="87"/>
      <c r="BMM140" s="87"/>
      <c r="BMN140" s="87"/>
      <c r="BMO140" s="87"/>
      <c r="BMP140" s="87"/>
      <c r="BMQ140" s="87"/>
      <c r="BMR140" s="87"/>
      <c r="BMS140" s="87"/>
      <c r="BMT140" s="87"/>
      <c r="BMU140" s="87"/>
      <c r="BMV140" s="87"/>
      <c r="BMW140" s="87"/>
      <c r="BMX140" s="87"/>
      <c r="BMY140" s="87"/>
      <c r="BMZ140" s="87"/>
      <c r="BNA140" s="87"/>
      <c r="BNB140" s="87"/>
      <c r="BNC140" s="87"/>
      <c r="BND140" s="87"/>
      <c r="BNE140" s="87"/>
      <c r="BNF140" s="87"/>
      <c r="BNG140" s="87"/>
      <c r="BNH140" s="87"/>
      <c r="BNI140" s="87"/>
      <c r="BNJ140" s="87"/>
      <c r="BNK140" s="87"/>
      <c r="BNL140" s="87"/>
      <c r="BNM140" s="87"/>
      <c r="BNN140" s="87"/>
      <c r="BNO140" s="87"/>
      <c r="BNP140" s="87"/>
      <c r="BNQ140" s="87"/>
      <c r="BNR140" s="87"/>
      <c r="BNS140" s="87"/>
      <c r="BNT140" s="87"/>
      <c r="BNU140" s="87"/>
      <c r="BNV140" s="87"/>
      <c r="BNW140" s="87"/>
      <c r="BNX140" s="87"/>
      <c r="BNY140" s="87"/>
      <c r="BNZ140" s="87"/>
      <c r="BOA140" s="87"/>
      <c r="BOB140" s="87"/>
      <c r="BOC140" s="87"/>
      <c r="BOD140" s="87"/>
      <c r="BOE140" s="87"/>
      <c r="BOF140" s="87"/>
      <c r="BOG140" s="87"/>
      <c r="BOH140" s="87"/>
      <c r="BOI140" s="87"/>
      <c r="BOJ140" s="87"/>
      <c r="BOK140" s="87"/>
      <c r="BOL140" s="87"/>
      <c r="BOM140" s="87"/>
      <c r="BON140" s="87"/>
      <c r="BOO140" s="87"/>
      <c r="BOP140" s="87"/>
      <c r="BOQ140" s="87"/>
      <c r="BOR140" s="87"/>
      <c r="BOS140" s="87"/>
      <c r="BOT140" s="87"/>
      <c r="BOU140" s="87"/>
      <c r="BOV140" s="87"/>
      <c r="BOW140" s="87"/>
      <c r="BOX140" s="87"/>
      <c r="BOY140" s="87"/>
      <c r="BOZ140" s="87"/>
      <c r="BPA140" s="87"/>
      <c r="BPB140" s="87"/>
      <c r="BPC140" s="87"/>
      <c r="BPD140" s="87"/>
      <c r="BPE140" s="87"/>
      <c r="BPF140" s="87"/>
      <c r="BPG140" s="87"/>
      <c r="BPH140" s="87"/>
      <c r="BPI140" s="87"/>
      <c r="BPJ140" s="87"/>
      <c r="BPK140" s="87"/>
      <c r="BPL140" s="87"/>
      <c r="BPM140" s="87"/>
      <c r="BPN140" s="87"/>
      <c r="BPO140" s="87"/>
      <c r="BPP140" s="87"/>
      <c r="BPQ140" s="87"/>
      <c r="BPR140" s="87"/>
      <c r="BPS140" s="87"/>
      <c r="BPT140" s="87"/>
      <c r="BPU140" s="87"/>
      <c r="BPV140" s="87"/>
      <c r="BPW140" s="87"/>
      <c r="BPX140" s="87"/>
      <c r="BPY140" s="87"/>
      <c r="BPZ140" s="87"/>
      <c r="BQA140" s="87"/>
      <c r="BQB140" s="87"/>
      <c r="BQC140" s="87"/>
      <c r="BQD140" s="87"/>
      <c r="BQE140" s="87"/>
      <c r="BQF140" s="87"/>
      <c r="BQG140" s="87"/>
      <c r="BQH140" s="87"/>
      <c r="BQI140" s="87"/>
      <c r="BQJ140" s="87"/>
      <c r="BQK140" s="87"/>
      <c r="BQL140" s="87"/>
      <c r="BQM140" s="87"/>
      <c r="BQN140" s="87"/>
      <c r="BQO140" s="87"/>
      <c r="BQP140" s="87"/>
      <c r="BQQ140" s="87"/>
      <c r="BQR140" s="87"/>
      <c r="BQS140" s="87"/>
      <c r="BQT140" s="87"/>
      <c r="BQU140" s="87"/>
      <c r="BQV140" s="87"/>
      <c r="BQW140" s="87"/>
      <c r="BQX140" s="87"/>
      <c r="BQY140" s="87"/>
      <c r="BQZ140" s="87"/>
      <c r="BRA140" s="87"/>
      <c r="BRB140" s="87"/>
      <c r="BRC140" s="87"/>
      <c r="BRD140" s="87"/>
      <c r="BRE140" s="87"/>
      <c r="BRF140" s="87"/>
      <c r="BRG140" s="87"/>
      <c r="BRH140" s="87"/>
      <c r="BRI140" s="87"/>
      <c r="BRJ140" s="87"/>
      <c r="BRK140" s="87"/>
      <c r="BRL140" s="87"/>
      <c r="BRM140" s="87"/>
      <c r="BRN140" s="87"/>
      <c r="BRO140" s="87"/>
      <c r="BRP140" s="87"/>
      <c r="BRQ140" s="87"/>
      <c r="BRR140" s="87"/>
      <c r="BRS140" s="87"/>
      <c r="BRT140" s="87"/>
      <c r="BRU140" s="87"/>
      <c r="BRV140" s="87"/>
      <c r="BRW140" s="87"/>
      <c r="BRX140" s="87"/>
      <c r="BRY140" s="87"/>
      <c r="BRZ140" s="87"/>
      <c r="BSA140" s="87"/>
      <c r="BSB140" s="87"/>
      <c r="BSC140" s="87"/>
      <c r="BSD140" s="87"/>
      <c r="BSE140" s="87"/>
      <c r="BSF140" s="87"/>
      <c r="BSG140" s="87"/>
      <c r="BSH140" s="87"/>
      <c r="BSI140" s="87"/>
      <c r="BSJ140" s="87"/>
      <c r="BSK140" s="87"/>
      <c r="BSL140" s="87"/>
      <c r="BSM140" s="87"/>
      <c r="BSN140" s="87"/>
      <c r="BSO140" s="87"/>
      <c r="BSP140" s="87"/>
      <c r="BSQ140" s="87"/>
      <c r="BSR140" s="87"/>
      <c r="BSS140" s="87"/>
      <c r="BST140" s="87"/>
      <c r="BSU140" s="87"/>
      <c r="BSV140" s="87"/>
      <c r="BSW140" s="87"/>
      <c r="BSX140" s="87"/>
      <c r="BSY140" s="87"/>
      <c r="BSZ140" s="87"/>
      <c r="BTA140" s="87"/>
      <c r="BTB140" s="87"/>
      <c r="BTC140" s="87"/>
      <c r="BTD140" s="87"/>
      <c r="BTE140" s="87"/>
      <c r="BTF140" s="87"/>
      <c r="BTG140" s="87"/>
      <c r="BTH140" s="87"/>
      <c r="BTI140" s="87"/>
      <c r="BTJ140" s="87"/>
      <c r="BTK140" s="87"/>
      <c r="BTL140" s="87"/>
      <c r="BTM140" s="87"/>
      <c r="BTN140" s="87"/>
      <c r="BTO140" s="87"/>
      <c r="BTP140" s="87"/>
      <c r="BTQ140" s="87"/>
      <c r="BTR140" s="87"/>
      <c r="BTS140" s="87"/>
      <c r="BTT140" s="87"/>
      <c r="BTU140" s="87"/>
      <c r="BTV140" s="87"/>
      <c r="BTW140" s="87"/>
      <c r="BTX140" s="87"/>
      <c r="BTY140" s="87"/>
      <c r="BTZ140" s="87"/>
      <c r="BUA140" s="87"/>
      <c r="BUB140" s="87"/>
      <c r="BUC140" s="87"/>
      <c r="BUD140" s="87"/>
      <c r="BUE140" s="87"/>
      <c r="BUF140" s="87"/>
      <c r="BUG140" s="87"/>
      <c r="BUH140" s="87"/>
      <c r="BUI140" s="87"/>
      <c r="BUJ140" s="87"/>
      <c r="BUK140" s="87"/>
      <c r="BUL140" s="87"/>
      <c r="BUM140" s="87"/>
      <c r="BUN140" s="87"/>
      <c r="BUO140" s="87"/>
      <c r="BUP140" s="87"/>
      <c r="BUQ140" s="87"/>
      <c r="BUR140" s="87"/>
      <c r="BUS140" s="87"/>
      <c r="BUT140" s="87"/>
      <c r="BUU140" s="87"/>
      <c r="BUV140" s="87"/>
      <c r="BUW140" s="87"/>
      <c r="BUX140" s="87"/>
      <c r="BUY140" s="87"/>
      <c r="BUZ140" s="87"/>
      <c r="BVA140" s="87"/>
      <c r="BVB140" s="87"/>
      <c r="BVC140" s="87"/>
      <c r="BVD140" s="87"/>
      <c r="BVE140" s="87"/>
      <c r="BVF140" s="87"/>
      <c r="BVG140" s="87"/>
      <c r="BVH140" s="87"/>
      <c r="BVI140" s="87"/>
      <c r="BVJ140" s="87"/>
      <c r="BVK140" s="87"/>
      <c r="BVL140" s="87"/>
      <c r="BVM140" s="87"/>
      <c r="BVN140" s="87"/>
      <c r="BVO140" s="87"/>
      <c r="BVP140" s="87"/>
      <c r="BVQ140" s="87"/>
      <c r="BVR140" s="87"/>
      <c r="BVS140" s="87"/>
      <c r="BVT140" s="87"/>
      <c r="BVU140" s="87"/>
      <c r="BVV140" s="87"/>
      <c r="BVW140" s="87"/>
      <c r="BVX140" s="87"/>
      <c r="BVY140" s="87"/>
      <c r="BVZ140" s="87"/>
      <c r="BWA140" s="87"/>
      <c r="BWB140" s="87"/>
      <c r="BWC140" s="87"/>
      <c r="BWD140" s="87"/>
      <c r="BWE140" s="87"/>
      <c r="BWF140" s="87"/>
      <c r="BWG140" s="87"/>
      <c r="BWH140" s="87"/>
      <c r="BWI140" s="87"/>
      <c r="BWJ140" s="87"/>
      <c r="BWK140" s="87"/>
      <c r="BWL140" s="87"/>
      <c r="BWM140" s="87"/>
      <c r="BWN140" s="87"/>
      <c r="BWO140" s="87"/>
      <c r="BWP140" s="87"/>
      <c r="BWQ140" s="87"/>
      <c r="BWR140" s="87"/>
      <c r="BWS140" s="87"/>
      <c r="BWT140" s="87"/>
      <c r="BWU140" s="87"/>
      <c r="BWV140" s="87"/>
      <c r="BWW140" s="87"/>
      <c r="BWX140" s="87"/>
      <c r="BWY140" s="87"/>
      <c r="BWZ140" s="87"/>
      <c r="BXA140" s="87"/>
      <c r="BXB140" s="87"/>
      <c r="BXC140" s="87"/>
      <c r="BXD140" s="87"/>
      <c r="BXE140" s="87"/>
      <c r="BXF140" s="87"/>
      <c r="BXG140" s="87"/>
      <c r="BXH140" s="87"/>
      <c r="BXI140" s="87"/>
      <c r="BXJ140" s="87"/>
      <c r="BXK140" s="87"/>
      <c r="BXL140" s="87"/>
      <c r="BXM140" s="87"/>
      <c r="BXN140" s="87"/>
      <c r="BXO140" s="87"/>
      <c r="BXP140" s="87"/>
      <c r="BXQ140" s="87"/>
      <c r="BXR140" s="87"/>
      <c r="BXS140" s="87"/>
      <c r="BXT140" s="87"/>
      <c r="BXU140" s="87"/>
      <c r="BXV140" s="87"/>
      <c r="BXW140" s="87"/>
      <c r="BXX140" s="87"/>
      <c r="BXY140" s="87"/>
      <c r="BXZ140" s="87"/>
      <c r="BYA140" s="87"/>
      <c r="BYB140" s="87"/>
      <c r="BYC140" s="87"/>
      <c r="BYD140" s="87"/>
      <c r="BYE140" s="87"/>
      <c r="BYF140" s="87"/>
      <c r="BYG140" s="87"/>
      <c r="BYH140" s="87"/>
      <c r="BYI140" s="87"/>
      <c r="BYJ140" s="87"/>
      <c r="BYK140" s="87"/>
      <c r="BYL140" s="87"/>
      <c r="BYM140" s="87"/>
      <c r="BYN140" s="87"/>
      <c r="BYO140" s="87"/>
      <c r="BYP140" s="87"/>
      <c r="BYQ140" s="87"/>
      <c r="BYR140" s="87"/>
      <c r="BYS140" s="87"/>
      <c r="BYT140" s="87"/>
      <c r="BYU140" s="87"/>
      <c r="BYV140" s="87"/>
      <c r="BYW140" s="87"/>
      <c r="BYX140" s="87"/>
      <c r="BYY140" s="87"/>
      <c r="BYZ140" s="87"/>
      <c r="BZA140" s="87"/>
      <c r="BZB140" s="87"/>
      <c r="BZC140" s="87"/>
      <c r="BZD140" s="87"/>
      <c r="BZE140" s="87"/>
      <c r="BZF140" s="87"/>
      <c r="BZG140" s="87"/>
      <c r="BZH140" s="87"/>
      <c r="BZI140" s="87"/>
      <c r="BZJ140" s="87"/>
      <c r="BZK140" s="87"/>
      <c r="BZL140" s="87"/>
      <c r="BZM140" s="87"/>
      <c r="BZN140" s="87"/>
      <c r="BZO140" s="87"/>
      <c r="BZP140" s="87"/>
      <c r="BZQ140" s="87"/>
      <c r="BZR140" s="87"/>
      <c r="BZS140" s="87"/>
      <c r="BZT140" s="87"/>
      <c r="BZU140" s="87"/>
      <c r="BZV140" s="87"/>
      <c r="BZW140" s="87"/>
      <c r="BZX140" s="87"/>
      <c r="BZY140" s="87"/>
      <c r="BZZ140" s="87"/>
      <c r="CAA140" s="87"/>
      <c r="CAB140" s="87"/>
      <c r="CAC140" s="87"/>
      <c r="CAD140" s="87"/>
      <c r="CAE140" s="87"/>
      <c r="CAF140" s="87"/>
      <c r="CAG140" s="87"/>
      <c r="CAH140" s="87"/>
      <c r="CAI140" s="87"/>
      <c r="CAJ140" s="87"/>
      <c r="CAK140" s="87"/>
      <c r="CAL140" s="87"/>
      <c r="CAM140" s="87"/>
      <c r="CAN140" s="87"/>
      <c r="CAO140" s="87"/>
      <c r="CAP140" s="87"/>
      <c r="CAQ140" s="87"/>
      <c r="CAR140" s="87"/>
      <c r="CAS140" s="87"/>
      <c r="CAT140" s="87"/>
      <c r="CAU140" s="87"/>
      <c r="CAV140" s="87"/>
      <c r="CAW140" s="87"/>
      <c r="CAX140" s="87"/>
      <c r="CAY140" s="87"/>
      <c r="CAZ140" s="87"/>
      <c r="CBA140" s="87"/>
      <c r="CBB140" s="87"/>
      <c r="CBC140" s="87"/>
      <c r="CBD140" s="87"/>
      <c r="CBE140" s="87"/>
      <c r="CBF140" s="87"/>
      <c r="CBG140" s="87"/>
      <c r="CBH140" s="87"/>
      <c r="CBI140" s="87"/>
      <c r="CBJ140" s="87"/>
      <c r="CBK140" s="87"/>
      <c r="CBL140" s="87"/>
      <c r="CBM140" s="87"/>
      <c r="CBN140" s="87"/>
      <c r="CBO140" s="87"/>
      <c r="CBP140" s="87"/>
      <c r="CBQ140" s="87"/>
      <c r="CBR140" s="87"/>
      <c r="CBS140" s="87"/>
      <c r="CBT140" s="87"/>
      <c r="CBU140" s="87"/>
      <c r="CBV140" s="87"/>
      <c r="CBW140" s="87"/>
      <c r="CBX140" s="87"/>
      <c r="CBY140" s="87"/>
      <c r="CBZ140" s="87"/>
      <c r="CCA140" s="87"/>
      <c r="CCB140" s="87"/>
      <c r="CCC140" s="87"/>
      <c r="CCD140" s="87"/>
      <c r="CCE140" s="87"/>
      <c r="CCF140" s="87"/>
      <c r="CCG140" s="87"/>
      <c r="CCH140" s="87"/>
      <c r="CCI140" s="87"/>
      <c r="CCJ140" s="87"/>
      <c r="CCK140" s="87"/>
      <c r="CCL140" s="87"/>
      <c r="CCM140" s="87"/>
      <c r="CCN140" s="87"/>
      <c r="CCO140" s="87"/>
      <c r="CCP140" s="87"/>
      <c r="CCQ140" s="87"/>
      <c r="CCR140" s="87"/>
      <c r="CCS140" s="87"/>
      <c r="CCT140" s="87"/>
      <c r="CCU140" s="87"/>
      <c r="CCV140" s="87"/>
      <c r="CCW140" s="87"/>
      <c r="CCX140" s="87"/>
      <c r="CCY140" s="87"/>
      <c r="CCZ140" s="87"/>
      <c r="CDA140" s="87"/>
      <c r="CDB140" s="87"/>
      <c r="CDC140" s="87"/>
      <c r="CDD140" s="87"/>
      <c r="CDE140" s="87"/>
      <c r="CDF140" s="87"/>
      <c r="CDG140" s="87"/>
      <c r="CDH140" s="87"/>
      <c r="CDI140" s="87"/>
      <c r="CDJ140" s="87"/>
      <c r="CDK140" s="87"/>
      <c r="CDL140" s="87"/>
      <c r="CDM140" s="87"/>
      <c r="CDN140" s="87"/>
      <c r="CDO140" s="87"/>
      <c r="CDP140" s="87"/>
      <c r="CDQ140" s="87"/>
      <c r="CDR140" s="87"/>
      <c r="CDS140" s="87"/>
      <c r="CDT140" s="87"/>
      <c r="CDU140" s="87"/>
      <c r="CDV140" s="87"/>
      <c r="CDW140" s="87"/>
      <c r="CDX140" s="87"/>
      <c r="CDY140" s="87"/>
      <c r="CDZ140" s="87"/>
      <c r="CEA140" s="87"/>
      <c r="CEB140" s="87"/>
      <c r="CEC140" s="87"/>
      <c r="CED140" s="87"/>
      <c r="CEE140" s="87"/>
      <c r="CEF140" s="87"/>
      <c r="CEG140" s="87"/>
      <c r="CEH140" s="87"/>
      <c r="CEI140" s="87"/>
      <c r="CEJ140" s="87"/>
      <c r="CEK140" s="87"/>
      <c r="CEL140" s="87"/>
      <c r="CEM140" s="87"/>
      <c r="CEN140" s="87"/>
      <c r="CEO140" s="87"/>
      <c r="CEP140" s="87"/>
      <c r="CEQ140" s="87"/>
      <c r="CER140" s="87"/>
      <c r="CES140" s="87"/>
      <c r="CET140" s="87"/>
      <c r="CEU140" s="87"/>
      <c r="CEV140" s="87"/>
      <c r="CEW140" s="87"/>
      <c r="CEX140" s="87"/>
      <c r="CEY140" s="87"/>
      <c r="CEZ140" s="87"/>
      <c r="CFA140" s="87"/>
      <c r="CFB140" s="87"/>
      <c r="CFC140" s="87"/>
      <c r="CFD140" s="87"/>
      <c r="CFE140" s="87"/>
      <c r="CFF140" s="87"/>
      <c r="CFG140" s="87"/>
      <c r="CFH140" s="87"/>
      <c r="CFI140" s="87"/>
      <c r="CFJ140" s="87"/>
      <c r="CFK140" s="87"/>
      <c r="CFL140" s="87"/>
      <c r="CFM140" s="87"/>
      <c r="CFN140" s="87"/>
      <c r="CFO140" s="87"/>
      <c r="CFP140" s="87"/>
      <c r="CFQ140" s="87"/>
      <c r="CFR140" s="87"/>
      <c r="CFS140" s="87"/>
      <c r="CFT140" s="87"/>
      <c r="CFU140" s="87"/>
      <c r="CFV140" s="87"/>
      <c r="CFW140" s="87"/>
      <c r="CFX140" s="87"/>
      <c r="CFY140" s="87"/>
      <c r="CFZ140" s="87"/>
      <c r="CGA140" s="87"/>
      <c r="CGB140" s="87"/>
      <c r="CGC140" s="87"/>
      <c r="CGD140" s="87"/>
      <c r="CGE140" s="87"/>
      <c r="CGF140" s="87"/>
      <c r="CGG140" s="87"/>
      <c r="CGH140" s="87"/>
      <c r="CGI140" s="87"/>
      <c r="CGJ140" s="87"/>
      <c r="CGK140" s="87"/>
      <c r="CGL140" s="87"/>
      <c r="CGM140" s="87"/>
      <c r="CGN140" s="87"/>
      <c r="CGO140" s="87"/>
      <c r="CGP140" s="87"/>
      <c r="CGQ140" s="87"/>
      <c r="CGR140" s="87"/>
      <c r="CGS140" s="87"/>
      <c r="CGT140" s="87"/>
      <c r="CGU140" s="87"/>
      <c r="CGV140" s="87"/>
      <c r="CGW140" s="87"/>
      <c r="CGX140" s="87"/>
      <c r="CGY140" s="87"/>
      <c r="CGZ140" s="87"/>
      <c r="CHA140" s="87"/>
      <c r="CHB140" s="87"/>
      <c r="CHC140" s="87"/>
      <c r="CHD140" s="87"/>
      <c r="CHE140" s="87"/>
      <c r="CHF140" s="87"/>
      <c r="CHG140" s="87"/>
      <c r="CHH140" s="87"/>
      <c r="CHI140" s="87"/>
      <c r="CHJ140" s="87"/>
      <c r="CHK140" s="87"/>
      <c r="CHL140" s="87"/>
      <c r="CHM140" s="87"/>
      <c r="CHN140" s="87"/>
      <c r="CHO140" s="87"/>
      <c r="CHP140" s="87"/>
      <c r="CHQ140" s="87"/>
      <c r="CHR140" s="87"/>
      <c r="CHS140" s="87"/>
      <c r="CHT140" s="87"/>
      <c r="CHU140" s="87"/>
      <c r="CHV140" s="87"/>
      <c r="CHW140" s="87"/>
      <c r="CHX140" s="87"/>
      <c r="CHY140" s="87"/>
      <c r="CHZ140" s="87"/>
      <c r="CIA140" s="87"/>
      <c r="CIB140" s="87"/>
      <c r="CIC140" s="87"/>
      <c r="CID140" s="87"/>
      <c r="CIE140" s="87"/>
      <c r="CIF140" s="87"/>
      <c r="CIG140" s="87"/>
      <c r="CIH140" s="87"/>
      <c r="CII140" s="87"/>
      <c r="CIJ140" s="87"/>
      <c r="CIK140" s="87"/>
      <c r="CIL140" s="87"/>
      <c r="CIM140" s="87"/>
      <c r="CIN140" s="87"/>
      <c r="CIO140" s="87"/>
      <c r="CIP140" s="87"/>
      <c r="CIQ140" s="87"/>
      <c r="CIR140" s="87"/>
      <c r="CIS140" s="87"/>
      <c r="CIT140" s="87"/>
      <c r="CIU140" s="87"/>
      <c r="CIV140" s="87"/>
      <c r="CIW140" s="87"/>
      <c r="CIX140" s="87"/>
      <c r="CIY140" s="87"/>
      <c r="CIZ140" s="87"/>
      <c r="CJA140" s="87"/>
      <c r="CJB140" s="87"/>
      <c r="CJC140" s="87"/>
      <c r="CJD140" s="87"/>
      <c r="CJE140" s="87"/>
      <c r="CJF140" s="87"/>
      <c r="CJG140" s="87"/>
      <c r="CJH140" s="87"/>
      <c r="CJI140" s="87"/>
      <c r="CJJ140" s="87"/>
      <c r="CJK140" s="87"/>
      <c r="CJL140" s="87"/>
      <c r="CJM140" s="87"/>
      <c r="CJN140" s="87"/>
      <c r="CJO140" s="87"/>
      <c r="CJP140" s="87"/>
      <c r="CJQ140" s="87"/>
      <c r="CJR140" s="87"/>
      <c r="CJS140" s="87"/>
      <c r="CJT140" s="87"/>
      <c r="CJU140" s="87"/>
      <c r="CJV140" s="87"/>
      <c r="CJW140" s="87"/>
      <c r="CJX140" s="87"/>
      <c r="CJY140" s="87"/>
      <c r="CJZ140" s="87"/>
      <c r="CKA140" s="87"/>
      <c r="CKB140" s="87"/>
      <c r="CKC140" s="87"/>
      <c r="CKD140" s="87"/>
      <c r="CKE140" s="87"/>
      <c r="CKF140" s="87"/>
      <c r="CKG140" s="87"/>
      <c r="CKH140" s="87"/>
      <c r="CKI140" s="87"/>
      <c r="CKJ140" s="87"/>
      <c r="CKK140" s="87"/>
      <c r="CKL140" s="87"/>
      <c r="CKM140" s="87"/>
      <c r="CKN140" s="87"/>
      <c r="CKO140" s="87"/>
      <c r="CKP140" s="87"/>
      <c r="CKQ140" s="87"/>
      <c r="CKR140" s="87"/>
      <c r="CKS140" s="87"/>
      <c r="CKT140" s="87"/>
      <c r="CKU140" s="87"/>
      <c r="CKV140" s="87"/>
      <c r="CKW140" s="87"/>
      <c r="CKX140" s="87"/>
      <c r="CKY140" s="87"/>
      <c r="CKZ140" s="87"/>
      <c r="CLA140" s="87"/>
      <c r="CLB140" s="87"/>
      <c r="CLC140" s="87"/>
      <c r="CLD140" s="87"/>
      <c r="CLE140" s="87"/>
      <c r="CLF140" s="87"/>
      <c r="CLG140" s="87"/>
      <c r="CLH140" s="87"/>
      <c r="CLI140" s="87"/>
      <c r="CLJ140" s="87"/>
      <c r="CLK140" s="87"/>
      <c r="CLL140" s="87"/>
      <c r="CLM140" s="87"/>
      <c r="CLN140" s="87"/>
      <c r="CLO140" s="87"/>
      <c r="CLP140" s="87"/>
      <c r="CLQ140" s="87"/>
      <c r="CLR140" s="87"/>
      <c r="CLS140" s="87"/>
      <c r="CLT140" s="87"/>
      <c r="CLU140" s="87"/>
      <c r="CLV140" s="87"/>
      <c r="CLW140" s="87"/>
      <c r="CLX140" s="87"/>
      <c r="CLY140" s="87"/>
      <c r="CLZ140" s="87"/>
      <c r="CMA140" s="87"/>
      <c r="CMB140" s="87"/>
      <c r="CMC140" s="87"/>
      <c r="CMD140" s="87"/>
      <c r="CME140" s="87"/>
      <c r="CMF140" s="87"/>
      <c r="CMG140" s="87"/>
      <c r="CMH140" s="87"/>
      <c r="CMI140" s="87"/>
      <c r="CMJ140" s="87"/>
      <c r="CMK140" s="87"/>
      <c r="CML140" s="87"/>
      <c r="CMM140" s="87"/>
      <c r="CMN140" s="87"/>
      <c r="CMO140" s="87"/>
      <c r="CMP140" s="87"/>
      <c r="CMQ140" s="87"/>
      <c r="CMR140" s="87"/>
      <c r="CMS140" s="87"/>
      <c r="CMT140" s="87"/>
      <c r="CMU140" s="87"/>
      <c r="CMV140" s="87"/>
      <c r="CMW140" s="87"/>
      <c r="CMX140" s="87"/>
      <c r="CMY140" s="87"/>
      <c r="CMZ140" s="87"/>
      <c r="CNA140" s="87"/>
      <c r="CNB140" s="87"/>
      <c r="CNC140" s="87"/>
      <c r="CND140" s="87"/>
      <c r="CNE140" s="87"/>
      <c r="CNF140" s="87"/>
      <c r="CNG140" s="87"/>
      <c r="CNH140" s="87"/>
      <c r="CNI140" s="87"/>
      <c r="CNJ140" s="87"/>
      <c r="CNK140" s="87"/>
      <c r="CNL140" s="87"/>
      <c r="CNM140" s="87"/>
      <c r="CNN140" s="87"/>
      <c r="CNO140" s="87"/>
      <c r="CNP140" s="87"/>
      <c r="CNQ140" s="87"/>
      <c r="CNR140" s="87"/>
      <c r="CNS140" s="87"/>
      <c r="CNT140" s="87"/>
      <c r="CNU140" s="87"/>
      <c r="CNV140" s="87"/>
      <c r="CNW140" s="87"/>
      <c r="CNX140" s="87"/>
      <c r="CNY140" s="87"/>
      <c r="CNZ140" s="87"/>
      <c r="COA140" s="87"/>
      <c r="COB140" s="87"/>
      <c r="COC140" s="87"/>
      <c r="COD140" s="87"/>
      <c r="COE140" s="87"/>
      <c r="COF140" s="87"/>
      <c r="COG140" s="87"/>
      <c r="COH140" s="87"/>
      <c r="COI140" s="87"/>
      <c r="COJ140" s="87"/>
      <c r="COK140" s="87"/>
      <c r="COL140" s="87"/>
      <c r="COM140" s="87"/>
      <c r="CON140" s="87"/>
      <c r="COO140" s="87"/>
      <c r="COP140" s="87"/>
      <c r="COQ140" s="87"/>
      <c r="COR140" s="87"/>
      <c r="COS140" s="87"/>
      <c r="COT140" s="87"/>
      <c r="COU140" s="87"/>
      <c r="COV140" s="87"/>
      <c r="COW140" s="87"/>
      <c r="COX140" s="87"/>
      <c r="COY140" s="87"/>
      <c r="COZ140" s="87"/>
      <c r="CPA140" s="87"/>
      <c r="CPB140" s="87"/>
      <c r="CPC140" s="87"/>
      <c r="CPD140" s="87"/>
      <c r="CPE140" s="87"/>
      <c r="CPF140" s="87"/>
      <c r="CPG140" s="87"/>
      <c r="CPH140" s="87"/>
      <c r="CPI140" s="87"/>
      <c r="CPJ140" s="87"/>
      <c r="CPK140" s="87"/>
      <c r="CPL140" s="87"/>
      <c r="CPM140" s="87"/>
      <c r="CPN140" s="87"/>
      <c r="CPO140" s="87"/>
      <c r="CPP140" s="87"/>
      <c r="CPQ140" s="87"/>
      <c r="CPR140" s="87"/>
      <c r="CPS140" s="87"/>
      <c r="CPT140" s="87"/>
      <c r="CPU140" s="87"/>
      <c r="CPV140" s="87"/>
      <c r="CPW140" s="87"/>
      <c r="CPX140" s="87"/>
      <c r="CPY140" s="87"/>
      <c r="CPZ140" s="87"/>
      <c r="CQA140" s="87"/>
      <c r="CQB140" s="87"/>
      <c r="CQC140" s="87"/>
      <c r="CQD140" s="87"/>
      <c r="CQE140" s="87"/>
      <c r="CQF140" s="87"/>
      <c r="CQG140" s="87"/>
      <c r="CQH140" s="87"/>
      <c r="CQI140" s="87"/>
      <c r="CQJ140" s="87"/>
      <c r="CQK140" s="87"/>
      <c r="CQL140" s="87"/>
      <c r="CQM140" s="87"/>
      <c r="CQN140" s="87"/>
      <c r="CQO140" s="87"/>
      <c r="CQP140" s="87"/>
      <c r="CQQ140" s="87"/>
      <c r="CQR140" s="87"/>
      <c r="CQS140" s="87"/>
      <c r="CQT140" s="87"/>
      <c r="CQU140" s="87"/>
      <c r="CQV140" s="87"/>
      <c r="CQW140" s="87"/>
      <c r="CQX140" s="87"/>
      <c r="CQY140" s="87"/>
      <c r="CQZ140" s="87"/>
      <c r="CRA140" s="87"/>
      <c r="CRB140" s="87"/>
      <c r="CRC140" s="87"/>
      <c r="CRD140" s="87"/>
      <c r="CRE140" s="87"/>
      <c r="CRF140" s="87"/>
      <c r="CRG140" s="87"/>
      <c r="CRH140" s="87"/>
      <c r="CRI140" s="87"/>
      <c r="CRJ140" s="87"/>
      <c r="CRK140" s="87"/>
      <c r="CRL140" s="87"/>
      <c r="CRM140" s="87"/>
      <c r="CRN140" s="87"/>
      <c r="CRO140" s="87"/>
      <c r="CRP140" s="87"/>
      <c r="CRQ140" s="87"/>
      <c r="CRR140" s="87"/>
      <c r="CRS140" s="87"/>
      <c r="CRT140" s="87"/>
      <c r="CRU140" s="87"/>
      <c r="CRV140" s="87"/>
      <c r="CRW140" s="87"/>
      <c r="CRX140" s="87"/>
      <c r="CRY140" s="87"/>
      <c r="CRZ140" s="87"/>
      <c r="CSA140" s="87"/>
      <c r="CSB140" s="87"/>
      <c r="CSC140" s="87"/>
      <c r="CSD140" s="87"/>
      <c r="CSE140" s="87"/>
      <c r="CSF140" s="87"/>
      <c r="CSG140" s="87"/>
      <c r="CSH140" s="87"/>
      <c r="CSI140" s="87"/>
      <c r="CSJ140" s="87"/>
      <c r="CSK140" s="87"/>
      <c r="CSL140" s="87"/>
      <c r="CSM140" s="87"/>
      <c r="CSN140" s="87"/>
      <c r="CSO140" s="87"/>
      <c r="CSP140" s="87"/>
      <c r="CSQ140" s="87"/>
      <c r="CSR140" s="87"/>
      <c r="CSS140" s="87"/>
      <c r="CST140" s="87"/>
      <c r="CSU140" s="87"/>
      <c r="CSV140" s="87"/>
      <c r="CSW140" s="87"/>
      <c r="CSX140" s="87"/>
      <c r="CSY140" s="87"/>
      <c r="CSZ140" s="87"/>
      <c r="CTA140" s="87"/>
      <c r="CTB140" s="87"/>
      <c r="CTC140" s="87"/>
      <c r="CTD140" s="87"/>
      <c r="CTE140" s="87"/>
      <c r="CTF140" s="87"/>
      <c r="CTG140" s="87"/>
      <c r="CTH140" s="87"/>
      <c r="CTI140" s="87"/>
      <c r="CTJ140" s="87"/>
      <c r="CTK140" s="87"/>
      <c r="CTL140" s="87"/>
      <c r="CTM140" s="87"/>
      <c r="CTN140" s="87"/>
      <c r="CTO140" s="87"/>
      <c r="CTP140" s="87"/>
      <c r="CTQ140" s="87"/>
      <c r="CTR140" s="87"/>
      <c r="CTS140" s="87"/>
      <c r="CTT140" s="87"/>
      <c r="CTU140" s="87"/>
      <c r="CTV140" s="87"/>
      <c r="CTW140" s="87"/>
      <c r="CTX140" s="87"/>
      <c r="CTY140" s="87"/>
      <c r="CTZ140" s="87"/>
      <c r="CUA140" s="87"/>
      <c r="CUB140" s="87"/>
      <c r="CUC140" s="87"/>
      <c r="CUD140" s="87"/>
      <c r="CUE140" s="87"/>
      <c r="CUF140" s="87"/>
      <c r="CUG140" s="87"/>
      <c r="CUH140" s="87"/>
      <c r="CUI140" s="87"/>
      <c r="CUJ140" s="87"/>
      <c r="CUK140" s="87"/>
      <c r="CUL140" s="87"/>
      <c r="CUM140" s="87"/>
      <c r="CUN140" s="87"/>
      <c r="CUO140" s="87"/>
      <c r="CUP140" s="87"/>
      <c r="CUQ140" s="87"/>
      <c r="CUR140" s="87"/>
      <c r="CUS140" s="87"/>
      <c r="CUT140" s="87"/>
      <c r="CUU140" s="87"/>
      <c r="CUV140" s="87"/>
      <c r="CUW140" s="87"/>
      <c r="CUX140" s="87"/>
      <c r="CUY140" s="87"/>
      <c r="CUZ140" s="87"/>
      <c r="CVA140" s="87"/>
      <c r="CVB140" s="87"/>
      <c r="CVC140" s="87"/>
      <c r="CVD140" s="87"/>
      <c r="CVE140" s="87"/>
      <c r="CVF140" s="87"/>
      <c r="CVG140" s="87"/>
      <c r="CVH140" s="87"/>
      <c r="CVI140" s="87"/>
      <c r="CVJ140" s="87"/>
      <c r="CVK140" s="87"/>
      <c r="CVL140" s="87"/>
      <c r="CVM140" s="87"/>
      <c r="CVN140" s="87"/>
      <c r="CVO140" s="87"/>
      <c r="CVP140" s="87"/>
      <c r="CVQ140" s="87"/>
      <c r="CVR140" s="87"/>
      <c r="CVS140" s="87"/>
      <c r="CVT140" s="87"/>
      <c r="CVU140" s="87"/>
      <c r="CVV140" s="87"/>
      <c r="CVW140" s="87"/>
      <c r="CVX140" s="87"/>
      <c r="CVY140" s="87"/>
      <c r="CVZ140" s="87"/>
      <c r="CWA140" s="87"/>
      <c r="CWB140" s="87"/>
      <c r="CWC140" s="87"/>
      <c r="CWD140" s="87"/>
      <c r="CWE140" s="87"/>
      <c r="CWF140" s="87"/>
      <c r="CWG140" s="87"/>
      <c r="CWH140" s="87"/>
      <c r="CWI140" s="87"/>
      <c r="CWJ140" s="87"/>
      <c r="CWK140" s="87"/>
      <c r="CWL140" s="87"/>
      <c r="CWM140" s="87"/>
      <c r="CWN140" s="87"/>
      <c r="CWO140" s="87"/>
      <c r="CWP140" s="87"/>
      <c r="CWQ140" s="87"/>
      <c r="CWR140" s="87"/>
      <c r="CWS140" s="87"/>
      <c r="CWT140" s="87"/>
      <c r="CWU140" s="87"/>
      <c r="CWV140" s="87"/>
      <c r="CWW140" s="87"/>
      <c r="CWX140" s="87"/>
      <c r="CWY140" s="87"/>
      <c r="CWZ140" s="87"/>
      <c r="CXA140" s="87"/>
      <c r="CXB140" s="87"/>
      <c r="CXC140" s="87"/>
      <c r="CXD140" s="87"/>
      <c r="CXE140" s="87"/>
      <c r="CXF140" s="87"/>
      <c r="CXG140" s="87"/>
      <c r="CXH140" s="87"/>
      <c r="CXI140" s="87"/>
      <c r="CXJ140" s="87"/>
      <c r="CXK140" s="87"/>
      <c r="CXL140" s="87"/>
      <c r="CXM140" s="87"/>
      <c r="CXN140" s="87"/>
      <c r="CXO140" s="87"/>
      <c r="CXP140" s="87"/>
      <c r="CXQ140" s="87"/>
      <c r="CXR140" s="87"/>
      <c r="CXS140" s="87"/>
      <c r="CXT140" s="87"/>
      <c r="CXU140" s="87"/>
      <c r="CXV140" s="87"/>
      <c r="CXW140" s="87"/>
      <c r="CXX140" s="87"/>
      <c r="CXY140" s="87"/>
      <c r="CXZ140" s="87"/>
      <c r="CYA140" s="87"/>
      <c r="CYB140" s="87"/>
      <c r="CYC140" s="87"/>
      <c r="CYD140" s="87"/>
      <c r="CYE140" s="87"/>
      <c r="CYF140" s="87"/>
      <c r="CYG140" s="87"/>
      <c r="CYH140" s="87"/>
      <c r="CYI140" s="87"/>
      <c r="CYJ140" s="87"/>
      <c r="CYK140" s="87"/>
      <c r="CYL140" s="87"/>
      <c r="CYM140" s="87"/>
      <c r="CYN140" s="87"/>
      <c r="CYO140" s="87"/>
      <c r="CYP140" s="87"/>
      <c r="CYQ140" s="87"/>
      <c r="CYR140" s="87"/>
      <c r="CYS140" s="87"/>
      <c r="CYT140" s="87"/>
      <c r="CYU140" s="87"/>
      <c r="CYV140" s="87"/>
      <c r="CYW140" s="87"/>
      <c r="CYX140" s="87"/>
      <c r="CYY140" s="87"/>
      <c r="CYZ140" s="87"/>
      <c r="CZA140" s="87"/>
      <c r="CZB140" s="87"/>
      <c r="CZC140" s="87"/>
      <c r="CZD140" s="87"/>
      <c r="CZE140" s="87"/>
      <c r="CZF140" s="87"/>
      <c r="CZG140" s="87"/>
      <c r="CZH140" s="87"/>
      <c r="CZI140" s="87"/>
      <c r="CZJ140" s="87"/>
      <c r="CZK140" s="87"/>
      <c r="CZL140" s="87"/>
      <c r="CZM140" s="87"/>
      <c r="CZN140" s="87"/>
      <c r="CZO140" s="87"/>
      <c r="CZP140" s="87"/>
      <c r="CZQ140" s="87"/>
      <c r="CZR140" s="87"/>
      <c r="CZS140" s="87"/>
      <c r="CZT140" s="87"/>
      <c r="CZU140" s="87"/>
      <c r="CZV140" s="87"/>
      <c r="CZW140" s="87"/>
      <c r="CZX140" s="87"/>
      <c r="CZY140" s="87"/>
      <c r="CZZ140" s="87"/>
      <c r="DAA140" s="87"/>
      <c r="DAB140" s="87"/>
      <c r="DAC140" s="87"/>
      <c r="DAD140" s="87"/>
      <c r="DAE140" s="87"/>
      <c r="DAF140" s="87"/>
      <c r="DAG140" s="87"/>
      <c r="DAH140" s="87"/>
      <c r="DAI140" s="87"/>
      <c r="DAJ140" s="87"/>
      <c r="DAK140" s="87"/>
      <c r="DAL140" s="87"/>
      <c r="DAM140" s="87"/>
      <c r="DAN140" s="87"/>
      <c r="DAO140" s="87"/>
      <c r="DAP140" s="87"/>
      <c r="DAQ140" s="87"/>
      <c r="DAR140" s="87"/>
      <c r="DAS140" s="87"/>
      <c r="DAT140" s="87"/>
      <c r="DAU140" s="87"/>
      <c r="DAV140" s="87"/>
      <c r="DAW140" s="87"/>
      <c r="DAX140" s="87"/>
      <c r="DAY140" s="87"/>
      <c r="DAZ140" s="87"/>
      <c r="DBA140" s="87"/>
      <c r="DBB140" s="87"/>
      <c r="DBC140" s="87"/>
      <c r="DBD140" s="87"/>
      <c r="DBE140" s="87"/>
      <c r="DBF140" s="87"/>
      <c r="DBG140" s="87"/>
      <c r="DBH140" s="87"/>
      <c r="DBI140" s="87"/>
      <c r="DBJ140" s="87"/>
      <c r="DBK140" s="87"/>
      <c r="DBL140" s="87"/>
      <c r="DBM140" s="87"/>
      <c r="DBN140" s="87"/>
      <c r="DBO140" s="87"/>
      <c r="DBP140" s="87"/>
      <c r="DBQ140" s="87"/>
      <c r="DBR140" s="87"/>
      <c r="DBS140" s="87"/>
      <c r="DBT140" s="87"/>
      <c r="DBU140" s="87"/>
      <c r="DBV140" s="87"/>
      <c r="DBW140" s="87"/>
      <c r="DBX140" s="87"/>
      <c r="DBY140" s="87"/>
      <c r="DBZ140" s="87"/>
      <c r="DCA140" s="87"/>
      <c r="DCB140" s="87"/>
      <c r="DCC140" s="87"/>
      <c r="DCD140" s="87"/>
      <c r="DCE140" s="87"/>
      <c r="DCF140" s="87"/>
      <c r="DCG140" s="87"/>
      <c r="DCH140" s="87"/>
      <c r="DCI140" s="87"/>
      <c r="DCJ140" s="87"/>
      <c r="DCK140" s="87"/>
      <c r="DCL140" s="87"/>
      <c r="DCM140" s="87"/>
      <c r="DCN140" s="87"/>
      <c r="DCO140" s="87"/>
      <c r="DCP140" s="87"/>
      <c r="DCQ140" s="87"/>
      <c r="DCR140" s="87"/>
      <c r="DCS140" s="87"/>
      <c r="DCT140" s="87"/>
      <c r="DCU140" s="87"/>
      <c r="DCV140" s="87"/>
      <c r="DCW140" s="87"/>
      <c r="DCX140" s="87"/>
      <c r="DCY140" s="87"/>
      <c r="DCZ140" s="87"/>
      <c r="DDA140" s="87"/>
      <c r="DDB140" s="87"/>
      <c r="DDC140" s="87"/>
      <c r="DDD140" s="87"/>
      <c r="DDE140" s="87"/>
      <c r="DDF140" s="87"/>
      <c r="DDG140" s="87"/>
      <c r="DDH140" s="87"/>
      <c r="DDI140" s="87"/>
      <c r="DDJ140" s="87"/>
      <c r="DDK140" s="87"/>
      <c r="DDL140" s="87"/>
      <c r="DDM140" s="87"/>
      <c r="DDN140" s="87"/>
      <c r="DDO140" s="87"/>
      <c r="DDP140" s="87"/>
      <c r="DDQ140" s="87"/>
      <c r="DDR140" s="87"/>
      <c r="DDS140" s="87"/>
      <c r="DDT140" s="87"/>
      <c r="DDU140" s="87"/>
      <c r="DDV140" s="87"/>
      <c r="DDW140" s="87"/>
      <c r="DDX140" s="87"/>
      <c r="DDY140" s="87"/>
      <c r="DDZ140" s="87"/>
      <c r="DEA140" s="87"/>
      <c r="DEB140" s="87"/>
      <c r="DEC140" s="87"/>
      <c r="DED140" s="87"/>
      <c r="DEE140" s="87"/>
      <c r="DEF140" s="87"/>
      <c r="DEG140" s="87"/>
      <c r="DEH140" s="87"/>
      <c r="DEI140" s="87"/>
      <c r="DEJ140" s="87"/>
      <c r="DEK140" s="87"/>
      <c r="DEL140" s="87"/>
      <c r="DEM140" s="87"/>
      <c r="DEN140" s="87"/>
      <c r="DEO140" s="87"/>
      <c r="DEP140" s="87"/>
      <c r="DEQ140" s="87"/>
      <c r="DER140" s="87"/>
      <c r="DES140" s="87"/>
      <c r="DET140" s="87"/>
      <c r="DEU140" s="87"/>
      <c r="DEV140" s="87"/>
      <c r="DEW140" s="87"/>
      <c r="DEX140" s="87"/>
      <c r="DEY140" s="87"/>
      <c r="DEZ140" s="87"/>
      <c r="DFA140" s="87"/>
      <c r="DFB140" s="87"/>
      <c r="DFC140" s="87"/>
      <c r="DFD140" s="87"/>
      <c r="DFE140" s="87"/>
      <c r="DFF140" s="87"/>
      <c r="DFG140" s="87"/>
      <c r="DFH140" s="87"/>
      <c r="DFI140" s="87"/>
      <c r="DFJ140" s="87"/>
      <c r="DFK140" s="87"/>
      <c r="DFL140" s="87"/>
      <c r="DFM140" s="87"/>
      <c r="DFN140" s="87"/>
      <c r="DFO140" s="87"/>
      <c r="DFP140" s="87"/>
      <c r="DFQ140" s="87"/>
      <c r="DFR140" s="87"/>
      <c r="DFS140" s="87"/>
      <c r="DFT140" s="87"/>
      <c r="DFU140" s="87"/>
      <c r="DFV140" s="87"/>
      <c r="DFW140" s="87"/>
      <c r="DFX140" s="87"/>
      <c r="DFY140" s="87"/>
      <c r="DFZ140" s="87"/>
      <c r="DGA140" s="87"/>
      <c r="DGB140" s="87"/>
      <c r="DGC140" s="87"/>
      <c r="DGD140" s="87"/>
      <c r="DGE140" s="87"/>
      <c r="DGF140" s="87"/>
      <c r="DGG140" s="87"/>
      <c r="DGH140" s="87"/>
      <c r="DGI140" s="87"/>
      <c r="DGJ140" s="87"/>
      <c r="DGK140" s="87"/>
      <c r="DGL140" s="87"/>
      <c r="DGM140" s="87"/>
      <c r="DGN140" s="87"/>
      <c r="DGO140" s="87"/>
      <c r="DGP140" s="87"/>
      <c r="DGQ140" s="87"/>
      <c r="DGR140" s="87"/>
      <c r="DGS140" s="87"/>
      <c r="DGT140" s="87"/>
      <c r="DGU140" s="87"/>
      <c r="DGV140" s="87"/>
      <c r="DGW140" s="87"/>
      <c r="DGX140" s="87"/>
      <c r="DGY140" s="87"/>
      <c r="DGZ140" s="87"/>
      <c r="DHA140" s="87"/>
      <c r="DHB140" s="87"/>
      <c r="DHC140" s="87"/>
      <c r="DHD140" s="87"/>
      <c r="DHE140" s="87"/>
      <c r="DHF140" s="87"/>
      <c r="DHG140" s="87"/>
      <c r="DHH140" s="87"/>
      <c r="DHI140" s="87"/>
      <c r="DHJ140" s="87"/>
      <c r="DHK140" s="87"/>
      <c r="DHL140" s="87"/>
      <c r="DHM140" s="87"/>
      <c r="DHN140" s="87"/>
      <c r="DHO140" s="87"/>
      <c r="DHP140" s="87"/>
      <c r="DHQ140" s="87"/>
      <c r="DHR140" s="87"/>
      <c r="DHS140" s="87"/>
      <c r="DHT140" s="87"/>
      <c r="DHU140" s="87"/>
      <c r="DHV140" s="87"/>
      <c r="DHW140" s="87"/>
      <c r="DHX140" s="87"/>
      <c r="DHY140" s="87"/>
      <c r="DHZ140" s="87"/>
      <c r="DIA140" s="87"/>
      <c r="DIB140" s="87"/>
      <c r="DIC140" s="87"/>
      <c r="DID140" s="87"/>
      <c r="DIE140" s="87"/>
      <c r="DIF140" s="87"/>
      <c r="DIG140" s="87"/>
      <c r="DIH140" s="87"/>
      <c r="DII140" s="87"/>
      <c r="DIJ140" s="87"/>
      <c r="DIK140" s="87"/>
      <c r="DIL140" s="87"/>
      <c r="DIM140" s="87"/>
      <c r="DIN140" s="87"/>
      <c r="DIO140" s="87"/>
      <c r="DIP140" s="87"/>
      <c r="DIQ140" s="87"/>
      <c r="DIR140" s="87"/>
      <c r="DIS140" s="87"/>
      <c r="DIT140" s="87"/>
      <c r="DIU140" s="87"/>
      <c r="DIV140" s="87"/>
      <c r="DIW140" s="87"/>
      <c r="DIX140" s="87"/>
      <c r="DIY140" s="87"/>
      <c r="DIZ140" s="87"/>
      <c r="DJA140" s="87"/>
      <c r="DJB140" s="87"/>
      <c r="DJC140" s="87"/>
      <c r="DJD140" s="87"/>
      <c r="DJE140" s="87"/>
      <c r="DJF140" s="87"/>
      <c r="DJG140" s="87"/>
      <c r="DJH140" s="87"/>
      <c r="DJI140" s="87"/>
      <c r="DJJ140" s="87"/>
      <c r="DJK140" s="87"/>
      <c r="DJL140" s="87"/>
      <c r="DJM140" s="87"/>
      <c r="DJN140" s="87"/>
      <c r="DJO140" s="87"/>
      <c r="DJP140" s="87"/>
      <c r="DJQ140" s="87"/>
      <c r="DJR140" s="87"/>
      <c r="DJS140" s="87"/>
      <c r="DJT140" s="87"/>
      <c r="DJU140" s="87"/>
      <c r="DJV140" s="87"/>
      <c r="DJW140" s="87"/>
      <c r="DJX140" s="87"/>
      <c r="DJY140" s="87"/>
      <c r="DJZ140" s="87"/>
      <c r="DKA140" s="87"/>
      <c r="DKB140" s="87"/>
      <c r="DKC140" s="87"/>
      <c r="DKD140" s="87"/>
      <c r="DKE140" s="87"/>
      <c r="DKF140" s="87"/>
      <c r="DKG140" s="87"/>
      <c r="DKH140" s="87"/>
      <c r="DKI140" s="87"/>
      <c r="DKJ140" s="87"/>
      <c r="DKK140" s="87"/>
      <c r="DKL140" s="87"/>
      <c r="DKM140" s="87"/>
      <c r="DKN140" s="87"/>
      <c r="DKO140" s="87"/>
      <c r="DKP140" s="87"/>
      <c r="DKQ140" s="87"/>
      <c r="DKR140" s="87"/>
      <c r="DKS140" s="87"/>
      <c r="DKT140" s="87"/>
      <c r="DKU140" s="87"/>
      <c r="DKV140" s="87"/>
      <c r="DKW140" s="87"/>
      <c r="DKX140" s="87"/>
      <c r="DKY140" s="87"/>
      <c r="DKZ140" s="87"/>
      <c r="DLA140" s="87"/>
      <c r="DLB140" s="87"/>
      <c r="DLC140" s="87"/>
      <c r="DLD140" s="87"/>
      <c r="DLE140" s="87"/>
      <c r="DLF140" s="87"/>
      <c r="DLG140" s="87"/>
      <c r="DLH140" s="87"/>
      <c r="DLI140" s="87"/>
      <c r="DLJ140" s="87"/>
      <c r="DLK140" s="87"/>
      <c r="DLL140" s="87"/>
      <c r="DLM140" s="87"/>
      <c r="DLN140" s="87"/>
      <c r="DLO140" s="87"/>
      <c r="DLP140" s="87"/>
      <c r="DLQ140" s="87"/>
      <c r="DLR140" s="87"/>
      <c r="DLS140" s="87"/>
      <c r="DLT140" s="87"/>
      <c r="DLU140" s="87"/>
      <c r="DLV140" s="87"/>
      <c r="DLW140" s="87"/>
      <c r="DLX140" s="87"/>
      <c r="DLY140" s="87"/>
      <c r="DLZ140" s="87"/>
      <c r="DMA140" s="87"/>
      <c r="DMB140" s="87"/>
      <c r="DMC140" s="87"/>
      <c r="DMD140" s="87"/>
      <c r="DME140" s="87"/>
      <c r="DMF140" s="87"/>
      <c r="DMG140" s="87"/>
      <c r="DMH140" s="87"/>
      <c r="DMI140" s="87"/>
      <c r="DMJ140" s="87"/>
      <c r="DMK140" s="87"/>
      <c r="DML140" s="87"/>
      <c r="DMM140" s="87"/>
      <c r="DMN140" s="87"/>
      <c r="DMO140" s="87"/>
      <c r="DMP140" s="87"/>
      <c r="DMQ140" s="87"/>
      <c r="DMR140" s="87"/>
      <c r="DMS140" s="87"/>
      <c r="DMT140" s="87"/>
      <c r="DMU140" s="87"/>
      <c r="DMV140" s="87"/>
      <c r="DMW140" s="87"/>
      <c r="DMX140" s="87"/>
      <c r="DMY140" s="87"/>
      <c r="DMZ140" s="87"/>
      <c r="DNA140" s="87"/>
      <c r="DNB140" s="87"/>
      <c r="DNC140" s="87"/>
      <c r="DND140" s="87"/>
      <c r="DNE140" s="87"/>
      <c r="DNF140" s="87"/>
      <c r="DNG140" s="87"/>
      <c r="DNH140" s="87"/>
      <c r="DNI140" s="87"/>
      <c r="DNJ140" s="87"/>
      <c r="DNK140" s="87"/>
      <c r="DNL140" s="87"/>
      <c r="DNM140" s="87"/>
      <c r="DNN140" s="87"/>
      <c r="DNO140" s="87"/>
      <c r="DNP140" s="87"/>
      <c r="DNQ140" s="87"/>
      <c r="DNR140" s="87"/>
      <c r="DNS140" s="87"/>
      <c r="DNT140" s="87"/>
      <c r="DNU140" s="87"/>
      <c r="DNV140" s="87"/>
      <c r="DNW140" s="87"/>
      <c r="DNX140" s="87"/>
      <c r="DNY140" s="87"/>
      <c r="DNZ140" s="87"/>
      <c r="DOA140" s="87"/>
      <c r="DOB140" s="87"/>
      <c r="DOC140" s="87"/>
      <c r="DOD140" s="87"/>
      <c r="DOE140" s="87"/>
      <c r="DOF140" s="87"/>
      <c r="DOG140" s="87"/>
      <c r="DOH140" s="87"/>
      <c r="DOI140" s="87"/>
      <c r="DOJ140" s="87"/>
      <c r="DOK140" s="87"/>
      <c r="DOL140" s="87"/>
      <c r="DOM140" s="87"/>
      <c r="DON140" s="87"/>
      <c r="DOO140" s="87"/>
      <c r="DOP140" s="87"/>
      <c r="DOQ140" s="87"/>
      <c r="DOR140" s="87"/>
      <c r="DOS140" s="87"/>
      <c r="DOT140" s="87"/>
      <c r="DOU140" s="87"/>
      <c r="DOV140" s="87"/>
      <c r="DOW140" s="87"/>
      <c r="DOX140" s="87"/>
      <c r="DOY140" s="87"/>
      <c r="DOZ140" s="87"/>
      <c r="DPA140" s="87"/>
      <c r="DPB140" s="87"/>
      <c r="DPC140" s="87"/>
      <c r="DPD140" s="87"/>
      <c r="DPE140" s="87"/>
      <c r="DPF140" s="87"/>
      <c r="DPG140" s="87"/>
      <c r="DPH140" s="87"/>
      <c r="DPI140" s="87"/>
      <c r="DPJ140" s="87"/>
      <c r="DPK140" s="87"/>
      <c r="DPL140" s="87"/>
      <c r="DPM140" s="87"/>
      <c r="DPN140" s="87"/>
      <c r="DPO140" s="87"/>
      <c r="DPP140" s="87"/>
      <c r="DPQ140" s="87"/>
      <c r="DPR140" s="87"/>
      <c r="DPS140" s="87"/>
      <c r="DPT140" s="87"/>
      <c r="DPU140" s="87"/>
      <c r="DPV140" s="87"/>
      <c r="DPW140" s="87"/>
      <c r="DPX140" s="87"/>
      <c r="DPY140" s="87"/>
      <c r="DPZ140" s="87"/>
      <c r="DQA140" s="87"/>
      <c r="DQB140" s="87"/>
      <c r="DQC140" s="87"/>
      <c r="DQD140" s="87"/>
      <c r="DQE140" s="87"/>
      <c r="DQF140" s="87"/>
      <c r="DQG140" s="87"/>
      <c r="DQH140" s="87"/>
      <c r="DQI140" s="87"/>
      <c r="DQJ140" s="87"/>
      <c r="DQK140" s="87"/>
      <c r="DQL140" s="87"/>
      <c r="DQM140" s="87"/>
      <c r="DQN140" s="87"/>
      <c r="DQO140" s="87"/>
      <c r="DQP140" s="87"/>
      <c r="DQQ140" s="87"/>
      <c r="DQR140" s="87"/>
      <c r="DQS140" s="87"/>
      <c r="DQT140" s="87"/>
      <c r="DQU140" s="87"/>
      <c r="DQV140" s="87"/>
      <c r="DQW140" s="87"/>
      <c r="DQX140" s="87"/>
      <c r="DQY140" s="87"/>
      <c r="DQZ140" s="87"/>
      <c r="DRA140" s="87"/>
      <c r="DRB140" s="87"/>
      <c r="DRC140" s="87"/>
      <c r="DRD140" s="87"/>
      <c r="DRE140" s="87"/>
      <c r="DRF140" s="87"/>
      <c r="DRG140" s="87"/>
      <c r="DRH140" s="87"/>
      <c r="DRI140" s="87"/>
      <c r="DRJ140" s="87"/>
      <c r="DRK140" s="87"/>
      <c r="DRL140" s="87"/>
      <c r="DRM140" s="87"/>
      <c r="DRN140" s="87"/>
      <c r="DRO140" s="87"/>
      <c r="DRP140" s="87"/>
      <c r="DRQ140" s="87"/>
      <c r="DRR140" s="87"/>
      <c r="DRS140" s="87"/>
      <c r="DRT140" s="87"/>
      <c r="DRU140" s="87"/>
      <c r="DRV140" s="87"/>
      <c r="DRW140" s="87"/>
      <c r="DRX140" s="87"/>
      <c r="DRY140" s="87"/>
      <c r="DRZ140" s="87"/>
      <c r="DSA140" s="87"/>
      <c r="DSB140" s="87"/>
      <c r="DSC140" s="87"/>
      <c r="DSD140" s="87"/>
      <c r="DSE140" s="87"/>
      <c r="DSF140" s="87"/>
      <c r="DSG140" s="87"/>
      <c r="DSH140" s="87"/>
      <c r="DSI140" s="87"/>
      <c r="DSJ140" s="87"/>
      <c r="DSK140" s="87"/>
      <c r="DSL140" s="87"/>
      <c r="DSM140" s="87"/>
      <c r="DSN140" s="87"/>
      <c r="DSO140" s="87"/>
      <c r="DSP140" s="87"/>
      <c r="DSQ140" s="87"/>
      <c r="DSR140" s="87"/>
      <c r="DSS140" s="87"/>
      <c r="DST140" s="87"/>
      <c r="DSU140" s="87"/>
      <c r="DSV140" s="87"/>
      <c r="DSW140" s="87"/>
      <c r="DSX140" s="87"/>
      <c r="DSY140" s="87"/>
      <c r="DSZ140" s="87"/>
      <c r="DTA140" s="87"/>
      <c r="DTB140" s="87"/>
      <c r="DTC140" s="87"/>
      <c r="DTD140" s="87"/>
      <c r="DTE140" s="87"/>
      <c r="DTF140" s="87"/>
      <c r="DTG140" s="87"/>
      <c r="DTH140" s="87"/>
      <c r="DTI140" s="87"/>
      <c r="DTJ140" s="87"/>
      <c r="DTK140" s="87"/>
      <c r="DTL140" s="87"/>
      <c r="DTM140" s="87"/>
      <c r="DTN140" s="87"/>
      <c r="DTO140" s="87"/>
      <c r="DTP140" s="87"/>
      <c r="DTQ140" s="87"/>
      <c r="DTR140" s="87"/>
      <c r="DTS140" s="87"/>
      <c r="DTT140" s="87"/>
      <c r="DTU140" s="87"/>
      <c r="DTV140" s="87"/>
      <c r="DTW140" s="87"/>
      <c r="DTX140" s="87"/>
      <c r="DTY140" s="87"/>
      <c r="DTZ140" s="87"/>
      <c r="DUA140" s="87"/>
      <c r="DUB140" s="87"/>
      <c r="DUC140" s="87"/>
      <c r="DUD140" s="87"/>
      <c r="DUE140" s="87"/>
      <c r="DUF140" s="87"/>
      <c r="DUG140" s="87"/>
      <c r="DUH140" s="87"/>
      <c r="DUI140" s="87"/>
      <c r="DUJ140" s="87"/>
      <c r="DUK140" s="87"/>
      <c r="DUL140" s="87"/>
      <c r="DUM140" s="87"/>
      <c r="DUN140" s="87"/>
      <c r="DUO140" s="87"/>
      <c r="DUP140" s="87"/>
      <c r="DUQ140" s="87"/>
      <c r="DUR140" s="87"/>
      <c r="DUS140" s="87"/>
      <c r="DUT140" s="87"/>
      <c r="DUU140" s="87"/>
      <c r="DUV140" s="87"/>
      <c r="DUW140" s="87"/>
      <c r="DUX140" s="87"/>
      <c r="DUY140" s="87"/>
      <c r="DUZ140" s="87"/>
      <c r="DVA140" s="87"/>
      <c r="DVB140" s="87"/>
      <c r="DVC140" s="87"/>
      <c r="DVD140" s="87"/>
      <c r="DVE140" s="87"/>
      <c r="DVF140" s="87"/>
      <c r="DVG140" s="87"/>
      <c r="DVH140" s="87"/>
      <c r="DVI140" s="87"/>
      <c r="DVJ140" s="87"/>
      <c r="DVK140" s="87"/>
      <c r="DVL140" s="87"/>
      <c r="DVM140" s="87"/>
      <c r="DVN140" s="87"/>
      <c r="DVO140" s="87"/>
      <c r="DVP140" s="87"/>
      <c r="DVQ140" s="87"/>
      <c r="DVR140" s="87"/>
      <c r="DVS140" s="87"/>
      <c r="DVT140" s="87"/>
      <c r="DVU140" s="87"/>
      <c r="DVV140" s="87"/>
      <c r="DVW140" s="87"/>
      <c r="DVX140" s="87"/>
      <c r="DVY140" s="87"/>
      <c r="DVZ140" s="87"/>
      <c r="DWA140" s="87"/>
      <c r="DWB140" s="87"/>
      <c r="DWC140" s="87"/>
      <c r="DWD140" s="87"/>
      <c r="DWE140" s="87"/>
      <c r="DWF140" s="87"/>
      <c r="DWG140" s="87"/>
      <c r="DWH140" s="87"/>
      <c r="DWI140" s="87"/>
      <c r="DWJ140" s="87"/>
      <c r="DWK140" s="87"/>
      <c r="DWL140" s="87"/>
      <c r="DWM140" s="87"/>
      <c r="DWN140" s="87"/>
      <c r="DWO140" s="87"/>
      <c r="DWP140" s="87"/>
      <c r="DWQ140" s="87"/>
      <c r="DWR140" s="87"/>
      <c r="DWS140" s="87"/>
      <c r="DWT140" s="87"/>
      <c r="DWU140" s="87"/>
      <c r="DWV140" s="87"/>
      <c r="DWW140" s="87"/>
      <c r="DWX140" s="87"/>
      <c r="DWY140" s="87"/>
      <c r="DWZ140" s="87"/>
      <c r="DXA140" s="87"/>
      <c r="DXB140" s="87"/>
      <c r="DXC140" s="87"/>
      <c r="DXD140" s="87"/>
      <c r="DXE140" s="87"/>
      <c r="DXF140" s="87"/>
      <c r="DXG140" s="87"/>
      <c r="DXH140" s="87"/>
      <c r="DXI140" s="87"/>
      <c r="DXJ140" s="87"/>
      <c r="DXK140" s="87"/>
      <c r="DXL140" s="87"/>
      <c r="DXM140" s="87"/>
      <c r="DXN140" s="87"/>
      <c r="DXO140" s="87"/>
      <c r="DXP140" s="87"/>
      <c r="DXQ140" s="87"/>
      <c r="DXR140" s="87"/>
      <c r="DXS140" s="87"/>
      <c r="DXT140" s="87"/>
      <c r="DXU140" s="87"/>
      <c r="DXV140" s="87"/>
      <c r="DXW140" s="87"/>
      <c r="DXX140" s="87"/>
      <c r="DXY140" s="87"/>
      <c r="DXZ140" s="87"/>
      <c r="DYA140" s="87"/>
      <c r="DYB140" s="87"/>
      <c r="DYC140" s="87"/>
      <c r="DYD140" s="87"/>
      <c r="DYE140" s="87"/>
      <c r="DYF140" s="87"/>
      <c r="DYG140" s="87"/>
      <c r="DYH140" s="87"/>
      <c r="DYI140" s="87"/>
      <c r="DYJ140" s="87"/>
      <c r="DYK140" s="87"/>
      <c r="DYL140" s="87"/>
      <c r="DYM140" s="87"/>
      <c r="DYN140" s="87"/>
      <c r="DYO140" s="87"/>
      <c r="DYP140" s="87"/>
      <c r="DYQ140" s="87"/>
      <c r="DYR140" s="87"/>
      <c r="DYS140" s="87"/>
      <c r="DYT140" s="87"/>
      <c r="DYU140" s="87"/>
      <c r="DYV140" s="87"/>
      <c r="DYW140" s="87"/>
      <c r="DYX140" s="87"/>
      <c r="DYY140" s="87"/>
      <c r="DYZ140" s="87"/>
      <c r="DZA140" s="87"/>
      <c r="DZB140" s="87"/>
      <c r="DZC140" s="87"/>
      <c r="DZD140" s="87"/>
      <c r="DZE140" s="87"/>
      <c r="DZF140" s="87"/>
      <c r="DZG140" s="87"/>
      <c r="DZH140" s="87"/>
      <c r="DZI140" s="87"/>
      <c r="DZJ140" s="87"/>
      <c r="DZK140" s="87"/>
      <c r="DZL140" s="87"/>
      <c r="DZM140" s="87"/>
      <c r="DZN140" s="87"/>
      <c r="DZO140" s="87"/>
      <c r="DZP140" s="87"/>
      <c r="DZQ140" s="87"/>
      <c r="DZR140" s="87"/>
      <c r="DZS140" s="87"/>
      <c r="DZT140" s="87"/>
      <c r="DZU140" s="87"/>
      <c r="DZV140" s="87"/>
      <c r="DZW140" s="87"/>
      <c r="DZX140" s="87"/>
      <c r="DZY140" s="87"/>
      <c r="DZZ140" s="87"/>
      <c r="EAA140" s="87"/>
      <c r="EAB140" s="87"/>
      <c r="EAC140" s="87"/>
      <c r="EAD140" s="87"/>
      <c r="EAE140" s="87"/>
      <c r="EAF140" s="87"/>
      <c r="EAG140" s="87"/>
      <c r="EAH140" s="87"/>
      <c r="EAI140" s="87"/>
      <c r="EAJ140" s="87"/>
      <c r="EAK140" s="87"/>
      <c r="EAL140" s="87"/>
      <c r="EAM140" s="87"/>
      <c r="EAN140" s="87"/>
      <c r="EAO140" s="87"/>
      <c r="EAP140" s="87"/>
      <c r="EAQ140" s="87"/>
      <c r="EAR140" s="87"/>
      <c r="EAS140" s="87"/>
      <c r="EAT140" s="87"/>
      <c r="EAU140" s="87"/>
      <c r="EAV140" s="87"/>
      <c r="EAW140" s="87"/>
      <c r="EAX140" s="87"/>
      <c r="EAY140" s="87"/>
      <c r="EAZ140" s="87"/>
      <c r="EBA140" s="87"/>
      <c r="EBB140" s="87"/>
      <c r="EBC140" s="87"/>
      <c r="EBD140" s="87"/>
      <c r="EBE140" s="87"/>
      <c r="EBF140" s="87"/>
      <c r="EBG140" s="87"/>
      <c r="EBH140" s="87"/>
      <c r="EBI140" s="87"/>
      <c r="EBJ140" s="87"/>
      <c r="EBK140" s="87"/>
      <c r="EBL140" s="87"/>
      <c r="EBM140" s="87"/>
      <c r="EBN140" s="87"/>
      <c r="EBO140" s="87"/>
      <c r="EBP140" s="87"/>
      <c r="EBQ140" s="87"/>
      <c r="EBR140" s="87"/>
      <c r="EBS140" s="87"/>
      <c r="EBT140" s="87"/>
      <c r="EBU140" s="87"/>
      <c r="EBV140" s="87"/>
      <c r="EBW140" s="87"/>
      <c r="EBX140" s="87"/>
      <c r="EBY140" s="87"/>
      <c r="EBZ140" s="87"/>
      <c r="ECA140" s="87"/>
      <c r="ECB140" s="87"/>
      <c r="ECC140" s="87"/>
      <c r="ECD140" s="87"/>
      <c r="ECE140" s="87"/>
      <c r="ECF140" s="87"/>
      <c r="ECG140" s="87"/>
      <c r="ECH140" s="87"/>
      <c r="ECI140" s="87"/>
      <c r="ECJ140" s="87"/>
      <c r="ECK140" s="87"/>
      <c r="ECL140" s="87"/>
      <c r="ECM140" s="87"/>
      <c r="ECN140" s="87"/>
      <c r="ECO140" s="87"/>
      <c r="ECP140" s="87"/>
      <c r="ECQ140" s="87"/>
      <c r="ECR140" s="87"/>
      <c r="ECS140" s="87"/>
      <c r="ECT140" s="87"/>
      <c r="ECU140" s="87"/>
      <c r="ECV140" s="87"/>
      <c r="ECW140" s="87"/>
      <c r="ECX140" s="87"/>
      <c r="ECY140" s="87"/>
      <c r="ECZ140" s="87"/>
      <c r="EDA140" s="87"/>
      <c r="EDB140" s="87"/>
      <c r="EDC140" s="87"/>
      <c r="EDD140" s="87"/>
      <c r="EDE140" s="87"/>
      <c r="EDF140" s="87"/>
      <c r="EDG140" s="87"/>
      <c r="EDH140" s="87"/>
      <c r="EDI140" s="87"/>
      <c r="EDJ140" s="87"/>
      <c r="EDK140" s="87"/>
      <c r="EDL140" s="87"/>
      <c r="EDM140" s="87"/>
      <c r="EDN140" s="87"/>
      <c r="EDO140" s="87"/>
      <c r="EDP140" s="87"/>
      <c r="EDQ140" s="87"/>
      <c r="EDR140" s="87"/>
      <c r="EDS140" s="87"/>
      <c r="EDT140" s="87"/>
      <c r="EDU140" s="87"/>
      <c r="EDV140" s="87"/>
      <c r="EDW140" s="87"/>
      <c r="EDX140" s="87"/>
      <c r="EDY140" s="87"/>
      <c r="EDZ140" s="87"/>
      <c r="EEA140" s="87"/>
      <c r="EEB140" s="87"/>
      <c r="EEC140" s="87"/>
      <c r="EED140" s="87"/>
      <c r="EEE140" s="87"/>
      <c r="EEF140" s="87"/>
      <c r="EEG140" s="87"/>
      <c r="EEH140" s="87"/>
      <c r="EEI140" s="87"/>
      <c r="EEJ140" s="87"/>
      <c r="EEK140" s="87"/>
      <c r="EEL140" s="87"/>
      <c r="EEM140" s="87"/>
      <c r="EEN140" s="87"/>
      <c r="EEO140" s="87"/>
      <c r="EEP140" s="87"/>
      <c r="EEQ140" s="87"/>
      <c r="EER140" s="87"/>
      <c r="EES140" s="87"/>
      <c r="EET140" s="87"/>
      <c r="EEU140" s="87"/>
      <c r="EEV140" s="87"/>
      <c r="EEW140" s="87"/>
      <c r="EEX140" s="87"/>
      <c r="EEY140" s="87"/>
      <c r="EEZ140" s="87"/>
      <c r="EFA140" s="87"/>
      <c r="EFB140" s="87"/>
      <c r="EFC140" s="87"/>
      <c r="EFD140" s="87"/>
      <c r="EFE140" s="87"/>
      <c r="EFF140" s="87"/>
      <c r="EFG140" s="87"/>
      <c r="EFH140" s="87"/>
      <c r="EFI140" s="87"/>
      <c r="EFJ140" s="87"/>
      <c r="EFK140" s="87"/>
      <c r="EFL140" s="87"/>
      <c r="EFM140" s="87"/>
      <c r="EFN140" s="87"/>
      <c r="EFO140" s="87"/>
      <c r="EFP140" s="87"/>
      <c r="EFQ140" s="87"/>
      <c r="EFR140" s="87"/>
      <c r="EFS140" s="87"/>
      <c r="EFT140" s="87"/>
      <c r="EFU140" s="87"/>
      <c r="EFV140" s="87"/>
      <c r="EFW140" s="87"/>
      <c r="EFX140" s="87"/>
      <c r="EFY140" s="87"/>
      <c r="EFZ140" s="87"/>
      <c r="EGA140" s="87"/>
      <c r="EGB140" s="87"/>
      <c r="EGC140" s="87"/>
      <c r="EGD140" s="87"/>
      <c r="EGE140" s="87"/>
      <c r="EGF140" s="87"/>
      <c r="EGG140" s="87"/>
      <c r="EGH140" s="87"/>
      <c r="EGI140" s="87"/>
      <c r="EGJ140" s="87"/>
      <c r="EGK140" s="87"/>
      <c r="EGL140" s="87"/>
      <c r="EGM140" s="87"/>
      <c r="EGN140" s="87"/>
      <c r="EGO140" s="87"/>
      <c r="EGP140" s="87"/>
      <c r="EGQ140" s="87"/>
      <c r="EGR140" s="87"/>
      <c r="EGS140" s="87"/>
      <c r="EGT140" s="87"/>
      <c r="EGU140" s="87"/>
      <c r="EGV140" s="87"/>
      <c r="EGW140" s="87"/>
      <c r="EGX140" s="87"/>
      <c r="EGY140" s="87"/>
      <c r="EGZ140" s="87"/>
      <c r="EHA140" s="87"/>
      <c r="EHB140" s="87"/>
      <c r="EHC140" s="87"/>
      <c r="EHD140" s="87"/>
      <c r="EHE140" s="87"/>
      <c r="EHF140" s="87"/>
      <c r="EHG140" s="87"/>
      <c r="EHH140" s="87"/>
      <c r="EHI140" s="87"/>
      <c r="EHJ140" s="87"/>
      <c r="EHK140" s="87"/>
      <c r="EHL140" s="87"/>
      <c r="EHM140" s="87"/>
      <c r="EHN140" s="87"/>
      <c r="EHO140" s="87"/>
      <c r="EHP140" s="87"/>
      <c r="EHQ140" s="87"/>
      <c r="EHR140" s="87"/>
      <c r="EHS140" s="87"/>
      <c r="EHT140" s="87"/>
      <c r="EHU140" s="87"/>
      <c r="EHV140" s="87"/>
      <c r="EHW140" s="87"/>
      <c r="EHX140" s="87"/>
      <c r="EHY140" s="87"/>
      <c r="EHZ140" s="87"/>
      <c r="EIA140" s="87"/>
      <c r="EIB140" s="87"/>
      <c r="EIC140" s="87"/>
      <c r="EID140" s="87"/>
      <c r="EIE140" s="87"/>
      <c r="EIF140" s="87"/>
      <c r="EIG140" s="87"/>
      <c r="EIH140" s="87"/>
      <c r="EII140" s="87"/>
      <c r="EIJ140" s="87"/>
      <c r="EIK140" s="87"/>
      <c r="EIL140" s="87"/>
      <c r="EIM140" s="87"/>
      <c r="EIN140" s="87"/>
      <c r="EIO140" s="87"/>
      <c r="EIP140" s="87"/>
      <c r="EIQ140" s="87"/>
      <c r="EIR140" s="87"/>
      <c r="EIS140" s="87"/>
      <c r="EIT140" s="87"/>
      <c r="EIU140" s="87"/>
      <c r="EIV140" s="87"/>
      <c r="EIW140" s="87"/>
      <c r="EIX140" s="87"/>
      <c r="EIY140" s="87"/>
      <c r="EIZ140" s="87"/>
      <c r="EJA140" s="87"/>
      <c r="EJB140" s="87"/>
      <c r="EJC140" s="87"/>
      <c r="EJD140" s="87"/>
      <c r="EJE140" s="87"/>
      <c r="EJF140" s="87"/>
      <c r="EJG140" s="87"/>
      <c r="EJH140" s="87"/>
      <c r="EJI140" s="87"/>
      <c r="EJJ140" s="87"/>
      <c r="EJK140" s="87"/>
      <c r="EJL140" s="87"/>
      <c r="EJM140" s="87"/>
      <c r="EJN140" s="87"/>
      <c r="EJO140" s="87"/>
      <c r="EJP140" s="87"/>
      <c r="EJQ140" s="87"/>
      <c r="EJR140" s="87"/>
      <c r="EJS140" s="87"/>
      <c r="EJT140" s="87"/>
      <c r="EJU140" s="87"/>
      <c r="EJV140" s="87"/>
      <c r="EJW140" s="87"/>
      <c r="EJX140" s="87"/>
      <c r="EJY140" s="87"/>
      <c r="EJZ140" s="87"/>
      <c r="EKA140" s="87"/>
      <c r="EKB140" s="87"/>
      <c r="EKC140" s="87"/>
      <c r="EKD140" s="87"/>
      <c r="EKE140" s="87"/>
      <c r="EKF140" s="87"/>
      <c r="EKG140" s="87"/>
      <c r="EKH140" s="87"/>
      <c r="EKI140" s="87"/>
      <c r="EKJ140" s="87"/>
      <c r="EKK140" s="87"/>
      <c r="EKL140" s="87"/>
      <c r="EKM140" s="87"/>
      <c r="EKN140" s="87"/>
      <c r="EKO140" s="87"/>
      <c r="EKP140" s="87"/>
      <c r="EKQ140" s="87"/>
      <c r="EKR140" s="87"/>
      <c r="EKS140" s="87"/>
      <c r="EKT140" s="87"/>
      <c r="EKU140" s="87"/>
      <c r="EKV140" s="87"/>
      <c r="EKW140" s="87"/>
      <c r="EKX140" s="87"/>
      <c r="EKY140" s="87"/>
      <c r="EKZ140" s="87"/>
      <c r="ELA140" s="87"/>
      <c r="ELB140" s="87"/>
      <c r="ELC140" s="87"/>
      <c r="ELD140" s="87"/>
      <c r="ELE140" s="87"/>
      <c r="ELF140" s="87"/>
      <c r="ELG140" s="87"/>
      <c r="ELH140" s="87"/>
      <c r="ELI140" s="87"/>
      <c r="ELJ140" s="87"/>
      <c r="ELK140" s="87"/>
      <c r="ELL140" s="87"/>
      <c r="ELM140" s="87"/>
      <c r="ELN140" s="87"/>
      <c r="ELO140" s="87"/>
      <c r="ELP140" s="87"/>
      <c r="ELQ140" s="87"/>
      <c r="ELR140" s="87"/>
      <c r="ELS140" s="87"/>
      <c r="ELT140" s="87"/>
      <c r="ELU140" s="87"/>
      <c r="ELV140" s="87"/>
      <c r="ELW140" s="87"/>
      <c r="ELX140" s="87"/>
      <c r="ELY140" s="87"/>
      <c r="ELZ140" s="87"/>
      <c r="EMA140" s="87"/>
      <c r="EMB140" s="87"/>
      <c r="EMC140" s="87"/>
      <c r="EMD140" s="87"/>
      <c r="EME140" s="87"/>
      <c r="EMF140" s="87"/>
      <c r="EMG140" s="87"/>
      <c r="EMH140" s="87"/>
      <c r="EMI140" s="87"/>
      <c r="EMJ140" s="87"/>
      <c r="EMK140" s="87"/>
      <c r="EML140" s="87"/>
      <c r="EMM140" s="87"/>
      <c r="EMN140" s="87"/>
      <c r="EMO140" s="87"/>
      <c r="EMP140" s="87"/>
      <c r="EMQ140" s="87"/>
      <c r="EMR140" s="87"/>
      <c r="EMS140" s="87"/>
      <c r="EMT140" s="87"/>
      <c r="EMU140" s="87"/>
      <c r="EMV140" s="87"/>
      <c r="EMW140" s="87"/>
      <c r="EMX140" s="87"/>
      <c r="EMY140" s="87"/>
      <c r="EMZ140" s="87"/>
      <c r="ENA140" s="87"/>
      <c r="ENB140" s="87"/>
      <c r="ENC140" s="87"/>
      <c r="END140" s="87"/>
      <c r="ENE140" s="87"/>
      <c r="ENF140" s="87"/>
      <c r="ENG140" s="87"/>
      <c r="ENH140" s="87"/>
      <c r="ENI140" s="87"/>
      <c r="ENJ140" s="87"/>
      <c r="ENK140" s="87"/>
      <c r="ENL140" s="87"/>
      <c r="ENM140" s="87"/>
      <c r="ENN140" s="87"/>
      <c r="ENO140" s="87"/>
      <c r="ENP140" s="87"/>
      <c r="ENQ140" s="87"/>
      <c r="ENR140" s="87"/>
      <c r="ENS140" s="87"/>
      <c r="ENT140" s="87"/>
      <c r="ENU140" s="87"/>
      <c r="ENV140" s="87"/>
      <c r="ENW140" s="87"/>
      <c r="ENX140" s="87"/>
      <c r="ENY140" s="87"/>
      <c r="ENZ140" s="87"/>
      <c r="EOA140" s="87"/>
      <c r="EOB140" s="87"/>
      <c r="EOC140" s="87"/>
      <c r="EOD140" s="87"/>
      <c r="EOE140" s="87"/>
      <c r="EOF140" s="87"/>
      <c r="EOG140" s="87"/>
      <c r="EOH140" s="87"/>
      <c r="EOI140" s="87"/>
      <c r="EOJ140" s="87"/>
      <c r="EOK140" s="87"/>
      <c r="EOL140" s="87"/>
      <c r="EOM140" s="87"/>
      <c r="EON140" s="87"/>
      <c r="EOO140" s="87"/>
      <c r="EOP140" s="87"/>
      <c r="EOQ140" s="87"/>
      <c r="EOR140" s="87"/>
      <c r="EOS140" s="87"/>
      <c r="EOT140" s="87"/>
      <c r="EOU140" s="87"/>
      <c r="EOV140" s="87"/>
      <c r="EOW140" s="87"/>
      <c r="EOX140" s="87"/>
      <c r="EOY140" s="87"/>
      <c r="EOZ140" s="87"/>
      <c r="EPA140" s="87"/>
      <c r="EPB140" s="87"/>
      <c r="EPC140" s="87"/>
      <c r="EPD140" s="87"/>
      <c r="EPE140" s="87"/>
      <c r="EPF140" s="87"/>
      <c r="EPG140" s="87"/>
      <c r="EPH140" s="87"/>
      <c r="EPI140" s="87"/>
      <c r="EPJ140" s="87"/>
      <c r="EPK140" s="87"/>
      <c r="EPL140" s="87"/>
      <c r="EPM140" s="87"/>
      <c r="EPN140" s="87"/>
      <c r="EPO140" s="87"/>
      <c r="EPP140" s="87"/>
      <c r="EPQ140" s="87"/>
      <c r="EPR140" s="87"/>
      <c r="EPS140" s="87"/>
      <c r="EPT140" s="87"/>
      <c r="EPU140" s="87"/>
      <c r="EPV140" s="87"/>
      <c r="EPW140" s="87"/>
      <c r="EPX140" s="87"/>
      <c r="EPY140" s="87"/>
      <c r="EPZ140" s="87"/>
      <c r="EQA140" s="87"/>
      <c r="EQB140" s="87"/>
      <c r="EQC140" s="87"/>
      <c r="EQD140" s="87"/>
      <c r="EQE140" s="87"/>
      <c r="EQF140" s="87"/>
      <c r="EQG140" s="87"/>
      <c r="EQH140" s="87"/>
      <c r="EQI140" s="87"/>
      <c r="EQJ140" s="87"/>
      <c r="EQK140" s="87"/>
      <c r="EQL140" s="87"/>
      <c r="EQM140" s="87"/>
      <c r="EQN140" s="87"/>
      <c r="EQO140" s="87"/>
      <c r="EQP140" s="87"/>
      <c r="EQQ140" s="87"/>
      <c r="EQR140" s="87"/>
      <c r="EQS140" s="87"/>
      <c r="EQT140" s="87"/>
      <c r="EQU140" s="87"/>
      <c r="EQV140" s="87"/>
      <c r="EQW140" s="87"/>
      <c r="EQX140" s="87"/>
      <c r="EQY140" s="87"/>
      <c r="EQZ140" s="87"/>
      <c r="ERA140" s="87"/>
      <c r="ERB140" s="87"/>
      <c r="ERC140" s="87"/>
      <c r="ERD140" s="87"/>
      <c r="ERE140" s="87"/>
      <c r="ERF140" s="87"/>
      <c r="ERG140" s="87"/>
      <c r="ERH140" s="87"/>
      <c r="ERI140" s="87"/>
      <c r="ERJ140" s="87"/>
      <c r="ERK140" s="87"/>
      <c r="ERL140" s="87"/>
      <c r="ERM140" s="87"/>
      <c r="ERN140" s="87"/>
      <c r="ERO140" s="87"/>
      <c r="ERP140" s="87"/>
      <c r="ERQ140" s="87"/>
      <c r="ERR140" s="87"/>
      <c r="ERS140" s="87"/>
      <c r="ERT140" s="87"/>
      <c r="ERU140" s="87"/>
      <c r="ERV140" s="87"/>
      <c r="ERW140" s="87"/>
      <c r="ERX140" s="87"/>
      <c r="ERY140" s="87"/>
      <c r="ERZ140" s="87"/>
      <c r="ESA140" s="87"/>
      <c r="ESB140" s="87"/>
      <c r="ESC140" s="87"/>
      <c r="ESD140" s="87"/>
      <c r="ESE140" s="87"/>
      <c r="ESF140" s="87"/>
      <c r="ESG140" s="87"/>
      <c r="ESH140" s="87"/>
      <c r="ESI140" s="87"/>
      <c r="ESJ140" s="87"/>
      <c r="ESK140" s="87"/>
      <c r="ESL140" s="87"/>
      <c r="ESM140" s="87"/>
      <c r="ESN140" s="87"/>
      <c r="ESO140" s="87"/>
      <c r="ESP140" s="87"/>
      <c r="ESQ140" s="87"/>
      <c r="ESR140" s="87"/>
      <c r="ESS140" s="87"/>
      <c r="EST140" s="87"/>
      <c r="ESU140" s="87"/>
      <c r="ESV140" s="87"/>
      <c r="ESW140" s="87"/>
      <c r="ESX140" s="87"/>
      <c r="ESY140" s="87"/>
      <c r="ESZ140" s="87"/>
      <c r="ETA140" s="87"/>
      <c r="ETB140" s="87"/>
      <c r="ETC140" s="87"/>
      <c r="ETD140" s="87"/>
      <c r="ETE140" s="87"/>
      <c r="ETF140" s="87"/>
      <c r="ETG140" s="87"/>
      <c r="ETH140" s="87"/>
      <c r="ETI140" s="87"/>
      <c r="ETJ140" s="87"/>
      <c r="ETK140" s="87"/>
      <c r="ETL140" s="87"/>
      <c r="ETM140" s="87"/>
      <c r="ETN140" s="87"/>
      <c r="ETO140" s="87"/>
      <c r="ETP140" s="87"/>
      <c r="ETQ140" s="87"/>
      <c r="ETR140" s="87"/>
      <c r="ETS140" s="87"/>
      <c r="ETT140" s="87"/>
      <c r="ETU140" s="87"/>
      <c r="ETV140" s="87"/>
      <c r="ETW140" s="87"/>
      <c r="ETX140" s="87"/>
      <c r="ETY140" s="87"/>
      <c r="ETZ140" s="87"/>
      <c r="EUA140" s="87"/>
      <c r="EUB140" s="87"/>
      <c r="EUC140" s="87"/>
      <c r="EUD140" s="87"/>
      <c r="EUE140" s="87"/>
      <c r="EUF140" s="87"/>
      <c r="EUG140" s="87"/>
      <c r="EUH140" s="87"/>
      <c r="EUI140" s="87"/>
      <c r="EUJ140" s="87"/>
      <c r="EUK140" s="87"/>
      <c r="EUL140" s="87"/>
      <c r="EUM140" s="87"/>
      <c r="EUN140" s="87"/>
      <c r="EUO140" s="87"/>
      <c r="EUP140" s="87"/>
      <c r="EUQ140" s="87"/>
      <c r="EUR140" s="87"/>
      <c r="EUS140" s="87"/>
      <c r="EUT140" s="87"/>
      <c r="EUU140" s="87"/>
      <c r="EUV140" s="87"/>
      <c r="EUW140" s="87"/>
      <c r="EUX140" s="87"/>
      <c r="EUY140" s="87"/>
      <c r="EUZ140" s="87"/>
      <c r="EVA140" s="87"/>
      <c r="EVB140" s="87"/>
      <c r="EVC140" s="87"/>
      <c r="EVD140" s="87"/>
      <c r="EVE140" s="87"/>
      <c r="EVF140" s="87"/>
      <c r="EVG140" s="87"/>
      <c r="EVH140" s="87"/>
      <c r="EVI140" s="87"/>
      <c r="EVJ140" s="87"/>
      <c r="EVK140" s="87"/>
      <c r="EVL140" s="87"/>
      <c r="EVM140" s="87"/>
      <c r="EVN140" s="87"/>
      <c r="EVO140" s="87"/>
      <c r="EVP140" s="87"/>
      <c r="EVQ140" s="87"/>
      <c r="EVR140" s="87"/>
      <c r="EVS140" s="87"/>
      <c r="EVT140" s="87"/>
      <c r="EVU140" s="87"/>
      <c r="EVV140" s="87"/>
      <c r="EVW140" s="87"/>
      <c r="EVX140" s="87"/>
      <c r="EVY140" s="87"/>
      <c r="EVZ140" s="87"/>
      <c r="EWA140" s="87"/>
      <c r="EWB140" s="87"/>
      <c r="EWC140" s="87"/>
      <c r="EWD140" s="87"/>
      <c r="EWE140" s="87"/>
      <c r="EWF140" s="87"/>
      <c r="EWG140" s="87"/>
      <c r="EWH140" s="87"/>
      <c r="EWI140" s="87"/>
      <c r="EWJ140" s="87"/>
      <c r="EWK140" s="87"/>
      <c r="EWL140" s="87"/>
      <c r="EWM140" s="87"/>
      <c r="EWN140" s="87"/>
      <c r="EWO140" s="87"/>
      <c r="EWP140" s="87"/>
      <c r="EWQ140" s="87"/>
      <c r="EWR140" s="87"/>
      <c r="EWS140" s="87"/>
      <c r="EWT140" s="87"/>
      <c r="EWU140" s="87"/>
      <c r="EWV140" s="87"/>
      <c r="EWW140" s="87"/>
      <c r="EWX140" s="87"/>
      <c r="EWY140" s="87"/>
      <c r="EWZ140" s="87"/>
      <c r="EXA140" s="87"/>
      <c r="EXB140" s="87"/>
      <c r="EXC140" s="87"/>
      <c r="EXD140" s="87"/>
      <c r="EXE140" s="87"/>
      <c r="EXF140" s="87"/>
      <c r="EXG140" s="87"/>
      <c r="EXH140" s="87"/>
      <c r="EXI140" s="87"/>
      <c r="EXJ140" s="87"/>
      <c r="EXK140" s="87"/>
      <c r="EXL140" s="87"/>
      <c r="EXM140" s="87"/>
      <c r="EXN140" s="87"/>
      <c r="EXO140" s="87"/>
      <c r="EXP140" s="87"/>
      <c r="EXQ140" s="87"/>
      <c r="EXR140" s="87"/>
      <c r="EXS140" s="87"/>
      <c r="EXT140" s="87"/>
      <c r="EXU140" s="87"/>
      <c r="EXV140" s="87"/>
      <c r="EXW140" s="87"/>
      <c r="EXX140" s="87"/>
      <c r="EXY140" s="87"/>
      <c r="EXZ140" s="87"/>
      <c r="EYA140" s="87"/>
      <c r="EYB140" s="87"/>
      <c r="EYC140" s="87"/>
      <c r="EYD140" s="87"/>
      <c r="EYE140" s="87"/>
      <c r="EYF140" s="87"/>
      <c r="EYG140" s="87"/>
      <c r="EYH140" s="87"/>
      <c r="EYI140" s="87"/>
      <c r="EYJ140" s="87"/>
      <c r="EYK140" s="87"/>
      <c r="EYL140" s="87"/>
      <c r="EYM140" s="87"/>
      <c r="EYN140" s="87"/>
      <c r="EYO140" s="87"/>
      <c r="EYP140" s="87"/>
      <c r="EYQ140" s="87"/>
      <c r="EYR140" s="87"/>
      <c r="EYS140" s="87"/>
      <c r="EYT140" s="87"/>
      <c r="EYU140" s="87"/>
      <c r="EYV140" s="87"/>
      <c r="EYW140" s="87"/>
      <c r="EYX140" s="87"/>
      <c r="EYY140" s="87"/>
      <c r="EYZ140" s="87"/>
      <c r="EZA140" s="87"/>
      <c r="EZB140" s="87"/>
      <c r="EZC140" s="87"/>
      <c r="EZD140" s="87"/>
      <c r="EZE140" s="87"/>
      <c r="EZF140" s="87"/>
      <c r="EZG140" s="87"/>
      <c r="EZH140" s="87"/>
      <c r="EZI140" s="87"/>
      <c r="EZJ140" s="87"/>
      <c r="EZK140" s="87"/>
      <c r="EZL140" s="87"/>
      <c r="EZM140" s="87"/>
      <c r="EZN140" s="87"/>
      <c r="EZO140" s="87"/>
      <c r="EZP140" s="87"/>
      <c r="EZQ140" s="87"/>
      <c r="EZR140" s="87"/>
      <c r="EZS140" s="87"/>
      <c r="EZT140" s="87"/>
      <c r="EZU140" s="87"/>
      <c r="EZV140" s="87"/>
      <c r="EZW140" s="87"/>
      <c r="EZX140" s="87"/>
      <c r="EZY140" s="87"/>
      <c r="EZZ140" s="87"/>
      <c r="FAA140" s="87"/>
      <c r="FAB140" s="87"/>
      <c r="FAC140" s="87"/>
      <c r="FAD140" s="87"/>
      <c r="FAE140" s="87"/>
      <c r="FAF140" s="87"/>
      <c r="FAG140" s="87"/>
      <c r="FAH140" s="87"/>
      <c r="FAI140" s="87"/>
      <c r="FAJ140" s="87"/>
      <c r="FAK140" s="87"/>
      <c r="FAL140" s="87"/>
      <c r="FAM140" s="87"/>
      <c r="FAN140" s="87"/>
      <c r="FAO140" s="87"/>
      <c r="FAP140" s="87"/>
      <c r="FAQ140" s="87"/>
      <c r="FAR140" s="87"/>
      <c r="FAS140" s="87"/>
      <c r="FAT140" s="87"/>
      <c r="FAU140" s="87"/>
      <c r="FAV140" s="87"/>
      <c r="FAW140" s="87"/>
      <c r="FAX140" s="87"/>
      <c r="FAY140" s="87"/>
      <c r="FAZ140" s="87"/>
      <c r="FBA140" s="87"/>
      <c r="FBB140" s="87"/>
      <c r="FBC140" s="87"/>
      <c r="FBD140" s="87"/>
      <c r="FBE140" s="87"/>
      <c r="FBF140" s="87"/>
      <c r="FBG140" s="87"/>
      <c r="FBH140" s="87"/>
      <c r="FBI140" s="87"/>
      <c r="FBJ140" s="87"/>
      <c r="FBK140" s="87"/>
      <c r="FBL140" s="87"/>
      <c r="FBM140" s="87"/>
      <c r="FBN140" s="87"/>
      <c r="FBO140" s="87"/>
      <c r="FBP140" s="87"/>
      <c r="FBQ140" s="87"/>
      <c r="FBR140" s="87"/>
      <c r="FBS140" s="87"/>
      <c r="FBT140" s="87"/>
      <c r="FBU140" s="87"/>
      <c r="FBV140" s="87"/>
      <c r="FBW140" s="87"/>
      <c r="FBX140" s="87"/>
      <c r="FBY140" s="87"/>
      <c r="FBZ140" s="87"/>
      <c r="FCA140" s="87"/>
      <c r="FCB140" s="87"/>
      <c r="FCC140" s="87"/>
      <c r="FCD140" s="87"/>
      <c r="FCE140" s="87"/>
      <c r="FCF140" s="87"/>
      <c r="FCG140" s="87"/>
      <c r="FCH140" s="87"/>
      <c r="FCI140" s="87"/>
      <c r="FCJ140" s="87"/>
      <c r="FCK140" s="87"/>
      <c r="FCL140" s="87"/>
      <c r="FCM140" s="87"/>
      <c r="FCN140" s="87"/>
      <c r="FCO140" s="87"/>
      <c r="FCP140" s="87"/>
      <c r="FCQ140" s="87"/>
      <c r="FCR140" s="87"/>
      <c r="FCS140" s="87"/>
      <c r="FCT140" s="87"/>
      <c r="FCU140" s="87"/>
      <c r="FCV140" s="87"/>
      <c r="FCW140" s="87"/>
      <c r="FCX140" s="87"/>
      <c r="FCY140" s="87"/>
      <c r="FCZ140" s="87"/>
      <c r="FDA140" s="87"/>
      <c r="FDB140" s="87"/>
      <c r="FDC140" s="87"/>
      <c r="FDD140" s="87"/>
      <c r="FDE140" s="87"/>
      <c r="FDF140" s="87"/>
      <c r="FDG140" s="87"/>
      <c r="FDH140" s="87"/>
      <c r="FDI140" s="87"/>
      <c r="FDJ140" s="87"/>
      <c r="FDK140" s="87"/>
      <c r="FDL140" s="87"/>
      <c r="FDM140" s="87"/>
      <c r="FDN140" s="87"/>
      <c r="FDO140" s="87"/>
      <c r="FDP140" s="87"/>
      <c r="FDQ140" s="87"/>
      <c r="FDR140" s="87"/>
      <c r="FDS140" s="87"/>
      <c r="FDT140" s="87"/>
      <c r="FDU140" s="87"/>
      <c r="FDV140" s="87"/>
      <c r="FDW140" s="87"/>
      <c r="FDX140" s="87"/>
      <c r="FDY140" s="87"/>
      <c r="FDZ140" s="87"/>
      <c r="FEA140" s="87"/>
      <c r="FEB140" s="87"/>
      <c r="FEC140" s="87"/>
      <c r="FED140" s="87"/>
      <c r="FEE140" s="87"/>
      <c r="FEF140" s="87"/>
      <c r="FEG140" s="87"/>
      <c r="FEH140" s="87"/>
      <c r="FEI140" s="87"/>
      <c r="FEJ140" s="87"/>
      <c r="FEK140" s="87"/>
      <c r="FEL140" s="87"/>
      <c r="FEM140" s="87"/>
      <c r="FEN140" s="87"/>
      <c r="FEO140" s="87"/>
      <c r="FEP140" s="87"/>
      <c r="FEQ140" s="87"/>
      <c r="FER140" s="87"/>
      <c r="FES140" s="87"/>
      <c r="FET140" s="87"/>
      <c r="FEU140" s="87"/>
      <c r="FEV140" s="87"/>
      <c r="FEW140" s="87"/>
      <c r="FEX140" s="87"/>
      <c r="FEY140" s="87"/>
      <c r="FEZ140" s="87"/>
      <c r="FFA140" s="87"/>
      <c r="FFB140" s="87"/>
      <c r="FFC140" s="87"/>
      <c r="FFD140" s="87"/>
      <c r="FFE140" s="87"/>
      <c r="FFF140" s="87"/>
      <c r="FFG140" s="87"/>
      <c r="FFH140" s="87"/>
      <c r="FFI140" s="87"/>
      <c r="FFJ140" s="87"/>
      <c r="FFK140" s="87"/>
      <c r="FFL140" s="87"/>
      <c r="FFM140" s="87"/>
      <c r="FFN140" s="87"/>
      <c r="FFO140" s="87"/>
      <c r="FFP140" s="87"/>
      <c r="FFQ140" s="87"/>
      <c r="FFR140" s="87"/>
      <c r="FFS140" s="87"/>
      <c r="FFT140" s="87"/>
      <c r="FFU140" s="87"/>
      <c r="FFV140" s="87"/>
      <c r="FFW140" s="87"/>
      <c r="FFX140" s="87"/>
      <c r="FFY140" s="87"/>
      <c r="FFZ140" s="87"/>
      <c r="FGA140" s="87"/>
      <c r="FGB140" s="87"/>
      <c r="FGC140" s="87"/>
      <c r="FGD140" s="87"/>
      <c r="FGE140" s="87"/>
      <c r="FGF140" s="87"/>
      <c r="FGG140" s="87"/>
      <c r="FGH140" s="87"/>
      <c r="FGI140" s="87"/>
      <c r="FGJ140" s="87"/>
      <c r="FGK140" s="87"/>
      <c r="FGL140" s="87"/>
      <c r="FGM140" s="87"/>
      <c r="FGN140" s="87"/>
      <c r="FGO140" s="87"/>
      <c r="FGP140" s="87"/>
      <c r="FGQ140" s="87"/>
      <c r="FGR140" s="87"/>
      <c r="FGS140" s="87"/>
      <c r="FGT140" s="87"/>
      <c r="FGU140" s="87"/>
      <c r="FGV140" s="87"/>
      <c r="FGW140" s="87"/>
      <c r="FGX140" s="87"/>
      <c r="FGY140" s="87"/>
      <c r="FGZ140" s="87"/>
      <c r="FHA140" s="87"/>
      <c r="FHB140" s="87"/>
      <c r="FHC140" s="87"/>
      <c r="FHD140" s="87"/>
      <c r="FHE140" s="87"/>
      <c r="FHF140" s="87"/>
      <c r="FHG140" s="87"/>
      <c r="FHH140" s="87"/>
      <c r="FHI140" s="87"/>
      <c r="FHJ140" s="87"/>
      <c r="FHK140" s="87"/>
      <c r="FHL140" s="87"/>
      <c r="FHM140" s="87"/>
      <c r="FHN140" s="87"/>
      <c r="FHO140" s="87"/>
      <c r="FHP140" s="87"/>
      <c r="FHQ140" s="87"/>
      <c r="FHR140" s="87"/>
      <c r="FHS140" s="87"/>
      <c r="FHT140" s="87"/>
      <c r="FHU140" s="87"/>
      <c r="FHV140" s="87"/>
      <c r="FHW140" s="87"/>
      <c r="FHX140" s="87"/>
      <c r="FHY140" s="87"/>
      <c r="FHZ140" s="87"/>
      <c r="FIA140" s="87"/>
      <c r="FIB140" s="87"/>
      <c r="FIC140" s="87"/>
      <c r="FID140" s="87"/>
      <c r="FIE140" s="87"/>
      <c r="FIF140" s="87"/>
      <c r="FIG140" s="87"/>
      <c r="FIH140" s="87"/>
      <c r="FII140" s="87"/>
      <c r="FIJ140" s="87"/>
      <c r="FIK140" s="87"/>
      <c r="FIL140" s="87"/>
      <c r="FIM140" s="87"/>
      <c r="FIN140" s="87"/>
      <c r="FIO140" s="87"/>
      <c r="FIP140" s="87"/>
      <c r="FIQ140" s="87"/>
      <c r="FIR140" s="87"/>
      <c r="FIS140" s="87"/>
      <c r="FIT140" s="87"/>
      <c r="FIU140" s="87"/>
      <c r="FIV140" s="87"/>
      <c r="FIW140" s="87"/>
      <c r="FIX140" s="87"/>
      <c r="FIY140" s="87"/>
      <c r="FIZ140" s="87"/>
      <c r="FJA140" s="87"/>
      <c r="FJB140" s="87"/>
      <c r="FJC140" s="87"/>
      <c r="FJD140" s="87"/>
      <c r="FJE140" s="87"/>
      <c r="FJF140" s="87"/>
      <c r="FJG140" s="87"/>
      <c r="FJH140" s="87"/>
      <c r="FJI140" s="87"/>
      <c r="FJJ140" s="87"/>
      <c r="FJK140" s="87"/>
      <c r="FJL140" s="87"/>
      <c r="FJM140" s="87"/>
      <c r="FJN140" s="87"/>
      <c r="FJO140" s="87"/>
      <c r="FJP140" s="87"/>
      <c r="FJQ140" s="87"/>
      <c r="FJR140" s="87"/>
      <c r="FJS140" s="87"/>
      <c r="FJT140" s="87"/>
      <c r="FJU140" s="87"/>
      <c r="FJV140" s="87"/>
      <c r="FJW140" s="87"/>
      <c r="FJX140" s="87"/>
      <c r="FJY140" s="87"/>
      <c r="FJZ140" s="87"/>
      <c r="FKA140" s="87"/>
      <c r="FKB140" s="87"/>
      <c r="FKC140" s="87"/>
      <c r="FKD140" s="87"/>
      <c r="FKE140" s="87"/>
      <c r="FKF140" s="87"/>
      <c r="FKG140" s="87"/>
      <c r="FKH140" s="87"/>
      <c r="FKI140" s="87"/>
      <c r="FKJ140" s="87"/>
      <c r="FKK140" s="87"/>
      <c r="FKL140" s="87"/>
      <c r="FKM140" s="87"/>
      <c r="FKN140" s="87"/>
      <c r="FKO140" s="87"/>
      <c r="FKP140" s="87"/>
      <c r="FKQ140" s="87"/>
      <c r="FKR140" s="87"/>
      <c r="FKS140" s="87"/>
      <c r="FKT140" s="87"/>
      <c r="FKU140" s="87"/>
      <c r="FKV140" s="87"/>
      <c r="FKW140" s="87"/>
      <c r="FKX140" s="87"/>
      <c r="FKY140" s="87"/>
      <c r="FKZ140" s="87"/>
      <c r="FLA140" s="87"/>
      <c r="FLB140" s="87"/>
      <c r="FLC140" s="87"/>
      <c r="FLD140" s="87"/>
      <c r="FLE140" s="87"/>
      <c r="FLF140" s="87"/>
      <c r="FLG140" s="87"/>
      <c r="FLH140" s="87"/>
      <c r="FLI140" s="87"/>
      <c r="FLJ140" s="87"/>
      <c r="FLK140" s="87"/>
      <c r="FLL140" s="87"/>
      <c r="FLM140" s="87"/>
      <c r="FLN140" s="87"/>
      <c r="FLO140" s="87"/>
      <c r="FLP140" s="87"/>
      <c r="FLQ140" s="87"/>
      <c r="FLR140" s="87"/>
      <c r="FLS140" s="87"/>
      <c r="FLT140" s="87"/>
      <c r="FLU140" s="87"/>
      <c r="FLV140" s="87"/>
      <c r="FLW140" s="87"/>
      <c r="FLX140" s="87"/>
      <c r="FLY140" s="87"/>
      <c r="FLZ140" s="87"/>
      <c r="FMA140" s="87"/>
      <c r="FMB140" s="87"/>
      <c r="FMC140" s="87"/>
      <c r="FMD140" s="87"/>
      <c r="FME140" s="87"/>
      <c r="FMF140" s="87"/>
      <c r="FMG140" s="87"/>
      <c r="FMH140" s="87"/>
      <c r="FMI140" s="87"/>
      <c r="FMJ140" s="87"/>
      <c r="FMK140" s="87"/>
      <c r="FML140" s="87"/>
      <c r="FMM140" s="87"/>
      <c r="FMN140" s="87"/>
      <c r="FMO140" s="87"/>
      <c r="FMP140" s="87"/>
      <c r="FMQ140" s="87"/>
      <c r="FMR140" s="87"/>
      <c r="FMS140" s="87"/>
      <c r="FMT140" s="87"/>
      <c r="FMU140" s="87"/>
      <c r="FMV140" s="87"/>
      <c r="FMW140" s="87"/>
      <c r="FMX140" s="87"/>
      <c r="FMY140" s="87"/>
      <c r="FMZ140" s="87"/>
      <c r="FNA140" s="87"/>
      <c r="FNB140" s="87"/>
      <c r="FNC140" s="87"/>
      <c r="FND140" s="87"/>
      <c r="FNE140" s="87"/>
      <c r="FNF140" s="87"/>
      <c r="FNG140" s="87"/>
      <c r="FNH140" s="87"/>
      <c r="FNI140" s="87"/>
      <c r="FNJ140" s="87"/>
      <c r="FNK140" s="87"/>
      <c r="FNL140" s="87"/>
      <c r="FNM140" s="87"/>
      <c r="FNN140" s="87"/>
      <c r="FNO140" s="87"/>
      <c r="FNP140" s="87"/>
      <c r="FNQ140" s="87"/>
      <c r="FNR140" s="87"/>
      <c r="FNS140" s="87"/>
      <c r="FNT140" s="87"/>
      <c r="FNU140" s="87"/>
      <c r="FNV140" s="87"/>
      <c r="FNW140" s="87"/>
      <c r="FNX140" s="87"/>
      <c r="FNY140" s="87"/>
      <c r="FNZ140" s="87"/>
      <c r="FOA140" s="87"/>
      <c r="FOB140" s="87"/>
      <c r="FOC140" s="87"/>
      <c r="FOD140" s="87"/>
      <c r="FOE140" s="87"/>
      <c r="FOF140" s="87"/>
      <c r="FOG140" s="87"/>
      <c r="FOH140" s="87"/>
      <c r="FOI140" s="87"/>
      <c r="FOJ140" s="87"/>
      <c r="FOK140" s="87"/>
      <c r="FOL140" s="87"/>
      <c r="FOM140" s="87"/>
      <c r="FON140" s="87"/>
      <c r="FOO140" s="87"/>
      <c r="FOP140" s="87"/>
      <c r="FOQ140" s="87"/>
      <c r="FOR140" s="87"/>
      <c r="FOS140" s="87"/>
      <c r="FOT140" s="87"/>
      <c r="FOU140" s="87"/>
      <c r="FOV140" s="87"/>
      <c r="FOW140" s="87"/>
      <c r="FOX140" s="87"/>
      <c r="FOY140" s="87"/>
      <c r="FOZ140" s="87"/>
      <c r="FPA140" s="87"/>
      <c r="FPB140" s="87"/>
      <c r="FPC140" s="87"/>
      <c r="FPD140" s="87"/>
      <c r="FPE140" s="87"/>
      <c r="FPF140" s="87"/>
      <c r="FPG140" s="87"/>
      <c r="FPH140" s="87"/>
      <c r="FPI140" s="87"/>
      <c r="FPJ140" s="87"/>
      <c r="FPK140" s="87"/>
      <c r="FPL140" s="87"/>
      <c r="FPM140" s="87"/>
      <c r="FPN140" s="87"/>
      <c r="FPO140" s="87"/>
      <c r="FPP140" s="87"/>
      <c r="FPQ140" s="87"/>
      <c r="FPR140" s="87"/>
      <c r="FPS140" s="87"/>
      <c r="FPT140" s="87"/>
      <c r="FPU140" s="87"/>
      <c r="FPV140" s="87"/>
      <c r="FPW140" s="87"/>
      <c r="FPX140" s="87"/>
      <c r="FPY140" s="87"/>
      <c r="FPZ140" s="87"/>
      <c r="FQA140" s="87"/>
      <c r="FQB140" s="87"/>
      <c r="FQC140" s="87"/>
      <c r="FQD140" s="87"/>
      <c r="FQE140" s="87"/>
      <c r="FQF140" s="87"/>
      <c r="FQG140" s="87"/>
      <c r="FQH140" s="87"/>
      <c r="FQI140" s="87"/>
      <c r="FQJ140" s="87"/>
      <c r="FQK140" s="87"/>
      <c r="FQL140" s="87"/>
      <c r="FQM140" s="87"/>
      <c r="FQN140" s="87"/>
      <c r="FQO140" s="87"/>
      <c r="FQP140" s="87"/>
      <c r="FQQ140" s="87"/>
      <c r="FQR140" s="87"/>
      <c r="FQS140" s="87"/>
      <c r="FQT140" s="87"/>
      <c r="FQU140" s="87"/>
      <c r="FQV140" s="87"/>
      <c r="FQW140" s="87"/>
      <c r="FQX140" s="87"/>
      <c r="FQY140" s="87"/>
      <c r="FQZ140" s="87"/>
      <c r="FRA140" s="87"/>
      <c r="FRB140" s="87"/>
      <c r="FRC140" s="87"/>
      <c r="FRD140" s="87"/>
      <c r="FRE140" s="87"/>
      <c r="FRF140" s="87"/>
      <c r="FRG140" s="87"/>
      <c r="FRH140" s="87"/>
      <c r="FRI140" s="87"/>
      <c r="FRJ140" s="87"/>
      <c r="FRK140" s="87"/>
      <c r="FRL140" s="87"/>
      <c r="FRM140" s="87"/>
      <c r="FRN140" s="87"/>
      <c r="FRO140" s="87"/>
      <c r="FRP140" s="87"/>
      <c r="FRQ140" s="87"/>
      <c r="FRR140" s="87"/>
      <c r="FRS140" s="87"/>
      <c r="FRT140" s="87"/>
      <c r="FRU140" s="87"/>
      <c r="FRV140" s="87"/>
      <c r="FRW140" s="87"/>
      <c r="FRX140" s="87"/>
      <c r="FRY140" s="87"/>
      <c r="FRZ140" s="87"/>
      <c r="FSA140" s="87"/>
      <c r="FSB140" s="87"/>
      <c r="FSC140" s="87"/>
      <c r="FSD140" s="87"/>
      <c r="FSE140" s="87"/>
      <c r="FSF140" s="87"/>
      <c r="FSG140" s="87"/>
      <c r="FSH140" s="87"/>
      <c r="FSI140" s="87"/>
      <c r="FSJ140" s="87"/>
      <c r="FSK140" s="87"/>
      <c r="FSL140" s="87"/>
      <c r="FSM140" s="87"/>
      <c r="FSN140" s="87"/>
      <c r="FSO140" s="87"/>
      <c r="FSP140" s="87"/>
      <c r="FSQ140" s="87"/>
      <c r="FSR140" s="87"/>
      <c r="FSS140" s="87"/>
      <c r="FST140" s="87"/>
      <c r="FSU140" s="87"/>
      <c r="FSV140" s="87"/>
      <c r="FSW140" s="87"/>
      <c r="FSX140" s="87"/>
      <c r="FSY140" s="87"/>
      <c r="FSZ140" s="87"/>
      <c r="FTA140" s="87"/>
      <c r="FTB140" s="87"/>
      <c r="FTC140" s="87"/>
      <c r="FTD140" s="87"/>
      <c r="FTE140" s="87"/>
      <c r="FTF140" s="87"/>
      <c r="FTG140" s="87"/>
      <c r="FTH140" s="87"/>
      <c r="FTI140" s="87"/>
      <c r="FTJ140" s="87"/>
      <c r="FTK140" s="87"/>
      <c r="FTL140" s="87"/>
      <c r="FTM140" s="87"/>
      <c r="FTN140" s="87"/>
      <c r="FTO140" s="87"/>
      <c r="FTP140" s="87"/>
      <c r="FTQ140" s="87"/>
      <c r="FTR140" s="87"/>
      <c r="FTS140" s="87"/>
      <c r="FTT140" s="87"/>
      <c r="FTU140" s="87"/>
      <c r="FTV140" s="87"/>
      <c r="FTW140" s="87"/>
      <c r="FTX140" s="87"/>
      <c r="FTY140" s="87"/>
      <c r="FTZ140" s="87"/>
      <c r="FUA140" s="87"/>
      <c r="FUB140" s="87"/>
      <c r="FUC140" s="87"/>
      <c r="FUD140" s="87"/>
      <c r="FUE140" s="87"/>
      <c r="FUF140" s="87"/>
      <c r="FUG140" s="87"/>
      <c r="FUH140" s="87"/>
      <c r="FUI140" s="87"/>
      <c r="FUJ140" s="87"/>
      <c r="FUK140" s="87"/>
      <c r="FUL140" s="87"/>
      <c r="FUM140" s="87"/>
      <c r="FUN140" s="87"/>
      <c r="FUO140" s="87"/>
      <c r="FUP140" s="87"/>
      <c r="FUQ140" s="87"/>
      <c r="FUR140" s="87"/>
      <c r="FUS140" s="87"/>
      <c r="FUT140" s="87"/>
      <c r="FUU140" s="87"/>
      <c r="FUV140" s="87"/>
      <c r="FUW140" s="87"/>
      <c r="FUX140" s="87"/>
      <c r="FUY140" s="87"/>
      <c r="FUZ140" s="87"/>
      <c r="FVA140" s="87"/>
      <c r="FVB140" s="87"/>
      <c r="FVC140" s="87"/>
      <c r="FVD140" s="87"/>
      <c r="FVE140" s="87"/>
      <c r="FVF140" s="87"/>
      <c r="FVG140" s="87"/>
      <c r="FVH140" s="87"/>
      <c r="FVI140" s="87"/>
      <c r="FVJ140" s="87"/>
      <c r="FVK140" s="87"/>
      <c r="FVL140" s="87"/>
      <c r="FVM140" s="87"/>
      <c r="FVN140" s="87"/>
      <c r="FVO140" s="87"/>
      <c r="FVP140" s="87"/>
      <c r="FVQ140" s="87"/>
      <c r="FVR140" s="87"/>
      <c r="FVS140" s="87"/>
      <c r="FVT140" s="87"/>
      <c r="FVU140" s="87"/>
      <c r="FVV140" s="87"/>
      <c r="FVW140" s="87"/>
      <c r="FVX140" s="87"/>
      <c r="FVY140" s="87"/>
      <c r="FVZ140" s="87"/>
      <c r="FWA140" s="87"/>
      <c r="FWB140" s="87"/>
      <c r="FWC140" s="87"/>
      <c r="FWD140" s="87"/>
      <c r="FWE140" s="87"/>
      <c r="FWF140" s="87"/>
      <c r="FWG140" s="87"/>
      <c r="FWH140" s="87"/>
      <c r="FWI140" s="87"/>
      <c r="FWJ140" s="87"/>
      <c r="FWK140" s="87"/>
      <c r="FWL140" s="87"/>
      <c r="FWM140" s="87"/>
      <c r="FWN140" s="87"/>
      <c r="FWO140" s="87"/>
      <c r="FWP140" s="87"/>
      <c r="FWQ140" s="87"/>
      <c r="FWR140" s="87"/>
      <c r="FWS140" s="87"/>
      <c r="FWT140" s="87"/>
      <c r="FWU140" s="87"/>
      <c r="FWV140" s="87"/>
      <c r="FWW140" s="87"/>
      <c r="FWX140" s="87"/>
      <c r="FWY140" s="87"/>
      <c r="FWZ140" s="87"/>
      <c r="FXA140" s="87"/>
      <c r="FXB140" s="87"/>
      <c r="FXC140" s="87"/>
      <c r="FXD140" s="87"/>
      <c r="FXE140" s="87"/>
      <c r="FXF140" s="87"/>
      <c r="FXG140" s="87"/>
      <c r="FXH140" s="87"/>
      <c r="FXI140" s="87"/>
      <c r="FXJ140" s="87"/>
      <c r="FXK140" s="87"/>
      <c r="FXL140" s="87"/>
      <c r="FXM140" s="87"/>
      <c r="FXN140" s="87"/>
      <c r="FXO140" s="87"/>
      <c r="FXP140" s="87"/>
      <c r="FXQ140" s="87"/>
      <c r="FXR140" s="87"/>
      <c r="FXS140" s="87"/>
      <c r="FXT140" s="87"/>
      <c r="FXU140" s="87"/>
      <c r="FXV140" s="87"/>
      <c r="FXW140" s="87"/>
      <c r="FXX140" s="87"/>
      <c r="FXY140" s="87"/>
      <c r="FXZ140" s="87"/>
      <c r="FYA140" s="87"/>
      <c r="FYB140" s="87"/>
      <c r="FYC140" s="87"/>
      <c r="FYD140" s="87"/>
      <c r="FYE140" s="87"/>
      <c r="FYF140" s="87"/>
      <c r="FYG140" s="87"/>
      <c r="FYH140" s="87"/>
      <c r="FYI140" s="87"/>
      <c r="FYJ140" s="87"/>
      <c r="FYK140" s="87"/>
      <c r="FYL140" s="87"/>
      <c r="FYM140" s="87"/>
      <c r="FYN140" s="87"/>
      <c r="FYO140" s="87"/>
      <c r="FYP140" s="87"/>
      <c r="FYQ140" s="87"/>
      <c r="FYR140" s="87"/>
      <c r="FYS140" s="87"/>
      <c r="FYT140" s="87"/>
      <c r="FYU140" s="87"/>
      <c r="FYV140" s="87"/>
      <c r="FYW140" s="87"/>
      <c r="FYX140" s="87"/>
      <c r="FYY140" s="87"/>
      <c r="FYZ140" s="87"/>
      <c r="FZA140" s="87"/>
      <c r="FZB140" s="87"/>
      <c r="FZC140" s="87"/>
      <c r="FZD140" s="87"/>
      <c r="FZE140" s="87"/>
      <c r="FZF140" s="87"/>
      <c r="FZG140" s="87"/>
      <c r="FZH140" s="87"/>
      <c r="FZI140" s="87"/>
      <c r="FZJ140" s="87"/>
      <c r="FZK140" s="87"/>
      <c r="FZL140" s="87"/>
      <c r="FZM140" s="87"/>
      <c r="FZN140" s="87"/>
      <c r="FZO140" s="87"/>
      <c r="FZP140" s="87"/>
      <c r="FZQ140" s="87"/>
      <c r="FZR140" s="87"/>
      <c r="FZS140" s="87"/>
      <c r="FZT140" s="87"/>
      <c r="FZU140" s="87"/>
      <c r="FZV140" s="87"/>
      <c r="FZW140" s="87"/>
      <c r="FZX140" s="87"/>
      <c r="FZY140" s="87"/>
      <c r="FZZ140" s="87"/>
      <c r="GAA140" s="87"/>
      <c r="GAB140" s="87"/>
      <c r="GAC140" s="87"/>
      <c r="GAD140" s="87"/>
      <c r="GAE140" s="87"/>
      <c r="GAF140" s="87"/>
      <c r="GAG140" s="87"/>
      <c r="GAH140" s="87"/>
      <c r="GAI140" s="87"/>
      <c r="GAJ140" s="87"/>
      <c r="GAK140" s="87"/>
      <c r="GAL140" s="87"/>
      <c r="GAM140" s="87"/>
      <c r="GAN140" s="87"/>
      <c r="GAO140" s="87"/>
      <c r="GAP140" s="87"/>
      <c r="GAQ140" s="87"/>
      <c r="GAR140" s="87"/>
      <c r="GAS140" s="87"/>
      <c r="GAT140" s="87"/>
      <c r="GAU140" s="87"/>
      <c r="GAV140" s="87"/>
      <c r="GAW140" s="87"/>
      <c r="GAX140" s="87"/>
      <c r="GAY140" s="87"/>
      <c r="GAZ140" s="87"/>
      <c r="GBA140" s="87"/>
      <c r="GBB140" s="87"/>
      <c r="GBC140" s="87"/>
      <c r="GBD140" s="87"/>
      <c r="GBE140" s="87"/>
      <c r="GBF140" s="87"/>
      <c r="GBG140" s="87"/>
      <c r="GBH140" s="87"/>
      <c r="GBI140" s="87"/>
      <c r="GBJ140" s="87"/>
      <c r="GBK140" s="87"/>
      <c r="GBL140" s="87"/>
      <c r="GBM140" s="87"/>
      <c r="GBN140" s="87"/>
      <c r="GBO140" s="87"/>
      <c r="GBP140" s="87"/>
      <c r="GBQ140" s="87"/>
      <c r="GBR140" s="87"/>
      <c r="GBS140" s="87"/>
      <c r="GBT140" s="87"/>
      <c r="GBU140" s="87"/>
      <c r="GBV140" s="87"/>
      <c r="GBW140" s="87"/>
      <c r="GBX140" s="87"/>
      <c r="GBY140" s="87"/>
      <c r="GBZ140" s="87"/>
      <c r="GCA140" s="87"/>
      <c r="GCB140" s="87"/>
      <c r="GCC140" s="87"/>
      <c r="GCD140" s="87"/>
      <c r="GCE140" s="87"/>
      <c r="GCF140" s="87"/>
      <c r="GCG140" s="87"/>
      <c r="GCH140" s="87"/>
      <c r="GCI140" s="87"/>
      <c r="GCJ140" s="87"/>
      <c r="GCK140" s="87"/>
      <c r="GCL140" s="87"/>
      <c r="GCM140" s="87"/>
      <c r="GCN140" s="87"/>
      <c r="GCO140" s="87"/>
      <c r="GCP140" s="87"/>
      <c r="GCQ140" s="87"/>
      <c r="GCR140" s="87"/>
      <c r="GCS140" s="87"/>
      <c r="GCT140" s="87"/>
      <c r="GCU140" s="87"/>
      <c r="GCV140" s="87"/>
      <c r="GCW140" s="87"/>
      <c r="GCX140" s="87"/>
      <c r="GCY140" s="87"/>
      <c r="GCZ140" s="87"/>
      <c r="GDA140" s="87"/>
      <c r="GDB140" s="87"/>
      <c r="GDC140" s="87"/>
      <c r="GDD140" s="87"/>
      <c r="GDE140" s="87"/>
      <c r="GDF140" s="87"/>
      <c r="GDG140" s="87"/>
      <c r="GDH140" s="87"/>
      <c r="GDI140" s="87"/>
      <c r="GDJ140" s="87"/>
      <c r="GDK140" s="87"/>
      <c r="GDL140" s="87"/>
      <c r="GDM140" s="87"/>
      <c r="GDN140" s="87"/>
      <c r="GDO140" s="87"/>
      <c r="GDP140" s="87"/>
      <c r="GDQ140" s="87"/>
      <c r="GDR140" s="87"/>
      <c r="GDS140" s="87"/>
      <c r="GDT140" s="87"/>
      <c r="GDU140" s="87"/>
      <c r="GDV140" s="87"/>
      <c r="GDW140" s="87"/>
      <c r="GDX140" s="87"/>
      <c r="GDY140" s="87"/>
      <c r="GDZ140" s="87"/>
      <c r="GEA140" s="87"/>
      <c r="GEB140" s="87"/>
      <c r="GEC140" s="87"/>
      <c r="GED140" s="87"/>
      <c r="GEE140" s="87"/>
      <c r="GEF140" s="87"/>
      <c r="GEG140" s="87"/>
      <c r="GEH140" s="87"/>
      <c r="GEI140" s="87"/>
      <c r="GEJ140" s="87"/>
      <c r="GEK140" s="87"/>
      <c r="GEL140" s="87"/>
      <c r="GEM140" s="87"/>
      <c r="GEN140" s="87"/>
      <c r="GEO140" s="87"/>
      <c r="GEP140" s="87"/>
      <c r="GEQ140" s="87"/>
      <c r="GER140" s="87"/>
      <c r="GES140" s="87"/>
      <c r="GET140" s="87"/>
      <c r="GEU140" s="87"/>
      <c r="GEV140" s="87"/>
      <c r="GEW140" s="87"/>
      <c r="GEX140" s="87"/>
      <c r="GEY140" s="87"/>
      <c r="GEZ140" s="87"/>
      <c r="GFA140" s="87"/>
      <c r="GFB140" s="87"/>
      <c r="GFC140" s="87"/>
      <c r="GFD140" s="87"/>
      <c r="GFE140" s="87"/>
      <c r="GFF140" s="87"/>
      <c r="GFG140" s="87"/>
      <c r="GFH140" s="87"/>
      <c r="GFI140" s="87"/>
      <c r="GFJ140" s="87"/>
      <c r="GFK140" s="87"/>
      <c r="GFL140" s="87"/>
      <c r="GFM140" s="87"/>
      <c r="GFN140" s="87"/>
      <c r="GFO140" s="87"/>
      <c r="GFP140" s="87"/>
      <c r="GFQ140" s="87"/>
      <c r="GFR140" s="87"/>
      <c r="GFS140" s="87"/>
      <c r="GFT140" s="87"/>
      <c r="GFU140" s="87"/>
      <c r="GFV140" s="87"/>
      <c r="GFW140" s="87"/>
      <c r="GFX140" s="87"/>
      <c r="GFY140" s="87"/>
      <c r="GFZ140" s="87"/>
      <c r="GGA140" s="87"/>
      <c r="GGB140" s="87"/>
      <c r="GGC140" s="87"/>
      <c r="GGD140" s="87"/>
      <c r="GGE140" s="87"/>
      <c r="GGF140" s="87"/>
      <c r="GGG140" s="87"/>
      <c r="GGH140" s="87"/>
      <c r="GGI140" s="87"/>
      <c r="GGJ140" s="87"/>
      <c r="GGK140" s="87"/>
      <c r="GGL140" s="87"/>
      <c r="GGM140" s="87"/>
      <c r="GGN140" s="87"/>
      <c r="GGO140" s="87"/>
      <c r="GGP140" s="87"/>
      <c r="GGQ140" s="87"/>
      <c r="GGR140" s="87"/>
      <c r="GGS140" s="87"/>
      <c r="GGT140" s="87"/>
      <c r="GGU140" s="87"/>
      <c r="GGV140" s="87"/>
      <c r="GGW140" s="87"/>
      <c r="GGX140" s="87"/>
      <c r="GGY140" s="87"/>
      <c r="GGZ140" s="87"/>
      <c r="GHA140" s="87"/>
      <c r="GHB140" s="87"/>
      <c r="GHC140" s="87"/>
      <c r="GHD140" s="87"/>
      <c r="GHE140" s="87"/>
      <c r="GHF140" s="87"/>
      <c r="GHG140" s="87"/>
      <c r="GHH140" s="87"/>
      <c r="GHI140" s="87"/>
      <c r="GHJ140" s="87"/>
      <c r="GHK140" s="87"/>
      <c r="GHL140" s="87"/>
      <c r="GHM140" s="87"/>
      <c r="GHN140" s="87"/>
      <c r="GHO140" s="87"/>
      <c r="GHP140" s="87"/>
      <c r="GHQ140" s="87"/>
      <c r="GHR140" s="87"/>
      <c r="GHS140" s="87"/>
      <c r="GHT140" s="87"/>
      <c r="GHU140" s="87"/>
      <c r="GHV140" s="87"/>
      <c r="GHW140" s="87"/>
      <c r="GHX140" s="87"/>
      <c r="GHY140" s="87"/>
      <c r="GHZ140" s="87"/>
      <c r="GIA140" s="87"/>
      <c r="GIB140" s="87"/>
      <c r="GIC140" s="87"/>
      <c r="GID140" s="87"/>
      <c r="GIE140" s="87"/>
      <c r="GIF140" s="87"/>
      <c r="GIG140" s="87"/>
      <c r="GIH140" s="87"/>
      <c r="GII140" s="87"/>
      <c r="GIJ140" s="87"/>
      <c r="GIK140" s="87"/>
      <c r="GIL140" s="87"/>
      <c r="GIM140" s="87"/>
      <c r="GIN140" s="87"/>
      <c r="GIO140" s="87"/>
      <c r="GIP140" s="87"/>
      <c r="GIQ140" s="87"/>
      <c r="GIR140" s="87"/>
      <c r="GIS140" s="87"/>
      <c r="GIT140" s="87"/>
      <c r="GIU140" s="87"/>
      <c r="GIV140" s="87"/>
      <c r="GIW140" s="87"/>
      <c r="GIX140" s="87"/>
      <c r="GIY140" s="87"/>
      <c r="GIZ140" s="87"/>
      <c r="GJA140" s="87"/>
      <c r="GJB140" s="87"/>
      <c r="GJC140" s="87"/>
      <c r="GJD140" s="87"/>
      <c r="GJE140" s="87"/>
      <c r="GJF140" s="87"/>
      <c r="GJG140" s="87"/>
      <c r="GJH140" s="87"/>
      <c r="GJI140" s="87"/>
      <c r="GJJ140" s="87"/>
      <c r="GJK140" s="87"/>
      <c r="GJL140" s="87"/>
      <c r="GJM140" s="87"/>
      <c r="GJN140" s="87"/>
      <c r="GJO140" s="87"/>
      <c r="GJP140" s="87"/>
      <c r="GJQ140" s="87"/>
      <c r="GJR140" s="87"/>
      <c r="GJS140" s="87"/>
      <c r="GJT140" s="87"/>
      <c r="GJU140" s="87"/>
      <c r="GJV140" s="87"/>
      <c r="GJW140" s="87"/>
      <c r="GJX140" s="87"/>
      <c r="GJY140" s="87"/>
      <c r="GJZ140" s="87"/>
      <c r="GKA140" s="87"/>
      <c r="GKB140" s="87"/>
      <c r="GKC140" s="87"/>
      <c r="GKD140" s="87"/>
      <c r="GKE140" s="87"/>
      <c r="GKF140" s="87"/>
      <c r="GKG140" s="87"/>
      <c r="GKH140" s="87"/>
      <c r="GKI140" s="87"/>
      <c r="GKJ140" s="87"/>
      <c r="GKK140" s="87"/>
      <c r="GKL140" s="87"/>
      <c r="GKM140" s="87"/>
      <c r="GKN140" s="87"/>
      <c r="GKO140" s="87"/>
      <c r="GKP140" s="87"/>
      <c r="GKQ140" s="87"/>
      <c r="GKR140" s="87"/>
      <c r="GKS140" s="87"/>
      <c r="GKT140" s="87"/>
      <c r="GKU140" s="87"/>
      <c r="GKV140" s="87"/>
      <c r="GKW140" s="87"/>
      <c r="GKX140" s="87"/>
      <c r="GKY140" s="87"/>
      <c r="GKZ140" s="87"/>
      <c r="GLA140" s="87"/>
      <c r="GLB140" s="87"/>
      <c r="GLC140" s="87"/>
      <c r="GLD140" s="87"/>
      <c r="GLE140" s="87"/>
      <c r="GLF140" s="87"/>
      <c r="GLG140" s="87"/>
      <c r="GLH140" s="87"/>
      <c r="GLI140" s="87"/>
      <c r="GLJ140" s="87"/>
      <c r="GLK140" s="87"/>
      <c r="GLL140" s="87"/>
      <c r="GLM140" s="87"/>
      <c r="GLN140" s="87"/>
      <c r="GLO140" s="87"/>
      <c r="GLP140" s="87"/>
      <c r="GLQ140" s="87"/>
      <c r="GLR140" s="87"/>
      <c r="GLS140" s="87"/>
      <c r="GLT140" s="87"/>
      <c r="GLU140" s="87"/>
      <c r="GLV140" s="87"/>
      <c r="GLW140" s="87"/>
      <c r="GLX140" s="87"/>
      <c r="GLY140" s="87"/>
      <c r="GLZ140" s="87"/>
      <c r="GMA140" s="87"/>
      <c r="GMB140" s="87"/>
      <c r="GMC140" s="87"/>
      <c r="GMD140" s="87"/>
      <c r="GME140" s="87"/>
      <c r="GMF140" s="87"/>
      <c r="GMG140" s="87"/>
      <c r="GMH140" s="87"/>
      <c r="GMI140" s="87"/>
      <c r="GMJ140" s="87"/>
      <c r="GMK140" s="87"/>
      <c r="GML140" s="87"/>
      <c r="GMM140" s="87"/>
      <c r="GMN140" s="87"/>
      <c r="GMO140" s="87"/>
      <c r="GMP140" s="87"/>
      <c r="GMQ140" s="87"/>
      <c r="GMR140" s="87"/>
      <c r="GMS140" s="87"/>
      <c r="GMT140" s="87"/>
      <c r="GMU140" s="87"/>
      <c r="GMV140" s="87"/>
      <c r="GMW140" s="87"/>
      <c r="GMX140" s="87"/>
      <c r="GMY140" s="87"/>
      <c r="GMZ140" s="87"/>
      <c r="GNA140" s="87"/>
      <c r="GNB140" s="87"/>
      <c r="GNC140" s="87"/>
      <c r="GND140" s="87"/>
      <c r="GNE140" s="87"/>
      <c r="GNF140" s="87"/>
      <c r="GNG140" s="87"/>
      <c r="GNH140" s="87"/>
      <c r="GNI140" s="87"/>
      <c r="GNJ140" s="87"/>
      <c r="GNK140" s="87"/>
      <c r="GNL140" s="87"/>
      <c r="GNM140" s="87"/>
      <c r="GNN140" s="87"/>
      <c r="GNO140" s="87"/>
      <c r="GNP140" s="87"/>
      <c r="GNQ140" s="87"/>
      <c r="GNR140" s="87"/>
      <c r="GNS140" s="87"/>
      <c r="GNT140" s="87"/>
      <c r="GNU140" s="87"/>
      <c r="GNV140" s="87"/>
      <c r="GNW140" s="87"/>
      <c r="GNX140" s="87"/>
      <c r="GNY140" s="87"/>
      <c r="GNZ140" s="87"/>
      <c r="GOA140" s="87"/>
      <c r="GOB140" s="87"/>
      <c r="GOC140" s="87"/>
      <c r="GOD140" s="87"/>
      <c r="GOE140" s="87"/>
      <c r="GOF140" s="87"/>
      <c r="GOG140" s="87"/>
      <c r="GOH140" s="87"/>
      <c r="GOI140" s="87"/>
      <c r="GOJ140" s="87"/>
      <c r="GOK140" s="87"/>
      <c r="GOL140" s="87"/>
      <c r="GOM140" s="87"/>
      <c r="GON140" s="87"/>
      <c r="GOO140" s="87"/>
      <c r="GOP140" s="87"/>
      <c r="GOQ140" s="87"/>
      <c r="GOR140" s="87"/>
      <c r="GOS140" s="87"/>
      <c r="GOT140" s="87"/>
      <c r="GOU140" s="87"/>
      <c r="GOV140" s="87"/>
      <c r="GOW140" s="87"/>
      <c r="GOX140" s="87"/>
      <c r="GOY140" s="87"/>
      <c r="GOZ140" s="87"/>
      <c r="GPA140" s="87"/>
      <c r="GPB140" s="87"/>
      <c r="GPC140" s="87"/>
      <c r="GPD140" s="87"/>
      <c r="GPE140" s="87"/>
      <c r="GPF140" s="87"/>
      <c r="GPG140" s="87"/>
      <c r="GPH140" s="87"/>
      <c r="GPI140" s="87"/>
      <c r="GPJ140" s="87"/>
      <c r="GPK140" s="87"/>
      <c r="GPL140" s="87"/>
      <c r="GPM140" s="87"/>
      <c r="GPN140" s="87"/>
      <c r="GPO140" s="87"/>
      <c r="GPP140" s="87"/>
      <c r="GPQ140" s="87"/>
      <c r="GPR140" s="87"/>
      <c r="GPS140" s="87"/>
      <c r="GPT140" s="87"/>
      <c r="GPU140" s="87"/>
      <c r="GPV140" s="87"/>
      <c r="GPW140" s="87"/>
      <c r="GPX140" s="87"/>
      <c r="GPY140" s="87"/>
      <c r="GPZ140" s="87"/>
      <c r="GQA140" s="87"/>
      <c r="GQB140" s="87"/>
      <c r="GQC140" s="87"/>
      <c r="GQD140" s="87"/>
      <c r="GQE140" s="87"/>
      <c r="GQF140" s="87"/>
      <c r="GQG140" s="87"/>
      <c r="GQH140" s="87"/>
      <c r="GQI140" s="87"/>
      <c r="GQJ140" s="87"/>
      <c r="GQK140" s="87"/>
      <c r="GQL140" s="87"/>
      <c r="GQM140" s="87"/>
      <c r="GQN140" s="87"/>
      <c r="GQO140" s="87"/>
      <c r="GQP140" s="87"/>
      <c r="GQQ140" s="87"/>
      <c r="GQR140" s="87"/>
      <c r="GQS140" s="87"/>
      <c r="GQT140" s="87"/>
      <c r="GQU140" s="87"/>
      <c r="GQV140" s="87"/>
      <c r="GQW140" s="87"/>
      <c r="GQX140" s="87"/>
      <c r="GQY140" s="87"/>
      <c r="GQZ140" s="87"/>
      <c r="GRA140" s="87"/>
      <c r="GRB140" s="87"/>
      <c r="GRC140" s="87"/>
      <c r="GRD140" s="87"/>
      <c r="GRE140" s="87"/>
      <c r="GRF140" s="87"/>
      <c r="GRG140" s="87"/>
      <c r="GRH140" s="87"/>
      <c r="GRI140" s="87"/>
      <c r="GRJ140" s="87"/>
      <c r="GRK140" s="87"/>
      <c r="GRL140" s="87"/>
      <c r="GRM140" s="87"/>
      <c r="GRN140" s="87"/>
      <c r="GRO140" s="87"/>
      <c r="GRP140" s="87"/>
      <c r="GRQ140" s="87"/>
      <c r="GRR140" s="87"/>
      <c r="GRS140" s="87"/>
      <c r="GRT140" s="87"/>
      <c r="GRU140" s="87"/>
      <c r="GRV140" s="87"/>
      <c r="GRW140" s="87"/>
      <c r="GRX140" s="87"/>
      <c r="GRY140" s="87"/>
      <c r="GRZ140" s="87"/>
      <c r="GSA140" s="87"/>
      <c r="GSB140" s="87"/>
      <c r="GSC140" s="87"/>
      <c r="GSD140" s="87"/>
      <c r="GSE140" s="87"/>
      <c r="GSF140" s="87"/>
      <c r="GSG140" s="87"/>
      <c r="GSH140" s="87"/>
      <c r="GSI140" s="87"/>
      <c r="GSJ140" s="87"/>
      <c r="GSK140" s="87"/>
      <c r="GSL140" s="87"/>
      <c r="GSM140" s="87"/>
      <c r="GSN140" s="87"/>
      <c r="GSO140" s="87"/>
      <c r="GSP140" s="87"/>
      <c r="GSQ140" s="87"/>
      <c r="GSR140" s="87"/>
      <c r="GSS140" s="87"/>
      <c r="GST140" s="87"/>
      <c r="GSU140" s="87"/>
      <c r="GSV140" s="87"/>
      <c r="GSW140" s="87"/>
      <c r="GSX140" s="87"/>
      <c r="GSY140" s="87"/>
      <c r="GSZ140" s="87"/>
      <c r="GTA140" s="87"/>
      <c r="GTB140" s="87"/>
      <c r="GTC140" s="87"/>
      <c r="GTD140" s="87"/>
      <c r="GTE140" s="87"/>
      <c r="GTF140" s="87"/>
      <c r="GTG140" s="87"/>
      <c r="GTH140" s="87"/>
      <c r="GTI140" s="87"/>
      <c r="GTJ140" s="87"/>
      <c r="GTK140" s="87"/>
      <c r="GTL140" s="87"/>
      <c r="GTM140" s="87"/>
      <c r="GTN140" s="87"/>
      <c r="GTO140" s="87"/>
      <c r="GTP140" s="87"/>
      <c r="GTQ140" s="87"/>
      <c r="GTR140" s="87"/>
      <c r="GTS140" s="87"/>
      <c r="GTT140" s="87"/>
      <c r="GTU140" s="87"/>
      <c r="GTV140" s="87"/>
      <c r="GTW140" s="87"/>
      <c r="GTX140" s="87"/>
      <c r="GTY140" s="87"/>
      <c r="GTZ140" s="87"/>
      <c r="GUA140" s="87"/>
      <c r="GUB140" s="87"/>
      <c r="GUC140" s="87"/>
      <c r="GUD140" s="87"/>
      <c r="GUE140" s="87"/>
      <c r="GUF140" s="87"/>
      <c r="GUG140" s="87"/>
      <c r="GUH140" s="87"/>
      <c r="GUI140" s="87"/>
      <c r="GUJ140" s="87"/>
      <c r="GUK140" s="87"/>
      <c r="GUL140" s="87"/>
      <c r="GUM140" s="87"/>
      <c r="GUN140" s="87"/>
      <c r="GUO140" s="87"/>
      <c r="GUP140" s="87"/>
      <c r="GUQ140" s="87"/>
      <c r="GUR140" s="87"/>
      <c r="GUS140" s="87"/>
      <c r="GUT140" s="87"/>
      <c r="GUU140" s="87"/>
      <c r="GUV140" s="87"/>
      <c r="GUW140" s="87"/>
      <c r="GUX140" s="87"/>
      <c r="GUY140" s="87"/>
      <c r="GUZ140" s="87"/>
      <c r="GVA140" s="87"/>
      <c r="GVB140" s="87"/>
      <c r="GVC140" s="87"/>
      <c r="GVD140" s="87"/>
      <c r="GVE140" s="87"/>
      <c r="GVF140" s="87"/>
      <c r="GVG140" s="87"/>
      <c r="GVH140" s="87"/>
      <c r="GVI140" s="87"/>
      <c r="GVJ140" s="87"/>
      <c r="GVK140" s="87"/>
      <c r="GVL140" s="87"/>
      <c r="GVM140" s="87"/>
      <c r="GVN140" s="87"/>
      <c r="GVO140" s="87"/>
      <c r="GVP140" s="87"/>
      <c r="GVQ140" s="87"/>
      <c r="GVR140" s="87"/>
      <c r="GVS140" s="87"/>
      <c r="GVT140" s="87"/>
      <c r="GVU140" s="87"/>
      <c r="GVV140" s="87"/>
      <c r="GVW140" s="87"/>
      <c r="GVX140" s="87"/>
      <c r="GVY140" s="87"/>
      <c r="GVZ140" s="87"/>
      <c r="GWA140" s="87"/>
      <c r="GWB140" s="87"/>
      <c r="GWC140" s="87"/>
      <c r="GWD140" s="87"/>
      <c r="GWE140" s="87"/>
      <c r="GWF140" s="87"/>
      <c r="GWG140" s="87"/>
      <c r="GWH140" s="87"/>
      <c r="GWI140" s="87"/>
      <c r="GWJ140" s="87"/>
      <c r="GWK140" s="87"/>
      <c r="GWL140" s="87"/>
      <c r="GWM140" s="87"/>
      <c r="GWN140" s="87"/>
      <c r="GWO140" s="87"/>
      <c r="GWP140" s="87"/>
      <c r="GWQ140" s="87"/>
      <c r="GWR140" s="87"/>
      <c r="GWS140" s="87"/>
      <c r="GWT140" s="87"/>
      <c r="GWU140" s="87"/>
      <c r="GWV140" s="87"/>
      <c r="GWW140" s="87"/>
      <c r="GWX140" s="87"/>
      <c r="GWY140" s="87"/>
      <c r="GWZ140" s="87"/>
      <c r="GXA140" s="87"/>
      <c r="GXB140" s="87"/>
      <c r="GXC140" s="87"/>
      <c r="GXD140" s="87"/>
      <c r="GXE140" s="87"/>
      <c r="GXF140" s="87"/>
      <c r="GXG140" s="87"/>
      <c r="GXH140" s="87"/>
      <c r="GXI140" s="87"/>
      <c r="GXJ140" s="87"/>
      <c r="GXK140" s="87"/>
      <c r="GXL140" s="87"/>
      <c r="GXM140" s="87"/>
      <c r="GXN140" s="87"/>
      <c r="GXO140" s="87"/>
      <c r="GXP140" s="87"/>
      <c r="GXQ140" s="87"/>
      <c r="GXR140" s="87"/>
      <c r="GXS140" s="87"/>
      <c r="GXT140" s="87"/>
      <c r="GXU140" s="87"/>
      <c r="GXV140" s="87"/>
      <c r="GXW140" s="87"/>
      <c r="GXX140" s="87"/>
      <c r="GXY140" s="87"/>
      <c r="GXZ140" s="87"/>
      <c r="GYA140" s="87"/>
      <c r="GYB140" s="87"/>
      <c r="GYC140" s="87"/>
      <c r="GYD140" s="87"/>
      <c r="GYE140" s="87"/>
      <c r="GYF140" s="87"/>
      <c r="GYG140" s="87"/>
      <c r="GYH140" s="87"/>
      <c r="GYI140" s="87"/>
      <c r="GYJ140" s="87"/>
      <c r="GYK140" s="87"/>
      <c r="GYL140" s="87"/>
      <c r="GYM140" s="87"/>
      <c r="GYN140" s="87"/>
      <c r="GYO140" s="87"/>
      <c r="GYP140" s="87"/>
      <c r="GYQ140" s="87"/>
      <c r="GYR140" s="87"/>
      <c r="GYS140" s="87"/>
      <c r="GYT140" s="87"/>
      <c r="GYU140" s="87"/>
      <c r="GYV140" s="87"/>
      <c r="GYW140" s="87"/>
      <c r="GYX140" s="87"/>
      <c r="GYY140" s="87"/>
      <c r="GYZ140" s="87"/>
      <c r="GZA140" s="87"/>
      <c r="GZB140" s="87"/>
      <c r="GZC140" s="87"/>
      <c r="GZD140" s="87"/>
      <c r="GZE140" s="87"/>
      <c r="GZF140" s="87"/>
      <c r="GZG140" s="87"/>
      <c r="GZH140" s="87"/>
      <c r="GZI140" s="87"/>
      <c r="GZJ140" s="87"/>
      <c r="GZK140" s="87"/>
      <c r="GZL140" s="87"/>
      <c r="GZM140" s="87"/>
      <c r="GZN140" s="87"/>
      <c r="GZO140" s="87"/>
      <c r="GZP140" s="87"/>
      <c r="GZQ140" s="87"/>
      <c r="GZR140" s="87"/>
      <c r="GZS140" s="87"/>
      <c r="GZT140" s="87"/>
      <c r="GZU140" s="87"/>
      <c r="GZV140" s="87"/>
      <c r="GZW140" s="87"/>
      <c r="GZX140" s="87"/>
      <c r="GZY140" s="87"/>
      <c r="GZZ140" s="87"/>
      <c r="HAA140" s="87"/>
      <c r="HAB140" s="87"/>
      <c r="HAC140" s="87"/>
      <c r="HAD140" s="87"/>
      <c r="HAE140" s="87"/>
      <c r="HAF140" s="87"/>
      <c r="HAG140" s="87"/>
      <c r="HAH140" s="87"/>
      <c r="HAI140" s="87"/>
      <c r="HAJ140" s="87"/>
      <c r="HAK140" s="87"/>
      <c r="HAL140" s="87"/>
      <c r="HAM140" s="87"/>
      <c r="HAN140" s="87"/>
      <c r="HAO140" s="87"/>
      <c r="HAP140" s="87"/>
      <c r="HAQ140" s="87"/>
      <c r="HAR140" s="87"/>
      <c r="HAS140" s="87"/>
      <c r="HAT140" s="87"/>
      <c r="HAU140" s="87"/>
      <c r="HAV140" s="87"/>
      <c r="HAW140" s="87"/>
      <c r="HAX140" s="87"/>
      <c r="HAY140" s="87"/>
      <c r="HAZ140" s="87"/>
      <c r="HBA140" s="87"/>
      <c r="HBB140" s="87"/>
      <c r="HBC140" s="87"/>
      <c r="HBD140" s="87"/>
      <c r="HBE140" s="87"/>
      <c r="HBF140" s="87"/>
      <c r="HBG140" s="87"/>
      <c r="HBH140" s="87"/>
      <c r="HBI140" s="87"/>
      <c r="HBJ140" s="87"/>
      <c r="HBK140" s="87"/>
      <c r="HBL140" s="87"/>
      <c r="HBM140" s="87"/>
      <c r="HBN140" s="87"/>
      <c r="HBO140" s="87"/>
      <c r="HBP140" s="87"/>
      <c r="HBQ140" s="87"/>
      <c r="HBR140" s="87"/>
      <c r="HBS140" s="87"/>
      <c r="HBT140" s="87"/>
      <c r="HBU140" s="87"/>
      <c r="HBV140" s="87"/>
      <c r="HBW140" s="87"/>
      <c r="HBX140" s="87"/>
      <c r="HBY140" s="87"/>
      <c r="HBZ140" s="87"/>
      <c r="HCA140" s="87"/>
      <c r="HCB140" s="87"/>
      <c r="HCC140" s="87"/>
      <c r="HCD140" s="87"/>
      <c r="HCE140" s="87"/>
      <c r="HCF140" s="87"/>
      <c r="HCG140" s="87"/>
      <c r="HCH140" s="87"/>
      <c r="HCI140" s="87"/>
      <c r="HCJ140" s="87"/>
      <c r="HCK140" s="87"/>
      <c r="HCL140" s="87"/>
      <c r="HCM140" s="87"/>
      <c r="HCN140" s="87"/>
      <c r="HCO140" s="87"/>
      <c r="HCP140" s="87"/>
      <c r="HCQ140" s="87"/>
      <c r="HCR140" s="87"/>
      <c r="HCS140" s="87"/>
      <c r="HCT140" s="87"/>
      <c r="HCU140" s="87"/>
      <c r="HCV140" s="87"/>
      <c r="HCW140" s="87"/>
      <c r="HCX140" s="87"/>
      <c r="HCY140" s="87"/>
      <c r="HCZ140" s="87"/>
      <c r="HDA140" s="87"/>
      <c r="HDB140" s="87"/>
      <c r="HDC140" s="87"/>
      <c r="HDD140" s="87"/>
      <c r="HDE140" s="87"/>
      <c r="HDF140" s="87"/>
      <c r="HDG140" s="87"/>
      <c r="HDH140" s="87"/>
      <c r="HDI140" s="87"/>
      <c r="HDJ140" s="87"/>
      <c r="HDK140" s="87"/>
      <c r="HDL140" s="87"/>
      <c r="HDM140" s="87"/>
      <c r="HDN140" s="87"/>
      <c r="HDO140" s="87"/>
      <c r="HDP140" s="87"/>
      <c r="HDQ140" s="87"/>
      <c r="HDR140" s="87"/>
      <c r="HDS140" s="87"/>
      <c r="HDT140" s="87"/>
      <c r="HDU140" s="87"/>
      <c r="HDV140" s="87"/>
      <c r="HDW140" s="87"/>
      <c r="HDX140" s="87"/>
      <c r="HDY140" s="87"/>
      <c r="HDZ140" s="87"/>
      <c r="HEA140" s="87"/>
      <c r="HEB140" s="87"/>
      <c r="HEC140" s="87"/>
      <c r="HED140" s="87"/>
      <c r="HEE140" s="87"/>
      <c r="HEF140" s="87"/>
      <c r="HEG140" s="87"/>
      <c r="HEH140" s="87"/>
      <c r="HEI140" s="87"/>
      <c r="HEJ140" s="87"/>
      <c r="HEK140" s="87"/>
      <c r="HEL140" s="87"/>
      <c r="HEM140" s="87"/>
      <c r="HEN140" s="87"/>
      <c r="HEO140" s="87"/>
      <c r="HEP140" s="87"/>
      <c r="HEQ140" s="87"/>
      <c r="HER140" s="87"/>
      <c r="HES140" s="87"/>
      <c r="HET140" s="87"/>
      <c r="HEU140" s="87"/>
      <c r="HEV140" s="87"/>
      <c r="HEW140" s="87"/>
      <c r="HEX140" s="87"/>
      <c r="HEY140" s="87"/>
      <c r="HEZ140" s="87"/>
      <c r="HFA140" s="87"/>
      <c r="HFB140" s="87"/>
      <c r="HFC140" s="87"/>
      <c r="HFD140" s="87"/>
      <c r="HFE140" s="87"/>
      <c r="HFF140" s="87"/>
      <c r="HFG140" s="87"/>
      <c r="HFH140" s="87"/>
      <c r="HFI140" s="87"/>
      <c r="HFJ140" s="87"/>
      <c r="HFK140" s="87"/>
      <c r="HFL140" s="87"/>
      <c r="HFM140" s="87"/>
      <c r="HFN140" s="87"/>
      <c r="HFO140" s="87"/>
      <c r="HFP140" s="87"/>
      <c r="HFQ140" s="87"/>
      <c r="HFR140" s="87"/>
      <c r="HFS140" s="87"/>
      <c r="HFT140" s="87"/>
      <c r="HFU140" s="87"/>
      <c r="HFV140" s="87"/>
      <c r="HFW140" s="87"/>
      <c r="HFX140" s="87"/>
      <c r="HFY140" s="87"/>
      <c r="HFZ140" s="87"/>
      <c r="HGA140" s="87"/>
      <c r="HGB140" s="87"/>
      <c r="HGC140" s="87"/>
      <c r="HGD140" s="87"/>
      <c r="HGE140" s="87"/>
      <c r="HGF140" s="87"/>
      <c r="HGG140" s="87"/>
      <c r="HGH140" s="87"/>
      <c r="HGI140" s="87"/>
      <c r="HGJ140" s="87"/>
      <c r="HGK140" s="87"/>
      <c r="HGL140" s="87"/>
      <c r="HGM140" s="87"/>
      <c r="HGN140" s="87"/>
      <c r="HGO140" s="87"/>
      <c r="HGP140" s="87"/>
      <c r="HGQ140" s="87"/>
      <c r="HGR140" s="87"/>
      <c r="HGS140" s="87"/>
      <c r="HGT140" s="87"/>
      <c r="HGU140" s="87"/>
      <c r="HGV140" s="87"/>
      <c r="HGW140" s="87"/>
      <c r="HGX140" s="87"/>
      <c r="HGY140" s="87"/>
      <c r="HGZ140" s="87"/>
      <c r="HHA140" s="87"/>
      <c r="HHB140" s="87"/>
      <c r="HHC140" s="87"/>
      <c r="HHD140" s="87"/>
      <c r="HHE140" s="87"/>
      <c r="HHF140" s="87"/>
      <c r="HHG140" s="87"/>
      <c r="HHH140" s="87"/>
      <c r="HHI140" s="87"/>
      <c r="HHJ140" s="87"/>
      <c r="HHK140" s="87"/>
      <c r="HHL140" s="87"/>
      <c r="HHM140" s="87"/>
      <c r="HHN140" s="87"/>
      <c r="HHO140" s="87"/>
      <c r="HHP140" s="87"/>
      <c r="HHQ140" s="87"/>
      <c r="HHR140" s="87"/>
      <c r="HHS140" s="87"/>
      <c r="HHT140" s="87"/>
      <c r="HHU140" s="87"/>
      <c r="HHV140" s="87"/>
      <c r="HHW140" s="87"/>
      <c r="HHX140" s="87"/>
      <c r="HHY140" s="87"/>
      <c r="HHZ140" s="87"/>
      <c r="HIA140" s="87"/>
      <c r="HIB140" s="87"/>
      <c r="HIC140" s="87"/>
      <c r="HID140" s="87"/>
      <c r="HIE140" s="87"/>
      <c r="HIF140" s="87"/>
      <c r="HIG140" s="87"/>
      <c r="HIH140" s="87"/>
      <c r="HII140" s="87"/>
      <c r="HIJ140" s="87"/>
      <c r="HIK140" s="87"/>
      <c r="HIL140" s="87"/>
      <c r="HIM140" s="87"/>
      <c r="HIN140" s="87"/>
      <c r="HIO140" s="87"/>
      <c r="HIP140" s="87"/>
      <c r="HIQ140" s="87"/>
      <c r="HIR140" s="87"/>
      <c r="HIS140" s="87"/>
      <c r="HIT140" s="87"/>
      <c r="HIU140" s="87"/>
      <c r="HIV140" s="87"/>
      <c r="HIW140" s="87"/>
      <c r="HIX140" s="87"/>
      <c r="HIY140" s="87"/>
      <c r="HIZ140" s="87"/>
      <c r="HJA140" s="87"/>
      <c r="HJB140" s="87"/>
      <c r="HJC140" s="87"/>
      <c r="HJD140" s="87"/>
      <c r="HJE140" s="87"/>
      <c r="HJF140" s="87"/>
      <c r="HJG140" s="87"/>
      <c r="HJH140" s="87"/>
      <c r="HJI140" s="87"/>
      <c r="HJJ140" s="87"/>
      <c r="HJK140" s="87"/>
      <c r="HJL140" s="87"/>
      <c r="HJM140" s="87"/>
      <c r="HJN140" s="87"/>
      <c r="HJO140" s="87"/>
      <c r="HJP140" s="87"/>
      <c r="HJQ140" s="87"/>
      <c r="HJR140" s="87"/>
      <c r="HJS140" s="87"/>
      <c r="HJT140" s="87"/>
      <c r="HJU140" s="87"/>
      <c r="HJV140" s="87"/>
      <c r="HJW140" s="87"/>
      <c r="HJX140" s="87"/>
      <c r="HJY140" s="87"/>
      <c r="HJZ140" s="87"/>
      <c r="HKA140" s="87"/>
      <c r="HKB140" s="87"/>
      <c r="HKC140" s="87"/>
      <c r="HKD140" s="87"/>
      <c r="HKE140" s="87"/>
      <c r="HKF140" s="87"/>
      <c r="HKG140" s="87"/>
      <c r="HKH140" s="87"/>
      <c r="HKI140" s="87"/>
      <c r="HKJ140" s="87"/>
      <c r="HKK140" s="87"/>
      <c r="HKL140" s="87"/>
      <c r="HKM140" s="87"/>
      <c r="HKN140" s="87"/>
      <c r="HKO140" s="87"/>
      <c r="HKP140" s="87"/>
      <c r="HKQ140" s="87"/>
      <c r="HKR140" s="87"/>
      <c r="HKS140" s="87"/>
      <c r="HKT140" s="87"/>
      <c r="HKU140" s="87"/>
      <c r="HKV140" s="87"/>
      <c r="HKW140" s="87"/>
      <c r="HKX140" s="87"/>
      <c r="HKY140" s="87"/>
      <c r="HKZ140" s="87"/>
      <c r="HLA140" s="87"/>
      <c r="HLB140" s="87"/>
      <c r="HLC140" s="87"/>
      <c r="HLD140" s="87"/>
      <c r="HLE140" s="87"/>
      <c r="HLF140" s="87"/>
      <c r="HLG140" s="87"/>
      <c r="HLH140" s="87"/>
      <c r="HLI140" s="87"/>
      <c r="HLJ140" s="87"/>
      <c r="HLK140" s="87"/>
      <c r="HLL140" s="87"/>
      <c r="HLM140" s="87"/>
      <c r="HLN140" s="87"/>
      <c r="HLO140" s="87"/>
      <c r="HLP140" s="87"/>
      <c r="HLQ140" s="87"/>
      <c r="HLR140" s="87"/>
      <c r="HLS140" s="87"/>
      <c r="HLT140" s="87"/>
      <c r="HLU140" s="87"/>
      <c r="HLV140" s="87"/>
      <c r="HLW140" s="87"/>
      <c r="HLX140" s="87"/>
      <c r="HLY140" s="87"/>
      <c r="HLZ140" s="87"/>
      <c r="HMA140" s="87"/>
      <c r="HMB140" s="87"/>
      <c r="HMC140" s="87"/>
      <c r="HMD140" s="87"/>
      <c r="HME140" s="87"/>
      <c r="HMF140" s="87"/>
      <c r="HMG140" s="87"/>
      <c r="HMH140" s="87"/>
      <c r="HMI140" s="87"/>
      <c r="HMJ140" s="87"/>
      <c r="HMK140" s="87"/>
      <c r="HML140" s="87"/>
      <c r="HMM140" s="87"/>
      <c r="HMN140" s="87"/>
      <c r="HMO140" s="87"/>
      <c r="HMP140" s="87"/>
      <c r="HMQ140" s="87"/>
      <c r="HMR140" s="87"/>
      <c r="HMS140" s="87"/>
      <c r="HMT140" s="87"/>
      <c r="HMU140" s="87"/>
      <c r="HMV140" s="87"/>
      <c r="HMW140" s="87"/>
      <c r="HMX140" s="87"/>
      <c r="HMY140" s="87"/>
      <c r="HMZ140" s="87"/>
      <c r="HNA140" s="87"/>
      <c r="HNB140" s="87"/>
      <c r="HNC140" s="87"/>
      <c r="HND140" s="87"/>
      <c r="HNE140" s="87"/>
      <c r="HNF140" s="87"/>
      <c r="HNG140" s="87"/>
      <c r="HNH140" s="87"/>
      <c r="HNI140" s="87"/>
      <c r="HNJ140" s="87"/>
      <c r="HNK140" s="87"/>
      <c r="HNL140" s="87"/>
      <c r="HNM140" s="87"/>
      <c r="HNN140" s="87"/>
      <c r="HNO140" s="87"/>
      <c r="HNP140" s="87"/>
      <c r="HNQ140" s="87"/>
      <c r="HNR140" s="87"/>
      <c r="HNS140" s="87"/>
      <c r="HNT140" s="87"/>
      <c r="HNU140" s="87"/>
      <c r="HNV140" s="87"/>
      <c r="HNW140" s="87"/>
      <c r="HNX140" s="87"/>
      <c r="HNY140" s="87"/>
      <c r="HNZ140" s="87"/>
      <c r="HOA140" s="87"/>
      <c r="HOB140" s="87"/>
      <c r="HOC140" s="87"/>
      <c r="HOD140" s="87"/>
      <c r="HOE140" s="87"/>
      <c r="HOF140" s="87"/>
      <c r="HOG140" s="87"/>
      <c r="HOH140" s="87"/>
      <c r="HOI140" s="87"/>
      <c r="HOJ140" s="87"/>
      <c r="HOK140" s="87"/>
      <c r="HOL140" s="87"/>
      <c r="HOM140" s="87"/>
      <c r="HON140" s="87"/>
      <c r="HOO140" s="87"/>
      <c r="HOP140" s="87"/>
      <c r="HOQ140" s="87"/>
      <c r="HOR140" s="87"/>
      <c r="HOS140" s="87"/>
      <c r="HOT140" s="87"/>
      <c r="HOU140" s="87"/>
      <c r="HOV140" s="87"/>
      <c r="HOW140" s="87"/>
      <c r="HOX140" s="87"/>
      <c r="HOY140" s="87"/>
      <c r="HOZ140" s="87"/>
      <c r="HPA140" s="87"/>
      <c r="HPB140" s="87"/>
      <c r="HPC140" s="87"/>
      <c r="HPD140" s="87"/>
      <c r="HPE140" s="87"/>
      <c r="HPF140" s="87"/>
      <c r="HPG140" s="87"/>
      <c r="HPH140" s="87"/>
      <c r="HPI140" s="87"/>
      <c r="HPJ140" s="87"/>
      <c r="HPK140" s="87"/>
      <c r="HPL140" s="87"/>
      <c r="HPM140" s="87"/>
      <c r="HPN140" s="87"/>
      <c r="HPO140" s="87"/>
      <c r="HPP140" s="87"/>
      <c r="HPQ140" s="87"/>
      <c r="HPR140" s="87"/>
      <c r="HPS140" s="87"/>
      <c r="HPT140" s="87"/>
      <c r="HPU140" s="87"/>
      <c r="HPV140" s="87"/>
      <c r="HPW140" s="87"/>
      <c r="HPX140" s="87"/>
      <c r="HPY140" s="87"/>
      <c r="HPZ140" s="87"/>
      <c r="HQA140" s="87"/>
      <c r="HQB140" s="87"/>
      <c r="HQC140" s="87"/>
      <c r="HQD140" s="87"/>
      <c r="HQE140" s="87"/>
      <c r="HQF140" s="87"/>
      <c r="HQG140" s="87"/>
      <c r="HQH140" s="87"/>
      <c r="HQI140" s="87"/>
      <c r="HQJ140" s="87"/>
      <c r="HQK140" s="87"/>
      <c r="HQL140" s="87"/>
      <c r="HQM140" s="87"/>
      <c r="HQN140" s="87"/>
      <c r="HQO140" s="87"/>
      <c r="HQP140" s="87"/>
      <c r="HQQ140" s="87"/>
      <c r="HQR140" s="87"/>
      <c r="HQS140" s="87"/>
      <c r="HQT140" s="87"/>
      <c r="HQU140" s="87"/>
      <c r="HQV140" s="87"/>
      <c r="HQW140" s="87"/>
      <c r="HQX140" s="87"/>
      <c r="HQY140" s="87"/>
      <c r="HQZ140" s="87"/>
      <c r="HRA140" s="87"/>
      <c r="HRB140" s="87"/>
      <c r="HRC140" s="87"/>
      <c r="HRD140" s="87"/>
      <c r="HRE140" s="87"/>
      <c r="HRF140" s="87"/>
      <c r="HRG140" s="87"/>
      <c r="HRH140" s="87"/>
      <c r="HRI140" s="87"/>
      <c r="HRJ140" s="87"/>
      <c r="HRK140" s="87"/>
      <c r="HRL140" s="87"/>
      <c r="HRM140" s="87"/>
      <c r="HRN140" s="87"/>
      <c r="HRO140" s="87"/>
      <c r="HRP140" s="87"/>
      <c r="HRQ140" s="87"/>
      <c r="HRR140" s="87"/>
      <c r="HRS140" s="87"/>
      <c r="HRT140" s="87"/>
      <c r="HRU140" s="87"/>
      <c r="HRV140" s="87"/>
      <c r="HRW140" s="87"/>
      <c r="HRX140" s="87"/>
      <c r="HRY140" s="87"/>
      <c r="HRZ140" s="87"/>
      <c r="HSA140" s="87"/>
      <c r="HSB140" s="87"/>
      <c r="HSC140" s="87"/>
      <c r="HSD140" s="87"/>
      <c r="HSE140" s="87"/>
      <c r="HSF140" s="87"/>
      <c r="HSG140" s="87"/>
      <c r="HSH140" s="87"/>
      <c r="HSI140" s="87"/>
      <c r="HSJ140" s="87"/>
      <c r="HSK140" s="87"/>
      <c r="HSL140" s="87"/>
      <c r="HSM140" s="87"/>
      <c r="HSN140" s="87"/>
      <c r="HSO140" s="87"/>
      <c r="HSP140" s="87"/>
      <c r="HSQ140" s="87"/>
      <c r="HSR140" s="87"/>
      <c r="HSS140" s="87"/>
      <c r="HST140" s="87"/>
      <c r="HSU140" s="87"/>
      <c r="HSV140" s="87"/>
      <c r="HSW140" s="87"/>
      <c r="HSX140" s="87"/>
      <c r="HSY140" s="87"/>
      <c r="HSZ140" s="87"/>
      <c r="HTA140" s="87"/>
      <c r="HTB140" s="87"/>
      <c r="HTC140" s="87"/>
      <c r="HTD140" s="87"/>
      <c r="HTE140" s="87"/>
      <c r="HTF140" s="87"/>
      <c r="HTG140" s="87"/>
      <c r="HTH140" s="87"/>
      <c r="HTI140" s="87"/>
      <c r="HTJ140" s="87"/>
      <c r="HTK140" s="87"/>
      <c r="HTL140" s="87"/>
      <c r="HTM140" s="87"/>
      <c r="HTN140" s="87"/>
      <c r="HTO140" s="87"/>
      <c r="HTP140" s="87"/>
      <c r="HTQ140" s="87"/>
      <c r="HTR140" s="87"/>
      <c r="HTS140" s="87"/>
      <c r="HTT140" s="87"/>
      <c r="HTU140" s="87"/>
      <c r="HTV140" s="87"/>
      <c r="HTW140" s="87"/>
      <c r="HTX140" s="87"/>
      <c r="HTY140" s="87"/>
      <c r="HTZ140" s="87"/>
      <c r="HUA140" s="87"/>
      <c r="HUB140" s="87"/>
      <c r="HUC140" s="87"/>
      <c r="HUD140" s="87"/>
      <c r="HUE140" s="87"/>
      <c r="HUF140" s="87"/>
      <c r="HUG140" s="87"/>
      <c r="HUH140" s="87"/>
      <c r="HUI140" s="87"/>
      <c r="HUJ140" s="87"/>
      <c r="HUK140" s="87"/>
      <c r="HUL140" s="87"/>
      <c r="HUM140" s="87"/>
      <c r="HUN140" s="87"/>
      <c r="HUO140" s="87"/>
      <c r="HUP140" s="87"/>
      <c r="HUQ140" s="87"/>
      <c r="HUR140" s="87"/>
      <c r="HUS140" s="87"/>
      <c r="HUT140" s="87"/>
      <c r="HUU140" s="87"/>
      <c r="HUV140" s="87"/>
      <c r="HUW140" s="87"/>
      <c r="HUX140" s="87"/>
      <c r="HUY140" s="87"/>
      <c r="HUZ140" s="87"/>
      <c r="HVA140" s="87"/>
      <c r="HVB140" s="87"/>
      <c r="HVC140" s="87"/>
      <c r="HVD140" s="87"/>
      <c r="HVE140" s="87"/>
      <c r="HVF140" s="87"/>
      <c r="HVG140" s="87"/>
      <c r="HVH140" s="87"/>
      <c r="HVI140" s="87"/>
      <c r="HVJ140" s="87"/>
      <c r="HVK140" s="87"/>
      <c r="HVL140" s="87"/>
      <c r="HVM140" s="87"/>
      <c r="HVN140" s="87"/>
      <c r="HVO140" s="87"/>
      <c r="HVP140" s="87"/>
      <c r="HVQ140" s="87"/>
      <c r="HVR140" s="87"/>
      <c r="HVS140" s="87"/>
      <c r="HVT140" s="87"/>
      <c r="HVU140" s="87"/>
      <c r="HVV140" s="87"/>
      <c r="HVW140" s="87"/>
      <c r="HVX140" s="87"/>
      <c r="HVY140" s="87"/>
      <c r="HVZ140" s="87"/>
      <c r="HWA140" s="87"/>
      <c r="HWB140" s="87"/>
      <c r="HWC140" s="87"/>
      <c r="HWD140" s="87"/>
      <c r="HWE140" s="87"/>
      <c r="HWF140" s="87"/>
      <c r="HWG140" s="87"/>
      <c r="HWH140" s="87"/>
      <c r="HWI140" s="87"/>
      <c r="HWJ140" s="87"/>
      <c r="HWK140" s="87"/>
      <c r="HWL140" s="87"/>
      <c r="HWM140" s="87"/>
      <c r="HWN140" s="87"/>
      <c r="HWO140" s="87"/>
      <c r="HWP140" s="87"/>
      <c r="HWQ140" s="87"/>
      <c r="HWR140" s="87"/>
      <c r="HWS140" s="87"/>
      <c r="HWT140" s="87"/>
      <c r="HWU140" s="87"/>
      <c r="HWV140" s="87"/>
      <c r="HWW140" s="87"/>
      <c r="HWX140" s="87"/>
      <c r="HWY140" s="87"/>
      <c r="HWZ140" s="87"/>
      <c r="HXA140" s="87"/>
      <c r="HXB140" s="87"/>
      <c r="HXC140" s="87"/>
      <c r="HXD140" s="87"/>
      <c r="HXE140" s="87"/>
      <c r="HXF140" s="87"/>
      <c r="HXG140" s="87"/>
      <c r="HXH140" s="87"/>
      <c r="HXI140" s="87"/>
      <c r="HXJ140" s="87"/>
      <c r="HXK140" s="87"/>
      <c r="HXL140" s="87"/>
      <c r="HXM140" s="87"/>
      <c r="HXN140" s="87"/>
      <c r="HXO140" s="87"/>
      <c r="HXP140" s="87"/>
      <c r="HXQ140" s="87"/>
      <c r="HXR140" s="87"/>
      <c r="HXS140" s="87"/>
      <c r="HXT140" s="87"/>
      <c r="HXU140" s="87"/>
      <c r="HXV140" s="87"/>
      <c r="HXW140" s="87"/>
      <c r="HXX140" s="87"/>
      <c r="HXY140" s="87"/>
      <c r="HXZ140" s="87"/>
      <c r="HYA140" s="87"/>
      <c r="HYB140" s="87"/>
      <c r="HYC140" s="87"/>
      <c r="HYD140" s="87"/>
      <c r="HYE140" s="87"/>
      <c r="HYF140" s="87"/>
      <c r="HYG140" s="87"/>
      <c r="HYH140" s="87"/>
      <c r="HYI140" s="87"/>
      <c r="HYJ140" s="87"/>
      <c r="HYK140" s="87"/>
      <c r="HYL140" s="87"/>
      <c r="HYM140" s="87"/>
      <c r="HYN140" s="87"/>
      <c r="HYO140" s="87"/>
      <c r="HYP140" s="87"/>
      <c r="HYQ140" s="87"/>
      <c r="HYR140" s="87"/>
      <c r="HYS140" s="87"/>
      <c r="HYT140" s="87"/>
      <c r="HYU140" s="87"/>
      <c r="HYV140" s="87"/>
      <c r="HYW140" s="87"/>
      <c r="HYX140" s="87"/>
      <c r="HYY140" s="87"/>
      <c r="HYZ140" s="87"/>
      <c r="HZA140" s="87"/>
      <c r="HZB140" s="87"/>
      <c r="HZC140" s="87"/>
      <c r="HZD140" s="87"/>
      <c r="HZE140" s="87"/>
      <c r="HZF140" s="87"/>
      <c r="HZG140" s="87"/>
      <c r="HZH140" s="87"/>
      <c r="HZI140" s="87"/>
      <c r="HZJ140" s="87"/>
      <c r="HZK140" s="87"/>
      <c r="HZL140" s="87"/>
      <c r="HZM140" s="87"/>
      <c r="HZN140" s="87"/>
      <c r="HZO140" s="87"/>
      <c r="HZP140" s="87"/>
      <c r="HZQ140" s="87"/>
      <c r="HZR140" s="87"/>
      <c r="HZS140" s="87"/>
      <c r="HZT140" s="87"/>
      <c r="HZU140" s="87"/>
      <c r="HZV140" s="87"/>
      <c r="HZW140" s="87"/>
      <c r="HZX140" s="87"/>
      <c r="HZY140" s="87"/>
      <c r="HZZ140" s="87"/>
      <c r="IAA140" s="87"/>
      <c r="IAB140" s="87"/>
      <c r="IAC140" s="87"/>
      <c r="IAD140" s="87"/>
      <c r="IAE140" s="87"/>
      <c r="IAF140" s="87"/>
      <c r="IAG140" s="87"/>
      <c r="IAH140" s="87"/>
      <c r="IAI140" s="87"/>
      <c r="IAJ140" s="87"/>
      <c r="IAK140" s="87"/>
      <c r="IAL140" s="87"/>
      <c r="IAM140" s="87"/>
      <c r="IAN140" s="87"/>
      <c r="IAO140" s="87"/>
      <c r="IAP140" s="87"/>
      <c r="IAQ140" s="87"/>
      <c r="IAR140" s="87"/>
      <c r="IAS140" s="87"/>
      <c r="IAT140" s="87"/>
      <c r="IAU140" s="87"/>
      <c r="IAV140" s="87"/>
      <c r="IAW140" s="87"/>
      <c r="IAX140" s="87"/>
      <c r="IAY140" s="87"/>
      <c r="IAZ140" s="87"/>
      <c r="IBA140" s="87"/>
      <c r="IBB140" s="87"/>
      <c r="IBC140" s="87"/>
      <c r="IBD140" s="87"/>
      <c r="IBE140" s="87"/>
      <c r="IBF140" s="87"/>
      <c r="IBG140" s="87"/>
      <c r="IBH140" s="87"/>
      <c r="IBI140" s="87"/>
      <c r="IBJ140" s="87"/>
      <c r="IBK140" s="87"/>
      <c r="IBL140" s="87"/>
      <c r="IBM140" s="87"/>
      <c r="IBN140" s="87"/>
      <c r="IBO140" s="87"/>
      <c r="IBP140" s="87"/>
      <c r="IBQ140" s="87"/>
      <c r="IBR140" s="87"/>
      <c r="IBS140" s="87"/>
      <c r="IBT140" s="87"/>
      <c r="IBU140" s="87"/>
      <c r="IBV140" s="87"/>
      <c r="IBW140" s="87"/>
      <c r="IBX140" s="87"/>
      <c r="IBY140" s="87"/>
      <c r="IBZ140" s="87"/>
      <c r="ICA140" s="87"/>
      <c r="ICB140" s="87"/>
      <c r="ICC140" s="87"/>
      <c r="ICD140" s="87"/>
      <c r="ICE140" s="87"/>
      <c r="ICF140" s="87"/>
      <c r="ICG140" s="87"/>
      <c r="ICH140" s="87"/>
      <c r="ICI140" s="87"/>
      <c r="ICJ140" s="87"/>
      <c r="ICK140" s="87"/>
      <c r="ICL140" s="87"/>
      <c r="ICM140" s="87"/>
      <c r="ICN140" s="87"/>
      <c r="ICO140" s="87"/>
      <c r="ICP140" s="87"/>
      <c r="ICQ140" s="87"/>
      <c r="ICR140" s="87"/>
      <c r="ICS140" s="87"/>
      <c r="ICT140" s="87"/>
      <c r="ICU140" s="87"/>
      <c r="ICV140" s="87"/>
      <c r="ICW140" s="87"/>
      <c r="ICX140" s="87"/>
      <c r="ICY140" s="87"/>
      <c r="ICZ140" s="87"/>
      <c r="IDA140" s="87"/>
      <c r="IDB140" s="87"/>
      <c r="IDC140" s="87"/>
      <c r="IDD140" s="87"/>
      <c r="IDE140" s="87"/>
      <c r="IDF140" s="87"/>
      <c r="IDG140" s="87"/>
      <c r="IDH140" s="87"/>
      <c r="IDI140" s="87"/>
      <c r="IDJ140" s="87"/>
      <c r="IDK140" s="87"/>
      <c r="IDL140" s="87"/>
      <c r="IDM140" s="87"/>
      <c r="IDN140" s="87"/>
      <c r="IDO140" s="87"/>
      <c r="IDP140" s="87"/>
      <c r="IDQ140" s="87"/>
      <c r="IDR140" s="87"/>
      <c r="IDS140" s="87"/>
      <c r="IDT140" s="87"/>
      <c r="IDU140" s="87"/>
      <c r="IDV140" s="87"/>
      <c r="IDW140" s="87"/>
      <c r="IDX140" s="87"/>
      <c r="IDY140" s="87"/>
      <c r="IDZ140" s="87"/>
      <c r="IEA140" s="87"/>
      <c r="IEB140" s="87"/>
      <c r="IEC140" s="87"/>
      <c r="IED140" s="87"/>
      <c r="IEE140" s="87"/>
      <c r="IEF140" s="87"/>
      <c r="IEG140" s="87"/>
      <c r="IEH140" s="87"/>
      <c r="IEI140" s="87"/>
      <c r="IEJ140" s="87"/>
      <c r="IEK140" s="87"/>
      <c r="IEL140" s="87"/>
      <c r="IEM140" s="87"/>
      <c r="IEN140" s="87"/>
      <c r="IEO140" s="87"/>
      <c r="IEP140" s="87"/>
      <c r="IEQ140" s="87"/>
      <c r="IER140" s="87"/>
      <c r="IES140" s="87"/>
      <c r="IET140" s="87"/>
      <c r="IEU140" s="87"/>
      <c r="IEV140" s="87"/>
      <c r="IEW140" s="87"/>
      <c r="IEX140" s="87"/>
      <c r="IEY140" s="87"/>
      <c r="IEZ140" s="87"/>
      <c r="IFA140" s="87"/>
      <c r="IFB140" s="87"/>
      <c r="IFC140" s="87"/>
      <c r="IFD140" s="87"/>
      <c r="IFE140" s="87"/>
      <c r="IFF140" s="87"/>
      <c r="IFG140" s="87"/>
      <c r="IFH140" s="87"/>
      <c r="IFI140" s="87"/>
      <c r="IFJ140" s="87"/>
      <c r="IFK140" s="87"/>
      <c r="IFL140" s="87"/>
      <c r="IFM140" s="87"/>
      <c r="IFN140" s="87"/>
      <c r="IFO140" s="87"/>
      <c r="IFP140" s="87"/>
      <c r="IFQ140" s="87"/>
      <c r="IFR140" s="87"/>
      <c r="IFS140" s="87"/>
      <c r="IFT140" s="87"/>
      <c r="IFU140" s="87"/>
      <c r="IFV140" s="87"/>
      <c r="IFW140" s="87"/>
      <c r="IFX140" s="87"/>
      <c r="IFY140" s="87"/>
      <c r="IFZ140" s="87"/>
      <c r="IGA140" s="87"/>
      <c r="IGB140" s="87"/>
      <c r="IGC140" s="87"/>
      <c r="IGD140" s="87"/>
      <c r="IGE140" s="87"/>
      <c r="IGF140" s="87"/>
      <c r="IGG140" s="87"/>
      <c r="IGH140" s="87"/>
      <c r="IGI140" s="87"/>
      <c r="IGJ140" s="87"/>
      <c r="IGK140" s="87"/>
      <c r="IGL140" s="87"/>
      <c r="IGM140" s="87"/>
      <c r="IGN140" s="87"/>
      <c r="IGO140" s="87"/>
      <c r="IGP140" s="87"/>
      <c r="IGQ140" s="87"/>
      <c r="IGR140" s="87"/>
      <c r="IGS140" s="87"/>
      <c r="IGT140" s="87"/>
      <c r="IGU140" s="87"/>
      <c r="IGV140" s="87"/>
      <c r="IGW140" s="87"/>
      <c r="IGX140" s="87"/>
      <c r="IGY140" s="87"/>
      <c r="IGZ140" s="87"/>
      <c r="IHA140" s="87"/>
      <c r="IHB140" s="87"/>
      <c r="IHC140" s="87"/>
      <c r="IHD140" s="87"/>
      <c r="IHE140" s="87"/>
      <c r="IHF140" s="87"/>
      <c r="IHG140" s="87"/>
      <c r="IHH140" s="87"/>
      <c r="IHI140" s="87"/>
      <c r="IHJ140" s="87"/>
      <c r="IHK140" s="87"/>
      <c r="IHL140" s="87"/>
      <c r="IHM140" s="87"/>
      <c r="IHN140" s="87"/>
      <c r="IHO140" s="87"/>
      <c r="IHP140" s="87"/>
      <c r="IHQ140" s="87"/>
      <c r="IHR140" s="87"/>
      <c r="IHS140" s="87"/>
      <c r="IHT140" s="87"/>
      <c r="IHU140" s="87"/>
      <c r="IHV140" s="87"/>
      <c r="IHW140" s="87"/>
      <c r="IHX140" s="87"/>
      <c r="IHY140" s="87"/>
      <c r="IHZ140" s="87"/>
      <c r="IIA140" s="87"/>
      <c r="IIB140" s="87"/>
      <c r="IIC140" s="87"/>
      <c r="IID140" s="87"/>
      <c r="IIE140" s="87"/>
      <c r="IIF140" s="87"/>
      <c r="IIG140" s="87"/>
      <c r="IIH140" s="87"/>
      <c r="III140" s="87"/>
      <c r="IIJ140" s="87"/>
      <c r="IIK140" s="87"/>
      <c r="IIL140" s="87"/>
      <c r="IIM140" s="87"/>
      <c r="IIN140" s="87"/>
      <c r="IIO140" s="87"/>
      <c r="IIP140" s="87"/>
      <c r="IIQ140" s="87"/>
      <c r="IIR140" s="87"/>
      <c r="IIS140" s="87"/>
      <c r="IIT140" s="87"/>
      <c r="IIU140" s="87"/>
      <c r="IIV140" s="87"/>
      <c r="IIW140" s="87"/>
      <c r="IIX140" s="87"/>
      <c r="IIY140" s="87"/>
      <c r="IIZ140" s="87"/>
      <c r="IJA140" s="87"/>
      <c r="IJB140" s="87"/>
      <c r="IJC140" s="87"/>
      <c r="IJD140" s="87"/>
      <c r="IJE140" s="87"/>
      <c r="IJF140" s="87"/>
      <c r="IJG140" s="87"/>
      <c r="IJH140" s="87"/>
      <c r="IJI140" s="87"/>
      <c r="IJJ140" s="87"/>
      <c r="IJK140" s="87"/>
      <c r="IJL140" s="87"/>
      <c r="IJM140" s="87"/>
      <c r="IJN140" s="87"/>
      <c r="IJO140" s="87"/>
      <c r="IJP140" s="87"/>
      <c r="IJQ140" s="87"/>
      <c r="IJR140" s="87"/>
      <c r="IJS140" s="87"/>
      <c r="IJT140" s="87"/>
      <c r="IJU140" s="87"/>
      <c r="IJV140" s="87"/>
      <c r="IJW140" s="87"/>
      <c r="IJX140" s="87"/>
      <c r="IJY140" s="87"/>
      <c r="IJZ140" s="87"/>
      <c r="IKA140" s="87"/>
      <c r="IKB140" s="87"/>
      <c r="IKC140" s="87"/>
      <c r="IKD140" s="87"/>
      <c r="IKE140" s="87"/>
      <c r="IKF140" s="87"/>
      <c r="IKG140" s="87"/>
      <c r="IKH140" s="87"/>
      <c r="IKI140" s="87"/>
      <c r="IKJ140" s="87"/>
      <c r="IKK140" s="87"/>
      <c r="IKL140" s="87"/>
      <c r="IKM140" s="87"/>
      <c r="IKN140" s="87"/>
      <c r="IKO140" s="87"/>
      <c r="IKP140" s="87"/>
      <c r="IKQ140" s="87"/>
      <c r="IKR140" s="87"/>
      <c r="IKS140" s="87"/>
      <c r="IKT140" s="87"/>
      <c r="IKU140" s="87"/>
      <c r="IKV140" s="87"/>
      <c r="IKW140" s="87"/>
      <c r="IKX140" s="87"/>
      <c r="IKY140" s="87"/>
      <c r="IKZ140" s="87"/>
      <c r="ILA140" s="87"/>
      <c r="ILB140" s="87"/>
      <c r="ILC140" s="87"/>
      <c r="ILD140" s="87"/>
      <c r="ILE140" s="87"/>
      <c r="ILF140" s="87"/>
      <c r="ILG140" s="87"/>
      <c r="ILH140" s="87"/>
      <c r="ILI140" s="87"/>
      <c r="ILJ140" s="87"/>
      <c r="ILK140" s="87"/>
      <c r="ILL140" s="87"/>
      <c r="ILM140" s="87"/>
      <c r="ILN140" s="87"/>
      <c r="ILO140" s="87"/>
      <c r="ILP140" s="87"/>
      <c r="ILQ140" s="87"/>
      <c r="ILR140" s="87"/>
      <c r="ILS140" s="87"/>
      <c r="ILT140" s="87"/>
      <c r="ILU140" s="87"/>
      <c r="ILV140" s="87"/>
      <c r="ILW140" s="87"/>
      <c r="ILX140" s="87"/>
      <c r="ILY140" s="87"/>
      <c r="ILZ140" s="87"/>
      <c r="IMA140" s="87"/>
      <c r="IMB140" s="87"/>
      <c r="IMC140" s="87"/>
      <c r="IMD140" s="87"/>
      <c r="IME140" s="87"/>
      <c r="IMF140" s="87"/>
      <c r="IMG140" s="87"/>
      <c r="IMH140" s="87"/>
      <c r="IMI140" s="87"/>
      <c r="IMJ140" s="87"/>
      <c r="IMK140" s="87"/>
      <c r="IML140" s="87"/>
      <c r="IMM140" s="87"/>
      <c r="IMN140" s="87"/>
      <c r="IMO140" s="87"/>
      <c r="IMP140" s="87"/>
      <c r="IMQ140" s="87"/>
      <c r="IMR140" s="87"/>
      <c r="IMS140" s="87"/>
      <c r="IMT140" s="87"/>
      <c r="IMU140" s="87"/>
      <c r="IMV140" s="87"/>
      <c r="IMW140" s="87"/>
      <c r="IMX140" s="87"/>
      <c r="IMY140" s="87"/>
      <c r="IMZ140" s="87"/>
      <c r="INA140" s="87"/>
      <c r="INB140" s="87"/>
      <c r="INC140" s="87"/>
      <c r="IND140" s="87"/>
      <c r="INE140" s="87"/>
      <c r="INF140" s="87"/>
      <c r="ING140" s="87"/>
      <c r="INH140" s="87"/>
      <c r="INI140" s="87"/>
      <c r="INJ140" s="87"/>
      <c r="INK140" s="87"/>
      <c r="INL140" s="87"/>
      <c r="INM140" s="87"/>
      <c r="INN140" s="87"/>
      <c r="INO140" s="87"/>
      <c r="INP140" s="87"/>
      <c r="INQ140" s="87"/>
      <c r="INR140" s="87"/>
      <c r="INS140" s="87"/>
      <c r="INT140" s="87"/>
      <c r="INU140" s="87"/>
      <c r="INV140" s="87"/>
      <c r="INW140" s="87"/>
      <c r="INX140" s="87"/>
      <c r="INY140" s="87"/>
      <c r="INZ140" s="87"/>
      <c r="IOA140" s="87"/>
      <c r="IOB140" s="87"/>
      <c r="IOC140" s="87"/>
      <c r="IOD140" s="87"/>
      <c r="IOE140" s="87"/>
      <c r="IOF140" s="87"/>
      <c r="IOG140" s="87"/>
      <c r="IOH140" s="87"/>
      <c r="IOI140" s="87"/>
      <c r="IOJ140" s="87"/>
      <c r="IOK140" s="87"/>
      <c r="IOL140" s="87"/>
      <c r="IOM140" s="87"/>
      <c r="ION140" s="87"/>
      <c r="IOO140" s="87"/>
      <c r="IOP140" s="87"/>
      <c r="IOQ140" s="87"/>
      <c r="IOR140" s="87"/>
      <c r="IOS140" s="87"/>
      <c r="IOT140" s="87"/>
      <c r="IOU140" s="87"/>
      <c r="IOV140" s="87"/>
      <c r="IOW140" s="87"/>
      <c r="IOX140" s="87"/>
      <c r="IOY140" s="87"/>
      <c r="IOZ140" s="87"/>
      <c r="IPA140" s="87"/>
      <c r="IPB140" s="87"/>
      <c r="IPC140" s="87"/>
      <c r="IPD140" s="87"/>
      <c r="IPE140" s="87"/>
      <c r="IPF140" s="87"/>
      <c r="IPG140" s="87"/>
      <c r="IPH140" s="87"/>
      <c r="IPI140" s="87"/>
      <c r="IPJ140" s="87"/>
      <c r="IPK140" s="87"/>
      <c r="IPL140" s="87"/>
      <c r="IPM140" s="87"/>
      <c r="IPN140" s="87"/>
      <c r="IPO140" s="87"/>
      <c r="IPP140" s="87"/>
      <c r="IPQ140" s="87"/>
      <c r="IPR140" s="87"/>
      <c r="IPS140" s="87"/>
      <c r="IPT140" s="87"/>
      <c r="IPU140" s="87"/>
      <c r="IPV140" s="87"/>
      <c r="IPW140" s="87"/>
      <c r="IPX140" s="87"/>
      <c r="IPY140" s="87"/>
      <c r="IPZ140" s="87"/>
      <c r="IQA140" s="87"/>
      <c r="IQB140" s="87"/>
      <c r="IQC140" s="87"/>
      <c r="IQD140" s="87"/>
      <c r="IQE140" s="87"/>
      <c r="IQF140" s="87"/>
      <c r="IQG140" s="87"/>
      <c r="IQH140" s="87"/>
      <c r="IQI140" s="87"/>
      <c r="IQJ140" s="87"/>
      <c r="IQK140" s="87"/>
      <c r="IQL140" s="87"/>
      <c r="IQM140" s="87"/>
      <c r="IQN140" s="87"/>
      <c r="IQO140" s="87"/>
      <c r="IQP140" s="87"/>
      <c r="IQQ140" s="87"/>
      <c r="IQR140" s="87"/>
      <c r="IQS140" s="87"/>
      <c r="IQT140" s="87"/>
      <c r="IQU140" s="87"/>
      <c r="IQV140" s="87"/>
      <c r="IQW140" s="87"/>
      <c r="IQX140" s="87"/>
      <c r="IQY140" s="87"/>
      <c r="IQZ140" s="87"/>
      <c r="IRA140" s="87"/>
      <c r="IRB140" s="87"/>
      <c r="IRC140" s="87"/>
      <c r="IRD140" s="87"/>
      <c r="IRE140" s="87"/>
      <c r="IRF140" s="87"/>
      <c r="IRG140" s="87"/>
      <c r="IRH140" s="87"/>
      <c r="IRI140" s="87"/>
      <c r="IRJ140" s="87"/>
      <c r="IRK140" s="87"/>
      <c r="IRL140" s="87"/>
      <c r="IRM140" s="87"/>
      <c r="IRN140" s="87"/>
      <c r="IRO140" s="87"/>
      <c r="IRP140" s="87"/>
      <c r="IRQ140" s="87"/>
      <c r="IRR140" s="87"/>
      <c r="IRS140" s="87"/>
      <c r="IRT140" s="87"/>
      <c r="IRU140" s="87"/>
      <c r="IRV140" s="87"/>
      <c r="IRW140" s="87"/>
      <c r="IRX140" s="87"/>
      <c r="IRY140" s="87"/>
      <c r="IRZ140" s="87"/>
      <c r="ISA140" s="87"/>
      <c r="ISB140" s="87"/>
      <c r="ISC140" s="87"/>
      <c r="ISD140" s="87"/>
      <c r="ISE140" s="87"/>
      <c r="ISF140" s="87"/>
      <c r="ISG140" s="87"/>
      <c r="ISH140" s="87"/>
      <c r="ISI140" s="87"/>
      <c r="ISJ140" s="87"/>
      <c r="ISK140" s="87"/>
      <c r="ISL140" s="87"/>
      <c r="ISM140" s="87"/>
      <c r="ISN140" s="87"/>
      <c r="ISO140" s="87"/>
      <c r="ISP140" s="87"/>
      <c r="ISQ140" s="87"/>
      <c r="ISR140" s="87"/>
      <c r="ISS140" s="87"/>
      <c r="IST140" s="87"/>
      <c r="ISU140" s="87"/>
      <c r="ISV140" s="87"/>
      <c r="ISW140" s="87"/>
      <c r="ISX140" s="87"/>
      <c r="ISY140" s="87"/>
      <c r="ISZ140" s="87"/>
      <c r="ITA140" s="87"/>
      <c r="ITB140" s="87"/>
      <c r="ITC140" s="87"/>
      <c r="ITD140" s="87"/>
      <c r="ITE140" s="87"/>
      <c r="ITF140" s="87"/>
      <c r="ITG140" s="87"/>
      <c r="ITH140" s="87"/>
      <c r="ITI140" s="87"/>
      <c r="ITJ140" s="87"/>
      <c r="ITK140" s="87"/>
      <c r="ITL140" s="87"/>
      <c r="ITM140" s="87"/>
      <c r="ITN140" s="87"/>
      <c r="ITO140" s="87"/>
      <c r="ITP140" s="87"/>
      <c r="ITQ140" s="87"/>
      <c r="ITR140" s="87"/>
      <c r="ITS140" s="87"/>
      <c r="ITT140" s="87"/>
      <c r="ITU140" s="87"/>
      <c r="ITV140" s="87"/>
      <c r="ITW140" s="87"/>
      <c r="ITX140" s="87"/>
      <c r="ITY140" s="87"/>
      <c r="ITZ140" s="87"/>
      <c r="IUA140" s="87"/>
      <c r="IUB140" s="87"/>
      <c r="IUC140" s="87"/>
      <c r="IUD140" s="87"/>
      <c r="IUE140" s="87"/>
      <c r="IUF140" s="87"/>
      <c r="IUG140" s="87"/>
      <c r="IUH140" s="87"/>
      <c r="IUI140" s="87"/>
      <c r="IUJ140" s="87"/>
      <c r="IUK140" s="87"/>
      <c r="IUL140" s="87"/>
      <c r="IUM140" s="87"/>
      <c r="IUN140" s="87"/>
      <c r="IUO140" s="87"/>
      <c r="IUP140" s="87"/>
      <c r="IUQ140" s="87"/>
      <c r="IUR140" s="87"/>
      <c r="IUS140" s="87"/>
      <c r="IUT140" s="87"/>
      <c r="IUU140" s="87"/>
      <c r="IUV140" s="87"/>
      <c r="IUW140" s="87"/>
      <c r="IUX140" s="87"/>
      <c r="IUY140" s="87"/>
      <c r="IUZ140" s="87"/>
      <c r="IVA140" s="87"/>
      <c r="IVB140" s="87"/>
      <c r="IVC140" s="87"/>
      <c r="IVD140" s="87"/>
      <c r="IVE140" s="87"/>
      <c r="IVF140" s="87"/>
      <c r="IVG140" s="87"/>
      <c r="IVH140" s="87"/>
      <c r="IVI140" s="87"/>
      <c r="IVJ140" s="87"/>
      <c r="IVK140" s="87"/>
      <c r="IVL140" s="87"/>
      <c r="IVM140" s="87"/>
      <c r="IVN140" s="87"/>
      <c r="IVO140" s="87"/>
      <c r="IVP140" s="87"/>
      <c r="IVQ140" s="87"/>
      <c r="IVR140" s="87"/>
      <c r="IVS140" s="87"/>
      <c r="IVT140" s="87"/>
      <c r="IVU140" s="87"/>
      <c r="IVV140" s="87"/>
      <c r="IVW140" s="87"/>
      <c r="IVX140" s="87"/>
      <c r="IVY140" s="87"/>
      <c r="IVZ140" s="87"/>
      <c r="IWA140" s="87"/>
      <c r="IWB140" s="87"/>
      <c r="IWC140" s="87"/>
      <c r="IWD140" s="87"/>
      <c r="IWE140" s="87"/>
      <c r="IWF140" s="87"/>
      <c r="IWG140" s="87"/>
      <c r="IWH140" s="87"/>
      <c r="IWI140" s="87"/>
      <c r="IWJ140" s="87"/>
      <c r="IWK140" s="87"/>
      <c r="IWL140" s="87"/>
      <c r="IWM140" s="87"/>
      <c r="IWN140" s="87"/>
      <c r="IWO140" s="87"/>
      <c r="IWP140" s="87"/>
      <c r="IWQ140" s="87"/>
      <c r="IWR140" s="87"/>
      <c r="IWS140" s="87"/>
      <c r="IWT140" s="87"/>
      <c r="IWU140" s="87"/>
      <c r="IWV140" s="87"/>
      <c r="IWW140" s="87"/>
      <c r="IWX140" s="87"/>
      <c r="IWY140" s="87"/>
      <c r="IWZ140" s="87"/>
      <c r="IXA140" s="87"/>
      <c r="IXB140" s="87"/>
      <c r="IXC140" s="87"/>
      <c r="IXD140" s="87"/>
      <c r="IXE140" s="87"/>
      <c r="IXF140" s="87"/>
      <c r="IXG140" s="87"/>
      <c r="IXH140" s="87"/>
      <c r="IXI140" s="87"/>
      <c r="IXJ140" s="87"/>
      <c r="IXK140" s="87"/>
      <c r="IXL140" s="87"/>
      <c r="IXM140" s="87"/>
      <c r="IXN140" s="87"/>
      <c r="IXO140" s="87"/>
      <c r="IXP140" s="87"/>
      <c r="IXQ140" s="87"/>
      <c r="IXR140" s="87"/>
      <c r="IXS140" s="87"/>
      <c r="IXT140" s="87"/>
      <c r="IXU140" s="87"/>
      <c r="IXV140" s="87"/>
      <c r="IXW140" s="87"/>
      <c r="IXX140" s="87"/>
      <c r="IXY140" s="87"/>
      <c r="IXZ140" s="87"/>
      <c r="IYA140" s="87"/>
      <c r="IYB140" s="87"/>
      <c r="IYC140" s="87"/>
      <c r="IYD140" s="87"/>
      <c r="IYE140" s="87"/>
      <c r="IYF140" s="87"/>
      <c r="IYG140" s="87"/>
      <c r="IYH140" s="87"/>
      <c r="IYI140" s="87"/>
      <c r="IYJ140" s="87"/>
      <c r="IYK140" s="87"/>
      <c r="IYL140" s="87"/>
      <c r="IYM140" s="87"/>
      <c r="IYN140" s="87"/>
      <c r="IYO140" s="87"/>
      <c r="IYP140" s="87"/>
      <c r="IYQ140" s="87"/>
      <c r="IYR140" s="87"/>
      <c r="IYS140" s="87"/>
      <c r="IYT140" s="87"/>
      <c r="IYU140" s="87"/>
      <c r="IYV140" s="87"/>
      <c r="IYW140" s="87"/>
      <c r="IYX140" s="87"/>
      <c r="IYY140" s="87"/>
      <c r="IYZ140" s="87"/>
      <c r="IZA140" s="87"/>
      <c r="IZB140" s="87"/>
      <c r="IZC140" s="87"/>
      <c r="IZD140" s="87"/>
      <c r="IZE140" s="87"/>
      <c r="IZF140" s="87"/>
      <c r="IZG140" s="87"/>
      <c r="IZH140" s="87"/>
      <c r="IZI140" s="87"/>
      <c r="IZJ140" s="87"/>
      <c r="IZK140" s="87"/>
      <c r="IZL140" s="87"/>
      <c r="IZM140" s="87"/>
      <c r="IZN140" s="87"/>
      <c r="IZO140" s="87"/>
      <c r="IZP140" s="87"/>
      <c r="IZQ140" s="87"/>
      <c r="IZR140" s="87"/>
      <c r="IZS140" s="87"/>
      <c r="IZT140" s="87"/>
      <c r="IZU140" s="87"/>
      <c r="IZV140" s="87"/>
      <c r="IZW140" s="87"/>
      <c r="IZX140" s="87"/>
      <c r="IZY140" s="87"/>
      <c r="IZZ140" s="87"/>
      <c r="JAA140" s="87"/>
      <c r="JAB140" s="87"/>
      <c r="JAC140" s="87"/>
      <c r="JAD140" s="87"/>
      <c r="JAE140" s="87"/>
      <c r="JAF140" s="87"/>
      <c r="JAG140" s="87"/>
      <c r="JAH140" s="87"/>
      <c r="JAI140" s="87"/>
      <c r="JAJ140" s="87"/>
      <c r="JAK140" s="87"/>
      <c r="JAL140" s="87"/>
      <c r="JAM140" s="87"/>
      <c r="JAN140" s="87"/>
      <c r="JAO140" s="87"/>
      <c r="JAP140" s="87"/>
      <c r="JAQ140" s="87"/>
      <c r="JAR140" s="87"/>
      <c r="JAS140" s="87"/>
      <c r="JAT140" s="87"/>
      <c r="JAU140" s="87"/>
      <c r="JAV140" s="87"/>
      <c r="JAW140" s="87"/>
      <c r="JAX140" s="87"/>
      <c r="JAY140" s="87"/>
      <c r="JAZ140" s="87"/>
      <c r="JBA140" s="87"/>
      <c r="JBB140" s="87"/>
      <c r="JBC140" s="87"/>
      <c r="JBD140" s="87"/>
      <c r="JBE140" s="87"/>
      <c r="JBF140" s="87"/>
      <c r="JBG140" s="87"/>
      <c r="JBH140" s="87"/>
      <c r="JBI140" s="87"/>
      <c r="JBJ140" s="87"/>
      <c r="JBK140" s="87"/>
      <c r="JBL140" s="87"/>
      <c r="JBM140" s="87"/>
      <c r="JBN140" s="87"/>
      <c r="JBO140" s="87"/>
      <c r="JBP140" s="87"/>
      <c r="JBQ140" s="87"/>
      <c r="JBR140" s="87"/>
      <c r="JBS140" s="87"/>
      <c r="JBT140" s="87"/>
      <c r="JBU140" s="87"/>
      <c r="JBV140" s="87"/>
      <c r="JBW140" s="87"/>
      <c r="JBX140" s="87"/>
      <c r="JBY140" s="87"/>
      <c r="JBZ140" s="87"/>
      <c r="JCA140" s="87"/>
      <c r="JCB140" s="87"/>
      <c r="JCC140" s="87"/>
      <c r="JCD140" s="87"/>
      <c r="JCE140" s="87"/>
      <c r="JCF140" s="87"/>
      <c r="JCG140" s="87"/>
      <c r="JCH140" s="87"/>
      <c r="JCI140" s="87"/>
      <c r="JCJ140" s="87"/>
      <c r="JCK140" s="87"/>
      <c r="JCL140" s="87"/>
      <c r="JCM140" s="87"/>
      <c r="JCN140" s="87"/>
      <c r="JCO140" s="87"/>
      <c r="JCP140" s="87"/>
      <c r="JCQ140" s="87"/>
      <c r="JCR140" s="87"/>
      <c r="JCS140" s="87"/>
      <c r="JCT140" s="87"/>
      <c r="JCU140" s="87"/>
      <c r="JCV140" s="87"/>
      <c r="JCW140" s="87"/>
      <c r="JCX140" s="87"/>
      <c r="JCY140" s="87"/>
      <c r="JCZ140" s="87"/>
      <c r="JDA140" s="87"/>
      <c r="JDB140" s="87"/>
      <c r="JDC140" s="87"/>
      <c r="JDD140" s="87"/>
      <c r="JDE140" s="87"/>
      <c r="JDF140" s="87"/>
      <c r="JDG140" s="87"/>
      <c r="JDH140" s="87"/>
      <c r="JDI140" s="87"/>
      <c r="JDJ140" s="87"/>
      <c r="JDK140" s="87"/>
      <c r="JDL140" s="87"/>
      <c r="JDM140" s="87"/>
      <c r="JDN140" s="87"/>
      <c r="JDO140" s="87"/>
      <c r="JDP140" s="87"/>
      <c r="JDQ140" s="87"/>
      <c r="JDR140" s="87"/>
      <c r="JDS140" s="87"/>
      <c r="JDT140" s="87"/>
      <c r="JDU140" s="87"/>
      <c r="JDV140" s="87"/>
      <c r="JDW140" s="87"/>
      <c r="JDX140" s="87"/>
      <c r="JDY140" s="87"/>
      <c r="JDZ140" s="87"/>
      <c r="JEA140" s="87"/>
      <c r="JEB140" s="87"/>
      <c r="JEC140" s="87"/>
      <c r="JED140" s="87"/>
      <c r="JEE140" s="87"/>
      <c r="JEF140" s="87"/>
      <c r="JEG140" s="87"/>
      <c r="JEH140" s="87"/>
      <c r="JEI140" s="87"/>
      <c r="JEJ140" s="87"/>
      <c r="JEK140" s="87"/>
      <c r="JEL140" s="87"/>
      <c r="JEM140" s="87"/>
      <c r="JEN140" s="87"/>
      <c r="JEO140" s="87"/>
      <c r="JEP140" s="87"/>
      <c r="JEQ140" s="87"/>
      <c r="JER140" s="87"/>
      <c r="JES140" s="87"/>
      <c r="JET140" s="87"/>
      <c r="JEU140" s="87"/>
      <c r="JEV140" s="87"/>
      <c r="JEW140" s="87"/>
      <c r="JEX140" s="87"/>
      <c r="JEY140" s="87"/>
      <c r="JEZ140" s="87"/>
      <c r="JFA140" s="87"/>
      <c r="JFB140" s="87"/>
      <c r="JFC140" s="87"/>
      <c r="JFD140" s="87"/>
      <c r="JFE140" s="87"/>
      <c r="JFF140" s="87"/>
      <c r="JFG140" s="87"/>
      <c r="JFH140" s="87"/>
      <c r="JFI140" s="87"/>
      <c r="JFJ140" s="87"/>
      <c r="JFK140" s="87"/>
      <c r="JFL140" s="87"/>
      <c r="JFM140" s="87"/>
      <c r="JFN140" s="87"/>
      <c r="JFO140" s="87"/>
      <c r="JFP140" s="87"/>
      <c r="JFQ140" s="87"/>
      <c r="JFR140" s="87"/>
      <c r="JFS140" s="87"/>
      <c r="JFT140" s="87"/>
      <c r="JFU140" s="87"/>
      <c r="JFV140" s="87"/>
      <c r="JFW140" s="87"/>
      <c r="JFX140" s="87"/>
      <c r="JFY140" s="87"/>
      <c r="JFZ140" s="87"/>
      <c r="JGA140" s="87"/>
      <c r="JGB140" s="87"/>
      <c r="JGC140" s="87"/>
      <c r="JGD140" s="87"/>
      <c r="JGE140" s="87"/>
      <c r="JGF140" s="87"/>
      <c r="JGG140" s="87"/>
      <c r="JGH140" s="87"/>
      <c r="JGI140" s="87"/>
      <c r="JGJ140" s="87"/>
      <c r="JGK140" s="87"/>
      <c r="JGL140" s="87"/>
      <c r="JGM140" s="87"/>
      <c r="JGN140" s="87"/>
      <c r="JGO140" s="87"/>
      <c r="JGP140" s="87"/>
      <c r="JGQ140" s="87"/>
      <c r="JGR140" s="87"/>
      <c r="JGS140" s="87"/>
      <c r="JGT140" s="87"/>
      <c r="JGU140" s="87"/>
      <c r="JGV140" s="87"/>
      <c r="JGW140" s="87"/>
      <c r="JGX140" s="87"/>
      <c r="JGY140" s="87"/>
      <c r="JGZ140" s="87"/>
      <c r="JHA140" s="87"/>
      <c r="JHB140" s="87"/>
      <c r="JHC140" s="87"/>
      <c r="JHD140" s="87"/>
      <c r="JHE140" s="87"/>
      <c r="JHF140" s="87"/>
      <c r="JHG140" s="87"/>
      <c r="JHH140" s="87"/>
      <c r="JHI140" s="87"/>
      <c r="JHJ140" s="87"/>
      <c r="JHK140" s="87"/>
      <c r="JHL140" s="87"/>
      <c r="JHM140" s="87"/>
      <c r="JHN140" s="87"/>
      <c r="JHO140" s="87"/>
      <c r="JHP140" s="87"/>
      <c r="JHQ140" s="87"/>
      <c r="JHR140" s="87"/>
      <c r="JHS140" s="87"/>
      <c r="JHT140" s="87"/>
      <c r="JHU140" s="87"/>
      <c r="JHV140" s="87"/>
      <c r="JHW140" s="87"/>
      <c r="JHX140" s="87"/>
      <c r="JHY140" s="87"/>
      <c r="JHZ140" s="87"/>
      <c r="JIA140" s="87"/>
      <c r="JIB140" s="87"/>
      <c r="JIC140" s="87"/>
      <c r="JID140" s="87"/>
      <c r="JIE140" s="87"/>
      <c r="JIF140" s="87"/>
      <c r="JIG140" s="87"/>
      <c r="JIH140" s="87"/>
      <c r="JII140" s="87"/>
      <c r="JIJ140" s="87"/>
      <c r="JIK140" s="87"/>
      <c r="JIL140" s="87"/>
      <c r="JIM140" s="87"/>
      <c r="JIN140" s="87"/>
      <c r="JIO140" s="87"/>
      <c r="JIP140" s="87"/>
      <c r="JIQ140" s="87"/>
      <c r="JIR140" s="87"/>
      <c r="JIS140" s="87"/>
      <c r="JIT140" s="87"/>
      <c r="JIU140" s="87"/>
      <c r="JIV140" s="87"/>
      <c r="JIW140" s="87"/>
      <c r="JIX140" s="87"/>
      <c r="JIY140" s="87"/>
      <c r="JIZ140" s="87"/>
      <c r="JJA140" s="87"/>
      <c r="JJB140" s="87"/>
      <c r="JJC140" s="87"/>
      <c r="JJD140" s="87"/>
      <c r="JJE140" s="87"/>
      <c r="JJF140" s="87"/>
      <c r="JJG140" s="87"/>
      <c r="JJH140" s="87"/>
      <c r="JJI140" s="87"/>
      <c r="JJJ140" s="87"/>
      <c r="JJK140" s="87"/>
      <c r="JJL140" s="87"/>
      <c r="JJM140" s="87"/>
      <c r="JJN140" s="87"/>
      <c r="JJO140" s="87"/>
      <c r="JJP140" s="87"/>
      <c r="JJQ140" s="87"/>
      <c r="JJR140" s="87"/>
      <c r="JJS140" s="87"/>
      <c r="JJT140" s="87"/>
      <c r="JJU140" s="87"/>
      <c r="JJV140" s="87"/>
      <c r="JJW140" s="87"/>
      <c r="JJX140" s="87"/>
      <c r="JJY140" s="87"/>
      <c r="JJZ140" s="87"/>
      <c r="JKA140" s="87"/>
      <c r="JKB140" s="87"/>
      <c r="JKC140" s="87"/>
      <c r="JKD140" s="87"/>
      <c r="JKE140" s="87"/>
      <c r="JKF140" s="87"/>
      <c r="JKG140" s="87"/>
      <c r="JKH140" s="87"/>
      <c r="JKI140" s="87"/>
      <c r="JKJ140" s="87"/>
      <c r="JKK140" s="87"/>
      <c r="JKL140" s="87"/>
      <c r="JKM140" s="87"/>
      <c r="JKN140" s="87"/>
      <c r="JKO140" s="87"/>
      <c r="JKP140" s="87"/>
      <c r="JKQ140" s="87"/>
      <c r="JKR140" s="87"/>
      <c r="JKS140" s="87"/>
      <c r="JKT140" s="87"/>
      <c r="JKU140" s="87"/>
      <c r="JKV140" s="87"/>
      <c r="JKW140" s="87"/>
      <c r="JKX140" s="87"/>
      <c r="JKY140" s="87"/>
      <c r="JKZ140" s="87"/>
      <c r="JLA140" s="87"/>
      <c r="JLB140" s="87"/>
      <c r="JLC140" s="87"/>
      <c r="JLD140" s="87"/>
      <c r="JLE140" s="87"/>
      <c r="JLF140" s="87"/>
      <c r="JLG140" s="87"/>
      <c r="JLH140" s="87"/>
      <c r="JLI140" s="87"/>
      <c r="JLJ140" s="87"/>
      <c r="JLK140" s="87"/>
      <c r="JLL140" s="87"/>
      <c r="JLM140" s="87"/>
      <c r="JLN140" s="87"/>
      <c r="JLO140" s="87"/>
      <c r="JLP140" s="87"/>
      <c r="JLQ140" s="87"/>
      <c r="JLR140" s="87"/>
      <c r="JLS140" s="87"/>
      <c r="JLT140" s="87"/>
      <c r="JLU140" s="87"/>
      <c r="JLV140" s="87"/>
      <c r="JLW140" s="87"/>
      <c r="JLX140" s="87"/>
      <c r="JLY140" s="87"/>
      <c r="JLZ140" s="87"/>
      <c r="JMA140" s="87"/>
      <c r="JMB140" s="87"/>
      <c r="JMC140" s="87"/>
      <c r="JMD140" s="87"/>
      <c r="JME140" s="87"/>
      <c r="JMF140" s="87"/>
      <c r="JMG140" s="87"/>
      <c r="JMH140" s="87"/>
      <c r="JMI140" s="87"/>
      <c r="JMJ140" s="87"/>
      <c r="JMK140" s="87"/>
      <c r="JML140" s="87"/>
      <c r="JMM140" s="87"/>
      <c r="JMN140" s="87"/>
      <c r="JMO140" s="87"/>
      <c r="JMP140" s="87"/>
      <c r="JMQ140" s="87"/>
      <c r="JMR140" s="87"/>
      <c r="JMS140" s="87"/>
      <c r="JMT140" s="87"/>
      <c r="JMU140" s="87"/>
      <c r="JMV140" s="87"/>
      <c r="JMW140" s="87"/>
      <c r="JMX140" s="87"/>
      <c r="JMY140" s="87"/>
      <c r="JMZ140" s="87"/>
      <c r="JNA140" s="87"/>
      <c r="JNB140" s="87"/>
      <c r="JNC140" s="87"/>
      <c r="JND140" s="87"/>
      <c r="JNE140" s="87"/>
      <c r="JNF140" s="87"/>
      <c r="JNG140" s="87"/>
      <c r="JNH140" s="87"/>
      <c r="JNI140" s="87"/>
      <c r="JNJ140" s="87"/>
      <c r="JNK140" s="87"/>
      <c r="JNL140" s="87"/>
      <c r="JNM140" s="87"/>
      <c r="JNN140" s="87"/>
      <c r="JNO140" s="87"/>
      <c r="JNP140" s="87"/>
      <c r="JNQ140" s="87"/>
      <c r="JNR140" s="87"/>
      <c r="JNS140" s="87"/>
      <c r="JNT140" s="87"/>
      <c r="JNU140" s="87"/>
      <c r="JNV140" s="87"/>
      <c r="JNW140" s="87"/>
      <c r="JNX140" s="87"/>
      <c r="JNY140" s="87"/>
      <c r="JNZ140" s="87"/>
      <c r="JOA140" s="87"/>
      <c r="JOB140" s="87"/>
      <c r="JOC140" s="87"/>
      <c r="JOD140" s="87"/>
      <c r="JOE140" s="87"/>
      <c r="JOF140" s="87"/>
      <c r="JOG140" s="87"/>
      <c r="JOH140" s="87"/>
      <c r="JOI140" s="87"/>
      <c r="JOJ140" s="87"/>
      <c r="JOK140" s="87"/>
      <c r="JOL140" s="87"/>
      <c r="JOM140" s="87"/>
      <c r="JON140" s="87"/>
      <c r="JOO140" s="87"/>
      <c r="JOP140" s="87"/>
      <c r="JOQ140" s="87"/>
      <c r="JOR140" s="87"/>
      <c r="JOS140" s="87"/>
      <c r="JOT140" s="87"/>
      <c r="JOU140" s="87"/>
      <c r="JOV140" s="87"/>
      <c r="JOW140" s="87"/>
      <c r="JOX140" s="87"/>
      <c r="JOY140" s="87"/>
      <c r="JOZ140" s="87"/>
      <c r="JPA140" s="87"/>
      <c r="JPB140" s="87"/>
      <c r="JPC140" s="87"/>
      <c r="JPD140" s="87"/>
      <c r="JPE140" s="87"/>
      <c r="JPF140" s="87"/>
      <c r="JPG140" s="87"/>
      <c r="JPH140" s="87"/>
      <c r="JPI140" s="87"/>
      <c r="JPJ140" s="87"/>
      <c r="JPK140" s="87"/>
      <c r="JPL140" s="87"/>
      <c r="JPM140" s="87"/>
      <c r="JPN140" s="87"/>
      <c r="JPO140" s="87"/>
      <c r="JPP140" s="87"/>
      <c r="JPQ140" s="87"/>
      <c r="JPR140" s="87"/>
      <c r="JPS140" s="87"/>
      <c r="JPT140" s="87"/>
      <c r="JPU140" s="87"/>
      <c r="JPV140" s="87"/>
      <c r="JPW140" s="87"/>
      <c r="JPX140" s="87"/>
      <c r="JPY140" s="87"/>
      <c r="JPZ140" s="87"/>
      <c r="JQA140" s="87"/>
      <c r="JQB140" s="87"/>
      <c r="JQC140" s="87"/>
      <c r="JQD140" s="87"/>
      <c r="JQE140" s="87"/>
      <c r="JQF140" s="87"/>
      <c r="JQG140" s="87"/>
      <c r="JQH140" s="87"/>
      <c r="JQI140" s="87"/>
      <c r="JQJ140" s="87"/>
      <c r="JQK140" s="87"/>
      <c r="JQL140" s="87"/>
      <c r="JQM140" s="87"/>
      <c r="JQN140" s="87"/>
      <c r="JQO140" s="87"/>
      <c r="JQP140" s="87"/>
      <c r="JQQ140" s="87"/>
      <c r="JQR140" s="87"/>
      <c r="JQS140" s="87"/>
      <c r="JQT140" s="87"/>
      <c r="JQU140" s="87"/>
      <c r="JQV140" s="87"/>
      <c r="JQW140" s="87"/>
      <c r="JQX140" s="87"/>
      <c r="JQY140" s="87"/>
      <c r="JQZ140" s="87"/>
      <c r="JRA140" s="87"/>
      <c r="JRB140" s="87"/>
      <c r="JRC140" s="87"/>
      <c r="JRD140" s="87"/>
      <c r="JRE140" s="87"/>
      <c r="JRF140" s="87"/>
      <c r="JRG140" s="87"/>
      <c r="JRH140" s="87"/>
      <c r="JRI140" s="87"/>
      <c r="JRJ140" s="87"/>
      <c r="JRK140" s="87"/>
      <c r="JRL140" s="87"/>
      <c r="JRM140" s="87"/>
      <c r="JRN140" s="87"/>
      <c r="JRO140" s="87"/>
      <c r="JRP140" s="87"/>
      <c r="JRQ140" s="87"/>
      <c r="JRR140" s="87"/>
      <c r="JRS140" s="87"/>
      <c r="JRT140" s="87"/>
      <c r="JRU140" s="87"/>
      <c r="JRV140" s="87"/>
      <c r="JRW140" s="87"/>
      <c r="JRX140" s="87"/>
      <c r="JRY140" s="87"/>
      <c r="JRZ140" s="87"/>
      <c r="JSA140" s="87"/>
      <c r="JSB140" s="87"/>
      <c r="JSC140" s="87"/>
      <c r="JSD140" s="87"/>
      <c r="JSE140" s="87"/>
      <c r="JSF140" s="87"/>
      <c r="JSG140" s="87"/>
      <c r="JSH140" s="87"/>
      <c r="JSI140" s="87"/>
      <c r="JSJ140" s="87"/>
      <c r="JSK140" s="87"/>
      <c r="JSL140" s="87"/>
      <c r="JSM140" s="87"/>
      <c r="JSN140" s="87"/>
      <c r="JSO140" s="87"/>
      <c r="JSP140" s="87"/>
      <c r="JSQ140" s="87"/>
      <c r="JSR140" s="87"/>
      <c r="JSS140" s="87"/>
      <c r="JST140" s="87"/>
      <c r="JSU140" s="87"/>
      <c r="JSV140" s="87"/>
      <c r="JSW140" s="87"/>
      <c r="JSX140" s="87"/>
      <c r="JSY140" s="87"/>
      <c r="JSZ140" s="87"/>
      <c r="JTA140" s="87"/>
      <c r="JTB140" s="87"/>
      <c r="JTC140" s="87"/>
      <c r="JTD140" s="87"/>
      <c r="JTE140" s="87"/>
      <c r="JTF140" s="87"/>
      <c r="JTG140" s="87"/>
      <c r="JTH140" s="87"/>
      <c r="JTI140" s="87"/>
      <c r="JTJ140" s="87"/>
      <c r="JTK140" s="87"/>
      <c r="JTL140" s="87"/>
      <c r="JTM140" s="87"/>
      <c r="JTN140" s="87"/>
      <c r="JTO140" s="87"/>
      <c r="JTP140" s="87"/>
      <c r="JTQ140" s="87"/>
      <c r="JTR140" s="87"/>
      <c r="JTS140" s="87"/>
      <c r="JTT140" s="87"/>
      <c r="JTU140" s="87"/>
      <c r="JTV140" s="87"/>
      <c r="JTW140" s="87"/>
      <c r="JTX140" s="87"/>
      <c r="JTY140" s="87"/>
      <c r="JTZ140" s="87"/>
      <c r="JUA140" s="87"/>
      <c r="JUB140" s="87"/>
      <c r="JUC140" s="87"/>
      <c r="JUD140" s="87"/>
      <c r="JUE140" s="87"/>
      <c r="JUF140" s="87"/>
      <c r="JUG140" s="87"/>
      <c r="JUH140" s="87"/>
      <c r="JUI140" s="87"/>
      <c r="JUJ140" s="87"/>
      <c r="JUK140" s="87"/>
      <c r="JUL140" s="87"/>
      <c r="JUM140" s="87"/>
      <c r="JUN140" s="87"/>
      <c r="JUO140" s="87"/>
      <c r="JUP140" s="87"/>
      <c r="JUQ140" s="87"/>
      <c r="JUR140" s="87"/>
      <c r="JUS140" s="87"/>
      <c r="JUT140" s="87"/>
      <c r="JUU140" s="87"/>
      <c r="JUV140" s="87"/>
      <c r="JUW140" s="87"/>
      <c r="JUX140" s="87"/>
      <c r="JUY140" s="87"/>
      <c r="JUZ140" s="87"/>
      <c r="JVA140" s="87"/>
      <c r="JVB140" s="87"/>
      <c r="JVC140" s="87"/>
      <c r="JVD140" s="87"/>
      <c r="JVE140" s="87"/>
      <c r="JVF140" s="87"/>
      <c r="JVG140" s="87"/>
      <c r="JVH140" s="87"/>
      <c r="JVI140" s="87"/>
      <c r="JVJ140" s="87"/>
      <c r="JVK140" s="87"/>
      <c r="JVL140" s="87"/>
      <c r="JVM140" s="87"/>
      <c r="JVN140" s="87"/>
      <c r="JVO140" s="87"/>
      <c r="JVP140" s="87"/>
      <c r="JVQ140" s="87"/>
      <c r="JVR140" s="87"/>
      <c r="JVS140" s="87"/>
      <c r="JVT140" s="87"/>
      <c r="JVU140" s="87"/>
      <c r="JVV140" s="87"/>
      <c r="JVW140" s="87"/>
      <c r="JVX140" s="87"/>
      <c r="JVY140" s="87"/>
      <c r="JVZ140" s="87"/>
      <c r="JWA140" s="87"/>
      <c r="JWB140" s="87"/>
      <c r="JWC140" s="87"/>
      <c r="JWD140" s="87"/>
      <c r="JWE140" s="87"/>
      <c r="JWF140" s="87"/>
      <c r="JWG140" s="87"/>
      <c r="JWH140" s="87"/>
      <c r="JWI140" s="87"/>
      <c r="JWJ140" s="87"/>
      <c r="JWK140" s="87"/>
      <c r="JWL140" s="87"/>
      <c r="JWM140" s="87"/>
      <c r="JWN140" s="87"/>
      <c r="JWO140" s="87"/>
      <c r="JWP140" s="87"/>
      <c r="JWQ140" s="87"/>
      <c r="JWR140" s="87"/>
      <c r="JWS140" s="87"/>
      <c r="JWT140" s="87"/>
      <c r="JWU140" s="87"/>
      <c r="JWV140" s="87"/>
      <c r="JWW140" s="87"/>
      <c r="JWX140" s="87"/>
      <c r="JWY140" s="87"/>
      <c r="JWZ140" s="87"/>
      <c r="JXA140" s="87"/>
      <c r="JXB140" s="87"/>
      <c r="JXC140" s="87"/>
      <c r="JXD140" s="87"/>
      <c r="JXE140" s="87"/>
      <c r="JXF140" s="87"/>
      <c r="JXG140" s="87"/>
      <c r="JXH140" s="87"/>
      <c r="JXI140" s="87"/>
      <c r="JXJ140" s="87"/>
      <c r="JXK140" s="87"/>
      <c r="JXL140" s="87"/>
      <c r="JXM140" s="87"/>
      <c r="JXN140" s="87"/>
      <c r="JXO140" s="87"/>
      <c r="JXP140" s="87"/>
      <c r="JXQ140" s="87"/>
      <c r="JXR140" s="87"/>
      <c r="JXS140" s="87"/>
      <c r="JXT140" s="87"/>
      <c r="JXU140" s="87"/>
      <c r="JXV140" s="87"/>
      <c r="JXW140" s="87"/>
      <c r="JXX140" s="87"/>
      <c r="JXY140" s="87"/>
      <c r="JXZ140" s="87"/>
      <c r="JYA140" s="87"/>
      <c r="JYB140" s="87"/>
      <c r="JYC140" s="87"/>
      <c r="JYD140" s="87"/>
      <c r="JYE140" s="87"/>
      <c r="JYF140" s="87"/>
      <c r="JYG140" s="87"/>
      <c r="JYH140" s="87"/>
      <c r="JYI140" s="87"/>
      <c r="JYJ140" s="87"/>
      <c r="JYK140" s="87"/>
      <c r="JYL140" s="87"/>
      <c r="JYM140" s="87"/>
      <c r="JYN140" s="87"/>
      <c r="JYO140" s="87"/>
      <c r="JYP140" s="87"/>
      <c r="JYQ140" s="87"/>
      <c r="JYR140" s="87"/>
      <c r="JYS140" s="87"/>
      <c r="JYT140" s="87"/>
      <c r="JYU140" s="87"/>
      <c r="JYV140" s="87"/>
      <c r="JYW140" s="87"/>
      <c r="JYX140" s="87"/>
      <c r="JYY140" s="87"/>
      <c r="JYZ140" s="87"/>
      <c r="JZA140" s="87"/>
      <c r="JZB140" s="87"/>
      <c r="JZC140" s="87"/>
      <c r="JZD140" s="87"/>
      <c r="JZE140" s="87"/>
      <c r="JZF140" s="87"/>
      <c r="JZG140" s="87"/>
      <c r="JZH140" s="87"/>
      <c r="JZI140" s="87"/>
      <c r="JZJ140" s="87"/>
      <c r="JZK140" s="87"/>
      <c r="JZL140" s="87"/>
      <c r="JZM140" s="87"/>
      <c r="JZN140" s="87"/>
      <c r="JZO140" s="87"/>
      <c r="JZP140" s="87"/>
      <c r="JZQ140" s="87"/>
      <c r="JZR140" s="87"/>
      <c r="JZS140" s="87"/>
      <c r="JZT140" s="87"/>
      <c r="JZU140" s="87"/>
      <c r="JZV140" s="87"/>
      <c r="JZW140" s="87"/>
      <c r="JZX140" s="87"/>
      <c r="JZY140" s="87"/>
      <c r="JZZ140" s="87"/>
      <c r="KAA140" s="87"/>
      <c r="KAB140" s="87"/>
      <c r="KAC140" s="87"/>
      <c r="KAD140" s="87"/>
      <c r="KAE140" s="87"/>
      <c r="KAF140" s="87"/>
      <c r="KAG140" s="87"/>
      <c r="KAH140" s="87"/>
      <c r="KAI140" s="87"/>
      <c r="KAJ140" s="87"/>
      <c r="KAK140" s="87"/>
      <c r="KAL140" s="87"/>
      <c r="KAM140" s="87"/>
      <c r="KAN140" s="87"/>
      <c r="KAO140" s="87"/>
      <c r="KAP140" s="87"/>
      <c r="KAQ140" s="87"/>
      <c r="KAR140" s="87"/>
      <c r="KAS140" s="87"/>
      <c r="KAT140" s="87"/>
      <c r="KAU140" s="87"/>
      <c r="KAV140" s="87"/>
      <c r="KAW140" s="87"/>
      <c r="KAX140" s="87"/>
      <c r="KAY140" s="87"/>
      <c r="KAZ140" s="87"/>
      <c r="KBA140" s="87"/>
      <c r="KBB140" s="87"/>
      <c r="KBC140" s="87"/>
      <c r="KBD140" s="87"/>
      <c r="KBE140" s="87"/>
      <c r="KBF140" s="87"/>
      <c r="KBG140" s="87"/>
      <c r="KBH140" s="87"/>
      <c r="KBI140" s="87"/>
      <c r="KBJ140" s="87"/>
      <c r="KBK140" s="87"/>
      <c r="KBL140" s="87"/>
      <c r="KBM140" s="87"/>
      <c r="KBN140" s="87"/>
      <c r="KBO140" s="87"/>
      <c r="KBP140" s="87"/>
      <c r="KBQ140" s="87"/>
      <c r="KBR140" s="87"/>
      <c r="KBS140" s="87"/>
      <c r="KBT140" s="87"/>
      <c r="KBU140" s="87"/>
      <c r="KBV140" s="87"/>
      <c r="KBW140" s="87"/>
      <c r="KBX140" s="87"/>
      <c r="KBY140" s="87"/>
      <c r="KBZ140" s="87"/>
      <c r="KCA140" s="87"/>
      <c r="KCB140" s="87"/>
      <c r="KCC140" s="87"/>
      <c r="KCD140" s="87"/>
      <c r="KCE140" s="87"/>
      <c r="KCF140" s="87"/>
      <c r="KCG140" s="87"/>
      <c r="KCH140" s="87"/>
      <c r="KCI140" s="87"/>
      <c r="KCJ140" s="87"/>
      <c r="KCK140" s="87"/>
      <c r="KCL140" s="87"/>
      <c r="KCM140" s="87"/>
      <c r="KCN140" s="87"/>
      <c r="KCO140" s="87"/>
      <c r="KCP140" s="87"/>
      <c r="KCQ140" s="87"/>
      <c r="KCR140" s="87"/>
      <c r="KCS140" s="87"/>
      <c r="KCT140" s="87"/>
      <c r="KCU140" s="87"/>
      <c r="KCV140" s="87"/>
      <c r="KCW140" s="87"/>
      <c r="KCX140" s="87"/>
      <c r="KCY140" s="87"/>
      <c r="KCZ140" s="87"/>
      <c r="KDA140" s="87"/>
      <c r="KDB140" s="87"/>
      <c r="KDC140" s="87"/>
      <c r="KDD140" s="87"/>
      <c r="KDE140" s="87"/>
      <c r="KDF140" s="87"/>
      <c r="KDG140" s="87"/>
      <c r="KDH140" s="87"/>
      <c r="KDI140" s="87"/>
      <c r="KDJ140" s="87"/>
      <c r="KDK140" s="87"/>
      <c r="KDL140" s="87"/>
      <c r="KDM140" s="87"/>
      <c r="KDN140" s="87"/>
      <c r="KDO140" s="87"/>
      <c r="KDP140" s="87"/>
      <c r="KDQ140" s="87"/>
      <c r="KDR140" s="87"/>
      <c r="KDS140" s="87"/>
      <c r="KDT140" s="87"/>
      <c r="KDU140" s="87"/>
      <c r="KDV140" s="87"/>
      <c r="KDW140" s="87"/>
      <c r="KDX140" s="87"/>
      <c r="KDY140" s="87"/>
      <c r="KDZ140" s="87"/>
      <c r="KEA140" s="87"/>
      <c r="KEB140" s="87"/>
      <c r="KEC140" s="87"/>
      <c r="KED140" s="87"/>
      <c r="KEE140" s="87"/>
      <c r="KEF140" s="87"/>
      <c r="KEG140" s="87"/>
      <c r="KEH140" s="87"/>
      <c r="KEI140" s="87"/>
      <c r="KEJ140" s="87"/>
      <c r="KEK140" s="87"/>
      <c r="KEL140" s="87"/>
      <c r="KEM140" s="87"/>
      <c r="KEN140" s="87"/>
      <c r="KEO140" s="87"/>
      <c r="KEP140" s="87"/>
      <c r="KEQ140" s="87"/>
      <c r="KER140" s="87"/>
      <c r="KES140" s="87"/>
      <c r="KET140" s="87"/>
      <c r="KEU140" s="87"/>
      <c r="KEV140" s="87"/>
      <c r="KEW140" s="87"/>
      <c r="KEX140" s="87"/>
      <c r="KEY140" s="87"/>
      <c r="KEZ140" s="87"/>
      <c r="KFA140" s="87"/>
      <c r="KFB140" s="87"/>
      <c r="KFC140" s="87"/>
      <c r="KFD140" s="87"/>
      <c r="KFE140" s="87"/>
      <c r="KFF140" s="87"/>
      <c r="KFG140" s="87"/>
      <c r="KFH140" s="87"/>
      <c r="KFI140" s="87"/>
      <c r="KFJ140" s="87"/>
      <c r="KFK140" s="87"/>
      <c r="KFL140" s="87"/>
      <c r="KFM140" s="87"/>
      <c r="KFN140" s="87"/>
      <c r="KFO140" s="87"/>
      <c r="KFP140" s="87"/>
      <c r="KFQ140" s="87"/>
      <c r="KFR140" s="87"/>
      <c r="KFS140" s="87"/>
      <c r="KFT140" s="87"/>
      <c r="KFU140" s="87"/>
      <c r="KFV140" s="87"/>
      <c r="KFW140" s="87"/>
      <c r="KFX140" s="87"/>
      <c r="KFY140" s="87"/>
      <c r="KFZ140" s="87"/>
      <c r="KGA140" s="87"/>
      <c r="KGB140" s="87"/>
      <c r="KGC140" s="87"/>
      <c r="KGD140" s="87"/>
      <c r="KGE140" s="87"/>
      <c r="KGF140" s="87"/>
      <c r="KGG140" s="87"/>
      <c r="KGH140" s="87"/>
      <c r="KGI140" s="87"/>
      <c r="KGJ140" s="87"/>
      <c r="KGK140" s="87"/>
      <c r="KGL140" s="87"/>
      <c r="KGM140" s="87"/>
      <c r="KGN140" s="87"/>
      <c r="KGO140" s="87"/>
      <c r="KGP140" s="87"/>
      <c r="KGQ140" s="87"/>
      <c r="KGR140" s="87"/>
      <c r="KGS140" s="87"/>
      <c r="KGT140" s="87"/>
      <c r="KGU140" s="87"/>
      <c r="KGV140" s="87"/>
      <c r="KGW140" s="87"/>
      <c r="KGX140" s="87"/>
      <c r="KGY140" s="87"/>
      <c r="KGZ140" s="87"/>
      <c r="KHA140" s="87"/>
      <c r="KHB140" s="87"/>
      <c r="KHC140" s="87"/>
      <c r="KHD140" s="87"/>
      <c r="KHE140" s="87"/>
      <c r="KHF140" s="87"/>
      <c r="KHG140" s="87"/>
      <c r="KHH140" s="87"/>
      <c r="KHI140" s="87"/>
      <c r="KHJ140" s="87"/>
      <c r="KHK140" s="87"/>
      <c r="KHL140" s="87"/>
      <c r="KHM140" s="87"/>
      <c r="KHN140" s="87"/>
      <c r="KHO140" s="87"/>
      <c r="KHP140" s="87"/>
      <c r="KHQ140" s="87"/>
      <c r="KHR140" s="87"/>
      <c r="KHS140" s="87"/>
      <c r="KHT140" s="87"/>
      <c r="KHU140" s="87"/>
      <c r="KHV140" s="87"/>
      <c r="KHW140" s="87"/>
      <c r="KHX140" s="87"/>
      <c r="KHY140" s="87"/>
      <c r="KHZ140" s="87"/>
      <c r="KIA140" s="87"/>
      <c r="KIB140" s="87"/>
      <c r="KIC140" s="87"/>
      <c r="KID140" s="87"/>
      <c r="KIE140" s="87"/>
      <c r="KIF140" s="87"/>
      <c r="KIG140" s="87"/>
      <c r="KIH140" s="87"/>
      <c r="KII140" s="87"/>
      <c r="KIJ140" s="87"/>
      <c r="KIK140" s="87"/>
      <c r="KIL140" s="87"/>
      <c r="KIM140" s="87"/>
      <c r="KIN140" s="87"/>
      <c r="KIO140" s="87"/>
      <c r="KIP140" s="87"/>
      <c r="KIQ140" s="87"/>
      <c r="KIR140" s="87"/>
      <c r="KIS140" s="87"/>
      <c r="KIT140" s="87"/>
      <c r="KIU140" s="87"/>
      <c r="KIV140" s="87"/>
      <c r="KIW140" s="87"/>
      <c r="KIX140" s="87"/>
      <c r="KIY140" s="87"/>
      <c r="KIZ140" s="87"/>
      <c r="KJA140" s="87"/>
      <c r="KJB140" s="87"/>
      <c r="KJC140" s="87"/>
      <c r="KJD140" s="87"/>
      <c r="KJE140" s="87"/>
      <c r="KJF140" s="87"/>
      <c r="KJG140" s="87"/>
      <c r="KJH140" s="87"/>
      <c r="KJI140" s="87"/>
      <c r="KJJ140" s="87"/>
      <c r="KJK140" s="87"/>
      <c r="KJL140" s="87"/>
      <c r="KJM140" s="87"/>
      <c r="KJN140" s="87"/>
      <c r="KJO140" s="87"/>
      <c r="KJP140" s="87"/>
      <c r="KJQ140" s="87"/>
      <c r="KJR140" s="87"/>
      <c r="KJS140" s="87"/>
      <c r="KJT140" s="87"/>
      <c r="KJU140" s="87"/>
      <c r="KJV140" s="87"/>
      <c r="KJW140" s="87"/>
      <c r="KJX140" s="87"/>
      <c r="KJY140" s="87"/>
      <c r="KJZ140" s="87"/>
      <c r="KKA140" s="87"/>
      <c r="KKB140" s="87"/>
      <c r="KKC140" s="87"/>
      <c r="KKD140" s="87"/>
      <c r="KKE140" s="87"/>
      <c r="KKF140" s="87"/>
      <c r="KKG140" s="87"/>
      <c r="KKH140" s="87"/>
      <c r="KKI140" s="87"/>
      <c r="KKJ140" s="87"/>
      <c r="KKK140" s="87"/>
      <c r="KKL140" s="87"/>
      <c r="KKM140" s="87"/>
      <c r="KKN140" s="87"/>
      <c r="KKO140" s="87"/>
      <c r="KKP140" s="87"/>
      <c r="KKQ140" s="87"/>
      <c r="KKR140" s="87"/>
      <c r="KKS140" s="87"/>
      <c r="KKT140" s="87"/>
      <c r="KKU140" s="87"/>
      <c r="KKV140" s="87"/>
      <c r="KKW140" s="87"/>
      <c r="KKX140" s="87"/>
      <c r="KKY140" s="87"/>
      <c r="KKZ140" s="87"/>
      <c r="KLA140" s="87"/>
      <c r="KLB140" s="87"/>
      <c r="KLC140" s="87"/>
      <c r="KLD140" s="87"/>
      <c r="KLE140" s="87"/>
      <c r="KLF140" s="87"/>
      <c r="KLG140" s="87"/>
      <c r="KLH140" s="87"/>
      <c r="KLI140" s="87"/>
      <c r="KLJ140" s="87"/>
      <c r="KLK140" s="87"/>
      <c r="KLL140" s="87"/>
      <c r="KLM140" s="87"/>
      <c r="KLN140" s="87"/>
      <c r="KLO140" s="87"/>
      <c r="KLP140" s="87"/>
      <c r="KLQ140" s="87"/>
      <c r="KLR140" s="87"/>
      <c r="KLS140" s="87"/>
      <c r="KLT140" s="87"/>
      <c r="KLU140" s="87"/>
      <c r="KLV140" s="87"/>
      <c r="KLW140" s="87"/>
      <c r="KLX140" s="87"/>
      <c r="KLY140" s="87"/>
      <c r="KLZ140" s="87"/>
      <c r="KMA140" s="87"/>
      <c r="KMB140" s="87"/>
      <c r="KMC140" s="87"/>
      <c r="KMD140" s="87"/>
      <c r="KME140" s="87"/>
      <c r="KMF140" s="87"/>
      <c r="KMG140" s="87"/>
      <c r="KMH140" s="87"/>
      <c r="KMI140" s="87"/>
      <c r="KMJ140" s="87"/>
      <c r="KMK140" s="87"/>
      <c r="KML140" s="87"/>
      <c r="KMM140" s="87"/>
      <c r="KMN140" s="87"/>
      <c r="KMO140" s="87"/>
      <c r="KMP140" s="87"/>
      <c r="KMQ140" s="87"/>
      <c r="KMR140" s="87"/>
      <c r="KMS140" s="87"/>
      <c r="KMT140" s="87"/>
      <c r="KMU140" s="87"/>
      <c r="KMV140" s="87"/>
      <c r="KMW140" s="87"/>
      <c r="KMX140" s="87"/>
      <c r="KMY140" s="87"/>
      <c r="KMZ140" s="87"/>
      <c r="KNA140" s="87"/>
      <c r="KNB140" s="87"/>
      <c r="KNC140" s="87"/>
      <c r="KND140" s="87"/>
      <c r="KNE140" s="87"/>
      <c r="KNF140" s="87"/>
      <c r="KNG140" s="87"/>
      <c r="KNH140" s="87"/>
      <c r="KNI140" s="87"/>
      <c r="KNJ140" s="87"/>
      <c r="KNK140" s="87"/>
      <c r="KNL140" s="87"/>
      <c r="KNM140" s="87"/>
      <c r="KNN140" s="87"/>
      <c r="KNO140" s="87"/>
      <c r="KNP140" s="87"/>
      <c r="KNQ140" s="87"/>
      <c r="KNR140" s="87"/>
      <c r="KNS140" s="87"/>
      <c r="KNT140" s="87"/>
      <c r="KNU140" s="87"/>
      <c r="KNV140" s="87"/>
      <c r="KNW140" s="87"/>
      <c r="KNX140" s="87"/>
      <c r="KNY140" s="87"/>
      <c r="KNZ140" s="87"/>
      <c r="KOA140" s="87"/>
      <c r="KOB140" s="87"/>
      <c r="KOC140" s="87"/>
      <c r="KOD140" s="87"/>
      <c r="KOE140" s="87"/>
      <c r="KOF140" s="87"/>
      <c r="KOG140" s="87"/>
      <c r="KOH140" s="87"/>
      <c r="KOI140" s="87"/>
      <c r="KOJ140" s="87"/>
      <c r="KOK140" s="87"/>
      <c r="KOL140" s="87"/>
      <c r="KOM140" s="87"/>
      <c r="KON140" s="87"/>
      <c r="KOO140" s="87"/>
      <c r="KOP140" s="87"/>
      <c r="KOQ140" s="87"/>
      <c r="KOR140" s="87"/>
      <c r="KOS140" s="87"/>
      <c r="KOT140" s="87"/>
      <c r="KOU140" s="87"/>
      <c r="KOV140" s="87"/>
      <c r="KOW140" s="87"/>
      <c r="KOX140" s="87"/>
      <c r="KOY140" s="87"/>
      <c r="KOZ140" s="87"/>
      <c r="KPA140" s="87"/>
      <c r="KPB140" s="87"/>
      <c r="KPC140" s="87"/>
      <c r="KPD140" s="87"/>
      <c r="KPE140" s="87"/>
      <c r="KPF140" s="87"/>
      <c r="KPG140" s="87"/>
      <c r="KPH140" s="87"/>
      <c r="KPI140" s="87"/>
      <c r="KPJ140" s="87"/>
      <c r="KPK140" s="87"/>
      <c r="KPL140" s="87"/>
      <c r="KPM140" s="87"/>
      <c r="KPN140" s="87"/>
      <c r="KPO140" s="87"/>
      <c r="KPP140" s="87"/>
      <c r="KPQ140" s="87"/>
      <c r="KPR140" s="87"/>
      <c r="KPS140" s="87"/>
      <c r="KPT140" s="87"/>
      <c r="KPU140" s="87"/>
      <c r="KPV140" s="87"/>
      <c r="KPW140" s="87"/>
      <c r="KPX140" s="87"/>
      <c r="KPY140" s="87"/>
      <c r="KPZ140" s="87"/>
      <c r="KQA140" s="87"/>
      <c r="KQB140" s="87"/>
      <c r="KQC140" s="87"/>
      <c r="KQD140" s="87"/>
      <c r="KQE140" s="87"/>
      <c r="KQF140" s="87"/>
      <c r="KQG140" s="87"/>
      <c r="KQH140" s="87"/>
      <c r="KQI140" s="87"/>
      <c r="KQJ140" s="87"/>
      <c r="KQK140" s="87"/>
      <c r="KQL140" s="87"/>
      <c r="KQM140" s="87"/>
      <c r="KQN140" s="87"/>
      <c r="KQO140" s="87"/>
      <c r="KQP140" s="87"/>
      <c r="KQQ140" s="87"/>
      <c r="KQR140" s="87"/>
      <c r="KQS140" s="87"/>
      <c r="KQT140" s="87"/>
      <c r="KQU140" s="87"/>
      <c r="KQV140" s="87"/>
      <c r="KQW140" s="87"/>
      <c r="KQX140" s="87"/>
      <c r="KQY140" s="87"/>
      <c r="KQZ140" s="87"/>
      <c r="KRA140" s="87"/>
      <c r="KRB140" s="87"/>
      <c r="KRC140" s="87"/>
      <c r="KRD140" s="87"/>
      <c r="KRE140" s="87"/>
      <c r="KRF140" s="87"/>
      <c r="KRG140" s="87"/>
      <c r="KRH140" s="87"/>
      <c r="KRI140" s="87"/>
      <c r="KRJ140" s="87"/>
      <c r="KRK140" s="87"/>
      <c r="KRL140" s="87"/>
      <c r="KRM140" s="87"/>
      <c r="KRN140" s="87"/>
      <c r="KRO140" s="87"/>
      <c r="KRP140" s="87"/>
      <c r="KRQ140" s="87"/>
      <c r="KRR140" s="87"/>
      <c r="KRS140" s="87"/>
      <c r="KRT140" s="87"/>
      <c r="KRU140" s="87"/>
      <c r="KRV140" s="87"/>
      <c r="KRW140" s="87"/>
      <c r="KRX140" s="87"/>
      <c r="KRY140" s="87"/>
      <c r="KRZ140" s="87"/>
      <c r="KSA140" s="87"/>
      <c r="KSB140" s="87"/>
      <c r="KSC140" s="87"/>
      <c r="KSD140" s="87"/>
      <c r="KSE140" s="87"/>
      <c r="KSF140" s="87"/>
      <c r="KSG140" s="87"/>
      <c r="KSH140" s="87"/>
      <c r="KSI140" s="87"/>
      <c r="KSJ140" s="87"/>
      <c r="KSK140" s="87"/>
      <c r="KSL140" s="87"/>
      <c r="KSM140" s="87"/>
      <c r="KSN140" s="87"/>
      <c r="KSO140" s="87"/>
      <c r="KSP140" s="87"/>
      <c r="KSQ140" s="87"/>
      <c r="KSR140" s="87"/>
      <c r="KSS140" s="87"/>
      <c r="KST140" s="87"/>
      <c r="KSU140" s="87"/>
      <c r="KSV140" s="87"/>
      <c r="KSW140" s="87"/>
      <c r="KSX140" s="87"/>
      <c r="KSY140" s="87"/>
      <c r="KSZ140" s="87"/>
      <c r="KTA140" s="87"/>
      <c r="KTB140" s="87"/>
      <c r="KTC140" s="87"/>
      <c r="KTD140" s="87"/>
      <c r="KTE140" s="87"/>
      <c r="KTF140" s="87"/>
      <c r="KTG140" s="87"/>
      <c r="KTH140" s="87"/>
      <c r="KTI140" s="87"/>
      <c r="KTJ140" s="87"/>
      <c r="KTK140" s="87"/>
      <c r="KTL140" s="87"/>
      <c r="KTM140" s="87"/>
      <c r="KTN140" s="87"/>
      <c r="KTO140" s="87"/>
      <c r="KTP140" s="87"/>
      <c r="KTQ140" s="87"/>
      <c r="KTR140" s="87"/>
      <c r="KTS140" s="87"/>
      <c r="KTT140" s="87"/>
      <c r="KTU140" s="87"/>
      <c r="KTV140" s="87"/>
      <c r="KTW140" s="87"/>
      <c r="KTX140" s="87"/>
      <c r="KTY140" s="87"/>
      <c r="KTZ140" s="87"/>
      <c r="KUA140" s="87"/>
      <c r="KUB140" s="87"/>
      <c r="KUC140" s="87"/>
      <c r="KUD140" s="87"/>
      <c r="KUE140" s="87"/>
      <c r="KUF140" s="87"/>
      <c r="KUG140" s="87"/>
      <c r="KUH140" s="87"/>
      <c r="KUI140" s="87"/>
      <c r="KUJ140" s="87"/>
      <c r="KUK140" s="87"/>
      <c r="KUL140" s="87"/>
      <c r="KUM140" s="87"/>
      <c r="KUN140" s="87"/>
      <c r="KUO140" s="87"/>
      <c r="KUP140" s="87"/>
      <c r="KUQ140" s="87"/>
      <c r="KUR140" s="87"/>
      <c r="KUS140" s="87"/>
      <c r="KUT140" s="87"/>
      <c r="KUU140" s="87"/>
      <c r="KUV140" s="87"/>
      <c r="KUW140" s="87"/>
      <c r="KUX140" s="87"/>
      <c r="KUY140" s="87"/>
      <c r="KUZ140" s="87"/>
      <c r="KVA140" s="87"/>
      <c r="KVB140" s="87"/>
      <c r="KVC140" s="87"/>
      <c r="KVD140" s="87"/>
      <c r="KVE140" s="87"/>
      <c r="KVF140" s="87"/>
      <c r="KVG140" s="87"/>
      <c r="KVH140" s="87"/>
      <c r="KVI140" s="87"/>
      <c r="KVJ140" s="87"/>
      <c r="KVK140" s="87"/>
      <c r="KVL140" s="87"/>
      <c r="KVM140" s="87"/>
      <c r="KVN140" s="87"/>
      <c r="KVO140" s="87"/>
      <c r="KVP140" s="87"/>
      <c r="KVQ140" s="87"/>
      <c r="KVR140" s="87"/>
      <c r="KVS140" s="87"/>
      <c r="KVT140" s="87"/>
      <c r="KVU140" s="87"/>
      <c r="KVV140" s="87"/>
      <c r="KVW140" s="87"/>
      <c r="KVX140" s="87"/>
      <c r="KVY140" s="87"/>
      <c r="KVZ140" s="87"/>
      <c r="KWA140" s="87"/>
      <c r="KWB140" s="87"/>
      <c r="KWC140" s="87"/>
      <c r="KWD140" s="87"/>
      <c r="KWE140" s="87"/>
      <c r="KWF140" s="87"/>
      <c r="KWG140" s="87"/>
      <c r="KWH140" s="87"/>
      <c r="KWI140" s="87"/>
      <c r="KWJ140" s="87"/>
      <c r="KWK140" s="87"/>
      <c r="KWL140" s="87"/>
      <c r="KWM140" s="87"/>
      <c r="KWN140" s="87"/>
      <c r="KWO140" s="87"/>
      <c r="KWP140" s="87"/>
      <c r="KWQ140" s="87"/>
      <c r="KWR140" s="87"/>
      <c r="KWS140" s="87"/>
      <c r="KWT140" s="87"/>
      <c r="KWU140" s="87"/>
      <c r="KWV140" s="87"/>
      <c r="KWW140" s="87"/>
      <c r="KWX140" s="87"/>
      <c r="KWY140" s="87"/>
      <c r="KWZ140" s="87"/>
      <c r="KXA140" s="87"/>
      <c r="KXB140" s="87"/>
      <c r="KXC140" s="87"/>
      <c r="KXD140" s="87"/>
      <c r="KXE140" s="87"/>
      <c r="KXF140" s="87"/>
      <c r="KXG140" s="87"/>
      <c r="KXH140" s="87"/>
      <c r="KXI140" s="87"/>
      <c r="KXJ140" s="87"/>
      <c r="KXK140" s="87"/>
      <c r="KXL140" s="87"/>
      <c r="KXM140" s="87"/>
      <c r="KXN140" s="87"/>
      <c r="KXO140" s="87"/>
      <c r="KXP140" s="87"/>
      <c r="KXQ140" s="87"/>
      <c r="KXR140" s="87"/>
      <c r="KXS140" s="87"/>
      <c r="KXT140" s="87"/>
      <c r="KXU140" s="87"/>
      <c r="KXV140" s="87"/>
      <c r="KXW140" s="87"/>
      <c r="KXX140" s="87"/>
      <c r="KXY140" s="87"/>
      <c r="KXZ140" s="87"/>
      <c r="KYA140" s="87"/>
      <c r="KYB140" s="87"/>
      <c r="KYC140" s="87"/>
      <c r="KYD140" s="87"/>
      <c r="KYE140" s="87"/>
      <c r="KYF140" s="87"/>
      <c r="KYG140" s="87"/>
      <c r="KYH140" s="87"/>
      <c r="KYI140" s="87"/>
      <c r="KYJ140" s="87"/>
      <c r="KYK140" s="87"/>
      <c r="KYL140" s="87"/>
      <c r="KYM140" s="87"/>
      <c r="KYN140" s="87"/>
      <c r="KYO140" s="87"/>
      <c r="KYP140" s="87"/>
      <c r="KYQ140" s="87"/>
      <c r="KYR140" s="87"/>
      <c r="KYS140" s="87"/>
      <c r="KYT140" s="87"/>
      <c r="KYU140" s="87"/>
      <c r="KYV140" s="87"/>
      <c r="KYW140" s="87"/>
      <c r="KYX140" s="87"/>
      <c r="KYY140" s="87"/>
      <c r="KYZ140" s="87"/>
      <c r="KZA140" s="87"/>
      <c r="KZB140" s="87"/>
      <c r="KZC140" s="87"/>
      <c r="KZD140" s="87"/>
      <c r="KZE140" s="87"/>
      <c r="KZF140" s="87"/>
      <c r="KZG140" s="87"/>
      <c r="KZH140" s="87"/>
      <c r="KZI140" s="87"/>
      <c r="KZJ140" s="87"/>
      <c r="KZK140" s="87"/>
      <c r="KZL140" s="87"/>
      <c r="KZM140" s="87"/>
      <c r="KZN140" s="87"/>
      <c r="KZO140" s="87"/>
      <c r="KZP140" s="87"/>
      <c r="KZQ140" s="87"/>
      <c r="KZR140" s="87"/>
      <c r="KZS140" s="87"/>
      <c r="KZT140" s="87"/>
      <c r="KZU140" s="87"/>
      <c r="KZV140" s="87"/>
      <c r="KZW140" s="87"/>
      <c r="KZX140" s="87"/>
      <c r="KZY140" s="87"/>
      <c r="KZZ140" s="87"/>
      <c r="LAA140" s="87"/>
      <c r="LAB140" s="87"/>
      <c r="LAC140" s="87"/>
      <c r="LAD140" s="87"/>
      <c r="LAE140" s="87"/>
      <c r="LAF140" s="87"/>
      <c r="LAG140" s="87"/>
      <c r="LAH140" s="87"/>
      <c r="LAI140" s="87"/>
      <c r="LAJ140" s="87"/>
      <c r="LAK140" s="87"/>
      <c r="LAL140" s="87"/>
      <c r="LAM140" s="87"/>
      <c r="LAN140" s="87"/>
      <c r="LAO140" s="87"/>
      <c r="LAP140" s="87"/>
      <c r="LAQ140" s="87"/>
      <c r="LAR140" s="87"/>
      <c r="LAS140" s="87"/>
      <c r="LAT140" s="87"/>
      <c r="LAU140" s="87"/>
      <c r="LAV140" s="87"/>
      <c r="LAW140" s="87"/>
      <c r="LAX140" s="87"/>
      <c r="LAY140" s="87"/>
      <c r="LAZ140" s="87"/>
      <c r="LBA140" s="87"/>
      <c r="LBB140" s="87"/>
      <c r="LBC140" s="87"/>
      <c r="LBD140" s="87"/>
      <c r="LBE140" s="87"/>
      <c r="LBF140" s="87"/>
      <c r="LBG140" s="87"/>
      <c r="LBH140" s="87"/>
      <c r="LBI140" s="87"/>
      <c r="LBJ140" s="87"/>
      <c r="LBK140" s="87"/>
      <c r="LBL140" s="87"/>
      <c r="LBM140" s="87"/>
      <c r="LBN140" s="87"/>
      <c r="LBO140" s="87"/>
      <c r="LBP140" s="87"/>
      <c r="LBQ140" s="87"/>
      <c r="LBR140" s="87"/>
      <c r="LBS140" s="87"/>
      <c r="LBT140" s="87"/>
      <c r="LBU140" s="87"/>
      <c r="LBV140" s="87"/>
      <c r="LBW140" s="87"/>
      <c r="LBX140" s="87"/>
      <c r="LBY140" s="87"/>
      <c r="LBZ140" s="87"/>
      <c r="LCA140" s="87"/>
      <c r="LCB140" s="87"/>
      <c r="LCC140" s="87"/>
      <c r="LCD140" s="87"/>
      <c r="LCE140" s="87"/>
      <c r="LCF140" s="87"/>
      <c r="LCG140" s="87"/>
      <c r="LCH140" s="87"/>
      <c r="LCI140" s="87"/>
      <c r="LCJ140" s="87"/>
      <c r="LCK140" s="87"/>
      <c r="LCL140" s="87"/>
      <c r="LCM140" s="87"/>
      <c r="LCN140" s="87"/>
      <c r="LCO140" s="87"/>
      <c r="LCP140" s="87"/>
      <c r="LCQ140" s="87"/>
      <c r="LCR140" s="87"/>
      <c r="LCS140" s="87"/>
      <c r="LCT140" s="87"/>
      <c r="LCU140" s="87"/>
      <c r="LCV140" s="87"/>
      <c r="LCW140" s="87"/>
      <c r="LCX140" s="87"/>
      <c r="LCY140" s="87"/>
      <c r="LCZ140" s="87"/>
      <c r="LDA140" s="87"/>
      <c r="LDB140" s="87"/>
      <c r="LDC140" s="87"/>
      <c r="LDD140" s="87"/>
      <c r="LDE140" s="87"/>
      <c r="LDF140" s="87"/>
      <c r="LDG140" s="87"/>
      <c r="LDH140" s="87"/>
      <c r="LDI140" s="87"/>
      <c r="LDJ140" s="87"/>
      <c r="LDK140" s="87"/>
      <c r="LDL140" s="87"/>
      <c r="LDM140" s="87"/>
      <c r="LDN140" s="87"/>
      <c r="LDO140" s="87"/>
      <c r="LDP140" s="87"/>
      <c r="LDQ140" s="87"/>
      <c r="LDR140" s="87"/>
      <c r="LDS140" s="87"/>
      <c r="LDT140" s="87"/>
      <c r="LDU140" s="87"/>
      <c r="LDV140" s="87"/>
      <c r="LDW140" s="87"/>
      <c r="LDX140" s="87"/>
      <c r="LDY140" s="87"/>
      <c r="LDZ140" s="87"/>
      <c r="LEA140" s="87"/>
      <c r="LEB140" s="87"/>
      <c r="LEC140" s="87"/>
      <c r="LED140" s="87"/>
      <c r="LEE140" s="87"/>
      <c r="LEF140" s="87"/>
      <c r="LEG140" s="87"/>
      <c r="LEH140" s="87"/>
      <c r="LEI140" s="87"/>
      <c r="LEJ140" s="87"/>
      <c r="LEK140" s="87"/>
      <c r="LEL140" s="87"/>
      <c r="LEM140" s="87"/>
      <c r="LEN140" s="87"/>
      <c r="LEO140" s="87"/>
      <c r="LEP140" s="87"/>
      <c r="LEQ140" s="87"/>
      <c r="LER140" s="87"/>
      <c r="LES140" s="87"/>
      <c r="LET140" s="87"/>
      <c r="LEU140" s="87"/>
      <c r="LEV140" s="87"/>
      <c r="LEW140" s="87"/>
      <c r="LEX140" s="87"/>
      <c r="LEY140" s="87"/>
      <c r="LEZ140" s="87"/>
      <c r="LFA140" s="87"/>
      <c r="LFB140" s="87"/>
      <c r="LFC140" s="87"/>
      <c r="LFD140" s="87"/>
      <c r="LFE140" s="87"/>
      <c r="LFF140" s="87"/>
      <c r="LFG140" s="87"/>
      <c r="LFH140" s="87"/>
      <c r="LFI140" s="87"/>
      <c r="LFJ140" s="87"/>
      <c r="LFK140" s="87"/>
      <c r="LFL140" s="87"/>
      <c r="LFM140" s="87"/>
      <c r="LFN140" s="87"/>
      <c r="LFO140" s="87"/>
      <c r="LFP140" s="87"/>
      <c r="LFQ140" s="87"/>
      <c r="LFR140" s="87"/>
      <c r="LFS140" s="87"/>
      <c r="LFT140" s="87"/>
      <c r="LFU140" s="87"/>
      <c r="LFV140" s="87"/>
      <c r="LFW140" s="87"/>
      <c r="LFX140" s="87"/>
      <c r="LFY140" s="87"/>
      <c r="LFZ140" s="87"/>
      <c r="LGA140" s="87"/>
      <c r="LGB140" s="87"/>
      <c r="LGC140" s="87"/>
      <c r="LGD140" s="87"/>
      <c r="LGE140" s="87"/>
      <c r="LGF140" s="87"/>
      <c r="LGG140" s="87"/>
      <c r="LGH140" s="87"/>
      <c r="LGI140" s="87"/>
      <c r="LGJ140" s="87"/>
      <c r="LGK140" s="87"/>
      <c r="LGL140" s="87"/>
      <c r="LGM140" s="87"/>
      <c r="LGN140" s="87"/>
      <c r="LGO140" s="87"/>
      <c r="LGP140" s="87"/>
      <c r="LGQ140" s="87"/>
      <c r="LGR140" s="87"/>
      <c r="LGS140" s="87"/>
      <c r="LGT140" s="87"/>
      <c r="LGU140" s="87"/>
      <c r="LGV140" s="87"/>
      <c r="LGW140" s="87"/>
      <c r="LGX140" s="87"/>
      <c r="LGY140" s="87"/>
      <c r="LGZ140" s="87"/>
      <c r="LHA140" s="87"/>
      <c r="LHB140" s="87"/>
      <c r="LHC140" s="87"/>
      <c r="LHD140" s="87"/>
      <c r="LHE140" s="87"/>
      <c r="LHF140" s="87"/>
      <c r="LHG140" s="87"/>
      <c r="LHH140" s="87"/>
      <c r="LHI140" s="87"/>
      <c r="LHJ140" s="87"/>
      <c r="LHK140" s="87"/>
      <c r="LHL140" s="87"/>
      <c r="LHM140" s="87"/>
      <c r="LHN140" s="87"/>
      <c r="LHO140" s="87"/>
      <c r="LHP140" s="87"/>
      <c r="LHQ140" s="87"/>
      <c r="LHR140" s="87"/>
      <c r="LHS140" s="87"/>
      <c r="LHT140" s="87"/>
      <c r="LHU140" s="87"/>
      <c r="LHV140" s="87"/>
      <c r="LHW140" s="87"/>
      <c r="LHX140" s="87"/>
      <c r="LHY140" s="87"/>
      <c r="LHZ140" s="87"/>
      <c r="LIA140" s="87"/>
      <c r="LIB140" s="87"/>
      <c r="LIC140" s="87"/>
      <c r="LID140" s="87"/>
      <c r="LIE140" s="87"/>
      <c r="LIF140" s="87"/>
      <c r="LIG140" s="87"/>
      <c r="LIH140" s="87"/>
      <c r="LII140" s="87"/>
      <c r="LIJ140" s="87"/>
      <c r="LIK140" s="87"/>
      <c r="LIL140" s="87"/>
      <c r="LIM140" s="87"/>
      <c r="LIN140" s="87"/>
      <c r="LIO140" s="87"/>
      <c r="LIP140" s="87"/>
      <c r="LIQ140" s="87"/>
      <c r="LIR140" s="87"/>
      <c r="LIS140" s="87"/>
      <c r="LIT140" s="87"/>
      <c r="LIU140" s="87"/>
      <c r="LIV140" s="87"/>
      <c r="LIW140" s="87"/>
      <c r="LIX140" s="87"/>
      <c r="LIY140" s="87"/>
      <c r="LIZ140" s="87"/>
      <c r="LJA140" s="87"/>
      <c r="LJB140" s="87"/>
      <c r="LJC140" s="87"/>
      <c r="LJD140" s="87"/>
      <c r="LJE140" s="87"/>
      <c r="LJF140" s="87"/>
      <c r="LJG140" s="87"/>
      <c r="LJH140" s="87"/>
      <c r="LJI140" s="87"/>
      <c r="LJJ140" s="87"/>
      <c r="LJK140" s="87"/>
      <c r="LJL140" s="87"/>
      <c r="LJM140" s="87"/>
      <c r="LJN140" s="87"/>
      <c r="LJO140" s="87"/>
      <c r="LJP140" s="87"/>
      <c r="LJQ140" s="87"/>
      <c r="LJR140" s="87"/>
      <c r="LJS140" s="87"/>
      <c r="LJT140" s="87"/>
      <c r="LJU140" s="87"/>
      <c r="LJV140" s="87"/>
      <c r="LJW140" s="87"/>
      <c r="LJX140" s="87"/>
      <c r="LJY140" s="87"/>
      <c r="LJZ140" s="87"/>
      <c r="LKA140" s="87"/>
      <c r="LKB140" s="87"/>
      <c r="LKC140" s="87"/>
      <c r="LKD140" s="87"/>
      <c r="LKE140" s="87"/>
      <c r="LKF140" s="87"/>
      <c r="LKG140" s="87"/>
      <c r="LKH140" s="87"/>
      <c r="LKI140" s="87"/>
      <c r="LKJ140" s="87"/>
      <c r="LKK140" s="87"/>
      <c r="LKL140" s="87"/>
      <c r="LKM140" s="87"/>
      <c r="LKN140" s="87"/>
      <c r="LKO140" s="87"/>
      <c r="LKP140" s="87"/>
      <c r="LKQ140" s="87"/>
      <c r="LKR140" s="87"/>
      <c r="LKS140" s="87"/>
      <c r="LKT140" s="87"/>
      <c r="LKU140" s="87"/>
      <c r="LKV140" s="87"/>
      <c r="LKW140" s="87"/>
      <c r="LKX140" s="87"/>
      <c r="LKY140" s="87"/>
      <c r="LKZ140" s="87"/>
      <c r="LLA140" s="87"/>
      <c r="LLB140" s="87"/>
      <c r="LLC140" s="87"/>
      <c r="LLD140" s="87"/>
      <c r="LLE140" s="87"/>
      <c r="LLF140" s="87"/>
      <c r="LLG140" s="87"/>
      <c r="LLH140" s="87"/>
      <c r="LLI140" s="87"/>
      <c r="LLJ140" s="87"/>
      <c r="LLK140" s="87"/>
      <c r="LLL140" s="87"/>
      <c r="LLM140" s="87"/>
      <c r="LLN140" s="87"/>
      <c r="LLO140" s="87"/>
      <c r="LLP140" s="87"/>
      <c r="LLQ140" s="87"/>
      <c r="LLR140" s="87"/>
      <c r="LLS140" s="87"/>
      <c r="LLT140" s="87"/>
      <c r="LLU140" s="87"/>
      <c r="LLV140" s="87"/>
      <c r="LLW140" s="87"/>
      <c r="LLX140" s="87"/>
      <c r="LLY140" s="87"/>
      <c r="LLZ140" s="87"/>
      <c r="LMA140" s="87"/>
      <c r="LMB140" s="87"/>
      <c r="LMC140" s="87"/>
      <c r="LMD140" s="87"/>
      <c r="LME140" s="87"/>
      <c r="LMF140" s="87"/>
      <c r="LMG140" s="87"/>
      <c r="LMH140" s="87"/>
      <c r="LMI140" s="87"/>
      <c r="LMJ140" s="87"/>
      <c r="LMK140" s="87"/>
      <c r="LML140" s="87"/>
      <c r="LMM140" s="87"/>
      <c r="LMN140" s="87"/>
      <c r="LMO140" s="87"/>
      <c r="LMP140" s="87"/>
      <c r="LMQ140" s="87"/>
      <c r="LMR140" s="87"/>
      <c r="LMS140" s="87"/>
      <c r="LMT140" s="87"/>
      <c r="LMU140" s="87"/>
      <c r="LMV140" s="87"/>
      <c r="LMW140" s="87"/>
      <c r="LMX140" s="87"/>
      <c r="LMY140" s="87"/>
      <c r="LMZ140" s="87"/>
      <c r="LNA140" s="87"/>
      <c r="LNB140" s="87"/>
      <c r="LNC140" s="87"/>
      <c r="LND140" s="87"/>
      <c r="LNE140" s="87"/>
      <c r="LNF140" s="87"/>
      <c r="LNG140" s="87"/>
      <c r="LNH140" s="87"/>
      <c r="LNI140" s="87"/>
      <c r="LNJ140" s="87"/>
      <c r="LNK140" s="87"/>
      <c r="LNL140" s="87"/>
      <c r="LNM140" s="87"/>
      <c r="LNN140" s="87"/>
      <c r="LNO140" s="87"/>
      <c r="LNP140" s="87"/>
      <c r="LNQ140" s="87"/>
      <c r="LNR140" s="87"/>
      <c r="LNS140" s="87"/>
      <c r="LNT140" s="87"/>
      <c r="LNU140" s="87"/>
      <c r="LNV140" s="87"/>
      <c r="LNW140" s="87"/>
      <c r="LNX140" s="87"/>
      <c r="LNY140" s="87"/>
      <c r="LNZ140" s="87"/>
      <c r="LOA140" s="87"/>
      <c r="LOB140" s="87"/>
      <c r="LOC140" s="87"/>
      <c r="LOD140" s="87"/>
      <c r="LOE140" s="87"/>
      <c r="LOF140" s="87"/>
      <c r="LOG140" s="87"/>
      <c r="LOH140" s="87"/>
      <c r="LOI140" s="87"/>
      <c r="LOJ140" s="87"/>
      <c r="LOK140" s="87"/>
      <c r="LOL140" s="87"/>
      <c r="LOM140" s="87"/>
      <c r="LON140" s="87"/>
      <c r="LOO140" s="87"/>
      <c r="LOP140" s="87"/>
      <c r="LOQ140" s="87"/>
      <c r="LOR140" s="87"/>
      <c r="LOS140" s="87"/>
      <c r="LOT140" s="87"/>
      <c r="LOU140" s="87"/>
      <c r="LOV140" s="87"/>
      <c r="LOW140" s="87"/>
      <c r="LOX140" s="87"/>
      <c r="LOY140" s="87"/>
      <c r="LOZ140" s="87"/>
      <c r="LPA140" s="87"/>
      <c r="LPB140" s="87"/>
      <c r="LPC140" s="87"/>
      <c r="LPD140" s="87"/>
      <c r="LPE140" s="87"/>
      <c r="LPF140" s="87"/>
      <c r="LPG140" s="87"/>
      <c r="LPH140" s="87"/>
      <c r="LPI140" s="87"/>
      <c r="LPJ140" s="87"/>
      <c r="LPK140" s="87"/>
      <c r="LPL140" s="87"/>
      <c r="LPM140" s="87"/>
      <c r="LPN140" s="87"/>
      <c r="LPO140" s="87"/>
      <c r="LPP140" s="87"/>
      <c r="LPQ140" s="87"/>
      <c r="LPR140" s="87"/>
      <c r="LPS140" s="87"/>
      <c r="LPT140" s="87"/>
      <c r="LPU140" s="87"/>
      <c r="LPV140" s="87"/>
      <c r="LPW140" s="87"/>
      <c r="LPX140" s="87"/>
      <c r="LPY140" s="87"/>
      <c r="LPZ140" s="87"/>
      <c r="LQA140" s="87"/>
      <c r="LQB140" s="87"/>
      <c r="LQC140" s="87"/>
      <c r="LQD140" s="87"/>
      <c r="LQE140" s="87"/>
      <c r="LQF140" s="87"/>
      <c r="LQG140" s="87"/>
      <c r="LQH140" s="87"/>
      <c r="LQI140" s="87"/>
      <c r="LQJ140" s="87"/>
      <c r="LQK140" s="87"/>
      <c r="LQL140" s="87"/>
      <c r="LQM140" s="87"/>
      <c r="LQN140" s="87"/>
      <c r="LQO140" s="87"/>
      <c r="LQP140" s="87"/>
      <c r="LQQ140" s="87"/>
      <c r="LQR140" s="87"/>
      <c r="LQS140" s="87"/>
      <c r="LQT140" s="87"/>
      <c r="LQU140" s="87"/>
      <c r="LQV140" s="87"/>
      <c r="LQW140" s="87"/>
      <c r="LQX140" s="87"/>
      <c r="LQY140" s="87"/>
      <c r="LQZ140" s="87"/>
      <c r="LRA140" s="87"/>
      <c r="LRB140" s="87"/>
      <c r="LRC140" s="87"/>
      <c r="LRD140" s="87"/>
      <c r="LRE140" s="87"/>
      <c r="LRF140" s="87"/>
      <c r="LRG140" s="87"/>
      <c r="LRH140" s="87"/>
      <c r="LRI140" s="87"/>
      <c r="LRJ140" s="87"/>
      <c r="LRK140" s="87"/>
      <c r="LRL140" s="87"/>
      <c r="LRM140" s="87"/>
      <c r="LRN140" s="87"/>
      <c r="LRO140" s="87"/>
      <c r="LRP140" s="87"/>
      <c r="LRQ140" s="87"/>
      <c r="LRR140" s="87"/>
      <c r="LRS140" s="87"/>
      <c r="LRT140" s="87"/>
      <c r="LRU140" s="87"/>
      <c r="LRV140" s="87"/>
      <c r="LRW140" s="87"/>
      <c r="LRX140" s="87"/>
      <c r="LRY140" s="87"/>
      <c r="LRZ140" s="87"/>
      <c r="LSA140" s="87"/>
      <c r="LSB140" s="87"/>
      <c r="LSC140" s="87"/>
      <c r="LSD140" s="87"/>
      <c r="LSE140" s="87"/>
      <c r="LSF140" s="87"/>
      <c r="LSG140" s="87"/>
      <c r="LSH140" s="87"/>
      <c r="LSI140" s="87"/>
      <c r="LSJ140" s="87"/>
      <c r="LSK140" s="87"/>
      <c r="LSL140" s="87"/>
      <c r="LSM140" s="87"/>
      <c r="LSN140" s="87"/>
      <c r="LSO140" s="87"/>
      <c r="LSP140" s="87"/>
      <c r="LSQ140" s="87"/>
      <c r="LSR140" s="87"/>
      <c r="LSS140" s="87"/>
      <c r="LST140" s="87"/>
      <c r="LSU140" s="87"/>
      <c r="LSV140" s="87"/>
      <c r="LSW140" s="87"/>
      <c r="LSX140" s="87"/>
      <c r="LSY140" s="87"/>
      <c r="LSZ140" s="87"/>
      <c r="LTA140" s="87"/>
      <c r="LTB140" s="87"/>
      <c r="LTC140" s="87"/>
      <c r="LTD140" s="87"/>
      <c r="LTE140" s="87"/>
      <c r="LTF140" s="87"/>
      <c r="LTG140" s="87"/>
      <c r="LTH140" s="87"/>
      <c r="LTI140" s="87"/>
      <c r="LTJ140" s="87"/>
      <c r="LTK140" s="87"/>
      <c r="LTL140" s="87"/>
      <c r="LTM140" s="87"/>
      <c r="LTN140" s="87"/>
      <c r="LTO140" s="87"/>
      <c r="LTP140" s="87"/>
      <c r="LTQ140" s="87"/>
      <c r="LTR140" s="87"/>
      <c r="LTS140" s="87"/>
      <c r="LTT140" s="87"/>
      <c r="LTU140" s="87"/>
      <c r="LTV140" s="87"/>
      <c r="LTW140" s="87"/>
      <c r="LTX140" s="87"/>
      <c r="LTY140" s="87"/>
      <c r="LTZ140" s="87"/>
      <c r="LUA140" s="87"/>
      <c r="LUB140" s="87"/>
      <c r="LUC140" s="87"/>
      <c r="LUD140" s="87"/>
      <c r="LUE140" s="87"/>
      <c r="LUF140" s="87"/>
      <c r="LUG140" s="87"/>
      <c r="LUH140" s="87"/>
      <c r="LUI140" s="87"/>
      <c r="LUJ140" s="87"/>
      <c r="LUK140" s="87"/>
      <c r="LUL140" s="87"/>
      <c r="LUM140" s="87"/>
      <c r="LUN140" s="87"/>
      <c r="LUO140" s="87"/>
      <c r="LUP140" s="87"/>
      <c r="LUQ140" s="87"/>
      <c r="LUR140" s="87"/>
      <c r="LUS140" s="87"/>
      <c r="LUT140" s="87"/>
      <c r="LUU140" s="87"/>
      <c r="LUV140" s="87"/>
      <c r="LUW140" s="87"/>
      <c r="LUX140" s="87"/>
      <c r="LUY140" s="87"/>
      <c r="LUZ140" s="87"/>
      <c r="LVA140" s="87"/>
      <c r="LVB140" s="87"/>
      <c r="LVC140" s="87"/>
      <c r="LVD140" s="87"/>
      <c r="LVE140" s="87"/>
      <c r="LVF140" s="87"/>
      <c r="LVG140" s="87"/>
      <c r="LVH140" s="87"/>
      <c r="LVI140" s="87"/>
      <c r="LVJ140" s="87"/>
      <c r="LVK140" s="87"/>
      <c r="LVL140" s="87"/>
      <c r="LVM140" s="87"/>
      <c r="LVN140" s="87"/>
      <c r="LVO140" s="87"/>
      <c r="LVP140" s="87"/>
      <c r="LVQ140" s="87"/>
      <c r="LVR140" s="87"/>
      <c r="LVS140" s="87"/>
      <c r="LVT140" s="87"/>
      <c r="LVU140" s="87"/>
      <c r="LVV140" s="87"/>
      <c r="LVW140" s="87"/>
      <c r="LVX140" s="87"/>
      <c r="LVY140" s="87"/>
      <c r="LVZ140" s="87"/>
      <c r="LWA140" s="87"/>
      <c r="LWB140" s="87"/>
      <c r="LWC140" s="87"/>
      <c r="LWD140" s="87"/>
      <c r="LWE140" s="87"/>
      <c r="LWF140" s="87"/>
      <c r="LWG140" s="87"/>
      <c r="LWH140" s="87"/>
      <c r="LWI140" s="87"/>
      <c r="LWJ140" s="87"/>
      <c r="LWK140" s="87"/>
      <c r="LWL140" s="87"/>
      <c r="LWM140" s="87"/>
      <c r="LWN140" s="87"/>
      <c r="LWO140" s="87"/>
      <c r="LWP140" s="87"/>
      <c r="LWQ140" s="87"/>
      <c r="LWR140" s="87"/>
      <c r="LWS140" s="87"/>
      <c r="LWT140" s="87"/>
      <c r="LWU140" s="87"/>
      <c r="LWV140" s="87"/>
      <c r="LWW140" s="87"/>
      <c r="LWX140" s="87"/>
      <c r="LWY140" s="87"/>
      <c r="LWZ140" s="87"/>
      <c r="LXA140" s="87"/>
      <c r="LXB140" s="87"/>
      <c r="LXC140" s="87"/>
      <c r="LXD140" s="87"/>
      <c r="LXE140" s="87"/>
      <c r="LXF140" s="87"/>
      <c r="LXG140" s="87"/>
      <c r="LXH140" s="87"/>
      <c r="LXI140" s="87"/>
      <c r="LXJ140" s="87"/>
      <c r="LXK140" s="87"/>
      <c r="LXL140" s="87"/>
      <c r="LXM140" s="87"/>
      <c r="LXN140" s="87"/>
      <c r="LXO140" s="87"/>
      <c r="LXP140" s="87"/>
      <c r="LXQ140" s="87"/>
      <c r="LXR140" s="87"/>
      <c r="LXS140" s="87"/>
      <c r="LXT140" s="87"/>
      <c r="LXU140" s="87"/>
      <c r="LXV140" s="87"/>
      <c r="LXW140" s="87"/>
      <c r="LXX140" s="87"/>
      <c r="LXY140" s="87"/>
      <c r="LXZ140" s="87"/>
      <c r="LYA140" s="87"/>
      <c r="LYB140" s="87"/>
      <c r="LYC140" s="87"/>
      <c r="LYD140" s="87"/>
      <c r="LYE140" s="87"/>
      <c r="LYF140" s="87"/>
      <c r="LYG140" s="87"/>
      <c r="LYH140" s="87"/>
      <c r="LYI140" s="87"/>
      <c r="LYJ140" s="87"/>
      <c r="LYK140" s="87"/>
      <c r="LYL140" s="87"/>
      <c r="LYM140" s="87"/>
      <c r="LYN140" s="87"/>
      <c r="LYO140" s="87"/>
      <c r="LYP140" s="87"/>
      <c r="LYQ140" s="87"/>
      <c r="LYR140" s="87"/>
      <c r="LYS140" s="87"/>
      <c r="LYT140" s="87"/>
      <c r="LYU140" s="87"/>
      <c r="LYV140" s="87"/>
      <c r="LYW140" s="87"/>
      <c r="LYX140" s="87"/>
      <c r="LYY140" s="87"/>
      <c r="LYZ140" s="87"/>
      <c r="LZA140" s="87"/>
      <c r="LZB140" s="87"/>
      <c r="LZC140" s="87"/>
      <c r="LZD140" s="87"/>
      <c r="LZE140" s="87"/>
      <c r="LZF140" s="87"/>
      <c r="LZG140" s="87"/>
      <c r="LZH140" s="87"/>
      <c r="LZI140" s="87"/>
      <c r="LZJ140" s="87"/>
      <c r="LZK140" s="87"/>
      <c r="LZL140" s="87"/>
      <c r="LZM140" s="87"/>
      <c r="LZN140" s="87"/>
      <c r="LZO140" s="87"/>
      <c r="LZP140" s="87"/>
      <c r="LZQ140" s="87"/>
      <c r="LZR140" s="87"/>
      <c r="LZS140" s="87"/>
      <c r="LZT140" s="87"/>
      <c r="LZU140" s="87"/>
      <c r="LZV140" s="87"/>
      <c r="LZW140" s="87"/>
      <c r="LZX140" s="87"/>
      <c r="LZY140" s="87"/>
      <c r="LZZ140" s="87"/>
      <c r="MAA140" s="87"/>
      <c r="MAB140" s="87"/>
      <c r="MAC140" s="87"/>
      <c r="MAD140" s="87"/>
      <c r="MAE140" s="87"/>
      <c r="MAF140" s="87"/>
      <c r="MAG140" s="87"/>
      <c r="MAH140" s="87"/>
      <c r="MAI140" s="87"/>
      <c r="MAJ140" s="87"/>
      <c r="MAK140" s="87"/>
      <c r="MAL140" s="87"/>
      <c r="MAM140" s="87"/>
      <c r="MAN140" s="87"/>
      <c r="MAO140" s="87"/>
      <c r="MAP140" s="87"/>
      <c r="MAQ140" s="87"/>
      <c r="MAR140" s="87"/>
      <c r="MAS140" s="87"/>
      <c r="MAT140" s="87"/>
      <c r="MAU140" s="87"/>
      <c r="MAV140" s="87"/>
      <c r="MAW140" s="87"/>
      <c r="MAX140" s="87"/>
      <c r="MAY140" s="87"/>
      <c r="MAZ140" s="87"/>
      <c r="MBA140" s="87"/>
      <c r="MBB140" s="87"/>
      <c r="MBC140" s="87"/>
      <c r="MBD140" s="87"/>
      <c r="MBE140" s="87"/>
      <c r="MBF140" s="87"/>
      <c r="MBG140" s="87"/>
      <c r="MBH140" s="87"/>
      <c r="MBI140" s="87"/>
      <c r="MBJ140" s="87"/>
      <c r="MBK140" s="87"/>
      <c r="MBL140" s="87"/>
      <c r="MBM140" s="87"/>
      <c r="MBN140" s="87"/>
      <c r="MBO140" s="87"/>
      <c r="MBP140" s="87"/>
      <c r="MBQ140" s="87"/>
      <c r="MBR140" s="87"/>
      <c r="MBS140" s="87"/>
      <c r="MBT140" s="87"/>
      <c r="MBU140" s="87"/>
      <c r="MBV140" s="87"/>
      <c r="MBW140" s="87"/>
      <c r="MBX140" s="87"/>
      <c r="MBY140" s="87"/>
      <c r="MBZ140" s="87"/>
      <c r="MCA140" s="87"/>
      <c r="MCB140" s="87"/>
      <c r="MCC140" s="87"/>
      <c r="MCD140" s="87"/>
      <c r="MCE140" s="87"/>
      <c r="MCF140" s="87"/>
      <c r="MCG140" s="87"/>
      <c r="MCH140" s="87"/>
      <c r="MCI140" s="87"/>
      <c r="MCJ140" s="87"/>
      <c r="MCK140" s="87"/>
      <c r="MCL140" s="87"/>
      <c r="MCM140" s="87"/>
      <c r="MCN140" s="87"/>
      <c r="MCO140" s="87"/>
      <c r="MCP140" s="87"/>
      <c r="MCQ140" s="87"/>
      <c r="MCR140" s="87"/>
      <c r="MCS140" s="87"/>
      <c r="MCT140" s="87"/>
      <c r="MCU140" s="87"/>
      <c r="MCV140" s="87"/>
      <c r="MCW140" s="87"/>
      <c r="MCX140" s="87"/>
      <c r="MCY140" s="87"/>
      <c r="MCZ140" s="87"/>
      <c r="MDA140" s="87"/>
      <c r="MDB140" s="87"/>
      <c r="MDC140" s="87"/>
      <c r="MDD140" s="87"/>
      <c r="MDE140" s="87"/>
      <c r="MDF140" s="87"/>
      <c r="MDG140" s="87"/>
      <c r="MDH140" s="87"/>
      <c r="MDI140" s="87"/>
      <c r="MDJ140" s="87"/>
      <c r="MDK140" s="87"/>
      <c r="MDL140" s="87"/>
      <c r="MDM140" s="87"/>
      <c r="MDN140" s="87"/>
      <c r="MDO140" s="87"/>
      <c r="MDP140" s="87"/>
      <c r="MDQ140" s="87"/>
      <c r="MDR140" s="87"/>
      <c r="MDS140" s="87"/>
      <c r="MDT140" s="87"/>
      <c r="MDU140" s="87"/>
      <c r="MDV140" s="87"/>
      <c r="MDW140" s="87"/>
      <c r="MDX140" s="87"/>
      <c r="MDY140" s="87"/>
      <c r="MDZ140" s="87"/>
      <c r="MEA140" s="87"/>
      <c r="MEB140" s="87"/>
      <c r="MEC140" s="87"/>
      <c r="MED140" s="87"/>
      <c r="MEE140" s="87"/>
      <c r="MEF140" s="87"/>
      <c r="MEG140" s="87"/>
      <c r="MEH140" s="87"/>
      <c r="MEI140" s="87"/>
      <c r="MEJ140" s="87"/>
      <c r="MEK140" s="87"/>
      <c r="MEL140" s="87"/>
      <c r="MEM140" s="87"/>
      <c r="MEN140" s="87"/>
      <c r="MEO140" s="87"/>
      <c r="MEP140" s="87"/>
      <c r="MEQ140" s="87"/>
      <c r="MER140" s="87"/>
      <c r="MES140" s="87"/>
      <c r="MET140" s="87"/>
      <c r="MEU140" s="87"/>
      <c r="MEV140" s="87"/>
      <c r="MEW140" s="87"/>
      <c r="MEX140" s="87"/>
      <c r="MEY140" s="87"/>
      <c r="MEZ140" s="87"/>
      <c r="MFA140" s="87"/>
      <c r="MFB140" s="87"/>
      <c r="MFC140" s="87"/>
      <c r="MFD140" s="87"/>
      <c r="MFE140" s="87"/>
      <c r="MFF140" s="87"/>
      <c r="MFG140" s="87"/>
      <c r="MFH140" s="87"/>
      <c r="MFI140" s="87"/>
      <c r="MFJ140" s="87"/>
      <c r="MFK140" s="87"/>
      <c r="MFL140" s="87"/>
      <c r="MFM140" s="87"/>
      <c r="MFN140" s="87"/>
      <c r="MFO140" s="87"/>
      <c r="MFP140" s="87"/>
      <c r="MFQ140" s="87"/>
      <c r="MFR140" s="87"/>
      <c r="MFS140" s="87"/>
      <c r="MFT140" s="87"/>
      <c r="MFU140" s="87"/>
      <c r="MFV140" s="87"/>
      <c r="MFW140" s="87"/>
      <c r="MFX140" s="87"/>
      <c r="MFY140" s="87"/>
      <c r="MFZ140" s="87"/>
      <c r="MGA140" s="87"/>
      <c r="MGB140" s="87"/>
      <c r="MGC140" s="87"/>
      <c r="MGD140" s="87"/>
      <c r="MGE140" s="87"/>
      <c r="MGF140" s="87"/>
      <c r="MGG140" s="87"/>
      <c r="MGH140" s="87"/>
      <c r="MGI140" s="87"/>
      <c r="MGJ140" s="87"/>
      <c r="MGK140" s="87"/>
      <c r="MGL140" s="87"/>
      <c r="MGM140" s="87"/>
      <c r="MGN140" s="87"/>
      <c r="MGO140" s="87"/>
      <c r="MGP140" s="87"/>
      <c r="MGQ140" s="87"/>
      <c r="MGR140" s="87"/>
      <c r="MGS140" s="87"/>
      <c r="MGT140" s="87"/>
      <c r="MGU140" s="87"/>
      <c r="MGV140" s="87"/>
      <c r="MGW140" s="87"/>
      <c r="MGX140" s="87"/>
      <c r="MGY140" s="87"/>
      <c r="MGZ140" s="87"/>
      <c r="MHA140" s="87"/>
      <c r="MHB140" s="87"/>
      <c r="MHC140" s="87"/>
      <c r="MHD140" s="87"/>
      <c r="MHE140" s="87"/>
      <c r="MHF140" s="87"/>
      <c r="MHG140" s="87"/>
      <c r="MHH140" s="87"/>
      <c r="MHI140" s="87"/>
      <c r="MHJ140" s="87"/>
      <c r="MHK140" s="87"/>
      <c r="MHL140" s="87"/>
      <c r="MHM140" s="87"/>
      <c r="MHN140" s="87"/>
      <c r="MHO140" s="87"/>
      <c r="MHP140" s="87"/>
      <c r="MHQ140" s="87"/>
      <c r="MHR140" s="87"/>
      <c r="MHS140" s="87"/>
      <c r="MHT140" s="87"/>
      <c r="MHU140" s="87"/>
      <c r="MHV140" s="87"/>
      <c r="MHW140" s="87"/>
      <c r="MHX140" s="87"/>
      <c r="MHY140" s="87"/>
      <c r="MHZ140" s="87"/>
      <c r="MIA140" s="87"/>
      <c r="MIB140" s="87"/>
      <c r="MIC140" s="87"/>
      <c r="MID140" s="87"/>
      <c r="MIE140" s="87"/>
      <c r="MIF140" s="87"/>
      <c r="MIG140" s="87"/>
      <c r="MIH140" s="87"/>
      <c r="MII140" s="87"/>
      <c r="MIJ140" s="87"/>
      <c r="MIK140" s="87"/>
      <c r="MIL140" s="87"/>
      <c r="MIM140" s="87"/>
      <c r="MIN140" s="87"/>
      <c r="MIO140" s="87"/>
      <c r="MIP140" s="87"/>
      <c r="MIQ140" s="87"/>
      <c r="MIR140" s="87"/>
      <c r="MIS140" s="87"/>
      <c r="MIT140" s="87"/>
      <c r="MIU140" s="87"/>
      <c r="MIV140" s="87"/>
      <c r="MIW140" s="87"/>
      <c r="MIX140" s="87"/>
      <c r="MIY140" s="87"/>
      <c r="MIZ140" s="87"/>
      <c r="MJA140" s="87"/>
      <c r="MJB140" s="87"/>
      <c r="MJC140" s="87"/>
      <c r="MJD140" s="87"/>
      <c r="MJE140" s="87"/>
      <c r="MJF140" s="87"/>
      <c r="MJG140" s="87"/>
      <c r="MJH140" s="87"/>
      <c r="MJI140" s="87"/>
      <c r="MJJ140" s="87"/>
      <c r="MJK140" s="87"/>
      <c r="MJL140" s="87"/>
      <c r="MJM140" s="87"/>
      <c r="MJN140" s="87"/>
      <c r="MJO140" s="87"/>
      <c r="MJP140" s="87"/>
      <c r="MJQ140" s="87"/>
      <c r="MJR140" s="87"/>
      <c r="MJS140" s="87"/>
      <c r="MJT140" s="87"/>
      <c r="MJU140" s="87"/>
      <c r="MJV140" s="87"/>
      <c r="MJW140" s="87"/>
      <c r="MJX140" s="87"/>
      <c r="MJY140" s="87"/>
      <c r="MJZ140" s="87"/>
      <c r="MKA140" s="87"/>
      <c r="MKB140" s="87"/>
      <c r="MKC140" s="87"/>
      <c r="MKD140" s="87"/>
      <c r="MKE140" s="87"/>
      <c r="MKF140" s="87"/>
      <c r="MKG140" s="87"/>
      <c r="MKH140" s="87"/>
      <c r="MKI140" s="87"/>
      <c r="MKJ140" s="87"/>
      <c r="MKK140" s="87"/>
      <c r="MKL140" s="87"/>
      <c r="MKM140" s="87"/>
      <c r="MKN140" s="87"/>
      <c r="MKO140" s="87"/>
      <c r="MKP140" s="87"/>
      <c r="MKQ140" s="87"/>
      <c r="MKR140" s="87"/>
      <c r="MKS140" s="87"/>
      <c r="MKT140" s="87"/>
      <c r="MKU140" s="87"/>
      <c r="MKV140" s="87"/>
      <c r="MKW140" s="87"/>
      <c r="MKX140" s="87"/>
      <c r="MKY140" s="87"/>
      <c r="MKZ140" s="87"/>
      <c r="MLA140" s="87"/>
      <c r="MLB140" s="87"/>
      <c r="MLC140" s="87"/>
      <c r="MLD140" s="87"/>
      <c r="MLE140" s="87"/>
      <c r="MLF140" s="87"/>
      <c r="MLG140" s="87"/>
      <c r="MLH140" s="87"/>
      <c r="MLI140" s="87"/>
      <c r="MLJ140" s="87"/>
      <c r="MLK140" s="87"/>
      <c r="MLL140" s="87"/>
      <c r="MLM140" s="87"/>
      <c r="MLN140" s="87"/>
      <c r="MLO140" s="87"/>
      <c r="MLP140" s="87"/>
      <c r="MLQ140" s="87"/>
      <c r="MLR140" s="87"/>
      <c r="MLS140" s="87"/>
      <c r="MLT140" s="87"/>
      <c r="MLU140" s="87"/>
      <c r="MLV140" s="87"/>
      <c r="MLW140" s="87"/>
      <c r="MLX140" s="87"/>
      <c r="MLY140" s="87"/>
      <c r="MLZ140" s="87"/>
      <c r="MMA140" s="87"/>
      <c r="MMB140" s="87"/>
      <c r="MMC140" s="87"/>
      <c r="MMD140" s="87"/>
      <c r="MME140" s="87"/>
      <c r="MMF140" s="87"/>
      <c r="MMG140" s="87"/>
      <c r="MMH140" s="87"/>
      <c r="MMI140" s="87"/>
      <c r="MMJ140" s="87"/>
      <c r="MMK140" s="87"/>
      <c r="MML140" s="87"/>
      <c r="MMM140" s="87"/>
      <c r="MMN140" s="87"/>
      <c r="MMO140" s="87"/>
      <c r="MMP140" s="87"/>
      <c r="MMQ140" s="87"/>
      <c r="MMR140" s="87"/>
      <c r="MMS140" s="87"/>
      <c r="MMT140" s="87"/>
      <c r="MMU140" s="87"/>
      <c r="MMV140" s="87"/>
      <c r="MMW140" s="87"/>
      <c r="MMX140" s="87"/>
      <c r="MMY140" s="87"/>
      <c r="MMZ140" s="87"/>
      <c r="MNA140" s="87"/>
      <c r="MNB140" s="87"/>
      <c r="MNC140" s="87"/>
      <c r="MND140" s="87"/>
      <c r="MNE140" s="87"/>
      <c r="MNF140" s="87"/>
      <c r="MNG140" s="87"/>
      <c r="MNH140" s="87"/>
      <c r="MNI140" s="87"/>
      <c r="MNJ140" s="87"/>
      <c r="MNK140" s="87"/>
      <c r="MNL140" s="87"/>
      <c r="MNM140" s="87"/>
      <c r="MNN140" s="87"/>
      <c r="MNO140" s="87"/>
      <c r="MNP140" s="87"/>
      <c r="MNQ140" s="87"/>
      <c r="MNR140" s="87"/>
      <c r="MNS140" s="87"/>
      <c r="MNT140" s="87"/>
      <c r="MNU140" s="87"/>
      <c r="MNV140" s="87"/>
      <c r="MNW140" s="87"/>
      <c r="MNX140" s="87"/>
      <c r="MNY140" s="87"/>
      <c r="MNZ140" s="87"/>
      <c r="MOA140" s="87"/>
      <c r="MOB140" s="87"/>
      <c r="MOC140" s="87"/>
      <c r="MOD140" s="87"/>
      <c r="MOE140" s="87"/>
      <c r="MOF140" s="87"/>
      <c r="MOG140" s="87"/>
      <c r="MOH140" s="87"/>
      <c r="MOI140" s="87"/>
      <c r="MOJ140" s="87"/>
      <c r="MOK140" s="87"/>
      <c r="MOL140" s="87"/>
      <c r="MOM140" s="87"/>
      <c r="MON140" s="87"/>
      <c r="MOO140" s="87"/>
      <c r="MOP140" s="87"/>
      <c r="MOQ140" s="87"/>
      <c r="MOR140" s="87"/>
      <c r="MOS140" s="87"/>
      <c r="MOT140" s="87"/>
      <c r="MOU140" s="87"/>
      <c r="MOV140" s="87"/>
      <c r="MOW140" s="87"/>
      <c r="MOX140" s="87"/>
      <c r="MOY140" s="87"/>
      <c r="MOZ140" s="87"/>
      <c r="MPA140" s="87"/>
      <c r="MPB140" s="87"/>
      <c r="MPC140" s="87"/>
      <c r="MPD140" s="87"/>
      <c r="MPE140" s="87"/>
      <c r="MPF140" s="87"/>
      <c r="MPG140" s="87"/>
      <c r="MPH140" s="87"/>
      <c r="MPI140" s="87"/>
      <c r="MPJ140" s="87"/>
      <c r="MPK140" s="87"/>
      <c r="MPL140" s="87"/>
      <c r="MPM140" s="87"/>
      <c r="MPN140" s="87"/>
      <c r="MPO140" s="87"/>
      <c r="MPP140" s="87"/>
      <c r="MPQ140" s="87"/>
      <c r="MPR140" s="87"/>
      <c r="MPS140" s="87"/>
      <c r="MPT140" s="87"/>
      <c r="MPU140" s="87"/>
      <c r="MPV140" s="87"/>
      <c r="MPW140" s="87"/>
      <c r="MPX140" s="87"/>
      <c r="MPY140" s="87"/>
      <c r="MPZ140" s="87"/>
      <c r="MQA140" s="87"/>
      <c r="MQB140" s="87"/>
      <c r="MQC140" s="87"/>
      <c r="MQD140" s="87"/>
      <c r="MQE140" s="87"/>
      <c r="MQF140" s="87"/>
      <c r="MQG140" s="87"/>
      <c r="MQH140" s="87"/>
      <c r="MQI140" s="87"/>
      <c r="MQJ140" s="87"/>
      <c r="MQK140" s="87"/>
      <c r="MQL140" s="87"/>
      <c r="MQM140" s="87"/>
      <c r="MQN140" s="87"/>
      <c r="MQO140" s="87"/>
      <c r="MQP140" s="87"/>
      <c r="MQQ140" s="87"/>
      <c r="MQR140" s="87"/>
      <c r="MQS140" s="87"/>
      <c r="MQT140" s="87"/>
      <c r="MQU140" s="87"/>
      <c r="MQV140" s="87"/>
      <c r="MQW140" s="87"/>
      <c r="MQX140" s="87"/>
      <c r="MQY140" s="87"/>
      <c r="MQZ140" s="87"/>
      <c r="MRA140" s="87"/>
      <c r="MRB140" s="87"/>
      <c r="MRC140" s="87"/>
      <c r="MRD140" s="87"/>
      <c r="MRE140" s="87"/>
      <c r="MRF140" s="87"/>
      <c r="MRG140" s="87"/>
      <c r="MRH140" s="87"/>
      <c r="MRI140" s="87"/>
      <c r="MRJ140" s="87"/>
      <c r="MRK140" s="87"/>
      <c r="MRL140" s="87"/>
      <c r="MRM140" s="87"/>
      <c r="MRN140" s="87"/>
      <c r="MRO140" s="87"/>
      <c r="MRP140" s="87"/>
      <c r="MRQ140" s="87"/>
      <c r="MRR140" s="87"/>
      <c r="MRS140" s="87"/>
      <c r="MRT140" s="87"/>
      <c r="MRU140" s="87"/>
      <c r="MRV140" s="87"/>
      <c r="MRW140" s="87"/>
      <c r="MRX140" s="87"/>
      <c r="MRY140" s="87"/>
      <c r="MRZ140" s="87"/>
      <c r="MSA140" s="87"/>
      <c r="MSB140" s="87"/>
      <c r="MSC140" s="87"/>
      <c r="MSD140" s="87"/>
      <c r="MSE140" s="87"/>
      <c r="MSF140" s="87"/>
      <c r="MSG140" s="87"/>
      <c r="MSH140" s="87"/>
      <c r="MSI140" s="87"/>
      <c r="MSJ140" s="87"/>
      <c r="MSK140" s="87"/>
      <c r="MSL140" s="87"/>
      <c r="MSM140" s="87"/>
      <c r="MSN140" s="87"/>
      <c r="MSO140" s="87"/>
      <c r="MSP140" s="87"/>
      <c r="MSQ140" s="87"/>
      <c r="MSR140" s="87"/>
      <c r="MSS140" s="87"/>
      <c r="MST140" s="87"/>
      <c r="MSU140" s="87"/>
      <c r="MSV140" s="87"/>
      <c r="MSW140" s="87"/>
      <c r="MSX140" s="87"/>
      <c r="MSY140" s="87"/>
      <c r="MSZ140" s="87"/>
      <c r="MTA140" s="87"/>
      <c r="MTB140" s="87"/>
      <c r="MTC140" s="87"/>
      <c r="MTD140" s="87"/>
      <c r="MTE140" s="87"/>
      <c r="MTF140" s="87"/>
      <c r="MTG140" s="87"/>
      <c r="MTH140" s="87"/>
      <c r="MTI140" s="87"/>
      <c r="MTJ140" s="87"/>
      <c r="MTK140" s="87"/>
      <c r="MTL140" s="87"/>
      <c r="MTM140" s="87"/>
      <c r="MTN140" s="87"/>
      <c r="MTO140" s="87"/>
      <c r="MTP140" s="87"/>
      <c r="MTQ140" s="87"/>
      <c r="MTR140" s="87"/>
      <c r="MTS140" s="87"/>
      <c r="MTT140" s="87"/>
      <c r="MTU140" s="87"/>
      <c r="MTV140" s="87"/>
      <c r="MTW140" s="87"/>
      <c r="MTX140" s="87"/>
      <c r="MTY140" s="87"/>
      <c r="MTZ140" s="87"/>
      <c r="MUA140" s="87"/>
      <c r="MUB140" s="87"/>
      <c r="MUC140" s="87"/>
      <c r="MUD140" s="87"/>
      <c r="MUE140" s="87"/>
      <c r="MUF140" s="87"/>
      <c r="MUG140" s="87"/>
      <c r="MUH140" s="87"/>
      <c r="MUI140" s="87"/>
      <c r="MUJ140" s="87"/>
      <c r="MUK140" s="87"/>
      <c r="MUL140" s="87"/>
      <c r="MUM140" s="87"/>
      <c r="MUN140" s="87"/>
      <c r="MUO140" s="87"/>
      <c r="MUP140" s="87"/>
      <c r="MUQ140" s="87"/>
      <c r="MUR140" s="87"/>
      <c r="MUS140" s="87"/>
      <c r="MUT140" s="87"/>
      <c r="MUU140" s="87"/>
      <c r="MUV140" s="87"/>
      <c r="MUW140" s="87"/>
      <c r="MUX140" s="87"/>
      <c r="MUY140" s="87"/>
      <c r="MUZ140" s="87"/>
      <c r="MVA140" s="87"/>
      <c r="MVB140" s="87"/>
      <c r="MVC140" s="87"/>
      <c r="MVD140" s="87"/>
      <c r="MVE140" s="87"/>
      <c r="MVF140" s="87"/>
      <c r="MVG140" s="87"/>
      <c r="MVH140" s="87"/>
      <c r="MVI140" s="87"/>
      <c r="MVJ140" s="87"/>
      <c r="MVK140" s="87"/>
      <c r="MVL140" s="87"/>
      <c r="MVM140" s="87"/>
      <c r="MVN140" s="87"/>
      <c r="MVO140" s="87"/>
      <c r="MVP140" s="87"/>
      <c r="MVQ140" s="87"/>
      <c r="MVR140" s="87"/>
      <c r="MVS140" s="87"/>
      <c r="MVT140" s="87"/>
      <c r="MVU140" s="87"/>
      <c r="MVV140" s="87"/>
      <c r="MVW140" s="87"/>
      <c r="MVX140" s="87"/>
      <c r="MVY140" s="87"/>
      <c r="MVZ140" s="87"/>
      <c r="MWA140" s="87"/>
      <c r="MWB140" s="87"/>
      <c r="MWC140" s="87"/>
      <c r="MWD140" s="87"/>
      <c r="MWE140" s="87"/>
      <c r="MWF140" s="87"/>
      <c r="MWG140" s="87"/>
      <c r="MWH140" s="87"/>
      <c r="MWI140" s="87"/>
      <c r="MWJ140" s="87"/>
      <c r="MWK140" s="87"/>
      <c r="MWL140" s="87"/>
      <c r="MWM140" s="87"/>
      <c r="MWN140" s="87"/>
      <c r="MWO140" s="87"/>
      <c r="MWP140" s="87"/>
      <c r="MWQ140" s="87"/>
      <c r="MWR140" s="87"/>
      <c r="MWS140" s="87"/>
      <c r="MWT140" s="87"/>
      <c r="MWU140" s="87"/>
      <c r="MWV140" s="87"/>
      <c r="MWW140" s="87"/>
      <c r="MWX140" s="87"/>
      <c r="MWY140" s="87"/>
      <c r="MWZ140" s="87"/>
      <c r="MXA140" s="87"/>
      <c r="MXB140" s="87"/>
      <c r="MXC140" s="87"/>
      <c r="MXD140" s="87"/>
      <c r="MXE140" s="87"/>
      <c r="MXF140" s="87"/>
      <c r="MXG140" s="87"/>
      <c r="MXH140" s="87"/>
      <c r="MXI140" s="87"/>
      <c r="MXJ140" s="87"/>
      <c r="MXK140" s="87"/>
      <c r="MXL140" s="87"/>
      <c r="MXM140" s="87"/>
      <c r="MXN140" s="87"/>
      <c r="MXO140" s="87"/>
      <c r="MXP140" s="87"/>
      <c r="MXQ140" s="87"/>
      <c r="MXR140" s="87"/>
      <c r="MXS140" s="87"/>
      <c r="MXT140" s="87"/>
      <c r="MXU140" s="87"/>
      <c r="MXV140" s="87"/>
      <c r="MXW140" s="87"/>
      <c r="MXX140" s="87"/>
      <c r="MXY140" s="87"/>
      <c r="MXZ140" s="87"/>
      <c r="MYA140" s="87"/>
      <c r="MYB140" s="87"/>
      <c r="MYC140" s="87"/>
      <c r="MYD140" s="87"/>
      <c r="MYE140" s="87"/>
      <c r="MYF140" s="87"/>
      <c r="MYG140" s="87"/>
      <c r="MYH140" s="87"/>
      <c r="MYI140" s="87"/>
      <c r="MYJ140" s="87"/>
      <c r="MYK140" s="87"/>
      <c r="MYL140" s="87"/>
      <c r="MYM140" s="87"/>
      <c r="MYN140" s="87"/>
      <c r="MYO140" s="87"/>
      <c r="MYP140" s="87"/>
      <c r="MYQ140" s="87"/>
      <c r="MYR140" s="87"/>
      <c r="MYS140" s="87"/>
      <c r="MYT140" s="87"/>
      <c r="MYU140" s="87"/>
      <c r="MYV140" s="87"/>
      <c r="MYW140" s="87"/>
      <c r="MYX140" s="87"/>
      <c r="MYY140" s="87"/>
      <c r="MYZ140" s="87"/>
      <c r="MZA140" s="87"/>
      <c r="MZB140" s="87"/>
      <c r="MZC140" s="87"/>
      <c r="MZD140" s="87"/>
      <c r="MZE140" s="87"/>
      <c r="MZF140" s="87"/>
      <c r="MZG140" s="87"/>
      <c r="MZH140" s="87"/>
      <c r="MZI140" s="87"/>
      <c r="MZJ140" s="87"/>
      <c r="MZK140" s="87"/>
      <c r="MZL140" s="87"/>
      <c r="MZM140" s="87"/>
      <c r="MZN140" s="87"/>
      <c r="MZO140" s="87"/>
      <c r="MZP140" s="87"/>
      <c r="MZQ140" s="87"/>
      <c r="MZR140" s="87"/>
      <c r="MZS140" s="87"/>
      <c r="MZT140" s="87"/>
      <c r="MZU140" s="87"/>
      <c r="MZV140" s="87"/>
      <c r="MZW140" s="87"/>
      <c r="MZX140" s="87"/>
      <c r="MZY140" s="87"/>
      <c r="MZZ140" s="87"/>
      <c r="NAA140" s="87"/>
      <c r="NAB140" s="87"/>
      <c r="NAC140" s="87"/>
      <c r="NAD140" s="87"/>
      <c r="NAE140" s="87"/>
      <c r="NAF140" s="87"/>
      <c r="NAG140" s="87"/>
      <c r="NAH140" s="87"/>
      <c r="NAI140" s="87"/>
      <c r="NAJ140" s="87"/>
      <c r="NAK140" s="87"/>
      <c r="NAL140" s="87"/>
      <c r="NAM140" s="87"/>
      <c r="NAN140" s="87"/>
      <c r="NAO140" s="87"/>
      <c r="NAP140" s="87"/>
      <c r="NAQ140" s="87"/>
      <c r="NAR140" s="87"/>
      <c r="NAS140" s="87"/>
      <c r="NAT140" s="87"/>
      <c r="NAU140" s="87"/>
      <c r="NAV140" s="87"/>
      <c r="NAW140" s="87"/>
      <c r="NAX140" s="87"/>
      <c r="NAY140" s="87"/>
      <c r="NAZ140" s="87"/>
      <c r="NBA140" s="87"/>
      <c r="NBB140" s="87"/>
      <c r="NBC140" s="87"/>
      <c r="NBD140" s="87"/>
      <c r="NBE140" s="87"/>
      <c r="NBF140" s="87"/>
      <c r="NBG140" s="87"/>
      <c r="NBH140" s="87"/>
      <c r="NBI140" s="87"/>
      <c r="NBJ140" s="87"/>
      <c r="NBK140" s="87"/>
      <c r="NBL140" s="87"/>
      <c r="NBM140" s="87"/>
      <c r="NBN140" s="87"/>
      <c r="NBO140" s="87"/>
      <c r="NBP140" s="87"/>
      <c r="NBQ140" s="87"/>
      <c r="NBR140" s="87"/>
      <c r="NBS140" s="87"/>
      <c r="NBT140" s="87"/>
      <c r="NBU140" s="87"/>
      <c r="NBV140" s="87"/>
      <c r="NBW140" s="87"/>
      <c r="NBX140" s="87"/>
      <c r="NBY140" s="87"/>
      <c r="NBZ140" s="87"/>
      <c r="NCA140" s="87"/>
      <c r="NCB140" s="87"/>
      <c r="NCC140" s="87"/>
      <c r="NCD140" s="87"/>
      <c r="NCE140" s="87"/>
      <c r="NCF140" s="87"/>
      <c r="NCG140" s="87"/>
      <c r="NCH140" s="87"/>
      <c r="NCI140" s="87"/>
      <c r="NCJ140" s="87"/>
      <c r="NCK140" s="87"/>
      <c r="NCL140" s="87"/>
      <c r="NCM140" s="87"/>
      <c r="NCN140" s="87"/>
      <c r="NCO140" s="87"/>
      <c r="NCP140" s="87"/>
      <c r="NCQ140" s="87"/>
      <c r="NCR140" s="87"/>
      <c r="NCS140" s="87"/>
      <c r="NCT140" s="87"/>
      <c r="NCU140" s="87"/>
      <c r="NCV140" s="87"/>
      <c r="NCW140" s="87"/>
      <c r="NCX140" s="87"/>
      <c r="NCY140" s="87"/>
      <c r="NCZ140" s="87"/>
      <c r="NDA140" s="87"/>
      <c r="NDB140" s="87"/>
      <c r="NDC140" s="87"/>
      <c r="NDD140" s="87"/>
      <c r="NDE140" s="87"/>
      <c r="NDF140" s="87"/>
      <c r="NDG140" s="87"/>
      <c r="NDH140" s="87"/>
      <c r="NDI140" s="87"/>
      <c r="NDJ140" s="87"/>
      <c r="NDK140" s="87"/>
      <c r="NDL140" s="87"/>
      <c r="NDM140" s="87"/>
      <c r="NDN140" s="87"/>
      <c r="NDO140" s="87"/>
      <c r="NDP140" s="87"/>
      <c r="NDQ140" s="87"/>
      <c r="NDR140" s="87"/>
      <c r="NDS140" s="87"/>
      <c r="NDT140" s="87"/>
      <c r="NDU140" s="87"/>
      <c r="NDV140" s="87"/>
      <c r="NDW140" s="87"/>
      <c r="NDX140" s="87"/>
      <c r="NDY140" s="87"/>
      <c r="NDZ140" s="87"/>
      <c r="NEA140" s="87"/>
      <c r="NEB140" s="87"/>
      <c r="NEC140" s="87"/>
      <c r="NED140" s="87"/>
      <c r="NEE140" s="87"/>
      <c r="NEF140" s="87"/>
      <c r="NEG140" s="87"/>
      <c r="NEH140" s="87"/>
      <c r="NEI140" s="87"/>
      <c r="NEJ140" s="87"/>
      <c r="NEK140" s="87"/>
      <c r="NEL140" s="87"/>
      <c r="NEM140" s="87"/>
      <c r="NEN140" s="87"/>
      <c r="NEO140" s="87"/>
      <c r="NEP140" s="87"/>
      <c r="NEQ140" s="87"/>
      <c r="NER140" s="87"/>
      <c r="NES140" s="87"/>
      <c r="NET140" s="87"/>
      <c r="NEU140" s="87"/>
      <c r="NEV140" s="87"/>
      <c r="NEW140" s="87"/>
      <c r="NEX140" s="87"/>
      <c r="NEY140" s="87"/>
      <c r="NEZ140" s="87"/>
      <c r="NFA140" s="87"/>
      <c r="NFB140" s="87"/>
      <c r="NFC140" s="87"/>
      <c r="NFD140" s="87"/>
      <c r="NFE140" s="87"/>
      <c r="NFF140" s="87"/>
      <c r="NFG140" s="87"/>
      <c r="NFH140" s="87"/>
      <c r="NFI140" s="87"/>
      <c r="NFJ140" s="87"/>
      <c r="NFK140" s="87"/>
      <c r="NFL140" s="87"/>
      <c r="NFM140" s="87"/>
      <c r="NFN140" s="87"/>
      <c r="NFO140" s="87"/>
      <c r="NFP140" s="87"/>
      <c r="NFQ140" s="87"/>
      <c r="NFR140" s="87"/>
      <c r="NFS140" s="87"/>
      <c r="NFT140" s="87"/>
      <c r="NFU140" s="87"/>
      <c r="NFV140" s="87"/>
      <c r="NFW140" s="87"/>
      <c r="NFX140" s="87"/>
      <c r="NFY140" s="87"/>
      <c r="NFZ140" s="87"/>
      <c r="NGA140" s="87"/>
      <c r="NGB140" s="87"/>
      <c r="NGC140" s="87"/>
      <c r="NGD140" s="87"/>
      <c r="NGE140" s="87"/>
      <c r="NGF140" s="87"/>
      <c r="NGG140" s="87"/>
      <c r="NGH140" s="87"/>
      <c r="NGI140" s="87"/>
      <c r="NGJ140" s="87"/>
      <c r="NGK140" s="87"/>
      <c r="NGL140" s="87"/>
      <c r="NGM140" s="87"/>
      <c r="NGN140" s="87"/>
      <c r="NGO140" s="87"/>
      <c r="NGP140" s="87"/>
      <c r="NGQ140" s="87"/>
      <c r="NGR140" s="87"/>
      <c r="NGS140" s="87"/>
      <c r="NGT140" s="87"/>
      <c r="NGU140" s="87"/>
      <c r="NGV140" s="87"/>
      <c r="NGW140" s="87"/>
      <c r="NGX140" s="87"/>
      <c r="NGY140" s="87"/>
      <c r="NGZ140" s="87"/>
      <c r="NHA140" s="87"/>
      <c r="NHB140" s="87"/>
      <c r="NHC140" s="87"/>
      <c r="NHD140" s="87"/>
      <c r="NHE140" s="87"/>
      <c r="NHF140" s="87"/>
      <c r="NHG140" s="87"/>
      <c r="NHH140" s="87"/>
      <c r="NHI140" s="87"/>
      <c r="NHJ140" s="87"/>
      <c r="NHK140" s="87"/>
      <c r="NHL140" s="87"/>
      <c r="NHM140" s="87"/>
      <c r="NHN140" s="87"/>
      <c r="NHO140" s="87"/>
      <c r="NHP140" s="87"/>
      <c r="NHQ140" s="87"/>
      <c r="NHR140" s="87"/>
      <c r="NHS140" s="87"/>
      <c r="NHT140" s="87"/>
      <c r="NHU140" s="87"/>
      <c r="NHV140" s="87"/>
      <c r="NHW140" s="87"/>
      <c r="NHX140" s="87"/>
      <c r="NHY140" s="87"/>
      <c r="NHZ140" s="87"/>
      <c r="NIA140" s="87"/>
      <c r="NIB140" s="87"/>
      <c r="NIC140" s="87"/>
      <c r="NID140" s="87"/>
      <c r="NIE140" s="87"/>
      <c r="NIF140" s="87"/>
      <c r="NIG140" s="87"/>
      <c r="NIH140" s="87"/>
      <c r="NII140" s="87"/>
      <c r="NIJ140" s="87"/>
      <c r="NIK140" s="87"/>
      <c r="NIL140" s="87"/>
      <c r="NIM140" s="87"/>
      <c r="NIN140" s="87"/>
      <c r="NIO140" s="87"/>
      <c r="NIP140" s="87"/>
      <c r="NIQ140" s="87"/>
      <c r="NIR140" s="87"/>
      <c r="NIS140" s="87"/>
      <c r="NIT140" s="87"/>
      <c r="NIU140" s="87"/>
      <c r="NIV140" s="87"/>
      <c r="NIW140" s="87"/>
      <c r="NIX140" s="87"/>
      <c r="NIY140" s="87"/>
      <c r="NIZ140" s="87"/>
      <c r="NJA140" s="87"/>
      <c r="NJB140" s="87"/>
      <c r="NJC140" s="87"/>
      <c r="NJD140" s="87"/>
      <c r="NJE140" s="87"/>
      <c r="NJF140" s="87"/>
      <c r="NJG140" s="87"/>
      <c r="NJH140" s="87"/>
      <c r="NJI140" s="87"/>
      <c r="NJJ140" s="87"/>
      <c r="NJK140" s="87"/>
      <c r="NJL140" s="87"/>
      <c r="NJM140" s="87"/>
      <c r="NJN140" s="87"/>
      <c r="NJO140" s="87"/>
      <c r="NJP140" s="87"/>
      <c r="NJQ140" s="87"/>
      <c r="NJR140" s="87"/>
      <c r="NJS140" s="87"/>
      <c r="NJT140" s="87"/>
      <c r="NJU140" s="87"/>
      <c r="NJV140" s="87"/>
      <c r="NJW140" s="87"/>
      <c r="NJX140" s="87"/>
      <c r="NJY140" s="87"/>
      <c r="NJZ140" s="87"/>
      <c r="NKA140" s="87"/>
      <c r="NKB140" s="87"/>
      <c r="NKC140" s="87"/>
      <c r="NKD140" s="87"/>
      <c r="NKE140" s="87"/>
      <c r="NKF140" s="87"/>
      <c r="NKG140" s="87"/>
      <c r="NKH140" s="87"/>
      <c r="NKI140" s="87"/>
      <c r="NKJ140" s="87"/>
      <c r="NKK140" s="87"/>
      <c r="NKL140" s="87"/>
      <c r="NKM140" s="87"/>
      <c r="NKN140" s="87"/>
      <c r="NKO140" s="87"/>
      <c r="NKP140" s="87"/>
      <c r="NKQ140" s="87"/>
      <c r="NKR140" s="87"/>
      <c r="NKS140" s="87"/>
      <c r="NKT140" s="87"/>
      <c r="NKU140" s="87"/>
      <c r="NKV140" s="87"/>
      <c r="NKW140" s="87"/>
      <c r="NKX140" s="87"/>
      <c r="NKY140" s="87"/>
      <c r="NKZ140" s="87"/>
      <c r="NLA140" s="87"/>
      <c r="NLB140" s="87"/>
      <c r="NLC140" s="87"/>
      <c r="NLD140" s="87"/>
      <c r="NLE140" s="87"/>
      <c r="NLF140" s="87"/>
      <c r="NLG140" s="87"/>
      <c r="NLH140" s="87"/>
      <c r="NLI140" s="87"/>
      <c r="NLJ140" s="87"/>
      <c r="NLK140" s="87"/>
      <c r="NLL140" s="87"/>
      <c r="NLM140" s="87"/>
      <c r="NLN140" s="87"/>
      <c r="NLO140" s="87"/>
      <c r="NLP140" s="87"/>
      <c r="NLQ140" s="87"/>
      <c r="NLR140" s="87"/>
      <c r="NLS140" s="87"/>
      <c r="NLT140" s="87"/>
      <c r="NLU140" s="87"/>
      <c r="NLV140" s="87"/>
      <c r="NLW140" s="87"/>
      <c r="NLX140" s="87"/>
      <c r="NLY140" s="87"/>
      <c r="NLZ140" s="87"/>
      <c r="NMA140" s="87"/>
      <c r="NMB140" s="87"/>
      <c r="NMC140" s="87"/>
      <c r="NMD140" s="87"/>
      <c r="NME140" s="87"/>
      <c r="NMF140" s="87"/>
      <c r="NMG140" s="87"/>
      <c r="NMH140" s="87"/>
      <c r="NMI140" s="87"/>
      <c r="NMJ140" s="87"/>
      <c r="NMK140" s="87"/>
      <c r="NML140" s="87"/>
      <c r="NMM140" s="87"/>
      <c r="NMN140" s="87"/>
      <c r="NMO140" s="87"/>
      <c r="NMP140" s="87"/>
      <c r="NMQ140" s="87"/>
      <c r="NMR140" s="87"/>
      <c r="NMS140" s="87"/>
      <c r="NMT140" s="87"/>
      <c r="NMU140" s="87"/>
      <c r="NMV140" s="87"/>
      <c r="NMW140" s="87"/>
      <c r="NMX140" s="87"/>
      <c r="NMY140" s="87"/>
      <c r="NMZ140" s="87"/>
      <c r="NNA140" s="87"/>
      <c r="NNB140" s="87"/>
      <c r="NNC140" s="87"/>
      <c r="NND140" s="87"/>
      <c r="NNE140" s="87"/>
      <c r="NNF140" s="87"/>
      <c r="NNG140" s="87"/>
      <c r="NNH140" s="87"/>
      <c r="NNI140" s="87"/>
      <c r="NNJ140" s="87"/>
      <c r="NNK140" s="87"/>
      <c r="NNL140" s="87"/>
      <c r="NNM140" s="87"/>
      <c r="NNN140" s="87"/>
      <c r="NNO140" s="87"/>
      <c r="NNP140" s="87"/>
      <c r="NNQ140" s="87"/>
      <c r="NNR140" s="87"/>
      <c r="NNS140" s="87"/>
      <c r="NNT140" s="87"/>
      <c r="NNU140" s="87"/>
      <c r="NNV140" s="87"/>
      <c r="NNW140" s="87"/>
      <c r="NNX140" s="87"/>
      <c r="NNY140" s="87"/>
      <c r="NNZ140" s="87"/>
      <c r="NOA140" s="87"/>
      <c r="NOB140" s="87"/>
      <c r="NOC140" s="87"/>
      <c r="NOD140" s="87"/>
      <c r="NOE140" s="87"/>
      <c r="NOF140" s="87"/>
      <c r="NOG140" s="87"/>
      <c r="NOH140" s="87"/>
      <c r="NOI140" s="87"/>
      <c r="NOJ140" s="87"/>
      <c r="NOK140" s="87"/>
      <c r="NOL140" s="87"/>
      <c r="NOM140" s="87"/>
      <c r="NON140" s="87"/>
      <c r="NOO140" s="87"/>
      <c r="NOP140" s="87"/>
      <c r="NOQ140" s="87"/>
      <c r="NOR140" s="87"/>
      <c r="NOS140" s="87"/>
      <c r="NOT140" s="87"/>
      <c r="NOU140" s="87"/>
      <c r="NOV140" s="87"/>
      <c r="NOW140" s="87"/>
      <c r="NOX140" s="87"/>
      <c r="NOY140" s="87"/>
      <c r="NOZ140" s="87"/>
      <c r="NPA140" s="87"/>
      <c r="NPB140" s="87"/>
      <c r="NPC140" s="87"/>
      <c r="NPD140" s="87"/>
      <c r="NPE140" s="87"/>
      <c r="NPF140" s="87"/>
      <c r="NPG140" s="87"/>
      <c r="NPH140" s="87"/>
      <c r="NPI140" s="87"/>
      <c r="NPJ140" s="87"/>
      <c r="NPK140" s="87"/>
      <c r="NPL140" s="87"/>
      <c r="NPM140" s="87"/>
      <c r="NPN140" s="87"/>
      <c r="NPO140" s="87"/>
      <c r="NPP140" s="87"/>
      <c r="NPQ140" s="87"/>
      <c r="NPR140" s="87"/>
      <c r="NPS140" s="87"/>
      <c r="NPT140" s="87"/>
      <c r="NPU140" s="87"/>
      <c r="NPV140" s="87"/>
      <c r="NPW140" s="87"/>
      <c r="NPX140" s="87"/>
      <c r="NPY140" s="87"/>
      <c r="NPZ140" s="87"/>
      <c r="NQA140" s="87"/>
      <c r="NQB140" s="87"/>
      <c r="NQC140" s="87"/>
      <c r="NQD140" s="87"/>
      <c r="NQE140" s="87"/>
      <c r="NQF140" s="87"/>
      <c r="NQG140" s="87"/>
      <c r="NQH140" s="87"/>
      <c r="NQI140" s="87"/>
      <c r="NQJ140" s="87"/>
      <c r="NQK140" s="87"/>
      <c r="NQL140" s="87"/>
      <c r="NQM140" s="87"/>
      <c r="NQN140" s="87"/>
      <c r="NQO140" s="87"/>
      <c r="NQP140" s="87"/>
      <c r="NQQ140" s="87"/>
      <c r="NQR140" s="87"/>
      <c r="NQS140" s="87"/>
      <c r="NQT140" s="87"/>
      <c r="NQU140" s="87"/>
      <c r="NQV140" s="87"/>
      <c r="NQW140" s="87"/>
      <c r="NQX140" s="87"/>
      <c r="NQY140" s="87"/>
      <c r="NQZ140" s="87"/>
      <c r="NRA140" s="87"/>
      <c r="NRB140" s="87"/>
      <c r="NRC140" s="87"/>
      <c r="NRD140" s="87"/>
      <c r="NRE140" s="87"/>
      <c r="NRF140" s="87"/>
      <c r="NRG140" s="87"/>
      <c r="NRH140" s="87"/>
      <c r="NRI140" s="87"/>
      <c r="NRJ140" s="87"/>
      <c r="NRK140" s="87"/>
      <c r="NRL140" s="87"/>
      <c r="NRM140" s="87"/>
      <c r="NRN140" s="87"/>
      <c r="NRO140" s="87"/>
      <c r="NRP140" s="87"/>
      <c r="NRQ140" s="87"/>
      <c r="NRR140" s="87"/>
      <c r="NRS140" s="87"/>
      <c r="NRT140" s="87"/>
      <c r="NRU140" s="87"/>
      <c r="NRV140" s="87"/>
      <c r="NRW140" s="87"/>
      <c r="NRX140" s="87"/>
      <c r="NRY140" s="87"/>
      <c r="NRZ140" s="87"/>
      <c r="NSA140" s="87"/>
      <c r="NSB140" s="87"/>
      <c r="NSC140" s="87"/>
      <c r="NSD140" s="87"/>
      <c r="NSE140" s="87"/>
      <c r="NSF140" s="87"/>
      <c r="NSG140" s="87"/>
      <c r="NSH140" s="87"/>
      <c r="NSI140" s="87"/>
      <c r="NSJ140" s="87"/>
      <c r="NSK140" s="87"/>
      <c r="NSL140" s="87"/>
      <c r="NSM140" s="87"/>
      <c r="NSN140" s="87"/>
      <c r="NSO140" s="87"/>
      <c r="NSP140" s="87"/>
      <c r="NSQ140" s="87"/>
      <c r="NSR140" s="87"/>
      <c r="NSS140" s="87"/>
      <c r="NST140" s="87"/>
      <c r="NSU140" s="87"/>
      <c r="NSV140" s="87"/>
      <c r="NSW140" s="87"/>
      <c r="NSX140" s="87"/>
      <c r="NSY140" s="87"/>
      <c r="NSZ140" s="87"/>
      <c r="NTA140" s="87"/>
      <c r="NTB140" s="87"/>
      <c r="NTC140" s="87"/>
      <c r="NTD140" s="87"/>
      <c r="NTE140" s="87"/>
      <c r="NTF140" s="87"/>
      <c r="NTG140" s="87"/>
      <c r="NTH140" s="87"/>
      <c r="NTI140" s="87"/>
      <c r="NTJ140" s="87"/>
      <c r="NTK140" s="87"/>
      <c r="NTL140" s="87"/>
      <c r="NTM140" s="87"/>
      <c r="NTN140" s="87"/>
      <c r="NTO140" s="87"/>
      <c r="NTP140" s="87"/>
      <c r="NTQ140" s="87"/>
      <c r="NTR140" s="87"/>
      <c r="NTS140" s="87"/>
      <c r="NTT140" s="87"/>
      <c r="NTU140" s="87"/>
      <c r="NTV140" s="87"/>
      <c r="NTW140" s="87"/>
      <c r="NTX140" s="87"/>
      <c r="NTY140" s="87"/>
      <c r="NTZ140" s="87"/>
      <c r="NUA140" s="87"/>
      <c r="NUB140" s="87"/>
      <c r="NUC140" s="87"/>
      <c r="NUD140" s="87"/>
      <c r="NUE140" s="87"/>
      <c r="NUF140" s="87"/>
      <c r="NUG140" s="87"/>
      <c r="NUH140" s="87"/>
      <c r="NUI140" s="87"/>
      <c r="NUJ140" s="87"/>
      <c r="NUK140" s="87"/>
      <c r="NUL140" s="87"/>
      <c r="NUM140" s="87"/>
      <c r="NUN140" s="87"/>
      <c r="NUO140" s="87"/>
      <c r="NUP140" s="87"/>
      <c r="NUQ140" s="87"/>
      <c r="NUR140" s="87"/>
      <c r="NUS140" s="87"/>
      <c r="NUT140" s="87"/>
      <c r="NUU140" s="87"/>
      <c r="NUV140" s="87"/>
      <c r="NUW140" s="87"/>
      <c r="NUX140" s="87"/>
      <c r="NUY140" s="87"/>
      <c r="NUZ140" s="87"/>
      <c r="NVA140" s="87"/>
      <c r="NVB140" s="87"/>
      <c r="NVC140" s="87"/>
      <c r="NVD140" s="87"/>
      <c r="NVE140" s="87"/>
      <c r="NVF140" s="87"/>
      <c r="NVG140" s="87"/>
      <c r="NVH140" s="87"/>
      <c r="NVI140" s="87"/>
      <c r="NVJ140" s="87"/>
      <c r="NVK140" s="87"/>
      <c r="NVL140" s="87"/>
      <c r="NVM140" s="87"/>
      <c r="NVN140" s="87"/>
      <c r="NVO140" s="87"/>
      <c r="NVP140" s="87"/>
      <c r="NVQ140" s="87"/>
      <c r="NVR140" s="87"/>
      <c r="NVS140" s="87"/>
      <c r="NVT140" s="87"/>
      <c r="NVU140" s="87"/>
      <c r="NVV140" s="87"/>
      <c r="NVW140" s="87"/>
      <c r="NVX140" s="87"/>
      <c r="NVY140" s="87"/>
      <c r="NVZ140" s="87"/>
      <c r="NWA140" s="87"/>
      <c r="NWB140" s="87"/>
      <c r="NWC140" s="87"/>
      <c r="NWD140" s="87"/>
      <c r="NWE140" s="87"/>
      <c r="NWF140" s="87"/>
      <c r="NWG140" s="87"/>
      <c r="NWH140" s="87"/>
      <c r="NWI140" s="87"/>
      <c r="NWJ140" s="87"/>
      <c r="NWK140" s="87"/>
      <c r="NWL140" s="87"/>
      <c r="NWM140" s="87"/>
      <c r="NWN140" s="87"/>
      <c r="NWO140" s="87"/>
      <c r="NWP140" s="87"/>
      <c r="NWQ140" s="87"/>
      <c r="NWR140" s="87"/>
      <c r="NWS140" s="87"/>
      <c r="NWT140" s="87"/>
      <c r="NWU140" s="87"/>
      <c r="NWV140" s="87"/>
      <c r="NWW140" s="87"/>
      <c r="NWX140" s="87"/>
      <c r="NWY140" s="87"/>
      <c r="NWZ140" s="87"/>
      <c r="NXA140" s="87"/>
      <c r="NXB140" s="87"/>
      <c r="NXC140" s="87"/>
      <c r="NXD140" s="87"/>
      <c r="NXE140" s="87"/>
      <c r="NXF140" s="87"/>
      <c r="NXG140" s="87"/>
      <c r="NXH140" s="87"/>
      <c r="NXI140" s="87"/>
      <c r="NXJ140" s="87"/>
      <c r="NXK140" s="87"/>
      <c r="NXL140" s="87"/>
      <c r="NXM140" s="87"/>
      <c r="NXN140" s="87"/>
      <c r="NXO140" s="87"/>
      <c r="NXP140" s="87"/>
      <c r="NXQ140" s="87"/>
      <c r="NXR140" s="87"/>
      <c r="NXS140" s="87"/>
      <c r="NXT140" s="87"/>
      <c r="NXU140" s="87"/>
      <c r="NXV140" s="87"/>
      <c r="NXW140" s="87"/>
      <c r="NXX140" s="87"/>
      <c r="NXY140" s="87"/>
      <c r="NXZ140" s="87"/>
      <c r="NYA140" s="87"/>
      <c r="NYB140" s="87"/>
      <c r="NYC140" s="87"/>
      <c r="NYD140" s="87"/>
      <c r="NYE140" s="87"/>
      <c r="NYF140" s="87"/>
      <c r="NYG140" s="87"/>
      <c r="NYH140" s="87"/>
      <c r="NYI140" s="87"/>
      <c r="NYJ140" s="87"/>
      <c r="NYK140" s="87"/>
      <c r="NYL140" s="87"/>
      <c r="NYM140" s="87"/>
      <c r="NYN140" s="87"/>
      <c r="NYO140" s="87"/>
      <c r="NYP140" s="87"/>
      <c r="NYQ140" s="87"/>
      <c r="NYR140" s="87"/>
      <c r="NYS140" s="87"/>
      <c r="NYT140" s="87"/>
      <c r="NYU140" s="87"/>
      <c r="NYV140" s="87"/>
      <c r="NYW140" s="87"/>
      <c r="NYX140" s="87"/>
      <c r="NYY140" s="87"/>
      <c r="NYZ140" s="87"/>
      <c r="NZA140" s="87"/>
      <c r="NZB140" s="87"/>
      <c r="NZC140" s="87"/>
      <c r="NZD140" s="87"/>
      <c r="NZE140" s="87"/>
      <c r="NZF140" s="87"/>
      <c r="NZG140" s="87"/>
      <c r="NZH140" s="87"/>
      <c r="NZI140" s="87"/>
      <c r="NZJ140" s="87"/>
      <c r="NZK140" s="87"/>
      <c r="NZL140" s="87"/>
      <c r="NZM140" s="87"/>
      <c r="NZN140" s="87"/>
      <c r="NZO140" s="87"/>
      <c r="NZP140" s="87"/>
      <c r="NZQ140" s="87"/>
      <c r="NZR140" s="87"/>
      <c r="NZS140" s="87"/>
      <c r="NZT140" s="87"/>
      <c r="NZU140" s="87"/>
      <c r="NZV140" s="87"/>
      <c r="NZW140" s="87"/>
      <c r="NZX140" s="87"/>
      <c r="NZY140" s="87"/>
      <c r="NZZ140" s="87"/>
      <c r="OAA140" s="87"/>
      <c r="OAB140" s="87"/>
      <c r="OAC140" s="87"/>
      <c r="OAD140" s="87"/>
      <c r="OAE140" s="87"/>
      <c r="OAF140" s="87"/>
      <c r="OAG140" s="87"/>
      <c r="OAH140" s="87"/>
      <c r="OAI140" s="87"/>
      <c r="OAJ140" s="87"/>
      <c r="OAK140" s="87"/>
      <c r="OAL140" s="87"/>
      <c r="OAM140" s="87"/>
      <c r="OAN140" s="87"/>
      <c r="OAO140" s="87"/>
      <c r="OAP140" s="87"/>
      <c r="OAQ140" s="87"/>
      <c r="OAR140" s="87"/>
      <c r="OAS140" s="87"/>
      <c r="OAT140" s="87"/>
      <c r="OAU140" s="87"/>
      <c r="OAV140" s="87"/>
      <c r="OAW140" s="87"/>
      <c r="OAX140" s="87"/>
      <c r="OAY140" s="87"/>
      <c r="OAZ140" s="87"/>
      <c r="OBA140" s="87"/>
      <c r="OBB140" s="87"/>
      <c r="OBC140" s="87"/>
      <c r="OBD140" s="87"/>
      <c r="OBE140" s="87"/>
      <c r="OBF140" s="87"/>
      <c r="OBG140" s="87"/>
      <c r="OBH140" s="87"/>
      <c r="OBI140" s="87"/>
      <c r="OBJ140" s="87"/>
      <c r="OBK140" s="87"/>
      <c r="OBL140" s="87"/>
      <c r="OBM140" s="87"/>
      <c r="OBN140" s="87"/>
      <c r="OBO140" s="87"/>
      <c r="OBP140" s="87"/>
      <c r="OBQ140" s="87"/>
      <c r="OBR140" s="87"/>
      <c r="OBS140" s="87"/>
      <c r="OBT140" s="87"/>
      <c r="OBU140" s="87"/>
      <c r="OBV140" s="87"/>
      <c r="OBW140" s="87"/>
      <c r="OBX140" s="87"/>
      <c r="OBY140" s="87"/>
      <c r="OBZ140" s="87"/>
      <c r="OCA140" s="87"/>
      <c r="OCB140" s="87"/>
      <c r="OCC140" s="87"/>
      <c r="OCD140" s="87"/>
      <c r="OCE140" s="87"/>
      <c r="OCF140" s="87"/>
      <c r="OCG140" s="87"/>
      <c r="OCH140" s="87"/>
      <c r="OCI140" s="87"/>
      <c r="OCJ140" s="87"/>
      <c r="OCK140" s="87"/>
      <c r="OCL140" s="87"/>
      <c r="OCM140" s="87"/>
      <c r="OCN140" s="87"/>
      <c r="OCO140" s="87"/>
      <c r="OCP140" s="87"/>
      <c r="OCQ140" s="87"/>
      <c r="OCR140" s="87"/>
      <c r="OCS140" s="87"/>
      <c r="OCT140" s="87"/>
      <c r="OCU140" s="87"/>
      <c r="OCV140" s="87"/>
      <c r="OCW140" s="87"/>
      <c r="OCX140" s="87"/>
      <c r="OCY140" s="87"/>
      <c r="OCZ140" s="87"/>
      <c r="ODA140" s="87"/>
      <c r="ODB140" s="87"/>
      <c r="ODC140" s="87"/>
      <c r="ODD140" s="87"/>
      <c r="ODE140" s="87"/>
      <c r="ODF140" s="87"/>
      <c r="ODG140" s="87"/>
      <c r="ODH140" s="87"/>
      <c r="ODI140" s="87"/>
      <c r="ODJ140" s="87"/>
      <c r="ODK140" s="87"/>
      <c r="ODL140" s="87"/>
      <c r="ODM140" s="87"/>
      <c r="ODN140" s="87"/>
      <c r="ODO140" s="87"/>
      <c r="ODP140" s="87"/>
      <c r="ODQ140" s="87"/>
      <c r="ODR140" s="87"/>
      <c r="ODS140" s="87"/>
      <c r="ODT140" s="87"/>
      <c r="ODU140" s="87"/>
      <c r="ODV140" s="87"/>
      <c r="ODW140" s="87"/>
      <c r="ODX140" s="87"/>
      <c r="ODY140" s="87"/>
      <c r="ODZ140" s="87"/>
      <c r="OEA140" s="87"/>
      <c r="OEB140" s="87"/>
      <c r="OEC140" s="87"/>
      <c r="OED140" s="87"/>
      <c r="OEE140" s="87"/>
      <c r="OEF140" s="87"/>
      <c r="OEG140" s="87"/>
      <c r="OEH140" s="87"/>
      <c r="OEI140" s="87"/>
      <c r="OEJ140" s="87"/>
      <c r="OEK140" s="87"/>
      <c r="OEL140" s="87"/>
      <c r="OEM140" s="87"/>
      <c r="OEN140" s="87"/>
      <c r="OEO140" s="87"/>
      <c r="OEP140" s="87"/>
      <c r="OEQ140" s="87"/>
      <c r="OER140" s="87"/>
      <c r="OES140" s="87"/>
      <c r="OET140" s="87"/>
      <c r="OEU140" s="87"/>
      <c r="OEV140" s="87"/>
      <c r="OEW140" s="87"/>
      <c r="OEX140" s="87"/>
      <c r="OEY140" s="87"/>
      <c r="OEZ140" s="87"/>
      <c r="OFA140" s="87"/>
      <c r="OFB140" s="87"/>
      <c r="OFC140" s="87"/>
      <c r="OFD140" s="87"/>
      <c r="OFE140" s="87"/>
      <c r="OFF140" s="87"/>
      <c r="OFG140" s="87"/>
      <c r="OFH140" s="87"/>
      <c r="OFI140" s="87"/>
      <c r="OFJ140" s="87"/>
      <c r="OFK140" s="87"/>
      <c r="OFL140" s="87"/>
      <c r="OFM140" s="87"/>
      <c r="OFN140" s="87"/>
      <c r="OFO140" s="87"/>
      <c r="OFP140" s="87"/>
      <c r="OFQ140" s="87"/>
      <c r="OFR140" s="87"/>
      <c r="OFS140" s="87"/>
      <c r="OFT140" s="87"/>
      <c r="OFU140" s="87"/>
      <c r="OFV140" s="87"/>
      <c r="OFW140" s="87"/>
      <c r="OFX140" s="87"/>
      <c r="OFY140" s="87"/>
      <c r="OFZ140" s="87"/>
      <c r="OGA140" s="87"/>
      <c r="OGB140" s="87"/>
      <c r="OGC140" s="87"/>
      <c r="OGD140" s="87"/>
      <c r="OGE140" s="87"/>
      <c r="OGF140" s="87"/>
      <c r="OGG140" s="87"/>
      <c r="OGH140" s="87"/>
      <c r="OGI140" s="87"/>
      <c r="OGJ140" s="87"/>
      <c r="OGK140" s="87"/>
      <c r="OGL140" s="87"/>
      <c r="OGM140" s="87"/>
      <c r="OGN140" s="87"/>
      <c r="OGO140" s="87"/>
      <c r="OGP140" s="87"/>
      <c r="OGQ140" s="87"/>
      <c r="OGR140" s="87"/>
      <c r="OGS140" s="87"/>
      <c r="OGT140" s="87"/>
      <c r="OGU140" s="87"/>
      <c r="OGV140" s="87"/>
      <c r="OGW140" s="87"/>
      <c r="OGX140" s="87"/>
      <c r="OGY140" s="87"/>
      <c r="OGZ140" s="87"/>
      <c r="OHA140" s="87"/>
      <c r="OHB140" s="87"/>
      <c r="OHC140" s="87"/>
      <c r="OHD140" s="87"/>
      <c r="OHE140" s="87"/>
      <c r="OHF140" s="87"/>
      <c r="OHG140" s="87"/>
      <c r="OHH140" s="87"/>
      <c r="OHI140" s="87"/>
      <c r="OHJ140" s="87"/>
      <c r="OHK140" s="87"/>
      <c r="OHL140" s="87"/>
      <c r="OHM140" s="87"/>
      <c r="OHN140" s="87"/>
      <c r="OHO140" s="87"/>
      <c r="OHP140" s="87"/>
      <c r="OHQ140" s="87"/>
      <c r="OHR140" s="87"/>
      <c r="OHS140" s="87"/>
      <c r="OHT140" s="87"/>
      <c r="OHU140" s="87"/>
      <c r="OHV140" s="87"/>
      <c r="OHW140" s="87"/>
      <c r="OHX140" s="87"/>
      <c r="OHY140" s="87"/>
      <c r="OHZ140" s="87"/>
      <c r="OIA140" s="87"/>
      <c r="OIB140" s="87"/>
      <c r="OIC140" s="87"/>
      <c r="OID140" s="87"/>
      <c r="OIE140" s="87"/>
      <c r="OIF140" s="87"/>
      <c r="OIG140" s="87"/>
      <c r="OIH140" s="87"/>
      <c r="OII140" s="87"/>
      <c r="OIJ140" s="87"/>
      <c r="OIK140" s="87"/>
      <c r="OIL140" s="87"/>
      <c r="OIM140" s="87"/>
      <c r="OIN140" s="87"/>
      <c r="OIO140" s="87"/>
      <c r="OIP140" s="87"/>
      <c r="OIQ140" s="87"/>
      <c r="OIR140" s="87"/>
      <c r="OIS140" s="87"/>
      <c r="OIT140" s="87"/>
      <c r="OIU140" s="87"/>
      <c r="OIV140" s="87"/>
      <c r="OIW140" s="87"/>
      <c r="OIX140" s="87"/>
      <c r="OIY140" s="87"/>
      <c r="OIZ140" s="87"/>
      <c r="OJA140" s="87"/>
      <c r="OJB140" s="87"/>
      <c r="OJC140" s="87"/>
      <c r="OJD140" s="87"/>
      <c r="OJE140" s="87"/>
      <c r="OJF140" s="87"/>
      <c r="OJG140" s="87"/>
      <c r="OJH140" s="87"/>
      <c r="OJI140" s="87"/>
      <c r="OJJ140" s="87"/>
      <c r="OJK140" s="87"/>
      <c r="OJL140" s="87"/>
      <c r="OJM140" s="87"/>
      <c r="OJN140" s="87"/>
      <c r="OJO140" s="87"/>
      <c r="OJP140" s="87"/>
      <c r="OJQ140" s="87"/>
      <c r="OJR140" s="87"/>
      <c r="OJS140" s="87"/>
      <c r="OJT140" s="87"/>
      <c r="OJU140" s="87"/>
      <c r="OJV140" s="87"/>
      <c r="OJW140" s="87"/>
      <c r="OJX140" s="87"/>
      <c r="OJY140" s="87"/>
      <c r="OJZ140" s="87"/>
      <c r="OKA140" s="87"/>
      <c r="OKB140" s="87"/>
      <c r="OKC140" s="87"/>
      <c r="OKD140" s="87"/>
      <c r="OKE140" s="87"/>
      <c r="OKF140" s="87"/>
      <c r="OKG140" s="87"/>
      <c r="OKH140" s="87"/>
      <c r="OKI140" s="87"/>
      <c r="OKJ140" s="87"/>
      <c r="OKK140" s="87"/>
      <c r="OKL140" s="87"/>
      <c r="OKM140" s="87"/>
      <c r="OKN140" s="87"/>
      <c r="OKO140" s="87"/>
      <c r="OKP140" s="87"/>
      <c r="OKQ140" s="87"/>
      <c r="OKR140" s="87"/>
      <c r="OKS140" s="87"/>
      <c r="OKT140" s="87"/>
      <c r="OKU140" s="87"/>
      <c r="OKV140" s="87"/>
      <c r="OKW140" s="87"/>
      <c r="OKX140" s="87"/>
      <c r="OKY140" s="87"/>
      <c r="OKZ140" s="87"/>
      <c r="OLA140" s="87"/>
      <c r="OLB140" s="87"/>
      <c r="OLC140" s="87"/>
      <c r="OLD140" s="87"/>
      <c r="OLE140" s="87"/>
      <c r="OLF140" s="87"/>
      <c r="OLG140" s="87"/>
      <c r="OLH140" s="87"/>
      <c r="OLI140" s="87"/>
      <c r="OLJ140" s="87"/>
      <c r="OLK140" s="87"/>
      <c r="OLL140" s="87"/>
      <c r="OLM140" s="87"/>
      <c r="OLN140" s="87"/>
      <c r="OLO140" s="87"/>
      <c r="OLP140" s="87"/>
      <c r="OLQ140" s="87"/>
      <c r="OLR140" s="87"/>
      <c r="OLS140" s="87"/>
      <c r="OLT140" s="87"/>
      <c r="OLU140" s="87"/>
      <c r="OLV140" s="87"/>
      <c r="OLW140" s="87"/>
      <c r="OLX140" s="87"/>
      <c r="OLY140" s="87"/>
      <c r="OLZ140" s="87"/>
      <c r="OMA140" s="87"/>
      <c r="OMB140" s="87"/>
      <c r="OMC140" s="87"/>
      <c r="OMD140" s="87"/>
      <c r="OME140" s="87"/>
      <c r="OMF140" s="87"/>
      <c r="OMG140" s="87"/>
      <c r="OMH140" s="87"/>
      <c r="OMI140" s="87"/>
      <c r="OMJ140" s="87"/>
      <c r="OMK140" s="87"/>
      <c r="OML140" s="87"/>
      <c r="OMM140" s="87"/>
      <c r="OMN140" s="87"/>
      <c r="OMO140" s="87"/>
      <c r="OMP140" s="87"/>
      <c r="OMQ140" s="87"/>
      <c r="OMR140" s="87"/>
      <c r="OMS140" s="87"/>
      <c r="OMT140" s="87"/>
      <c r="OMU140" s="87"/>
      <c r="OMV140" s="87"/>
      <c r="OMW140" s="87"/>
      <c r="OMX140" s="87"/>
      <c r="OMY140" s="87"/>
      <c r="OMZ140" s="87"/>
      <c r="ONA140" s="87"/>
      <c r="ONB140" s="87"/>
      <c r="ONC140" s="87"/>
      <c r="OND140" s="87"/>
      <c r="ONE140" s="87"/>
      <c r="ONF140" s="87"/>
      <c r="ONG140" s="87"/>
      <c r="ONH140" s="87"/>
      <c r="ONI140" s="87"/>
      <c r="ONJ140" s="87"/>
      <c r="ONK140" s="87"/>
      <c r="ONL140" s="87"/>
      <c r="ONM140" s="87"/>
      <c r="ONN140" s="87"/>
      <c r="ONO140" s="87"/>
      <c r="ONP140" s="87"/>
      <c r="ONQ140" s="87"/>
      <c r="ONR140" s="87"/>
      <c r="ONS140" s="87"/>
      <c r="ONT140" s="87"/>
      <c r="ONU140" s="87"/>
      <c r="ONV140" s="87"/>
      <c r="ONW140" s="87"/>
      <c r="ONX140" s="87"/>
      <c r="ONY140" s="87"/>
      <c r="ONZ140" s="87"/>
      <c r="OOA140" s="87"/>
      <c r="OOB140" s="87"/>
      <c r="OOC140" s="87"/>
      <c r="OOD140" s="87"/>
      <c r="OOE140" s="87"/>
      <c r="OOF140" s="87"/>
      <c r="OOG140" s="87"/>
      <c r="OOH140" s="87"/>
      <c r="OOI140" s="87"/>
      <c r="OOJ140" s="87"/>
      <c r="OOK140" s="87"/>
      <c r="OOL140" s="87"/>
      <c r="OOM140" s="87"/>
      <c r="OON140" s="87"/>
      <c r="OOO140" s="87"/>
      <c r="OOP140" s="87"/>
      <c r="OOQ140" s="87"/>
      <c r="OOR140" s="87"/>
      <c r="OOS140" s="87"/>
      <c r="OOT140" s="87"/>
      <c r="OOU140" s="87"/>
      <c r="OOV140" s="87"/>
      <c r="OOW140" s="87"/>
      <c r="OOX140" s="87"/>
      <c r="OOY140" s="87"/>
      <c r="OOZ140" s="87"/>
      <c r="OPA140" s="87"/>
      <c r="OPB140" s="87"/>
      <c r="OPC140" s="87"/>
      <c r="OPD140" s="87"/>
      <c r="OPE140" s="87"/>
      <c r="OPF140" s="87"/>
      <c r="OPG140" s="87"/>
      <c r="OPH140" s="87"/>
      <c r="OPI140" s="87"/>
      <c r="OPJ140" s="87"/>
      <c r="OPK140" s="87"/>
      <c r="OPL140" s="87"/>
      <c r="OPM140" s="87"/>
      <c r="OPN140" s="87"/>
      <c r="OPO140" s="87"/>
      <c r="OPP140" s="87"/>
      <c r="OPQ140" s="87"/>
      <c r="OPR140" s="87"/>
      <c r="OPS140" s="87"/>
      <c r="OPT140" s="87"/>
      <c r="OPU140" s="87"/>
      <c r="OPV140" s="87"/>
      <c r="OPW140" s="87"/>
      <c r="OPX140" s="87"/>
      <c r="OPY140" s="87"/>
      <c r="OPZ140" s="87"/>
      <c r="OQA140" s="87"/>
      <c r="OQB140" s="87"/>
      <c r="OQC140" s="87"/>
      <c r="OQD140" s="87"/>
      <c r="OQE140" s="87"/>
      <c r="OQF140" s="87"/>
      <c r="OQG140" s="87"/>
      <c r="OQH140" s="87"/>
      <c r="OQI140" s="87"/>
      <c r="OQJ140" s="87"/>
      <c r="OQK140" s="87"/>
      <c r="OQL140" s="87"/>
      <c r="OQM140" s="87"/>
      <c r="OQN140" s="87"/>
      <c r="OQO140" s="87"/>
      <c r="OQP140" s="87"/>
      <c r="OQQ140" s="87"/>
      <c r="OQR140" s="87"/>
      <c r="OQS140" s="87"/>
      <c r="OQT140" s="87"/>
      <c r="OQU140" s="87"/>
      <c r="OQV140" s="87"/>
      <c r="OQW140" s="87"/>
      <c r="OQX140" s="87"/>
      <c r="OQY140" s="87"/>
      <c r="OQZ140" s="87"/>
      <c r="ORA140" s="87"/>
      <c r="ORB140" s="87"/>
      <c r="ORC140" s="87"/>
      <c r="ORD140" s="87"/>
      <c r="ORE140" s="87"/>
      <c r="ORF140" s="87"/>
      <c r="ORG140" s="87"/>
      <c r="ORH140" s="87"/>
      <c r="ORI140" s="87"/>
      <c r="ORJ140" s="87"/>
      <c r="ORK140" s="87"/>
      <c r="ORL140" s="87"/>
      <c r="ORM140" s="87"/>
      <c r="ORN140" s="87"/>
      <c r="ORO140" s="87"/>
      <c r="ORP140" s="87"/>
      <c r="ORQ140" s="87"/>
      <c r="ORR140" s="87"/>
      <c r="ORS140" s="87"/>
      <c r="ORT140" s="87"/>
      <c r="ORU140" s="87"/>
      <c r="ORV140" s="87"/>
      <c r="ORW140" s="87"/>
      <c r="ORX140" s="87"/>
      <c r="ORY140" s="87"/>
      <c r="ORZ140" s="87"/>
      <c r="OSA140" s="87"/>
      <c r="OSB140" s="87"/>
      <c r="OSC140" s="87"/>
      <c r="OSD140" s="87"/>
      <c r="OSE140" s="87"/>
      <c r="OSF140" s="87"/>
      <c r="OSG140" s="87"/>
      <c r="OSH140" s="87"/>
      <c r="OSI140" s="87"/>
      <c r="OSJ140" s="87"/>
      <c r="OSK140" s="87"/>
      <c r="OSL140" s="87"/>
      <c r="OSM140" s="87"/>
      <c r="OSN140" s="87"/>
      <c r="OSO140" s="87"/>
      <c r="OSP140" s="87"/>
      <c r="OSQ140" s="87"/>
      <c r="OSR140" s="87"/>
      <c r="OSS140" s="87"/>
      <c r="OST140" s="87"/>
      <c r="OSU140" s="87"/>
      <c r="OSV140" s="87"/>
      <c r="OSW140" s="87"/>
      <c r="OSX140" s="87"/>
      <c r="OSY140" s="87"/>
      <c r="OSZ140" s="87"/>
      <c r="OTA140" s="87"/>
      <c r="OTB140" s="87"/>
      <c r="OTC140" s="87"/>
      <c r="OTD140" s="87"/>
      <c r="OTE140" s="87"/>
      <c r="OTF140" s="87"/>
      <c r="OTG140" s="87"/>
      <c r="OTH140" s="87"/>
      <c r="OTI140" s="87"/>
      <c r="OTJ140" s="87"/>
      <c r="OTK140" s="87"/>
      <c r="OTL140" s="87"/>
      <c r="OTM140" s="87"/>
      <c r="OTN140" s="87"/>
      <c r="OTO140" s="87"/>
      <c r="OTP140" s="87"/>
      <c r="OTQ140" s="87"/>
      <c r="OTR140" s="87"/>
      <c r="OTS140" s="87"/>
      <c r="OTT140" s="87"/>
      <c r="OTU140" s="87"/>
      <c r="OTV140" s="87"/>
      <c r="OTW140" s="87"/>
      <c r="OTX140" s="87"/>
      <c r="OTY140" s="87"/>
      <c r="OTZ140" s="87"/>
      <c r="OUA140" s="87"/>
      <c r="OUB140" s="87"/>
      <c r="OUC140" s="87"/>
      <c r="OUD140" s="87"/>
      <c r="OUE140" s="87"/>
      <c r="OUF140" s="87"/>
      <c r="OUG140" s="87"/>
      <c r="OUH140" s="87"/>
      <c r="OUI140" s="87"/>
      <c r="OUJ140" s="87"/>
      <c r="OUK140" s="87"/>
      <c r="OUL140" s="87"/>
      <c r="OUM140" s="87"/>
      <c r="OUN140" s="87"/>
      <c r="OUO140" s="87"/>
      <c r="OUP140" s="87"/>
      <c r="OUQ140" s="87"/>
      <c r="OUR140" s="87"/>
      <c r="OUS140" s="87"/>
      <c r="OUT140" s="87"/>
      <c r="OUU140" s="87"/>
      <c r="OUV140" s="87"/>
      <c r="OUW140" s="87"/>
      <c r="OUX140" s="87"/>
      <c r="OUY140" s="87"/>
      <c r="OUZ140" s="87"/>
      <c r="OVA140" s="87"/>
      <c r="OVB140" s="87"/>
      <c r="OVC140" s="87"/>
      <c r="OVD140" s="87"/>
      <c r="OVE140" s="87"/>
      <c r="OVF140" s="87"/>
      <c r="OVG140" s="87"/>
      <c r="OVH140" s="87"/>
      <c r="OVI140" s="87"/>
      <c r="OVJ140" s="87"/>
      <c r="OVK140" s="87"/>
      <c r="OVL140" s="87"/>
      <c r="OVM140" s="87"/>
      <c r="OVN140" s="87"/>
      <c r="OVO140" s="87"/>
      <c r="OVP140" s="87"/>
      <c r="OVQ140" s="87"/>
      <c r="OVR140" s="87"/>
      <c r="OVS140" s="87"/>
      <c r="OVT140" s="87"/>
      <c r="OVU140" s="87"/>
      <c r="OVV140" s="87"/>
      <c r="OVW140" s="87"/>
      <c r="OVX140" s="87"/>
      <c r="OVY140" s="87"/>
      <c r="OVZ140" s="87"/>
      <c r="OWA140" s="87"/>
      <c r="OWB140" s="87"/>
      <c r="OWC140" s="87"/>
      <c r="OWD140" s="87"/>
      <c r="OWE140" s="87"/>
      <c r="OWF140" s="87"/>
      <c r="OWG140" s="87"/>
      <c r="OWH140" s="87"/>
      <c r="OWI140" s="87"/>
      <c r="OWJ140" s="87"/>
      <c r="OWK140" s="87"/>
      <c r="OWL140" s="87"/>
      <c r="OWM140" s="87"/>
      <c r="OWN140" s="87"/>
      <c r="OWO140" s="87"/>
      <c r="OWP140" s="87"/>
      <c r="OWQ140" s="87"/>
      <c r="OWR140" s="87"/>
      <c r="OWS140" s="87"/>
      <c r="OWT140" s="87"/>
      <c r="OWU140" s="87"/>
      <c r="OWV140" s="87"/>
      <c r="OWW140" s="87"/>
      <c r="OWX140" s="87"/>
      <c r="OWY140" s="87"/>
      <c r="OWZ140" s="87"/>
      <c r="OXA140" s="87"/>
      <c r="OXB140" s="87"/>
      <c r="OXC140" s="87"/>
      <c r="OXD140" s="87"/>
      <c r="OXE140" s="87"/>
      <c r="OXF140" s="87"/>
      <c r="OXG140" s="87"/>
      <c r="OXH140" s="87"/>
      <c r="OXI140" s="87"/>
      <c r="OXJ140" s="87"/>
      <c r="OXK140" s="87"/>
      <c r="OXL140" s="87"/>
      <c r="OXM140" s="87"/>
      <c r="OXN140" s="87"/>
      <c r="OXO140" s="87"/>
      <c r="OXP140" s="87"/>
      <c r="OXQ140" s="87"/>
      <c r="OXR140" s="87"/>
      <c r="OXS140" s="87"/>
      <c r="OXT140" s="87"/>
      <c r="OXU140" s="87"/>
      <c r="OXV140" s="87"/>
      <c r="OXW140" s="87"/>
      <c r="OXX140" s="87"/>
      <c r="OXY140" s="87"/>
      <c r="OXZ140" s="87"/>
      <c r="OYA140" s="87"/>
      <c r="OYB140" s="87"/>
      <c r="OYC140" s="87"/>
      <c r="OYD140" s="87"/>
      <c r="OYE140" s="87"/>
      <c r="OYF140" s="87"/>
      <c r="OYG140" s="87"/>
      <c r="OYH140" s="87"/>
      <c r="OYI140" s="87"/>
      <c r="OYJ140" s="87"/>
      <c r="OYK140" s="87"/>
      <c r="OYL140" s="87"/>
      <c r="OYM140" s="87"/>
      <c r="OYN140" s="87"/>
      <c r="OYO140" s="87"/>
      <c r="OYP140" s="87"/>
      <c r="OYQ140" s="87"/>
      <c r="OYR140" s="87"/>
      <c r="OYS140" s="87"/>
      <c r="OYT140" s="87"/>
      <c r="OYU140" s="87"/>
      <c r="OYV140" s="87"/>
      <c r="OYW140" s="87"/>
      <c r="OYX140" s="87"/>
      <c r="OYY140" s="87"/>
      <c r="OYZ140" s="87"/>
      <c r="OZA140" s="87"/>
      <c r="OZB140" s="87"/>
      <c r="OZC140" s="87"/>
      <c r="OZD140" s="87"/>
      <c r="OZE140" s="87"/>
      <c r="OZF140" s="87"/>
      <c r="OZG140" s="87"/>
      <c r="OZH140" s="87"/>
      <c r="OZI140" s="87"/>
      <c r="OZJ140" s="87"/>
      <c r="OZK140" s="87"/>
      <c r="OZL140" s="87"/>
      <c r="OZM140" s="87"/>
      <c r="OZN140" s="87"/>
      <c r="OZO140" s="87"/>
      <c r="OZP140" s="87"/>
      <c r="OZQ140" s="87"/>
      <c r="OZR140" s="87"/>
      <c r="OZS140" s="87"/>
      <c r="OZT140" s="87"/>
      <c r="OZU140" s="87"/>
      <c r="OZV140" s="87"/>
      <c r="OZW140" s="87"/>
      <c r="OZX140" s="87"/>
      <c r="OZY140" s="87"/>
      <c r="OZZ140" s="87"/>
      <c r="PAA140" s="87"/>
      <c r="PAB140" s="87"/>
      <c r="PAC140" s="87"/>
      <c r="PAD140" s="87"/>
      <c r="PAE140" s="87"/>
      <c r="PAF140" s="87"/>
      <c r="PAG140" s="87"/>
      <c r="PAH140" s="87"/>
      <c r="PAI140" s="87"/>
      <c r="PAJ140" s="87"/>
      <c r="PAK140" s="87"/>
      <c r="PAL140" s="87"/>
      <c r="PAM140" s="87"/>
      <c r="PAN140" s="87"/>
      <c r="PAO140" s="87"/>
      <c r="PAP140" s="87"/>
      <c r="PAQ140" s="87"/>
      <c r="PAR140" s="87"/>
      <c r="PAS140" s="87"/>
      <c r="PAT140" s="87"/>
      <c r="PAU140" s="87"/>
      <c r="PAV140" s="87"/>
      <c r="PAW140" s="87"/>
      <c r="PAX140" s="87"/>
      <c r="PAY140" s="87"/>
      <c r="PAZ140" s="87"/>
      <c r="PBA140" s="87"/>
      <c r="PBB140" s="87"/>
      <c r="PBC140" s="87"/>
      <c r="PBD140" s="87"/>
      <c r="PBE140" s="87"/>
      <c r="PBF140" s="87"/>
      <c r="PBG140" s="87"/>
      <c r="PBH140" s="87"/>
      <c r="PBI140" s="87"/>
      <c r="PBJ140" s="87"/>
      <c r="PBK140" s="87"/>
      <c r="PBL140" s="87"/>
      <c r="PBM140" s="87"/>
      <c r="PBN140" s="87"/>
      <c r="PBO140" s="87"/>
      <c r="PBP140" s="87"/>
      <c r="PBQ140" s="87"/>
      <c r="PBR140" s="87"/>
      <c r="PBS140" s="87"/>
      <c r="PBT140" s="87"/>
      <c r="PBU140" s="87"/>
      <c r="PBV140" s="87"/>
      <c r="PBW140" s="87"/>
      <c r="PBX140" s="87"/>
      <c r="PBY140" s="87"/>
      <c r="PBZ140" s="87"/>
      <c r="PCA140" s="87"/>
      <c r="PCB140" s="87"/>
      <c r="PCC140" s="87"/>
      <c r="PCD140" s="87"/>
      <c r="PCE140" s="87"/>
      <c r="PCF140" s="87"/>
      <c r="PCG140" s="87"/>
      <c r="PCH140" s="87"/>
      <c r="PCI140" s="87"/>
      <c r="PCJ140" s="87"/>
      <c r="PCK140" s="87"/>
      <c r="PCL140" s="87"/>
      <c r="PCM140" s="87"/>
      <c r="PCN140" s="87"/>
      <c r="PCO140" s="87"/>
      <c r="PCP140" s="87"/>
      <c r="PCQ140" s="87"/>
      <c r="PCR140" s="87"/>
      <c r="PCS140" s="87"/>
      <c r="PCT140" s="87"/>
      <c r="PCU140" s="87"/>
      <c r="PCV140" s="87"/>
      <c r="PCW140" s="87"/>
      <c r="PCX140" s="87"/>
      <c r="PCY140" s="87"/>
      <c r="PCZ140" s="87"/>
      <c r="PDA140" s="87"/>
      <c r="PDB140" s="87"/>
      <c r="PDC140" s="87"/>
      <c r="PDD140" s="87"/>
      <c r="PDE140" s="87"/>
      <c r="PDF140" s="87"/>
      <c r="PDG140" s="87"/>
      <c r="PDH140" s="87"/>
      <c r="PDI140" s="87"/>
      <c r="PDJ140" s="87"/>
      <c r="PDK140" s="87"/>
      <c r="PDL140" s="87"/>
      <c r="PDM140" s="87"/>
      <c r="PDN140" s="87"/>
      <c r="PDO140" s="87"/>
      <c r="PDP140" s="87"/>
      <c r="PDQ140" s="87"/>
      <c r="PDR140" s="87"/>
      <c r="PDS140" s="87"/>
      <c r="PDT140" s="87"/>
      <c r="PDU140" s="87"/>
      <c r="PDV140" s="87"/>
      <c r="PDW140" s="87"/>
      <c r="PDX140" s="87"/>
      <c r="PDY140" s="87"/>
      <c r="PDZ140" s="87"/>
      <c r="PEA140" s="87"/>
      <c r="PEB140" s="87"/>
      <c r="PEC140" s="87"/>
      <c r="PED140" s="87"/>
      <c r="PEE140" s="87"/>
      <c r="PEF140" s="87"/>
      <c r="PEG140" s="87"/>
      <c r="PEH140" s="87"/>
      <c r="PEI140" s="87"/>
      <c r="PEJ140" s="87"/>
      <c r="PEK140" s="87"/>
      <c r="PEL140" s="87"/>
      <c r="PEM140" s="87"/>
      <c r="PEN140" s="87"/>
      <c r="PEO140" s="87"/>
      <c r="PEP140" s="87"/>
      <c r="PEQ140" s="87"/>
      <c r="PER140" s="87"/>
      <c r="PES140" s="87"/>
      <c r="PET140" s="87"/>
      <c r="PEU140" s="87"/>
      <c r="PEV140" s="87"/>
      <c r="PEW140" s="87"/>
      <c r="PEX140" s="87"/>
      <c r="PEY140" s="87"/>
      <c r="PEZ140" s="87"/>
      <c r="PFA140" s="87"/>
      <c r="PFB140" s="87"/>
      <c r="PFC140" s="87"/>
      <c r="PFD140" s="87"/>
      <c r="PFE140" s="87"/>
      <c r="PFF140" s="87"/>
      <c r="PFG140" s="87"/>
      <c r="PFH140" s="87"/>
      <c r="PFI140" s="87"/>
      <c r="PFJ140" s="87"/>
      <c r="PFK140" s="87"/>
      <c r="PFL140" s="87"/>
      <c r="PFM140" s="87"/>
      <c r="PFN140" s="87"/>
      <c r="PFO140" s="87"/>
      <c r="PFP140" s="87"/>
      <c r="PFQ140" s="87"/>
      <c r="PFR140" s="87"/>
      <c r="PFS140" s="87"/>
      <c r="PFT140" s="87"/>
      <c r="PFU140" s="87"/>
      <c r="PFV140" s="87"/>
      <c r="PFW140" s="87"/>
      <c r="PFX140" s="87"/>
      <c r="PFY140" s="87"/>
      <c r="PFZ140" s="87"/>
      <c r="PGA140" s="87"/>
      <c r="PGB140" s="87"/>
      <c r="PGC140" s="87"/>
      <c r="PGD140" s="87"/>
      <c r="PGE140" s="87"/>
      <c r="PGF140" s="87"/>
      <c r="PGG140" s="87"/>
      <c r="PGH140" s="87"/>
      <c r="PGI140" s="87"/>
      <c r="PGJ140" s="87"/>
      <c r="PGK140" s="87"/>
      <c r="PGL140" s="87"/>
      <c r="PGM140" s="87"/>
      <c r="PGN140" s="87"/>
      <c r="PGO140" s="87"/>
      <c r="PGP140" s="87"/>
      <c r="PGQ140" s="87"/>
      <c r="PGR140" s="87"/>
      <c r="PGS140" s="87"/>
      <c r="PGT140" s="87"/>
      <c r="PGU140" s="87"/>
      <c r="PGV140" s="87"/>
      <c r="PGW140" s="87"/>
      <c r="PGX140" s="87"/>
      <c r="PGY140" s="87"/>
      <c r="PGZ140" s="87"/>
      <c r="PHA140" s="87"/>
      <c r="PHB140" s="87"/>
      <c r="PHC140" s="87"/>
      <c r="PHD140" s="87"/>
      <c r="PHE140" s="87"/>
      <c r="PHF140" s="87"/>
      <c r="PHG140" s="87"/>
      <c r="PHH140" s="87"/>
      <c r="PHI140" s="87"/>
      <c r="PHJ140" s="87"/>
      <c r="PHK140" s="87"/>
      <c r="PHL140" s="87"/>
      <c r="PHM140" s="87"/>
      <c r="PHN140" s="87"/>
      <c r="PHO140" s="87"/>
      <c r="PHP140" s="87"/>
      <c r="PHQ140" s="87"/>
      <c r="PHR140" s="87"/>
      <c r="PHS140" s="87"/>
      <c r="PHT140" s="87"/>
      <c r="PHU140" s="87"/>
      <c r="PHV140" s="87"/>
      <c r="PHW140" s="87"/>
      <c r="PHX140" s="87"/>
      <c r="PHY140" s="87"/>
      <c r="PHZ140" s="87"/>
      <c r="PIA140" s="87"/>
      <c r="PIB140" s="87"/>
      <c r="PIC140" s="87"/>
      <c r="PID140" s="87"/>
      <c r="PIE140" s="87"/>
      <c r="PIF140" s="87"/>
      <c r="PIG140" s="87"/>
      <c r="PIH140" s="87"/>
      <c r="PII140" s="87"/>
      <c r="PIJ140" s="87"/>
      <c r="PIK140" s="87"/>
      <c r="PIL140" s="87"/>
      <c r="PIM140" s="87"/>
      <c r="PIN140" s="87"/>
      <c r="PIO140" s="87"/>
      <c r="PIP140" s="87"/>
      <c r="PIQ140" s="87"/>
      <c r="PIR140" s="87"/>
      <c r="PIS140" s="87"/>
      <c r="PIT140" s="87"/>
      <c r="PIU140" s="87"/>
      <c r="PIV140" s="87"/>
      <c r="PIW140" s="87"/>
      <c r="PIX140" s="87"/>
      <c r="PIY140" s="87"/>
      <c r="PIZ140" s="87"/>
      <c r="PJA140" s="87"/>
      <c r="PJB140" s="87"/>
      <c r="PJC140" s="87"/>
      <c r="PJD140" s="87"/>
      <c r="PJE140" s="87"/>
      <c r="PJF140" s="87"/>
      <c r="PJG140" s="87"/>
      <c r="PJH140" s="87"/>
      <c r="PJI140" s="87"/>
      <c r="PJJ140" s="87"/>
      <c r="PJK140" s="87"/>
      <c r="PJL140" s="87"/>
      <c r="PJM140" s="87"/>
      <c r="PJN140" s="87"/>
      <c r="PJO140" s="87"/>
      <c r="PJP140" s="87"/>
      <c r="PJQ140" s="87"/>
      <c r="PJR140" s="87"/>
      <c r="PJS140" s="87"/>
      <c r="PJT140" s="87"/>
      <c r="PJU140" s="87"/>
      <c r="PJV140" s="87"/>
      <c r="PJW140" s="87"/>
      <c r="PJX140" s="87"/>
      <c r="PJY140" s="87"/>
      <c r="PJZ140" s="87"/>
      <c r="PKA140" s="87"/>
      <c r="PKB140" s="87"/>
      <c r="PKC140" s="87"/>
      <c r="PKD140" s="87"/>
      <c r="PKE140" s="87"/>
      <c r="PKF140" s="87"/>
      <c r="PKG140" s="87"/>
      <c r="PKH140" s="87"/>
      <c r="PKI140" s="87"/>
      <c r="PKJ140" s="87"/>
      <c r="PKK140" s="87"/>
      <c r="PKL140" s="87"/>
      <c r="PKM140" s="87"/>
      <c r="PKN140" s="87"/>
      <c r="PKO140" s="87"/>
      <c r="PKP140" s="87"/>
      <c r="PKQ140" s="87"/>
      <c r="PKR140" s="87"/>
      <c r="PKS140" s="87"/>
      <c r="PKT140" s="87"/>
      <c r="PKU140" s="87"/>
      <c r="PKV140" s="87"/>
      <c r="PKW140" s="87"/>
      <c r="PKX140" s="87"/>
      <c r="PKY140" s="87"/>
      <c r="PKZ140" s="87"/>
      <c r="PLA140" s="87"/>
      <c r="PLB140" s="87"/>
      <c r="PLC140" s="87"/>
      <c r="PLD140" s="87"/>
      <c r="PLE140" s="87"/>
      <c r="PLF140" s="87"/>
      <c r="PLG140" s="87"/>
      <c r="PLH140" s="87"/>
      <c r="PLI140" s="87"/>
      <c r="PLJ140" s="87"/>
      <c r="PLK140" s="87"/>
      <c r="PLL140" s="87"/>
      <c r="PLM140" s="87"/>
      <c r="PLN140" s="87"/>
      <c r="PLO140" s="87"/>
      <c r="PLP140" s="87"/>
      <c r="PLQ140" s="87"/>
      <c r="PLR140" s="87"/>
      <c r="PLS140" s="87"/>
      <c r="PLT140" s="87"/>
      <c r="PLU140" s="87"/>
      <c r="PLV140" s="87"/>
      <c r="PLW140" s="87"/>
      <c r="PLX140" s="87"/>
      <c r="PLY140" s="87"/>
      <c r="PLZ140" s="87"/>
      <c r="PMA140" s="87"/>
      <c r="PMB140" s="87"/>
      <c r="PMC140" s="87"/>
      <c r="PMD140" s="87"/>
      <c r="PME140" s="87"/>
      <c r="PMF140" s="87"/>
      <c r="PMG140" s="87"/>
      <c r="PMH140" s="87"/>
      <c r="PMI140" s="87"/>
      <c r="PMJ140" s="87"/>
      <c r="PMK140" s="87"/>
      <c r="PML140" s="87"/>
      <c r="PMM140" s="87"/>
      <c r="PMN140" s="87"/>
      <c r="PMO140" s="87"/>
      <c r="PMP140" s="87"/>
      <c r="PMQ140" s="87"/>
      <c r="PMR140" s="87"/>
      <c r="PMS140" s="87"/>
      <c r="PMT140" s="87"/>
      <c r="PMU140" s="87"/>
      <c r="PMV140" s="87"/>
      <c r="PMW140" s="87"/>
      <c r="PMX140" s="87"/>
      <c r="PMY140" s="87"/>
      <c r="PMZ140" s="87"/>
      <c r="PNA140" s="87"/>
      <c r="PNB140" s="87"/>
      <c r="PNC140" s="87"/>
      <c r="PND140" s="87"/>
      <c r="PNE140" s="87"/>
      <c r="PNF140" s="87"/>
      <c r="PNG140" s="87"/>
      <c r="PNH140" s="87"/>
      <c r="PNI140" s="87"/>
      <c r="PNJ140" s="87"/>
      <c r="PNK140" s="87"/>
      <c r="PNL140" s="87"/>
      <c r="PNM140" s="87"/>
      <c r="PNN140" s="87"/>
      <c r="PNO140" s="87"/>
      <c r="PNP140" s="87"/>
      <c r="PNQ140" s="87"/>
      <c r="PNR140" s="87"/>
      <c r="PNS140" s="87"/>
      <c r="PNT140" s="87"/>
      <c r="PNU140" s="87"/>
      <c r="PNV140" s="87"/>
      <c r="PNW140" s="87"/>
      <c r="PNX140" s="87"/>
      <c r="PNY140" s="87"/>
      <c r="PNZ140" s="87"/>
      <c r="POA140" s="87"/>
      <c r="POB140" s="87"/>
      <c r="POC140" s="87"/>
      <c r="POD140" s="87"/>
      <c r="POE140" s="87"/>
      <c r="POF140" s="87"/>
      <c r="POG140" s="87"/>
      <c r="POH140" s="87"/>
      <c r="POI140" s="87"/>
      <c r="POJ140" s="87"/>
      <c r="POK140" s="87"/>
      <c r="POL140" s="87"/>
      <c r="POM140" s="87"/>
      <c r="PON140" s="87"/>
      <c r="POO140" s="87"/>
      <c r="POP140" s="87"/>
      <c r="POQ140" s="87"/>
      <c r="POR140" s="87"/>
      <c r="POS140" s="87"/>
      <c r="POT140" s="87"/>
      <c r="POU140" s="87"/>
      <c r="POV140" s="87"/>
      <c r="POW140" s="87"/>
      <c r="POX140" s="87"/>
      <c r="POY140" s="87"/>
      <c r="POZ140" s="87"/>
      <c r="PPA140" s="87"/>
      <c r="PPB140" s="87"/>
      <c r="PPC140" s="87"/>
      <c r="PPD140" s="87"/>
      <c r="PPE140" s="87"/>
      <c r="PPF140" s="87"/>
      <c r="PPG140" s="87"/>
      <c r="PPH140" s="87"/>
      <c r="PPI140" s="87"/>
      <c r="PPJ140" s="87"/>
      <c r="PPK140" s="87"/>
      <c r="PPL140" s="87"/>
      <c r="PPM140" s="87"/>
      <c r="PPN140" s="87"/>
      <c r="PPO140" s="87"/>
      <c r="PPP140" s="87"/>
      <c r="PPQ140" s="87"/>
      <c r="PPR140" s="87"/>
      <c r="PPS140" s="87"/>
      <c r="PPT140" s="87"/>
      <c r="PPU140" s="87"/>
      <c r="PPV140" s="87"/>
      <c r="PPW140" s="87"/>
      <c r="PPX140" s="87"/>
      <c r="PPY140" s="87"/>
      <c r="PPZ140" s="87"/>
      <c r="PQA140" s="87"/>
      <c r="PQB140" s="87"/>
      <c r="PQC140" s="87"/>
      <c r="PQD140" s="87"/>
      <c r="PQE140" s="87"/>
      <c r="PQF140" s="87"/>
      <c r="PQG140" s="87"/>
      <c r="PQH140" s="87"/>
      <c r="PQI140" s="87"/>
      <c r="PQJ140" s="87"/>
      <c r="PQK140" s="87"/>
      <c r="PQL140" s="87"/>
      <c r="PQM140" s="87"/>
      <c r="PQN140" s="87"/>
      <c r="PQO140" s="87"/>
      <c r="PQP140" s="87"/>
      <c r="PQQ140" s="87"/>
      <c r="PQR140" s="87"/>
      <c r="PQS140" s="87"/>
      <c r="PQT140" s="87"/>
      <c r="PQU140" s="87"/>
      <c r="PQV140" s="87"/>
      <c r="PQW140" s="87"/>
      <c r="PQX140" s="87"/>
      <c r="PQY140" s="87"/>
      <c r="PQZ140" s="87"/>
      <c r="PRA140" s="87"/>
      <c r="PRB140" s="87"/>
      <c r="PRC140" s="87"/>
      <c r="PRD140" s="87"/>
      <c r="PRE140" s="87"/>
      <c r="PRF140" s="87"/>
      <c r="PRG140" s="87"/>
      <c r="PRH140" s="87"/>
      <c r="PRI140" s="87"/>
      <c r="PRJ140" s="87"/>
      <c r="PRK140" s="87"/>
      <c r="PRL140" s="87"/>
      <c r="PRM140" s="87"/>
      <c r="PRN140" s="87"/>
      <c r="PRO140" s="87"/>
      <c r="PRP140" s="87"/>
      <c r="PRQ140" s="87"/>
      <c r="PRR140" s="87"/>
      <c r="PRS140" s="87"/>
      <c r="PRT140" s="87"/>
      <c r="PRU140" s="87"/>
      <c r="PRV140" s="87"/>
      <c r="PRW140" s="87"/>
      <c r="PRX140" s="87"/>
      <c r="PRY140" s="87"/>
      <c r="PRZ140" s="87"/>
      <c r="PSA140" s="87"/>
      <c r="PSB140" s="87"/>
      <c r="PSC140" s="87"/>
      <c r="PSD140" s="87"/>
      <c r="PSE140" s="87"/>
      <c r="PSF140" s="87"/>
      <c r="PSG140" s="87"/>
      <c r="PSH140" s="87"/>
      <c r="PSI140" s="87"/>
      <c r="PSJ140" s="87"/>
      <c r="PSK140" s="87"/>
      <c r="PSL140" s="87"/>
      <c r="PSM140" s="87"/>
      <c r="PSN140" s="87"/>
      <c r="PSO140" s="87"/>
      <c r="PSP140" s="87"/>
      <c r="PSQ140" s="87"/>
      <c r="PSR140" s="87"/>
      <c r="PSS140" s="87"/>
      <c r="PST140" s="87"/>
      <c r="PSU140" s="87"/>
      <c r="PSV140" s="87"/>
      <c r="PSW140" s="87"/>
      <c r="PSX140" s="87"/>
      <c r="PSY140" s="87"/>
      <c r="PSZ140" s="87"/>
      <c r="PTA140" s="87"/>
      <c r="PTB140" s="87"/>
      <c r="PTC140" s="87"/>
      <c r="PTD140" s="87"/>
      <c r="PTE140" s="87"/>
      <c r="PTF140" s="87"/>
      <c r="PTG140" s="87"/>
      <c r="PTH140" s="87"/>
      <c r="PTI140" s="87"/>
      <c r="PTJ140" s="87"/>
      <c r="PTK140" s="87"/>
      <c r="PTL140" s="87"/>
      <c r="PTM140" s="87"/>
      <c r="PTN140" s="87"/>
      <c r="PTO140" s="87"/>
      <c r="PTP140" s="87"/>
      <c r="PTQ140" s="87"/>
      <c r="PTR140" s="87"/>
      <c r="PTS140" s="87"/>
      <c r="PTT140" s="87"/>
      <c r="PTU140" s="87"/>
      <c r="PTV140" s="87"/>
      <c r="PTW140" s="87"/>
      <c r="PTX140" s="87"/>
      <c r="PTY140" s="87"/>
      <c r="PTZ140" s="87"/>
      <c r="PUA140" s="87"/>
      <c r="PUB140" s="87"/>
      <c r="PUC140" s="87"/>
      <c r="PUD140" s="87"/>
      <c r="PUE140" s="87"/>
      <c r="PUF140" s="87"/>
      <c r="PUG140" s="87"/>
      <c r="PUH140" s="87"/>
      <c r="PUI140" s="87"/>
      <c r="PUJ140" s="87"/>
      <c r="PUK140" s="87"/>
      <c r="PUL140" s="87"/>
      <c r="PUM140" s="87"/>
      <c r="PUN140" s="87"/>
      <c r="PUO140" s="87"/>
      <c r="PUP140" s="87"/>
      <c r="PUQ140" s="87"/>
      <c r="PUR140" s="87"/>
      <c r="PUS140" s="87"/>
      <c r="PUT140" s="87"/>
      <c r="PUU140" s="87"/>
      <c r="PUV140" s="87"/>
      <c r="PUW140" s="87"/>
      <c r="PUX140" s="87"/>
      <c r="PUY140" s="87"/>
      <c r="PUZ140" s="87"/>
      <c r="PVA140" s="87"/>
      <c r="PVB140" s="87"/>
      <c r="PVC140" s="87"/>
      <c r="PVD140" s="87"/>
      <c r="PVE140" s="87"/>
      <c r="PVF140" s="87"/>
      <c r="PVG140" s="87"/>
      <c r="PVH140" s="87"/>
      <c r="PVI140" s="87"/>
      <c r="PVJ140" s="87"/>
      <c r="PVK140" s="87"/>
      <c r="PVL140" s="87"/>
      <c r="PVM140" s="87"/>
      <c r="PVN140" s="87"/>
      <c r="PVO140" s="87"/>
      <c r="PVP140" s="87"/>
      <c r="PVQ140" s="87"/>
      <c r="PVR140" s="87"/>
      <c r="PVS140" s="87"/>
      <c r="PVT140" s="87"/>
      <c r="PVU140" s="87"/>
      <c r="PVV140" s="87"/>
      <c r="PVW140" s="87"/>
      <c r="PVX140" s="87"/>
      <c r="PVY140" s="87"/>
      <c r="PVZ140" s="87"/>
      <c r="PWA140" s="87"/>
      <c r="PWB140" s="87"/>
      <c r="PWC140" s="87"/>
      <c r="PWD140" s="87"/>
      <c r="PWE140" s="87"/>
      <c r="PWF140" s="87"/>
      <c r="PWG140" s="87"/>
      <c r="PWH140" s="87"/>
      <c r="PWI140" s="87"/>
      <c r="PWJ140" s="87"/>
      <c r="PWK140" s="87"/>
      <c r="PWL140" s="87"/>
      <c r="PWM140" s="87"/>
      <c r="PWN140" s="87"/>
      <c r="PWO140" s="87"/>
      <c r="PWP140" s="87"/>
      <c r="PWQ140" s="87"/>
      <c r="PWR140" s="87"/>
      <c r="PWS140" s="87"/>
      <c r="PWT140" s="87"/>
      <c r="PWU140" s="87"/>
      <c r="PWV140" s="87"/>
      <c r="PWW140" s="87"/>
      <c r="PWX140" s="87"/>
      <c r="PWY140" s="87"/>
      <c r="PWZ140" s="87"/>
      <c r="PXA140" s="87"/>
      <c r="PXB140" s="87"/>
      <c r="PXC140" s="87"/>
      <c r="PXD140" s="87"/>
      <c r="PXE140" s="87"/>
      <c r="PXF140" s="87"/>
      <c r="PXG140" s="87"/>
      <c r="PXH140" s="87"/>
      <c r="PXI140" s="87"/>
      <c r="PXJ140" s="87"/>
      <c r="PXK140" s="87"/>
      <c r="PXL140" s="87"/>
      <c r="PXM140" s="87"/>
      <c r="PXN140" s="87"/>
      <c r="PXO140" s="87"/>
      <c r="PXP140" s="87"/>
      <c r="PXQ140" s="87"/>
      <c r="PXR140" s="87"/>
      <c r="PXS140" s="87"/>
      <c r="PXT140" s="87"/>
      <c r="PXU140" s="87"/>
      <c r="PXV140" s="87"/>
      <c r="PXW140" s="87"/>
      <c r="PXX140" s="87"/>
      <c r="PXY140" s="87"/>
      <c r="PXZ140" s="87"/>
      <c r="PYA140" s="87"/>
      <c r="PYB140" s="87"/>
      <c r="PYC140" s="87"/>
      <c r="PYD140" s="87"/>
      <c r="PYE140" s="87"/>
      <c r="PYF140" s="87"/>
      <c r="PYG140" s="87"/>
      <c r="PYH140" s="87"/>
      <c r="PYI140" s="87"/>
      <c r="PYJ140" s="87"/>
      <c r="PYK140" s="87"/>
      <c r="PYL140" s="87"/>
      <c r="PYM140" s="87"/>
      <c r="PYN140" s="87"/>
      <c r="PYO140" s="87"/>
      <c r="PYP140" s="87"/>
      <c r="PYQ140" s="87"/>
      <c r="PYR140" s="87"/>
      <c r="PYS140" s="87"/>
      <c r="PYT140" s="87"/>
      <c r="PYU140" s="87"/>
      <c r="PYV140" s="87"/>
      <c r="PYW140" s="87"/>
      <c r="PYX140" s="87"/>
      <c r="PYY140" s="87"/>
      <c r="PYZ140" s="87"/>
      <c r="PZA140" s="87"/>
      <c r="PZB140" s="87"/>
      <c r="PZC140" s="87"/>
      <c r="PZD140" s="87"/>
      <c r="PZE140" s="87"/>
      <c r="PZF140" s="87"/>
      <c r="PZG140" s="87"/>
      <c r="PZH140" s="87"/>
      <c r="PZI140" s="87"/>
      <c r="PZJ140" s="87"/>
      <c r="PZK140" s="87"/>
      <c r="PZL140" s="87"/>
      <c r="PZM140" s="87"/>
      <c r="PZN140" s="87"/>
      <c r="PZO140" s="87"/>
      <c r="PZP140" s="87"/>
      <c r="PZQ140" s="87"/>
      <c r="PZR140" s="87"/>
      <c r="PZS140" s="87"/>
      <c r="PZT140" s="87"/>
      <c r="PZU140" s="87"/>
      <c r="PZV140" s="87"/>
      <c r="PZW140" s="87"/>
      <c r="PZX140" s="87"/>
      <c r="PZY140" s="87"/>
      <c r="PZZ140" s="87"/>
      <c r="QAA140" s="87"/>
      <c r="QAB140" s="87"/>
      <c r="QAC140" s="87"/>
      <c r="QAD140" s="87"/>
      <c r="QAE140" s="87"/>
      <c r="QAF140" s="87"/>
      <c r="QAG140" s="87"/>
      <c r="QAH140" s="87"/>
      <c r="QAI140" s="87"/>
      <c r="QAJ140" s="87"/>
      <c r="QAK140" s="87"/>
      <c r="QAL140" s="87"/>
      <c r="QAM140" s="87"/>
      <c r="QAN140" s="87"/>
      <c r="QAO140" s="87"/>
      <c r="QAP140" s="87"/>
      <c r="QAQ140" s="87"/>
      <c r="QAR140" s="87"/>
      <c r="QAS140" s="87"/>
      <c r="QAT140" s="87"/>
      <c r="QAU140" s="87"/>
      <c r="QAV140" s="87"/>
      <c r="QAW140" s="87"/>
      <c r="QAX140" s="87"/>
      <c r="QAY140" s="87"/>
      <c r="QAZ140" s="87"/>
      <c r="QBA140" s="87"/>
      <c r="QBB140" s="87"/>
      <c r="QBC140" s="87"/>
      <c r="QBD140" s="87"/>
      <c r="QBE140" s="87"/>
      <c r="QBF140" s="87"/>
      <c r="QBG140" s="87"/>
      <c r="QBH140" s="87"/>
      <c r="QBI140" s="87"/>
      <c r="QBJ140" s="87"/>
      <c r="QBK140" s="87"/>
      <c r="QBL140" s="87"/>
      <c r="QBM140" s="87"/>
      <c r="QBN140" s="87"/>
      <c r="QBO140" s="87"/>
      <c r="QBP140" s="87"/>
      <c r="QBQ140" s="87"/>
      <c r="QBR140" s="87"/>
      <c r="QBS140" s="87"/>
      <c r="QBT140" s="87"/>
      <c r="QBU140" s="87"/>
      <c r="QBV140" s="87"/>
      <c r="QBW140" s="87"/>
      <c r="QBX140" s="87"/>
      <c r="QBY140" s="87"/>
      <c r="QBZ140" s="87"/>
      <c r="QCA140" s="87"/>
      <c r="QCB140" s="87"/>
      <c r="QCC140" s="87"/>
      <c r="QCD140" s="87"/>
      <c r="QCE140" s="87"/>
      <c r="QCF140" s="87"/>
      <c r="QCG140" s="87"/>
      <c r="QCH140" s="87"/>
      <c r="QCI140" s="87"/>
      <c r="QCJ140" s="87"/>
      <c r="QCK140" s="87"/>
      <c r="QCL140" s="87"/>
      <c r="QCM140" s="87"/>
      <c r="QCN140" s="87"/>
      <c r="QCO140" s="87"/>
      <c r="QCP140" s="87"/>
      <c r="QCQ140" s="87"/>
      <c r="QCR140" s="87"/>
      <c r="QCS140" s="87"/>
      <c r="QCT140" s="87"/>
      <c r="QCU140" s="87"/>
      <c r="QCV140" s="87"/>
      <c r="QCW140" s="87"/>
      <c r="QCX140" s="87"/>
      <c r="QCY140" s="87"/>
      <c r="QCZ140" s="87"/>
      <c r="QDA140" s="87"/>
      <c r="QDB140" s="87"/>
      <c r="QDC140" s="87"/>
      <c r="QDD140" s="87"/>
      <c r="QDE140" s="87"/>
      <c r="QDF140" s="87"/>
      <c r="QDG140" s="87"/>
      <c r="QDH140" s="87"/>
      <c r="QDI140" s="87"/>
      <c r="QDJ140" s="87"/>
      <c r="QDK140" s="87"/>
      <c r="QDL140" s="87"/>
      <c r="QDM140" s="87"/>
      <c r="QDN140" s="87"/>
      <c r="QDO140" s="87"/>
      <c r="QDP140" s="87"/>
      <c r="QDQ140" s="87"/>
      <c r="QDR140" s="87"/>
      <c r="QDS140" s="87"/>
      <c r="QDT140" s="87"/>
      <c r="QDU140" s="87"/>
      <c r="QDV140" s="87"/>
      <c r="QDW140" s="87"/>
      <c r="QDX140" s="87"/>
      <c r="QDY140" s="87"/>
      <c r="QDZ140" s="87"/>
      <c r="QEA140" s="87"/>
      <c r="QEB140" s="87"/>
      <c r="QEC140" s="87"/>
      <c r="QED140" s="87"/>
      <c r="QEE140" s="87"/>
      <c r="QEF140" s="87"/>
      <c r="QEG140" s="87"/>
      <c r="QEH140" s="87"/>
      <c r="QEI140" s="87"/>
      <c r="QEJ140" s="87"/>
      <c r="QEK140" s="87"/>
      <c r="QEL140" s="87"/>
      <c r="QEM140" s="87"/>
      <c r="QEN140" s="87"/>
      <c r="QEO140" s="87"/>
      <c r="QEP140" s="87"/>
      <c r="QEQ140" s="87"/>
      <c r="QER140" s="87"/>
      <c r="QES140" s="87"/>
      <c r="QET140" s="87"/>
      <c r="QEU140" s="87"/>
      <c r="QEV140" s="87"/>
      <c r="QEW140" s="87"/>
      <c r="QEX140" s="87"/>
      <c r="QEY140" s="87"/>
      <c r="QEZ140" s="87"/>
      <c r="QFA140" s="87"/>
      <c r="QFB140" s="87"/>
      <c r="QFC140" s="87"/>
      <c r="QFD140" s="87"/>
      <c r="QFE140" s="87"/>
      <c r="QFF140" s="87"/>
      <c r="QFG140" s="87"/>
      <c r="QFH140" s="87"/>
      <c r="QFI140" s="87"/>
      <c r="QFJ140" s="87"/>
      <c r="QFK140" s="87"/>
      <c r="QFL140" s="87"/>
      <c r="QFM140" s="87"/>
      <c r="QFN140" s="87"/>
      <c r="QFO140" s="87"/>
      <c r="QFP140" s="87"/>
      <c r="QFQ140" s="87"/>
      <c r="QFR140" s="87"/>
      <c r="QFS140" s="87"/>
      <c r="QFT140" s="87"/>
      <c r="QFU140" s="87"/>
      <c r="QFV140" s="87"/>
      <c r="QFW140" s="87"/>
      <c r="QFX140" s="87"/>
      <c r="QFY140" s="87"/>
      <c r="QFZ140" s="87"/>
      <c r="QGA140" s="87"/>
      <c r="QGB140" s="87"/>
      <c r="QGC140" s="87"/>
      <c r="QGD140" s="87"/>
      <c r="QGE140" s="87"/>
      <c r="QGF140" s="87"/>
      <c r="QGG140" s="87"/>
      <c r="QGH140" s="87"/>
      <c r="QGI140" s="87"/>
      <c r="QGJ140" s="87"/>
      <c r="QGK140" s="87"/>
      <c r="QGL140" s="87"/>
      <c r="QGM140" s="87"/>
      <c r="QGN140" s="87"/>
      <c r="QGO140" s="87"/>
      <c r="QGP140" s="87"/>
      <c r="QGQ140" s="87"/>
      <c r="QGR140" s="87"/>
      <c r="QGS140" s="87"/>
      <c r="QGT140" s="87"/>
      <c r="QGU140" s="87"/>
      <c r="QGV140" s="87"/>
      <c r="QGW140" s="87"/>
      <c r="QGX140" s="87"/>
      <c r="QGY140" s="87"/>
      <c r="QGZ140" s="87"/>
      <c r="QHA140" s="87"/>
      <c r="QHB140" s="87"/>
      <c r="QHC140" s="87"/>
      <c r="QHD140" s="87"/>
      <c r="QHE140" s="87"/>
      <c r="QHF140" s="87"/>
      <c r="QHG140" s="87"/>
      <c r="QHH140" s="87"/>
      <c r="QHI140" s="87"/>
      <c r="QHJ140" s="87"/>
      <c r="QHK140" s="87"/>
      <c r="QHL140" s="87"/>
      <c r="QHM140" s="87"/>
      <c r="QHN140" s="87"/>
      <c r="QHO140" s="87"/>
      <c r="QHP140" s="87"/>
      <c r="QHQ140" s="87"/>
      <c r="QHR140" s="87"/>
      <c r="QHS140" s="87"/>
      <c r="QHT140" s="87"/>
      <c r="QHU140" s="87"/>
      <c r="QHV140" s="87"/>
      <c r="QHW140" s="87"/>
      <c r="QHX140" s="87"/>
      <c r="QHY140" s="87"/>
      <c r="QHZ140" s="87"/>
      <c r="QIA140" s="87"/>
      <c r="QIB140" s="87"/>
      <c r="QIC140" s="87"/>
      <c r="QID140" s="87"/>
      <c r="QIE140" s="87"/>
      <c r="QIF140" s="87"/>
      <c r="QIG140" s="87"/>
      <c r="QIH140" s="87"/>
      <c r="QII140" s="87"/>
      <c r="QIJ140" s="87"/>
      <c r="QIK140" s="87"/>
      <c r="QIL140" s="87"/>
      <c r="QIM140" s="87"/>
      <c r="QIN140" s="87"/>
      <c r="QIO140" s="87"/>
      <c r="QIP140" s="87"/>
      <c r="QIQ140" s="87"/>
      <c r="QIR140" s="87"/>
      <c r="QIS140" s="87"/>
      <c r="QIT140" s="87"/>
      <c r="QIU140" s="87"/>
      <c r="QIV140" s="87"/>
      <c r="QIW140" s="87"/>
      <c r="QIX140" s="87"/>
      <c r="QIY140" s="87"/>
      <c r="QIZ140" s="87"/>
      <c r="QJA140" s="87"/>
      <c r="QJB140" s="87"/>
      <c r="QJC140" s="87"/>
      <c r="QJD140" s="87"/>
      <c r="QJE140" s="87"/>
      <c r="QJF140" s="87"/>
      <c r="QJG140" s="87"/>
      <c r="QJH140" s="87"/>
      <c r="QJI140" s="87"/>
      <c r="QJJ140" s="87"/>
      <c r="QJK140" s="87"/>
      <c r="QJL140" s="87"/>
      <c r="QJM140" s="87"/>
      <c r="QJN140" s="87"/>
      <c r="QJO140" s="87"/>
      <c r="QJP140" s="87"/>
      <c r="QJQ140" s="87"/>
      <c r="QJR140" s="87"/>
      <c r="QJS140" s="87"/>
      <c r="QJT140" s="87"/>
      <c r="QJU140" s="87"/>
      <c r="QJV140" s="87"/>
      <c r="QJW140" s="87"/>
      <c r="QJX140" s="87"/>
      <c r="QJY140" s="87"/>
      <c r="QJZ140" s="87"/>
      <c r="QKA140" s="87"/>
      <c r="QKB140" s="87"/>
      <c r="QKC140" s="87"/>
      <c r="QKD140" s="87"/>
      <c r="QKE140" s="87"/>
      <c r="QKF140" s="87"/>
      <c r="QKG140" s="87"/>
      <c r="QKH140" s="87"/>
      <c r="QKI140" s="87"/>
      <c r="QKJ140" s="87"/>
      <c r="QKK140" s="87"/>
      <c r="QKL140" s="87"/>
      <c r="QKM140" s="87"/>
      <c r="QKN140" s="87"/>
      <c r="QKO140" s="87"/>
      <c r="QKP140" s="87"/>
      <c r="QKQ140" s="87"/>
      <c r="QKR140" s="87"/>
      <c r="QKS140" s="87"/>
      <c r="QKT140" s="87"/>
      <c r="QKU140" s="87"/>
      <c r="QKV140" s="87"/>
      <c r="QKW140" s="87"/>
      <c r="QKX140" s="87"/>
      <c r="QKY140" s="87"/>
      <c r="QKZ140" s="87"/>
      <c r="QLA140" s="87"/>
      <c r="QLB140" s="87"/>
      <c r="QLC140" s="87"/>
      <c r="QLD140" s="87"/>
      <c r="QLE140" s="87"/>
      <c r="QLF140" s="87"/>
      <c r="QLG140" s="87"/>
      <c r="QLH140" s="87"/>
      <c r="QLI140" s="87"/>
      <c r="QLJ140" s="87"/>
      <c r="QLK140" s="87"/>
      <c r="QLL140" s="87"/>
      <c r="QLM140" s="87"/>
      <c r="QLN140" s="87"/>
      <c r="QLO140" s="87"/>
      <c r="QLP140" s="87"/>
      <c r="QLQ140" s="87"/>
      <c r="QLR140" s="87"/>
      <c r="QLS140" s="87"/>
      <c r="QLT140" s="87"/>
      <c r="QLU140" s="87"/>
      <c r="QLV140" s="87"/>
      <c r="QLW140" s="87"/>
      <c r="QLX140" s="87"/>
      <c r="QLY140" s="87"/>
      <c r="QLZ140" s="87"/>
      <c r="QMA140" s="87"/>
      <c r="QMB140" s="87"/>
      <c r="QMC140" s="87"/>
      <c r="QMD140" s="87"/>
      <c r="QME140" s="87"/>
      <c r="QMF140" s="87"/>
      <c r="QMG140" s="87"/>
      <c r="QMH140" s="87"/>
      <c r="QMI140" s="87"/>
      <c r="QMJ140" s="87"/>
      <c r="QMK140" s="87"/>
      <c r="QML140" s="87"/>
      <c r="QMM140" s="87"/>
      <c r="QMN140" s="87"/>
      <c r="QMO140" s="87"/>
      <c r="QMP140" s="87"/>
      <c r="QMQ140" s="87"/>
      <c r="QMR140" s="87"/>
      <c r="QMS140" s="87"/>
      <c r="QMT140" s="87"/>
      <c r="QMU140" s="87"/>
      <c r="QMV140" s="87"/>
      <c r="QMW140" s="87"/>
      <c r="QMX140" s="87"/>
      <c r="QMY140" s="87"/>
      <c r="QMZ140" s="87"/>
      <c r="QNA140" s="87"/>
      <c r="QNB140" s="87"/>
      <c r="QNC140" s="87"/>
      <c r="QND140" s="87"/>
      <c r="QNE140" s="87"/>
      <c r="QNF140" s="87"/>
      <c r="QNG140" s="87"/>
      <c r="QNH140" s="87"/>
      <c r="QNI140" s="87"/>
      <c r="QNJ140" s="87"/>
      <c r="QNK140" s="87"/>
      <c r="QNL140" s="87"/>
      <c r="QNM140" s="87"/>
      <c r="QNN140" s="87"/>
      <c r="QNO140" s="87"/>
      <c r="QNP140" s="87"/>
      <c r="QNQ140" s="87"/>
      <c r="QNR140" s="87"/>
      <c r="QNS140" s="87"/>
      <c r="QNT140" s="87"/>
      <c r="QNU140" s="87"/>
      <c r="QNV140" s="87"/>
      <c r="QNW140" s="87"/>
      <c r="QNX140" s="87"/>
      <c r="QNY140" s="87"/>
      <c r="QNZ140" s="87"/>
      <c r="QOA140" s="87"/>
      <c r="QOB140" s="87"/>
      <c r="QOC140" s="87"/>
      <c r="QOD140" s="87"/>
      <c r="QOE140" s="87"/>
      <c r="QOF140" s="87"/>
      <c r="QOG140" s="87"/>
      <c r="QOH140" s="87"/>
      <c r="QOI140" s="87"/>
      <c r="QOJ140" s="87"/>
      <c r="QOK140" s="87"/>
      <c r="QOL140" s="87"/>
      <c r="QOM140" s="87"/>
      <c r="QON140" s="87"/>
      <c r="QOO140" s="87"/>
      <c r="QOP140" s="87"/>
      <c r="QOQ140" s="87"/>
      <c r="QOR140" s="87"/>
      <c r="QOS140" s="87"/>
      <c r="QOT140" s="87"/>
      <c r="QOU140" s="87"/>
      <c r="QOV140" s="87"/>
      <c r="QOW140" s="87"/>
      <c r="QOX140" s="87"/>
      <c r="QOY140" s="87"/>
      <c r="QOZ140" s="87"/>
      <c r="QPA140" s="87"/>
      <c r="QPB140" s="87"/>
      <c r="QPC140" s="87"/>
      <c r="QPD140" s="87"/>
      <c r="QPE140" s="87"/>
      <c r="QPF140" s="87"/>
      <c r="QPG140" s="87"/>
      <c r="QPH140" s="87"/>
      <c r="QPI140" s="87"/>
      <c r="QPJ140" s="87"/>
      <c r="QPK140" s="87"/>
      <c r="QPL140" s="87"/>
      <c r="QPM140" s="87"/>
      <c r="QPN140" s="87"/>
      <c r="QPO140" s="87"/>
      <c r="QPP140" s="87"/>
      <c r="QPQ140" s="87"/>
      <c r="QPR140" s="87"/>
      <c r="QPS140" s="87"/>
      <c r="QPT140" s="87"/>
      <c r="QPU140" s="87"/>
      <c r="QPV140" s="87"/>
      <c r="QPW140" s="87"/>
      <c r="QPX140" s="87"/>
      <c r="QPY140" s="87"/>
      <c r="QPZ140" s="87"/>
      <c r="QQA140" s="87"/>
      <c r="QQB140" s="87"/>
      <c r="QQC140" s="87"/>
      <c r="QQD140" s="87"/>
      <c r="QQE140" s="87"/>
      <c r="QQF140" s="87"/>
      <c r="QQG140" s="87"/>
      <c r="QQH140" s="87"/>
      <c r="QQI140" s="87"/>
      <c r="QQJ140" s="87"/>
      <c r="QQK140" s="87"/>
      <c r="QQL140" s="87"/>
      <c r="QQM140" s="87"/>
      <c r="QQN140" s="87"/>
      <c r="QQO140" s="87"/>
      <c r="QQP140" s="87"/>
      <c r="QQQ140" s="87"/>
      <c r="QQR140" s="87"/>
      <c r="QQS140" s="87"/>
      <c r="QQT140" s="87"/>
      <c r="QQU140" s="87"/>
      <c r="QQV140" s="87"/>
      <c r="QQW140" s="87"/>
      <c r="QQX140" s="87"/>
      <c r="QQY140" s="87"/>
      <c r="QQZ140" s="87"/>
      <c r="QRA140" s="87"/>
      <c r="QRB140" s="87"/>
      <c r="QRC140" s="87"/>
      <c r="QRD140" s="87"/>
      <c r="QRE140" s="87"/>
      <c r="QRF140" s="87"/>
      <c r="QRG140" s="87"/>
      <c r="QRH140" s="87"/>
      <c r="QRI140" s="87"/>
      <c r="QRJ140" s="87"/>
      <c r="QRK140" s="87"/>
      <c r="QRL140" s="87"/>
      <c r="QRM140" s="87"/>
      <c r="QRN140" s="87"/>
      <c r="QRO140" s="87"/>
      <c r="QRP140" s="87"/>
      <c r="QRQ140" s="87"/>
      <c r="QRR140" s="87"/>
      <c r="QRS140" s="87"/>
      <c r="QRT140" s="87"/>
      <c r="QRU140" s="87"/>
      <c r="QRV140" s="87"/>
      <c r="QRW140" s="87"/>
      <c r="QRX140" s="87"/>
      <c r="QRY140" s="87"/>
      <c r="QRZ140" s="87"/>
      <c r="QSA140" s="87"/>
      <c r="QSB140" s="87"/>
      <c r="QSC140" s="87"/>
      <c r="QSD140" s="87"/>
      <c r="QSE140" s="87"/>
      <c r="QSF140" s="87"/>
      <c r="QSG140" s="87"/>
      <c r="QSH140" s="87"/>
      <c r="QSI140" s="87"/>
      <c r="QSJ140" s="87"/>
      <c r="QSK140" s="87"/>
      <c r="QSL140" s="87"/>
      <c r="QSM140" s="87"/>
      <c r="QSN140" s="87"/>
      <c r="QSO140" s="87"/>
      <c r="QSP140" s="87"/>
      <c r="QSQ140" s="87"/>
      <c r="QSR140" s="87"/>
      <c r="QSS140" s="87"/>
      <c r="QST140" s="87"/>
      <c r="QSU140" s="87"/>
      <c r="QSV140" s="87"/>
      <c r="QSW140" s="87"/>
      <c r="QSX140" s="87"/>
      <c r="QSY140" s="87"/>
      <c r="QSZ140" s="87"/>
      <c r="QTA140" s="87"/>
      <c r="QTB140" s="87"/>
      <c r="QTC140" s="87"/>
      <c r="QTD140" s="87"/>
      <c r="QTE140" s="87"/>
      <c r="QTF140" s="87"/>
      <c r="QTG140" s="87"/>
      <c r="QTH140" s="87"/>
      <c r="QTI140" s="87"/>
      <c r="QTJ140" s="87"/>
      <c r="QTK140" s="87"/>
      <c r="QTL140" s="87"/>
      <c r="QTM140" s="87"/>
      <c r="QTN140" s="87"/>
      <c r="QTO140" s="87"/>
      <c r="QTP140" s="87"/>
      <c r="QTQ140" s="87"/>
      <c r="QTR140" s="87"/>
      <c r="QTS140" s="87"/>
      <c r="QTT140" s="87"/>
      <c r="QTU140" s="87"/>
      <c r="QTV140" s="87"/>
      <c r="QTW140" s="87"/>
      <c r="QTX140" s="87"/>
      <c r="QTY140" s="87"/>
      <c r="QTZ140" s="87"/>
      <c r="QUA140" s="87"/>
      <c r="QUB140" s="87"/>
      <c r="QUC140" s="87"/>
      <c r="QUD140" s="87"/>
      <c r="QUE140" s="87"/>
      <c r="QUF140" s="87"/>
      <c r="QUG140" s="87"/>
      <c r="QUH140" s="87"/>
      <c r="QUI140" s="87"/>
      <c r="QUJ140" s="87"/>
      <c r="QUK140" s="87"/>
      <c r="QUL140" s="87"/>
      <c r="QUM140" s="87"/>
      <c r="QUN140" s="87"/>
      <c r="QUO140" s="87"/>
      <c r="QUP140" s="87"/>
      <c r="QUQ140" s="87"/>
      <c r="QUR140" s="87"/>
      <c r="QUS140" s="87"/>
      <c r="QUT140" s="87"/>
      <c r="QUU140" s="87"/>
      <c r="QUV140" s="87"/>
      <c r="QUW140" s="87"/>
      <c r="QUX140" s="87"/>
      <c r="QUY140" s="87"/>
      <c r="QUZ140" s="87"/>
      <c r="QVA140" s="87"/>
      <c r="QVB140" s="87"/>
      <c r="QVC140" s="87"/>
      <c r="QVD140" s="87"/>
      <c r="QVE140" s="87"/>
      <c r="QVF140" s="87"/>
      <c r="QVG140" s="87"/>
      <c r="QVH140" s="87"/>
      <c r="QVI140" s="87"/>
      <c r="QVJ140" s="87"/>
      <c r="QVK140" s="87"/>
      <c r="QVL140" s="87"/>
      <c r="QVM140" s="87"/>
      <c r="QVN140" s="87"/>
      <c r="QVO140" s="87"/>
      <c r="QVP140" s="87"/>
      <c r="QVQ140" s="87"/>
      <c r="QVR140" s="87"/>
      <c r="QVS140" s="87"/>
      <c r="QVT140" s="87"/>
      <c r="QVU140" s="87"/>
      <c r="QVV140" s="87"/>
      <c r="QVW140" s="87"/>
      <c r="QVX140" s="87"/>
      <c r="QVY140" s="87"/>
      <c r="QVZ140" s="87"/>
      <c r="QWA140" s="87"/>
      <c r="QWB140" s="87"/>
      <c r="QWC140" s="87"/>
      <c r="QWD140" s="87"/>
      <c r="QWE140" s="87"/>
      <c r="QWF140" s="87"/>
      <c r="QWG140" s="87"/>
      <c r="QWH140" s="87"/>
      <c r="QWI140" s="87"/>
      <c r="QWJ140" s="87"/>
      <c r="QWK140" s="87"/>
      <c r="QWL140" s="87"/>
      <c r="QWM140" s="87"/>
      <c r="QWN140" s="87"/>
      <c r="QWO140" s="87"/>
      <c r="QWP140" s="87"/>
      <c r="QWQ140" s="87"/>
      <c r="QWR140" s="87"/>
      <c r="QWS140" s="87"/>
      <c r="QWT140" s="87"/>
      <c r="QWU140" s="87"/>
      <c r="QWV140" s="87"/>
      <c r="QWW140" s="87"/>
      <c r="QWX140" s="87"/>
      <c r="QWY140" s="87"/>
      <c r="QWZ140" s="87"/>
      <c r="QXA140" s="87"/>
      <c r="QXB140" s="87"/>
      <c r="QXC140" s="87"/>
      <c r="QXD140" s="87"/>
      <c r="QXE140" s="87"/>
      <c r="QXF140" s="87"/>
      <c r="QXG140" s="87"/>
      <c r="QXH140" s="87"/>
      <c r="QXI140" s="87"/>
      <c r="QXJ140" s="87"/>
      <c r="QXK140" s="87"/>
      <c r="QXL140" s="87"/>
      <c r="QXM140" s="87"/>
      <c r="QXN140" s="87"/>
      <c r="QXO140" s="87"/>
      <c r="QXP140" s="87"/>
      <c r="QXQ140" s="87"/>
      <c r="QXR140" s="87"/>
      <c r="QXS140" s="87"/>
      <c r="QXT140" s="87"/>
      <c r="QXU140" s="87"/>
      <c r="QXV140" s="87"/>
      <c r="QXW140" s="87"/>
      <c r="QXX140" s="87"/>
      <c r="QXY140" s="87"/>
      <c r="QXZ140" s="87"/>
      <c r="QYA140" s="87"/>
      <c r="QYB140" s="87"/>
      <c r="QYC140" s="87"/>
      <c r="QYD140" s="87"/>
      <c r="QYE140" s="87"/>
      <c r="QYF140" s="87"/>
      <c r="QYG140" s="87"/>
      <c r="QYH140" s="87"/>
      <c r="QYI140" s="87"/>
      <c r="QYJ140" s="87"/>
      <c r="QYK140" s="87"/>
      <c r="QYL140" s="87"/>
      <c r="QYM140" s="87"/>
      <c r="QYN140" s="87"/>
      <c r="QYO140" s="87"/>
      <c r="QYP140" s="87"/>
      <c r="QYQ140" s="87"/>
      <c r="QYR140" s="87"/>
      <c r="QYS140" s="87"/>
      <c r="QYT140" s="87"/>
      <c r="QYU140" s="87"/>
      <c r="QYV140" s="87"/>
      <c r="QYW140" s="87"/>
      <c r="QYX140" s="87"/>
      <c r="QYY140" s="87"/>
      <c r="QYZ140" s="87"/>
      <c r="QZA140" s="87"/>
      <c r="QZB140" s="87"/>
      <c r="QZC140" s="87"/>
      <c r="QZD140" s="87"/>
      <c r="QZE140" s="87"/>
      <c r="QZF140" s="87"/>
      <c r="QZG140" s="87"/>
      <c r="QZH140" s="87"/>
      <c r="QZI140" s="87"/>
      <c r="QZJ140" s="87"/>
      <c r="QZK140" s="87"/>
      <c r="QZL140" s="87"/>
      <c r="QZM140" s="87"/>
      <c r="QZN140" s="87"/>
      <c r="QZO140" s="87"/>
      <c r="QZP140" s="87"/>
      <c r="QZQ140" s="87"/>
      <c r="QZR140" s="87"/>
      <c r="QZS140" s="87"/>
      <c r="QZT140" s="87"/>
      <c r="QZU140" s="87"/>
      <c r="QZV140" s="87"/>
      <c r="QZW140" s="87"/>
      <c r="QZX140" s="87"/>
      <c r="QZY140" s="87"/>
      <c r="QZZ140" s="87"/>
      <c r="RAA140" s="87"/>
      <c r="RAB140" s="87"/>
      <c r="RAC140" s="87"/>
      <c r="RAD140" s="87"/>
      <c r="RAE140" s="87"/>
      <c r="RAF140" s="87"/>
      <c r="RAG140" s="87"/>
      <c r="RAH140" s="87"/>
      <c r="RAI140" s="87"/>
      <c r="RAJ140" s="87"/>
      <c r="RAK140" s="87"/>
      <c r="RAL140" s="87"/>
      <c r="RAM140" s="87"/>
      <c r="RAN140" s="87"/>
      <c r="RAO140" s="87"/>
      <c r="RAP140" s="87"/>
      <c r="RAQ140" s="87"/>
      <c r="RAR140" s="87"/>
      <c r="RAS140" s="87"/>
      <c r="RAT140" s="87"/>
      <c r="RAU140" s="87"/>
      <c r="RAV140" s="87"/>
      <c r="RAW140" s="87"/>
      <c r="RAX140" s="87"/>
      <c r="RAY140" s="87"/>
      <c r="RAZ140" s="87"/>
      <c r="RBA140" s="87"/>
      <c r="RBB140" s="87"/>
      <c r="RBC140" s="87"/>
      <c r="RBD140" s="87"/>
      <c r="RBE140" s="87"/>
      <c r="RBF140" s="87"/>
      <c r="RBG140" s="87"/>
      <c r="RBH140" s="87"/>
      <c r="RBI140" s="87"/>
      <c r="RBJ140" s="87"/>
      <c r="RBK140" s="87"/>
      <c r="RBL140" s="87"/>
      <c r="RBM140" s="87"/>
      <c r="RBN140" s="87"/>
      <c r="RBO140" s="87"/>
      <c r="RBP140" s="87"/>
      <c r="RBQ140" s="87"/>
      <c r="RBR140" s="87"/>
      <c r="RBS140" s="87"/>
      <c r="RBT140" s="87"/>
      <c r="RBU140" s="87"/>
      <c r="RBV140" s="87"/>
      <c r="RBW140" s="87"/>
      <c r="RBX140" s="87"/>
      <c r="RBY140" s="87"/>
      <c r="RBZ140" s="87"/>
      <c r="RCA140" s="87"/>
      <c r="RCB140" s="87"/>
      <c r="RCC140" s="87"/>
      <c r="RCD140" s="87"/>
      <c r="RCE140" s="87"/>
      <c r="RCF140" s="87"/>
      <c r="RCG140" s="87"/>
      <c r="RCH140" s="87"/>
      <c r="RCI140" s="87"/>
      <c r="RCJ140" s="87"/>
      <c r="RCK140" s="87"/>
      <c r="RCL140" s="87"/>
      <c r="RCM140" s="87"/>
      <c r="RCN140" s="87"/>
      <c r="RCO140" s="87"/>
      <c r="RCP140" s="87"/>
      <c r="RCQ140" s="87"/>
      <c r="RCR140" s="87"/>
      <c r="RCS140" s="87"/>
      <c r="RCT140" s="87"/>
      <c r="RCU140" s="87"/>
      <c r="RCV140" s="87"/>
      <c r="RCW140" s="87"/>
      <c r="RCX140" s="87"/>
      <c r="RCY140" s="87"/>
      <c r="RCZ140" s="87"/>
      <c r="RDA140" s="87"/>
      <c r="RDB140" s="87"/>
      <c r="RDC140" s="87"/>
      <c r="RDD140" s="87"/>
      <c r="RDE140" s="87"/>
      <c r="RDF140" s="87"/>
      <c r="RDG140" s="87"/>
      <c r="RDH140" s="87"/>
      <c r="RDI140" s="87"/>
      <c r="RDJ140" s="87"/>
      <c r="RDK140" s="87"/>
      <c r="RDL140" s="87"/>
      <c r="RDM140" s="87"/>
      <c r="RDN140" s="87"/>
      <c r="RDO140" s="87"/>
      <c r="RDP140" s="87"/>
      <c r="RDQ140" s="87"/>
      <c r="RDR140" s="87"/>
      <c r="RDS140" s="87"/>
      <c r="RDT140" s="87"/>
      <c r="RDU140" s="87"/>
      <c r="RDV140" s="87"/>
      <c r="RDW140" s="87"/>
      <c r="RDX140" s="87"/>
      <c r="RDY140" s="87"/>
      <c r="RDZ140" s="87"/>
      <c r="REA140" s="87"/>
      <c r="REB140" s="87"/>
      <c r="REC140" s="87"/>
      <c r="RED140" s="87"/>
      <c r="REE140" s="87"/>
      <c r="REF140" s="87"/>
      <c r="REG140" s="87"/>
      <c r="REH140" s="87"/>
      <c r="REI140" s="87"/>
      <c r="REJ140" s="87"/>
      <c r="REK140" s="87"/>
      <c r="REL140" s="87"/>
      <c r="REM140" s="87"/>
      <c r="REN140" s="87"/>
      <c r="REO140" s="87"/>
      <c r="REP140" s="87"/>
      <c r="REQ140" s="87"/>
      <c r="RER140" s="87"/>
      <c r="RES140" s="87"/>
      <c r="RET140" s="87"/>
      <c r="REU140" s="87"/>
      <c r="REV140" s="87"/>
      <c r="REW140" s="87"/>
      <c r="REX140" s="87"/>
      <c r="REY140" s="87"/>
      <c r="REZ140" s="87"/>
      <c r="RFA140" s="87"/>
      <c r="RFB140" s="87"/>
      <c r="RFC140" s="87"/>
      <c r="RFD140" s="87"/>
      <c r="RFE140" s="87"/>
      <c r="RFF140" s="87"/>
      <c r="RFG140" s="87"/>
      <c r="RFH140" s="87"/>
      <c r="RFI140" s="87"/>
      <c r="RFJ140" s="87"/>
      <c r="RFK140" s="87"/>
      <c r="RFL140" s="87"/>
      <c r="RFM140" s="87"/>
      <c r="RFN140" s="87"/>
      <c r="RFO140" s="87"/>
      <c r="RFP140" s="87"/>
      <c r="RFQ140" s="87"/>
      <c r="RFR140" s="87"/>
      <c r="RFS140" s="87"/>
      <c r="RFT140" s="87"/>
      <c r="RFU140" s="87"/>
      <c r="RFV140" s="87"/>
      <c r="RFW140" s="87"/>
      <c r="RFX140" s="87"/>
      <c r="RFY140" s="87"/>
      <c r="RFZ140" s="87"/>
      <c r="RGA140" s="87"/>
      <c r="RGB140" s="87"/>
      <c r="RGC140" s="87"/>
      <c r="RGD140" s="87"/>
      <c r="RGE140" s="87"/>
      <c r="RGF140" s="87"/>
      <c r="RGG140" s="87"/>
      <c r="RGH140" s="87"/>
      <c r="RGI140" s="87"/>
      <c r="RGJ140" s="87"/>
      <c r="RGK140" s="87"/>
      <c r="RGL140" s="87"/>
      <c r="RGM140" s="87"/>
      <c r="RGN140" s="87"/>
      <c r="RGO140" s="87"/>
      <c r="RGP140" s="87"/>
      <c r="RGQ140" s="87"/>
      <c r="RGR140" s="87"/>
      <c r="RGS140" s="87"/>
      <c r="RGT140" s="87"/>
      <c r="RGU140" s="87"/>
      <c r="RGV140" s="87"/>
      <c r="RGW140" s="87"/>
      <c r="RGX140" s="87"/>
      <c r="RGY140" s="87"/>
      <c r="RGZ140" s="87"/>
      <c r="RHA140" s="87"/>
      <c r="RHB140" s="87"/>
      <c r="RHC140" s="87"/>
      <c r="RHD140" s="87"/>
      <c r="RHE140" s="87"/>
      <c r="RHF140" s="87"/>
      <c r="RHG140" s="87"/>
      <c r="RHH140" s="87"/>
      <c r="RHI140" s="87"/>
      <c r="RHJ140" s="87"/>
      <c r="RHK140" s="87"/>
      <c r="RHL140" s="87"/>
      <c r="RHM140" s="87"/>
      <c r="RHN140" s="87"/>
      <c r="RHO140" s="87"/>
      <c r="RHP140" s="87"/>
      <c r="RHQ140" s="87"/>
      <c r="RHR140" s="87"/>
      <c r="RHS140" s="87"/>
      <c r="RHT140" s="87"/>
      <c r="RHU140" s="87"/>
      <c r="RHV140" s="87"/>
      <c r="RHW140" s="87"/>
      <c r="RHX140" s="87"/>
      <c r="RHY140" s="87"/>
      <c r="RHZ140" s="87"/>
      <c r="RIA140" s="87"/>
      <c r="RIB140" s="87"/>
      <c r="RIC140" s="87"/>
      <c r="RID140" s="87"/>
      <c r="RIE140" s="87"/>
      <c r="RIF140" s="87"/>
      <c r="RIG140" s="87"/>
      <c r="RIH140" s="87"/>
      <c r="RII140" s="87"/>
      <c r="RIJ140" s="87"/>
      <c r="RIK140" s="87"/>
      <c r="RIL140" s="87"/>
      <c r="RIM140" s="87"/>
      <c r="RIN140" s="87"/>
      <c r="RIO140" s="87"/>
      <c r="RIP140" s="87"/>
      <c r="RIQ140" s="87"/>
      <c r="RIR140" s="87"/>
      <c r="RIS140" s="87"/>
      <c r="RIT140" s="87"/>
      <c r="RIU140" s="87"/>
      <c r="RIV140" s="87"/>
      <c r="RIW140" s="87"/>
      <c r="RIX140" s="87"/>
      <c r="RIY140" s="87"/>
      <c r="RIZ140" s="87"/>
      <c r="RJA140" s="87"/>
      <c r="RJB140" s="87"/>
      <c r="RJC140" s="87"/>
      <c r="RJD140" s="87"/>
      <c r="RJE140" s="87"/>
      <c r="RJF140" s="87"/>
      <c r="RJG140" s="87"/>
      <c r="RJH140" s="87"/>
      <c r="RJI140" s="87"/>
      <c r="RJJ140" s="87"/>
      <c r="RJK140" s="87"/>
      <c r="RJL140" s="87"/>
      <c r="RJM140" s="87"/>
      <c r="RJN140" s="87"/>
      <c r="RJO140" s="87"/>
      <c r="RJP140" s="87"/>
      <c r="RJQ140" s="87"/>
      <c r="RJR140" s="87"/>
      <c r="RJS140" s="87"/>
      <c r="RJT140" s="87"/>
      <c r="RJU140" s="87"/>
      <c r="RJV140" s="87"/>
      <c r="RJW140" s="87"/>
      <c r="RJX140" s="87"/>
      <c r="RJY140" s="87"/>
      <c r="RJZ140" s="87"/>
      <c r="RKA140" s="87"/>
      <c r="RKB140" s="87"/>
      <c r="RKC140" s="87"/>
      <c r="RKD140" s="87"/>
      <c r="RKE140" s="87"/>
      <c r="RKF140" s="87"/>
      <c r="RKG140" s="87"/>
      <c r="RKH140" s="87"/>
      <c r="RKI140" s="87"/>
      <c r="RKJ140" s="87"/>
      <c r="RKK140" s="87"/>
      <c r="RKL140" s="87"/>
      <c r="RKM140" s="87"/>
      <c r="RKN140" s="87"/>
      <c r="RKO140" s="87"/>
      <c r="RKP140" s="87"/>
      <c r="RKQ140" s="87"/>
      <c r="RKR140" s="87"/>
      <c r="RKS140" s="87"/>
      <c r="RKT140" s="87"/>
      <c r="RKU140" s="87"/>
      <c r="RKV140" s="87"/>
      <c r="RKW140" s="87"/>
      <c r="RKX140" s="87"/>
      <c r="RKY140" s="87"/>
      <c r="RKZ140" s="87"/>
      <c r="RLA140" s="87"/>
      <c r="RLB140" s="87"/>
      <c r="RLC140" s="87"/>
      <c r="RLD140" s="87"/>
      <c r="RLE140" s="87"/>
      <c r="RLF140" s="87"/>
      <c r="RLG140" s="87"/>
      <c r="RLH140" s="87"/>
      <c r="RLI140" s="87"/>
      <c r="RLJ140" s="87"/>
      <c r="RLK140" s="87"/>
      <c r="RLL140" s="87"/>
      <c r="RLM140" s="87"/>
      <c r="RLN140" s="87"/>
      <c r="RLO140" s="87"/>
      <c r="RLP140" s="87"/>
      <c r="RLQ140" s="87"/>
      <c r="RLR140" s="87"/>
      <c r="RLS140" s="87"/>
      <c r="RLT140" s="87"/>
      <c r="RLU140" s="87"/>
      <c r="RLV140" s="87"/>
      <c r="RLW140" s="87"/>
      <c r="RLX140" s="87"/>
      <c r="RLY140" s="87"/>
      <c r="RLZ140" s="87"/>
      <c r="RMA140" s="87"/>
      <c r="RMB140" s="87"/>
      <c r="RMC140" s="87"/>
      <c r="RMD140" s="87"/>
      <c r="RME140" s="87"/>
      <c r="RMF140" s="87"/>
      <c r="RMG140" s="87"/>
      <c r="RMH140" s="87"/>
      <c r="RMI140" s="87"/>
      <c r="RMJ140" s="87"/>
      <c r="RMK140" s="87"/>
      <c r="RML140" s="87"/>
      <c r="RMM140" s="87"/>
      <c r="RMN140" s="87"/>
      <c r="RMO140" s="87"/>
      <c r="RMP140" s="87"/>
      <c r="RMQ140" s="87"/>
      <c r="RMR140" s="87"/>
      <c r="RMS140" s="87"/>
      <c r="RMT140" s="87"/>
      <c r="RMU140" s="87"/>
      <c r="RMV140" s="87"/>
      <c r="RMW140" s="87"/>
      <c r="RMX140" s="87"/>
      <c r="RMY140" s="87"/>
      <c r="RMZ140" s="87"/>
      <c r="RNA140" s="87"/>
      <c r="RNB140" s="87"/>
      <c r="RNC140" s="87"/>
      <c r="RND140" s="87"/>
      <c r="RNE140" s="87"/>
      <c r="RNF140" s="87"/>
      <c r="RNG140" s="87"/>
      <c r="RNH140" s="87"/>
      <c r="RNI140" s="87"/>
      <c r="RNJ140" s="87"/>
      <c r="RNK140" s="87"/>
      <c r="RNL140" s="87"/>
      <c r="RNM140" s="87"/>
      <c r="RNN140" s="87"/>
      <c r="RNO140" s="87"/>
      <c r="RNP140" s="87"/>
      <c r="RNQ140" s="87"/>
      <c r="RNR140" s="87"/>
      <c r="RNS140" s="87"/>
      <c r="RNT140" s="87"/>
      <c r="RNU140" s="87"/>
      <c r="RNV140" s="87"/>
      <c r="RNW140" s="87"/>
      <c r="RNX140" s="87"/>
      <c r="RNY140" s="87"/>
      <c r="RNZ140" s="87"/>
      <c r="ROA140" s="87"/>
      <c r="ROB140" s="87"/>
      <c r="ROC140" s="87"/>
      <c r="ROD140" s="87"/>
      <c r="ROE140" s="87"/>
      <c r="ROF140" s="87"/>
      <c r="ROG140" s="87"/>
      <c r="ROH140" s="87"/>
      <c r="ROI140" s="87"/>
      <c r="ROJ140" s="87"/>
      <c r="ROK140" s="87"/>
      <c r="ROL140" s="87"/>
      <c r="ROM140" s="87"/>
      <c r="RON140" s="87"/>
      <c r="ROO140" s="87"/>
      <c r="ROP140" s="87"/>
      <c r="ROQ140" s="87"/>
      <c r="ROR140" s="87"/>
      <c r="ROS140" s="87"/>
      <c r="ROT140" s="87"/>
      <c r="ROU140" s="87"/>
      <c r="ROV140" s="87"/>
      <c r="ROW140" s="87"/>
      <c r="ROX140" s="87"/>
      <c r="ROY140" s="87"/>
      <c r="ROZ140" s="87"/>
      <c r="RPA140" s="87"/>
      <c r="RPB140" s="87"/>
      <c r="RPC140" s="87"/>
      <c r="RPD140" s="87"/>
      <c r="RPE140" s="87"/>
      <c r="RPF140" s="87"/>
      <c r="RPG140" s="87"/>
      <c r="RPH140" s="87"/>
      <c r="RPI140" s="87"/>
      <c r="RPJ140" s="87"/>
      <c r="RPK140" s="87"/>
      <c r="RPL140" s="87"/>
      <c r="RPM140" s="87"/>
      <c r="RPN140" s="87"/>
      <c r="RPO140" s="87"/>
      <c r="RPP140" s="87"/>
      <c r="RPQ140" s="87"/>
      <c r="RPR140" s="87"/>
      <c r="RPS140" s="87"/>
      <c r="RPT140" s="87"/>
      <c r="RPU140" s="87"/>
      <c r="RPV140" s="87"/>
      <c r="RPW140" s="87"/>
      <c r="RPX140" s="87"/>
      <c r="RPY140" s="87"/>
      <c r="RPZ140" s="87"/>
      <c r="RQA140" s="87"/>
      <c r="RQB140" s="87"/>
      <c r="RQC140" s="87"/>
      <c r="RQD140" s="87"/>
      <c r="RQE140" s="87"/>
      <c r="RQF140" s="87"/>
      <c r="RQG140" s="87"/>
      <c r="RQH140" s="87"/>
      <c r="RQI140" s="87"/>
      <c r="RQJ140" s="87"/>
      <c r="RQK140" s="87"/>
      <c r="RQL140" s="87"/>
      <c r="RQM140" s="87"/>
      <c r="RQN140" s="87"/>
      <c r="RQO140" s="87"/>
      <c r="RQP140" s="87"/>
      <c r="RQQ140" s="87"/>
      <c r="RQR140" s="87"/>
      <c r="RQS140" s="87"/>
      <c r="RQT140" s="87"/>
      <c r="RQU140" s="87"/>
      <c r="RQV140" s="87"/>
      <c r="RQW140" s="87"/>
      <c r="RQX140" s="87"/>
      <c r="RQY140" s="87"/>
      <c r="RQZ140" s="87"/>
      <c r="RRA140" s="87"/>
      <c r="RRB140" s="87"/>
      <c r="RRC140" s="87"/>
      <c r="RRD140" s="87"/>
      <c r="RRE140" s="87"/>
      <c r="RRF140" s="87"/>
      <c r="RRG140" s="87"/>
      <c r="RRH140" s="87"/>
      <c r="RRI140" s="87"/>
      <c r="RRJ140" s="87"/>
      <c r="RRK140" s="87"/>
      <c r="RRL140" s="87"/>
      <c r="RRM140" s="87"/>
      <c r="RRN140" s="87"/>
      <c r="RRO140" s="87"/>
      <c r="RRP140" s="87"/>
      <c r="RRQ140" s="87"/>
      <c r="RRR140" s="87"/>
      <c r="RRS140" s="87"/>
      <c r="RRT140" s="87"/>
      <c r="RRU140" s="87"/>
      <c r="RRV140" s="87"/>
      <c r="RRW140" s="87"/>
      <c r="RRX140" s="87"/>
      <c r="RRY140" s="87"/>
      <c r="RRZ140" s="87"/>
      <c r="RSA140" s="87"/>
      <c r="RSB140" s="87"/>
      <c r="RSC140" s="87"/>
      <c r="RSD140" s="87"/>
      <c r="RSE140" s="87"/>
      <c r="RSF140" s="87"/>
      <c r="RSG140" s="87"/>
      <c r="RSH140" s="87"/>
      <c r="RSI140" s="87"/>
      <c r="RSJ140" s="87"/>
      <c r="RSK140" s="87"/>
      <c r="RSL140" s="87"/>
      <c r="RSM140" s="87"/>
      <c r="RSN140" s="87"/>
      <c r="RSO140" s="87"/>
      <c r="RSP140" s="87"/>
      <c r="RSQ140" s="87"/>
      <c r="RSR140" s="87"/>
      <c r="RSS140" s="87"/>
      <c r="RST140" s="87"/>
      <c r="RSU140" s="87"/>
      <c r="RSV140" s="87"/>
      <c r="RSW140" s="87"/>
      <c r="RSX140" s="87"/>
      <c r="RSY140" s="87"/>
      <c r="RSZ140" s="87"/>
      <c r="RTA140" s="87"/>
      <c r="RTB140" s="87"/>
      <c r="RTC140" s="87"/>
      <c r="RTD140" s="87"/>
      <c r="RTE140" s="87"/>
      <c r="RTF140" s="87"/>
      <c r="RTG140" s="87"/>
      <c r="RTH140" s="87"/>
      <c r="RTI140" s="87"/>
      <c r="RTJ140" s="87"/>
      <c r="RTK140" s="87"/>
      <c r="RTL140" s="87"/>
      <c r="RTM140" s="87"/>
      <c r="RTN140" s="87"/>
      <c r="RTO140" s="87"/>
      <c r="RTP140" s="87"/>
      <c r="RTQ140" s="87"/>
      <c r="RTR140" s="87"/>
      <c r="RTS140" s="87"/>
      <c r="RTT140" s="87"/>
      <c r="RTU140" s="87"/>
      <c r="RTV140" s="87"/>
      <c r="RTW140" s="87"/>
      <c r="RTX140" s="87"/>
      <c r="RTY140" s="87"/>
      <c r="RTZ140" s="87"/>
      <c r="RUA140" s="87"/>
      <c r="RUB140" s="87"/>
      <c r="RUC140" s="87"/>
      <c r="RUD140" s="87"/>
      <c r="RUE140" s="87"/>
      <c r="RUF140" s="87"/>
      <c r="RUG140" s="87"/>
      <c r="RUH140" s="87"/>
      <c r="RUI140" s="87"/>
      <c r="RUJ140" s="87"/>
      <c r="RUK140" s="87"/>
      <c r="RUL140" s="87"/>
      <c r="RUM140" s="87"/>
      <c r="RUN140" s="87"/>
      <c r="RUO140" s="87"/>
      <c r="RUP140" s="87"/>
      <c r="RUQ140" s="87"/>
      <c r="RUR140" s="87"/>
      <c r="RUS140" s="87"/>
      <c r="RUT140" s="87"/>
      <c r="RUU140" s="87"/>
      <c r="RUV140" s="87"/>
      <c r="RUW140" s="87"/>
      <c r="RUX140" s="87"/>
      <c r="RUY140" s="87"/>
      <c r="RUZ140" s="87"/>
      <c r="RVA140" s="87"/>
      <c r="RVB140" s="87"/>
      <c r="RVC140" s="87"/>
      <c r="RVD140" s="87"/>
      <c r="RVE140" s="87"/>
      <c r="RVF140" s="87"/>
      <c r="RVG140" s="87"/>
      <c r="RVH140" s="87"/>
      <c r="RVI140" s="87"/>
      <c r="RVJ140" s="87"/>
      <c r="RVK140" s="87"/>
      <c r="RVL140" s="87"/>
      <c r="RVM140" s="87"/>
      <c r="RVN140" s="87"/>
      <c r="RVO140" s="87"/>
      <c r="RVP140" s="87"/>
      <c r="RVQ140" s="87"/>
      <c r="RVR140" s="87"/>
      <c r="RVS140" s="87"/>
      <c r="RVT140" s="87"/>
      <c r="RVU140" s="87"/>
      <c r="RVV140" s="87"/>
      <c r="RVW140" s="87"/>
      <c r="RVX140" s="87"/>
      <c r="RVY140" s="87"/>
      <c r="RVZ140" s="87"/>
      <c r="RWA140" s="87"/>
      <c r="RWB140" s="87"/>
      <c r="RWC140" s="87"/>
      <c r="RWD140" s="87"/>
      <c r="RWE140" s="87"/>
      <c r="RWF140" s="87"/>
      <c r="RWG140" s="87"/>
      <c r="RWH140" s="87"/>
      <c r="RWI140" s="87"/>
      <c r="RWJ140" s="87"/>
      <c r="RWK140" s="87"/>
      <c r="RWL140" s="87"/>
      <c r="RWM140" s="87"/>
      <c r="RWN140" s="87"/>
      <c r="RWO140" s="87"/>
      <c r="RWP140" s="87"/>
      <c r="RWQ140" s="87"/>
      <c r="RWR140" s="87"/>
      <c r="RWS140" s="87"/>
      <c r="RWT140" s="87"/>
      <c r="RWU140" s="87"/>
      <c r="RWV140" s="87"/>
      <c r="RWW140" s="87"/>
      <c r="RWX140" s="87"/>
      <c r="RWY140" s="87"/>
      <c r="RWZ140" s="87"/>
      <c r="RXA140" s="87"/>
      <c r="RXB140" s="87"/>
      <c r="RXC140" s="87"/>
      <c r="RXD140" s="87"/>
      <c r="RXE140" s="87"/>
      <c r="RXF140" s="87"/>
      <c r="RXG140" s="87"/>
      <c r="RXH140" s="87"/>
      <c r="RXI140" s="87"/>
      <c r="RXJ140" s="87"/>
      <c r="RXK140" s="87"/>
      <c r="RXL140" s="87"/>
      <c r="RXM140" s="87"/>
      <c r="RXN140" s="87"/>
      <c r="RXO140" s="87"/>
      <c r="RXP140" s="87"/>
      <c r="RXQ140" s="87"/>
      <c r="RXR140" s="87"/>
      <c r="RXS140" s="87"/>
      <c r="RXT140" s="87"/>
      <c r="RXU140" s="87"/>
      <c r="RXV140" s="87"/>
      <c r="RXW140" s="87"/>
      <c r="RXX140" s="87"/>
      <c r="RXY140" s="87"/>
      <c r="RXZ140" s="87"/>
      <c r="RYA140" s="87"/>
      <c r="RYB140" s="87"/>
      <c r="RYC140" s="87"/>
      <c r="RYD140" s="87"/>
      <c r="RYE140" s="87"/>
      <c r="RYF140" s="87"/>
      <c r="RYG140" s="87"/>
      <c r="RYH140" s="87"/>
      <c r="RYI140" s="87"/>
      <c r="RYJ140" s="87"/>
      <c r="RYK140" s="87"/>
      <c r="RYL140" s="87"/>
      <c r="RYM140" s="87"/>
      <c r="RYN140" s="87"/>
      <c r="RYO140" s="87"/>
      <c r="RYP140" s="87"/>
      <c r="RYQ140" s="87"/>
      <c r="RYR140" s="87"/>
      <c r="RYS140" s="87"/>
      <c r="RYT140" s="87"/>
      <c r="RYU140" s="87"/>
      <c r="RYV140" s="87"/>
      <c r="RYW140" s="87"/>
      <c r="RYX140" s="87"/>
      <c r="RYY140" s="87"/>
      <c r="RYZ140" s="87"/>
      <c r="RZA140" s="87"/>
      <c r="RZB140" s="87"/>
      <c r="RZC140" s="87"/>
      <c r="RZD140" s="87"/>
      <c r="RZE140" s="87"/>
      <c r="RZF140" s="87"/>
      <c r="RZG140" s="87"/>
      <c r="RZH140" s="87"/>
      <c r="RZI140" s="87"/>
      <c r="RZJ140" s="87"/>
      <c r="RZK140" s="87"/>
      <c r="RZL140" s="87"/>
      <c r="RZM140" s="87"/>
      <c r="RZN140" s="87"/>
      <c r="RZO140" s="87"/>
      <c r="RZP140" s="87"/>
      <c r="RZQ140" s="87"/>
      <c r="RZR140" s="87"/>
      <c r="RZS140" s="87"/>
      <c r="RZT140" s="87"/>
      <c r="RZU140" s="87"/>
      <c r="RZV140" s="87"/>
      <c r="RZW140" s="87"/>
      <c r="RZX140" s="87"/>
      <c r="RZY140" s="87"/>
      <c r="RZZ140" s="87"/>
      <c r="SAA140" s="87"/>
      <c r="SAB140" s="87"/>
      <c r="SAC140" s="87"/>
      <c r="SAD140" s="87"/>
      <c r="SAE140" s="87"/>
      <c r="SAF140" s="87"/>
      <c r="SAG140" s="87"/>
      <c r="SAH140" s="87"/>
      <c r="SAI140" s="87"/>
      <c r="SAJ140" s="87"/>
      <c r="SAK140" s="87"/>
      <c r="SAL140" s="87"/>
      <c r="SAM140" s="87"/>
      <c r="SAN140" s="87"/>
      <c r="SAO140" s="87"/>
      <c r="SAP140" s="87"/>
      <c r="SAQ140" s="87"/>
      <c r="SAR140" s="87"/>
      <c r="SAS140" s="87"/>
      <c r="SAT140" s="87"/>
      <c r="SAU140" s="87"/>
      <c r="SAV140" s="87"/>
      <c r="SAW140" s="87"/>
      <c r="SAX140" s="87"/>
      <c r="SAY140" s="87"/>
      <c r="SAZ140" s="87"/>
      <c r="SBA140" s="87"/>
      <c r="SBB140" s="87"/>
      <c r="SBC140" s="87"/>
      <c r="SBD140" s="87"/>
      <c r="SBE140" s="87"/>
      <c r="SBF140" s="87"/>
      <c r="SBG140" s="87"/>
      <c r="SBH140" s="87"/>
      <c r="SBI140" s="87"/>
      <c r="SBJ140" s="87"/>
      <c r="SBK140" s="87"/>
      <c r="SBL140" s="87"/>
      <c r="SBM140" s="87"/>
      <c r="SBN140" s="87"/>
      <c r="SBO140" s="87"/>
      <c r="SBP140" s="87"/>
      <c r="SBQ140" s="87"/>
      <c r="SBR140" s="87"/>
      <c r="SBS140" s="87"/>
      <c r="SBT140" s="87"/>
      <c r="SBU140" s="87"/>
      <c r="SBV140" s="87"/>
      <c r="SBW140" s="87"/>
      <c r="SBX140" s="87"/>
      <c r="SBY140" s="87"/>
      <c r="SBZ140" s="87"/>
      <c r="SCA140" s="87"/>
      <c r="SCB140" s="87"/>
      <c r="SCC140" s="87"/>
      <c r="SCD140" s="87"/>
      <c r="SCE140" s="87"/>
      <c r="SCF140" s="87"/>
      <c r="SCG140" s="87"/>
      <c r="SCH140" s="87"/>
      <c r="SCI140" s="87"/>
      <c r="SCJ140" s="87"/>
      <c r="SCK140" s="87"/>
      <c r="SCL140" s="87"/>
      <c r="SCM140" s="87"/>
      <c r="SCN140" s="87"/>
      <c r="SCO140" s="87"/>
      <c r="SCP140" s="87"/>
      <c r="SCQ140" s="87"/>
      <c r="SCR140" s="87"/>
      <c r="SCS140" s="87"/>
      <c r="SCT140" s="87"/>
      <c r="SCU140" s="87"/>
      <c r="SCV140" s="87"/>
      <c r="SCW140" s="87"/>
      <c r="SCX140" s="87"/>
      <c r="SCY140" s="87"/>
      <c r="SCZ140" s="87"/>
      <c r="SDA140" s="87"/>
      <c r="SDB140" s="87"/>
      <c r="SDC140" s="87"/>
      <c r="SDD140" s="87"/>
      <c r="SDE140" s="87"/>
      <c r="SDF140" s="87"/>
      <c r="SDG140" s="87"/>
      <c r="SDH140" s="87"/>
      <c r="SDI140" s="87"/>
      <c r="SDJ140" s="87"/>
      <c r="SDK140" s="87"/>
      <c r="SDL140" s="87"/>
      <c r="SDM140" s="87"/>
      <c r="SDN140" s="87"/>
      <c r="SDO140" s="87"/>
      <c r="SDP140" s="87"/>
      <c r="SDQ140" s="87"/>
      <c r="SDR140" s="87"/>
      <c r="SDS140" s="87"/>
      <c r="SDT140" s="87"/>
      <c r="SDU140" s="87"/>
      <c r="SDV140" s="87"/>
      <c r="SDW140" s="87"/>
      <c r="SDX140" s="87"/>
      <c r="SDY140" s="87"/>
      <c r="SDZ140" s="87"/>
      <c r="SEA140" s="87"/>
      <c r="SEB140" s="87"/>
      <c r="SEC140" s="87"/>
      <c r="SED140" s="87"/>
      <c r="SEE140" s="87"/>
      <c r="SEF140" s="87"/>
      <c r="SEG140" s="87"/>
      <c r="SEH140" s="87"/>
      <c r="SEI140" s="87"/>
      <c r="SEJ140" s="87"/>
      <c r="SEK140" s="87"/>
      <c r="SEL140" s="87"/>
      <c r="SEM140" s="87"/>
      <c r="SEN140" s="87"/>
      <c r="SEO140" s="87"/>
      <c r="SEP140" s="87"/>
      <c r="SEQ140" s="87"/>
      <c r="SER140" s="87"/>
      <c r="SES140" s="87"/>
      <c r="SET140" s="87"/>
      <c r="SEU140" s="87"/>
      <c r="SEV140" s="87"/>
      <c r="SEW140" s="87"/>
      <c r="SEX140" s="87"/>
      <c r="SEY140" s="87"/>
      <c r="SEZ140" s="87"/>
      <c r="SFA140" s="87"/>
      <c r="SFB140" s="87"/>
      <c r="SFC140" s="87"/>
      <c r="SFD140" s="87"/>
      <c r="SFE140" s="87"/>
      <c r="SFF140" s="87"/>
      <c r="SFG140" s="87"/>
      <c r="SFH140" s="87"/>
      <c r="SFI140" s="87"/>
      <c r="SFJ140" s="87"/>
      <c r="SFK140" s="87"/>
      <c r="SFL140" s="87"/>
      <c r="SFM140" s="87"/>
      <c r="SFN140" s="87"/>
      <c r="SFO140" s="87"/>
      <c r="SFP140" s="87"/>
      <c r="SFQ140" s="87"/>
      <c r="SFR140" s="87"/>
      <c r="SFS140" s="87"/>
      <c r="SFT140" s="87"/>
      <c r="SFU140" s="87"/>
      <c r="SFV140" s="87"/>
      <c r="SFW140" s="87"/>
      <c r="SFX140" s="87"/>
      <c r="SFY140" s="87"/>
      <c r="SFZ140" s="87"/>
      <c r="SGA140" s="87"/>
      <c r="SGB140" s="87"/>
      <c r="SGC140" s="87"/>
      <c r="SGD140" s="87"/>
      <c r="SGE140" s="87"/>
      <c r="SGF140" s="87"/>
      <c r="SGG140" s="87"/>
      <c r="SGH140" s="87"/>
      <c r="SGI140" s="87"/>
      <c r="SGJ140" s="87"/>
      <c r="SGK140" s="87"/>
      <c r="SGL140" s="87"/>
      <c r="SGM140" s="87"/>
      <c r="SGN140" s="87"/>
      <c r="SGO140" s="87"/>
      <c r="SGP140" s="87"/>
      <c r="SGQ140" s="87"/>
      <c r="SGR140" s="87"/>
      <c r="SGS140" s="87"/>
      <c r="SGT140" s="87"/>
      <c r="SGU140" s="87"/>
      <c r="SGV140" s="87"/>
      <c r="SGW140" s="87"/>
      <c r="SGX140" s="87"/>
      <c r="SGY140" s="87"/>
      <c r="SGZ140" s="87"/>
      <c r="SHA140" s="87"/>
      <c r="SHB140" s="87"/>
      <c r="SHC140" s="87"/>
      <c r="SHD140" s="87"/>
      <c r="SHE140" s="87"/>
      <c r="SHF140" s="87"/>
      <c r="SHG140" s="87"/>
      <c r="SHH140" s="87"/>
      <c r="SHI140" s="87"/>
      <c r="SHJ140" s="87"/>
      <c r="SHK140" s="87"/>
      <c r="SHL140" s="87"/>
      <c r="SHM140" s="87"/>
      <c r="SHN140" s="87"/>
      <c r="SHO140" s="87"/>
      <c r="SHP140" s="87"/>
      <c r="SHQ140" s="87"/>
      <c r="SHR140" s="87"/>
      <c r="SHS140" s="87"/>
      <c r="SHT140" s="87"/>
      <c r="SHU140" s="87"/>
      <c r="SHV140" s="87"/>
      <c r="SHW140" s="87"/>
      <c r="SHX140" s="87"/>
      <c r="SHY140" s="87"/>
      <c r="SHZ140" s="87"/>
      <c r="SIA140" s="87"/>
      <c r="SIB140" s="87"/>
      <c r="SIC140" s="87"/>
      <c r="SID140" s="87"/>
      <c r="SIE140" s="87"/>
      <c r="SIF140" s="87"/>
      <c r="SIG140" s="87"/>
      <c r="SIH140" s="87"/>
      <c r="SII140" s="87"/>
      <c r="SIJ140" s="87"/>
      <c r="SIK140" s="87"/>
      <c r="SIL140" s="87"/>
      <c r="SIM140" s="87"/>
      <c r="SIN140" s="87"/>
      <c r="SIO140" s="87"/>
      <c r="SIP140" s="87"/>
      <c r="SIQ140" s="87"/>
      <c r="SIR140" s="87"/>
      <c r="SIS140" s="87"/>
      <c r="SIT140" s="87"/>
      <c r="SIU140" s="87"/>
      <c r="SIV140" s="87"/>
      <c r="SIW140" s="87"/>
      <c r="SIX140" s="87"/>
      <c r="SIY140" s="87"/>
      <c r="SIZ140" s="87"/>
      <c r="SJA140" s="87"/>
      <c r="SJB140" s="87"/>
      <c r="SJC140" s="87"/>
      <c r="SJD140" s="87"/>
      <c r="SJE140" s="87"/>
      <c r="SJF140" s="87"/>
      <c r="SJG140" s="87"/>
      <c r="SJH140" s="87"/>
      <c r="SJI140" s="87"/>
      <c r="SJJ140" s="87"/>
      <c r="SJK140" s="87"/>
      <c r="SJL140" s="87"/>
      <c r="SJM140" s="87"/>
      <c r="SJN140" s="87"/>
      <c r="SJO140" s="87"/>
      <c r="SJP140" s="87"/>
      <c r="SJQ140" s="87"/>
      <c r="SJR140" s="87"/>
      <c r="SJS140" s="87"/>
      <c r="SJT140" s="87"/>
      <c r="SJU140" s="87"/>
      <c r="SJV140" s="87"/>
      <c r="SJW140" s="87"/>
      <c r="SJX140" s="87"/>
      <c r="SJY140" s="87"/>
      <c r="SJZ140" s="87"/>
      <c r="SKA140" s="87"/>
      <c r="SKB140" s="87"/>
      <c r="SKC140" s="87"/>
      <c r="SKD140" s="87"/>
      <c r="SKE140" s="87"/>
      <c r="SKF140" s="87"/>
      <c r="SKG140" s="87"/>
      <c r="SKH140" s="87"/>
      <c r="SKI140" s="87"/>
      <c r="SKJ140" s="87"/>
      <c r="SKK140" s="87"/>
      <c r="SKL140" s="87"/>
      <c r="SKM140" s="87"/>
      <c r="SKN140" s="87"/>
      <c r="SKO140" s="87"/>
      <c r="SKP140" s="87"/>
      <c r="SKQ140" s="87"/>
      <c r="SKR140" s="87"/>
      <c r="SKS140" s="87"/>
      <c r="SKT140" s="87"/>
      <c r="SKU140" s="87"/>
      <c r="SKV140" s="87"/>
      <c r="SKW140" s="87"/>
      <c r="SKX140" s="87"/>
      <c r="SKY140" s="87"/>
      <c r="SKZ140" s="87"/>
      <c r="SLA140" s="87"/>
      <c r="SLB140" s="87"/>
      <c r="SLC140" s="87"/>
      <c r="SLD140" s="87"/>
      <c r="SLE140" s="87"/>
      <c r="SLF140" s="87"/>
      <c r="SLG140" s="87"/>
      <c r="SLH140" s="87"/>
      <c r="SLI140" s="87"/>
      <c r="SLJ140" s="87"/>
      <c r="SLK140" s="87"/>
      <c r="SLL140" s="87"/>
      <c r="SLM140" s="87"/>
      <c r="SLN140" s="87"/>
      <c r="SLO140" s="87"/>
      <c r="SLP140" s="87"/>
      <c r="SLQ140" s="87"/>
      <c r="SLR140" s="87"/>
      <c r="SLS140" s="87"/>
      <c r="SLT140" s="87"/>
      <c r="SLU140" s="87"/>
      <c r="SLV140" s="87"/>
      <c r="SLW140" s="87"/>
      <c r="SLX140" s="87"/>
      <c r="SLY140" s="87"/>
      <c r="SLZ140" s="87"/>
      <c r="SMA140" s="87"/>
      <c r="SMB140" s="87"/>
      <c r="SMC140" s="87"/>
      <c r="SMD140" s="87"/>
      <c r="SME140" s="87"/>
      <c r="SMF140" s="87"/>
      <c r="SMG140" s="87"/>
      <c r="SMH140" s="87"/>
      <c r="SMI140" s="87"/>
      <c r="SMJ140" s="87"/>
      <c r="SMK140" s="87"/>
      <c r="SML140" s="87"/>
      <c r="SMM140" s="87"/>
      <c r="SMN140" s="87"/>
      <c r="SMO140" s="87"/>
      <c r="SMP140" s="87"/>
      <c r="SMQ140" s="87"/>
      <c r="SMR140" s="87"/>
      <c r="SMS140" s="87"/>
      <c r="SMT140" s="87"/>
      <c r="SMU140" s="87"/>
      <c r="SMV140" s="87"/>
      <c r="SMW140" s="87"/>
      <c r="SMX140" s="87"/>
      <c r="SMY140" s="87"/>
      <c r="SMZ140" s="87"/>
      <c r="SNA140" s="87"/>
      <c r="SNB140" s="87"/>
      <c r="SNC140" s="87"/>
      <c r="SND140" s="87"/>
      <c r="SNE140" s="87"/>
      <c r="SNF140" s="87"/>
      <c r="SNG140" s="87"/>
      <c r="SNH140" s="87"/>
      <c r="SNI140" s="87"/>
      <c r="SNJ140" s="87"/>
      <c r="SNK140" s="87"/>
      <c r="SNL140" s="87"/>
      <c r="SNM140" s="87"/>
      <c r="SNN140" s="87"/>
      <c r="SNO140" s="87"/>
      <c r="SNP140" s="87"/>
      <c r="SNQ140" s="87"/>
      <c r="SNR140" s="87"/>
      <c r="SNS140" s="87"/>
      <c r="SNT140" s="87"/>
      <c r="SNU140" s="87"/>
      <c r="SNV140" s="87"/>
      <c r="SNW140" s="87"/>
      <c r="SNX140" s="87"/>
      <c r="SNY140" s="87"/>
      <c r="SNZ140" s="87"/>
      <c r="SOA140" s="87"/>
      <c r="SOB140" s="87"/>
      <c r="SOC140" s="87"/>
      <c r="SOD140" s="87"/>
      <c r="SOE140" s="87"/>
      <c r="SOF140" s="87"/>
      <c r="SOG140" s="87"/>
      <c r="SOH140" s="87"/>
      <c r="SOI140" s="87"/>
      <c r="SOJ140" s="87"/>
      <c r="SOK140" s="87"/>
      <c r="SOL140" s="87"/>
      <c r="SOM140" s="87"/>
      <c r="SON140" s="87"/>
      <c r="SOO140" s="87"/>
      <c r="SOP140" s="87"/>
      <c r="SOQ140" s="87"/>
      <c r="SOR140" s="87"/>
      <c r="SOS140" s="87"/>
      <c r="SOT140" s="87"/>
      <c r="SOU140" s="87"/>
      <c r="SOV140" s="87"/>
      <c r="SOW140" s="87"/>
      <c r="SOX140" s="87"/>
      <c r="SOY140" s="87"/>
      <c r="SOZ140" s="87"/>
      <c r="SPA140" s="87"/>
      <c r="SPB140" s="87"/>
      <c r="SPC140" s="87"/>
      <c r="SPD140" s="87"/>
      <c r="SPE140" s="87"/>
      <c r="SPF140" s="87"/>
      <c r="SPG140" s="87"/>
      <c r="SPH140" s="87"/>
      <c r="SPI140" s="87"/>
      <c r="SPJ140" s="87"/>
      <c r="SPK140" s="87"/>
      <c r="SPL140" s="87"/>
      <c r="SPM140" s="87"/>
      <c r="SPN140" s="87"/>
      <c r="SPO140" s="87"/>
      <c r="SPP140" s="87"/>
      <c r="SPQ140" s="87"/>
      <c r="SPR140" s="87"/>
      <c r="SPS140" s="87"/>
      <c r="SPT140" s="87"/>
      <c r="SPU140" s="87"/>
      <c r="SPV140" s="87"/>
      <c r="SPW140" s="87"/>
      <c r="SPX140" s="87"/>
      <c r="SPY140" s="87"/>
      <c r="SPZ140" s="87"/>
      <c r="SQA140" s="87"/>
      <c r="SQB140" s="87"/>
      <c r="SQC140" s="87"/>
      <c r="SQD140" s="87"/>
      <c r="SQE140" s="87"/>
      <c r="SQF140" s="87"/>
      <c r="SQG140" s="87"/>
      <c r="SQH140" s="87"/>
      <c r="SQI140" s="87"/>
      <c r="SQJ140" s="87"/>
      <c r="SQK140" s="87"/>
      <c r="SQL140" s="87"/>
      <c r="SQM140" s="87"/>
      <c r="SQN140" s="87"/>
      <c r="SQO140" s="87"/>
      <c r="SQP140" s="87"/>
      <c r="SQQ140" s="87"/>
      <c r="SQR140" s="87"/>
      <c r="SQS140" s="87"/>
      <c r="SQT140" s="87"/>
      <c r="SQU140" s="87"/>
      <c r="SQV140" s="87"/>
      <c r="SQW140" s="87"/>
      <c r="SQX140" s="87"/>
      <c r="SQY140" s="87"/>
      <c r="SQZ140" s="87"/>
      <c r="SRA140" s="87"/>
      <c r="SRB140" s="87"/>
      <c r="SRC140" s="87"/>
      <c r="SRD140" s="87"/>
      <c r="SRE140" s="87"/>
      <c r="SRF140" s="87"/>
      <c r="SRG140" s="87"/>
      <c r="SRH140" s="87"/>
      <c r="SRI140" s="87"/>
      <c r="SRJ140" s="87"/>
      <c r="SRK140" s="87"/>
      <c r="SRL140" s="87"/>
      <c r="SRM140" s="87"/>
      <c r="SRN140" s="87"/>
      <c r="SRO140" s="87"/>
      <c r="SRP140" s="87"/>
      <c r="SRQ140" s="87"/>
      <c r="SRR140" s="87"/>
      <c r="SRS140" s="87"/>
      <c r="SRT140" s="87"/>
      <c r="SRU140" s="87"/>
      <c r="SRV140" s="87"/>
      <c r="SRW140" s="87"/>
      <c r="SRX140" s="87"/>
      <c r="SRY140" s="87"/>
      <c r="SRZ140" s="87"/>
      <c r="SSA140" s="87"/>
      <c r="SSB140" s="87"/>
      <c r="SSC140" s="87"/>
      <c r="SSD140" s="87"/>
      <c r="SSE140" s="87"/>
      <c r="SSF140" s="87"/>
      <c r="SSG140" s="87"/>
      <c r="SSH140" s="87"/>
      <c r="SSI140" s="87"/>
      <c r="SSJ140" s="87"/>
      <c r="SSK140" s="87"/>
      <c r="SSL140" s="87"/>
      <c r="SSM140" s="87"/>
      <c r="SSN140" s="87"/>
      <c r="SSO140" s="87"/>
      <c r="SSP140" s="87"/>
      <c r="SSQ140" s="87"/>
      <c r="SSR140" s="87"/>
      <c r="SSS140" s="87"/>
      <c r="SST140" s="87"/>
      <c r="SSU140" s="87"/>
      <c r="SSV140" s="87"/>
      <c r="SSW140" s="87"/>
      <c r="SSX140" s="87"/>
      <c r="SSY140" s="87"/>
      <c r="SSZ140" s="87"/>
      <c r="STA140" s="87"/>
      <c r="STB140" s="87"/>
      <c r="STC140" s="87"/>
      <c r="STD140" s="87"/>
      <c r="STE140" s="87"/>
      <c r="STF140" s="87"/>
      <c r="STG140" s="87"/>
      <c r="STH140" s="87"/>
      <c r="STI140" s="87"/>
      <c r="STJ140" s="87"/>
      <c r="STK140" s="87"/>
      <c r="STL140" s="87"/>
      <c r="STM140" s="87"/>
      <c r="STN140" s="87"/>
      <c r="STO140" s="87"/>
      <c r="STP140" s="87"/>
      <c r="STQ140" s="87"/>
      <c r="STR140" s="87"/>
      <c r="STS140" s="87"/>
      <c r="STT140" s="87"/>
      <c r="STU140" s="87"/>
      <c r="STV140" s="87"/>
      <c r="STW140" s="87"/>
      <c r="STX140" s="87"/>
      <c r="STY140" s="87"/>
      <c r="STZ140" s="87"/>
      <c r="SUA140" s="87"/>
      <c r="SUB140" s="87"/>
      <c r="SUC140" s="87"/>
      <c r="SUD140" s="87"/>
      <c r="SUE140" s="87"/>
      <c r="SUF140" s="87"/>
      <c r="SUG140" s="87"/>
      <c r="SUH140" s="87"/>
      <c r="SUI140" s="87"/>
      <c r="SUJ140" s="87"/>
      <c r="SUK140" s="87"/>
      <c r="SUL140" s="87"/>
      <c r="SUM140" s="87"/>
      <c r="SUN140" s="87"/>
      <c r="SUO140" s="87"/>
      <c r="SUP140" s="87"/>
      <c r="SUQ140" s="87"/>
      <c r="SUR140" s="87"/>
      <c r="SUS140" s="87"/>
      <c r="SUT140" s="87"/>
      <c r="SUU140" s="87"/>
      <c r="SUV140" s="87"/>
      <c r="SUW140" s="87"/>
      <c r="SUX140" s="87"/>
      <c r="SUY140" s="87"/>
      <c r="SUZ140" s="87"/>
      <c r="SVA140" s="87"/>
      <c r="SVB140" s="87"/>
      <c r="SVC140" s="87"/>
      <c r="SVD140" s="87"/>
      <c r="SVE140" s="87"/>
      <c r="SVF140" s="87"/>
      <c r="SVG140" s="87"/>
      <c r="SVH140" s="87"/>
      <c r="SVI140" s="87"/>
      <c r="SVJ140" s="87"/>
      <c r="SVK140" s="87"/>
      <c r="SVL140" s="87"/>
      <c r="SVM140" s="87"/>
      <c r="SVN140" s="87"/>
      <c r="SVO140" s="87"/>
      <c r="SVP140" s="87"/>
      <c r="SVQ140" s="87"/>
      <c r="SVR140" s="87"/>
      <c r="SVS140" s="87"/>
      <c r="SVT140" s="87"/>
      <c r="SVU140" s="87"/>
      <c r="SVV140" s="87"/>
      <c r="SVW140" s="87"/>
      <c r="SVX140" s="87"/>
      <c r="SVY140" s="87"/>
      <c r="SVZ140" s="87"/>
      <c r="SWA140" s="87"/>
      <c r="SWB140" s="87"/>
      <c r="SWC140" s="87"/>
      <c r="SWD140" s="87"/>
      <c r="SWE140" s="87"/>
      <c r="SWF140" s="87"/>
      <c r="SWG140" s="87"/>
      <c r="SWH140" s="87"/>
      <c r="SWI140" s="87"/>
      <c r="SWJ140" s="87"/>
      <c r="SWK140" s="87"/>
      <c r="SWL140" s="87"/>
      <c r="SWM140" s="87"/>
      <c r="SWN140" s="87"/>
      <c r="SWO140" s="87"/>
      <c r="SWP140" s="87"/>
      <c r="SWQ140" s="87"/>
      <c r="SWR140" s="87"/>
      <c r="SWS140" s="87"/>
      <c r="SWT140" s="87"/>
      <c r="SWU140" s="87"/>
      <c r="SWV140" s="87"/>
      <c r="SWW140" s="87"/>
      <c r="SWX140" s="87"/>
      <c r="SWY140" s="87"/>
      <c r="SWZ140" s="87"/>
      <c r="SXA140" s="87"/>
      <c r="SXB140" s="87"/>
      <c r="SXC140" s="87"/>
      <c r="SXD140" s="87"/>
      <c r="SXE140" s="87"/>
      <c r="SXF140" s="87"/>
      <c r="SXG140" s="87"/>
      <c r="SXH140" s="87"/>
      <c r="SXI140" s="87"/>
      <c r="SXJ140" s="87"/>
      <c r="SXK140" s="87"/>
      <c r="SXL140" s="87"/>
      <c r="SXM140" s="87"/>
      <c r="SXN140" s="87"/>
      <c r="SXO140" s="87"/>
      <c r="SXP140" s="87"/>
      <c r="SXQ140" s="87"/>
      <c r="SXR140" s="87"/>
      <c r="SXS140" s="87"/>
      <c r="SXT140" s="87"/>
      <c r="SXU140" s="87"/>
      <c r="SXV140" s="87"/>
      <c r="SXW140" s="87"/>
      <c r="SXX140" s="87"/>
      <c r="SXY140" s="87"/>
      <c r="SXZ140" s="87"/>
      <c r="SYA140" s="87"/>
      <c r="SYB140" s="87"/>
      <c r="SYC140" s="87"/>
      <c r="SYD140" s="87"/>
      <c r="SYE140" s="87"/>
      <c r="SYF140" s="87"/>
      <c r="SYG140" s="87"/>
      <c r="SYH140" s="87"/>
      <c r="SYI140" s="87"/>
      <c r="SYJ140" s="87"/>
      <c r="SYK140" s="87"/>
      <c r="SYL140" s="87"/>
      <c r="SYM140" s="87"/>
      <c r="SYN140" s="87"/>
      <c r="SYO140" s="87"/>
      <c r="SYP140" s="87"/>
      <c r="SYQ140" s="87"/>
      <c r="SYR140" s="87"/>
      <c r="SYS140" s="87"/>
      <c r="SYT140" s="87"/>
      <c r="SYU140" s="87"/>
      <c r="SYV140" s="87"/>
      <c r="SYW140" s="87"/>
      <c r="SYX140" s="87"/>
      <c r="SYY140" s="87"/>
      <c r="SYZ140" s="87"/>
      <c r="SZA140" s="87"/>
      <c r="SZB140" s="87"/>
      <c r="SZC140" s="87"/>
      <c r="SZD140" s="87"/>
      <c r="SZE140" s="87"/>
      <c r="SZF140" s="87"/>
      <c r="SZG140" s="87"/>
      <c r="SZH140" s="87"/>
      <c r="SZI140" s="87"/>
      <c r="SZJ140" s="87"/>
      <c r="SZK140" s="87"/>
      <c r="SZL140" s="87"/>
      <c r="SZM140" s="87"/>
      <c r="SZN140" s="87"/>
      <c r="SZO140" s="87"/>
      <c r="SZP140" s="87"/>
      <c r="SZQ140" s="87"/>
      <c r="SZR140" s="87"/>
      <c r="SZS140" s="87"/>
      <c r="SZT140" s="87"/>
      <c r="SZU140" s="87"/>
      <c r="SZV140" s="87"/>
      <c r="SZW140" s="87"/>
      <c r="SZX140" s="87"/>
      <c r="SZY140" s="87"/>
      <c r="SZZ140" s="87"/>
      <c r="TAA140" s="87"/>
      <c r="TAB140" s="87"/>
      <c r="TAC140" s="87"/>
      <c r="TAD140" s="87"/>
      <c r="TAE140" s="87"/>
      <c r="TAF140" s="87"/>
      <c r="TAG140" s="87"/>
      <c r="TAH140" s="87"/>
      <c r="TAI140" s="87"/>
      <c r="TAJ140" s="87"/>
      <c r="TAK140" s="87"/>
      <c r="TAL140" s="87"/>
      <c r="TAM140" s="87"/>
      <c r="TAN140" s="87"/>
      <c r="TAO140" s="87"/>
      <c r="TAP140" s="87"/>
      <c r="TAQ140" s="87"/>
      <c r="TAR140" s="87"/>
      <c r="TAS140" s="87"/>
      <c r="TAT140" s="87"/>
      <c r="TAU140" s="87"/>
      <c r="TAV140" s="87"/>
      <c r="TAW140" s="87"/>
      <c r="TAX140" s="87"/>
      <c r="TAY140" s="87"/>
      <c r="TAZ140" s="87"/>
      <c r="TBA140" s="87"/>
      <c r="TBB140" s="87"/>
      <c r="TBC140" s="87"/>
      <c r="TBD140" s="87"/>
      <c r="TBE140" s="87"/>
      <c r="TBF140" s="87"/>
      <c r="TBG140" s="87"/>
      <c r="TBH140" s="87"/>
      <c r="TBI140" s="87"/>
      <c r="TBJ140" s="87"/>
      <c r="TBK140" s="87"/>
      <c r="TBL140" s="87"/>
      <c r="TBM140" s="87"/>
      <c r="TBN140" s="87"/>
      <c r="TBO140" s="87"/>
      <c r="TBP140" s="87"/>
      <c r="TBQ140" s="87"/>
      <c r="TBR140" s="87"/>
      <c r="TBS140" s="87"/>
      <c r="TBT140" s="87"/>
      <c r="TBU140" s="87"/>
      <c r="TBV140" s="87"/>
      <c r="TBW140" s="87"/>
      <c r="TBX140" s="87"/>
      <c r="TBY140" s="87"/>
      <c r="TBZ140" s="87"/>
      <c r="TCA140" s="87"/>
      <c r="TCB140" s="87"/>
      <c r="TCC140" s="87"/>
      <c r="TCD140" s="87"/>
      <c r="TCE140" s="87"/>
      <c r="TCF140" s="87"/>
      <c r="TCG140" s="87"/>
      <c r="TCH140" s="87"/>
      <c r="TCI140" s="87"/>
      <c r="TCJ140" s="87"/>
      <c r="TCK140" s="87"/>
      <c r="TCL140" s="87"/>
      <c r="TCM140" s="87"/>
      <c r="TCN140" s="87"/>
      <c r="TCO140" s="87"/>
      <c r="TCP140" s="87"/>
      <c r="TCQ140" s="87"/>
      <c r="TCR140" s="87"/>
      <c r="TCS140" s="87"/>
      <c r="TCT140" s="87"/>
      <c r="TCU140" s="87"/>
      <c r="TCV140" s="87"/>
      <c r="TCW140" s="87"/>
      <c r="TCX140" s="87"/>
      <c r="TCY140" s="87"/>
      <c r="TCZ140" s="87"/>
      <c r="TDA140" s="87"/>
      <c r="TDB140" s="87"/>
      <c r="TDC140" s="87"/>
      <c r="TDD140" s="87"/>
      <c r="TDE140" s="87"/>
      <c r="TDF140" s="87"/>
      <c r="TDG140" s="87"/>
      <c r="TDH140" s="87"/>
      <c r="TDI140" s="87"/>
      <c r="TDJ140" s="87"/>
      <c r="TDK140" s="87"/>
      <c r="TDL140" s="87"/>
      <c r="TDM140" s="87"/>
      <c r="TDN140" s="87"/>
      <c r="TDO140" s="87"/>
      <c r="TDP140" s="87"/>
      <c r="TDQ140" s="87"/>
      <c r="TDR140" s="87"/>
      <c r="TDS140" s="87"/>
      <c r="TDT140" s="87"/>
      <c r="TDU140" s="87"/>
      <c r="TDV140" s="87"/>
      <c r="TDW140" s="87"/>
      <c r="TDX140" s="87"/>
      <c r="TDY140" s="87"/>
      <c r="TDZ140" s="87"/>
      <c r="TEA140" s="87"/>
      <c r="TEB140" s="87"/>
      <c r="TEC140" s="87"/>
      <c r="TED140" s="87"/>
      <c r="TEE140" s="87"/>
      <c r="TEF140" s="87"/>
      <c r="TEG140" s="87"/>
      <c r="TEH140" s="87"/>
      <c r="TEI140" s="87"/>
      <c r="TEJ140" s="87"/>
      <c r="TEK140" s="87"/>
      <c r="TEL140" s="87"/>
      <c r="TEM140" s="87"/>
      <c r="TEN140" s="87"/>
      <c r="TEO140" s="87"/>
      <c r="TEP140" s="87"/>
      <c r="TEQ140" s="87"/>
      <c r="TER140" s="87"/>
      <c r="TES140" s="87"/>
      <c r="TET140" s="87"/>
      <c r="TEU140" s="87"/>
      <c r="TEV140" s="87"/>
      <c r="TEW140" s="87"/>
      <c r="TEX140" s="87"/>
      <c r="TEY140" s="87"/>
      <c r="TEZ140" s="87"/>
      <c r="TFA140" s="87"/>
      <c r="TFB140" s="87"/>
      <c r="TFC140" s="87"/>
      <c r="TFD140" s="87"/>
      <c r="TFE140" s="87"/>
      <c r="TFF140" s="87"/>
      <c r="TFG140" s="87"/>
      <c r="TFH140" s="87"/>
      <c r="TFI140" s="87"/>
      <c r="TFJ140" s="87"/>
      <c r="TFK140" s="87"/>
      <c r="TFL140" s="87"/>
      <c r="TFM140" s="87"/>
      <c r="TFN140" s="87"/>
      <c r="TFO140" s="87"/>
      <c r="TFP140" s="87"/>
      <c r="TFQ140" s="87"/>
      <c r="TFR140" s="87"/>
      <c r="TFS140" s="87"/>
      <c r="TFT140" s="87"/>
      <c r="TFU140" s="87"/>
      <c r="TFV140" s="87"/>
      <c r="TFW140" s="87"/>
      <c r="TFX140" s="87"/>
      <c r="TFY140" s="87"/>
      <c r="TFZ140" s="87"/>
      <c r="TGA140" s="87"/>
      <c r="TGB140" s="87"/>
      <c r="TGC140" s="87"/>
      <c r="TGD140" s="87"/>
      <c r="TGE140" s="87"/>
      <c r="TGF140" s="87"/>
      <c r="TGG140" s="87"/>
      <c r="TGH140" s="87"/>
      <c r="TGI140" s="87"/>
      <c r="TGJ140" s="87"/>
      <c r="TGK140" s="87"/>
      <c r="TGL140" s="87"/>
      <c r="TGM140" s="87"/>
      <c r="TGN140" s="87"/>
      <c r="TGO140" s="87"/>
      <c r="TGP140" s="87"/>
      <c r="TGQ140" s="87"/>
      <c r="TGR140" s="87"/>
      <c r="TGS140" s="87"/>
      <c r="TGT140" s="87"/>
      <c r="TGU140" s="87"/>
      <c r="TGV140" s="87"/>
      <c r="TGW140" s="87"/>
      <c r="TGX140" s="87"/>
      <c r="TGY140" s="87"/>
      <c r="TGZ140" s="87"/>
      <c r="THA140" s="87"/>
      <c r="THB140" s="87"/>
      <c r="THC140" s="87"/>
      <c r="THD140" s="87"/>
      <c r="THE140" s="87"/>
      <c r="THF140" s="87"/>
      <c r="THG140" s="87"/>
      <c r="THH140" s="87"/>
      <c r="THI140" s="87"/>
      <c r="THJ140" s="87"/>
      <c r="THK140" s="87"/>
      <c r="THL140" s="87"/>
      <c r="THM140" s="87"/>
      <c r="THN140" s="87"/>
      <c r="THO140" s="87"/>
      <c r="THP140" s="87"/>
      <c r="THQ140" s="87"/>
      <c r="THR140" s="87"/>
      <c r="THS140" s="87"/>
      <c r="THT140" s="87"/>
      <c r="THU140" s="87"/>
      <c r="THV140" s="87"/>
      <c r="THW140" s="87"/>
      <c r="THX140" s="87"/>
      <c r="THY140" s="87"/>
      <c r="THZ140" s="87"/>
      <c r="TIA140" s="87"/>
      <c r="TIB140" s="87"/>
      <c r="TIC140" s="87"/>
      <c r="TID140" s="87"/>
      <c r="TIE140" s="87"/>
      <c r="TIF140" s="87"/>
      <c r="TIG140" s="87"/>
      <c r="TIH140" s="87"/>
      <c r="TII140" s="87"/>
      <c r="TIJ140" s="87"/>
      <c r="TIK140" s="87"/>
      <c r="TIL140" s="87"/>
      <c r="TIM140" s="87"/>
      <c r="TIN140" s="87"/>
      <c r="TIO140" s="87"/>
      <c r="TIP140" s="87"/>
      <c r="TIQ140" s="87"/>
      <c r="TIR140" s="87"/>
      <c r="TIS140" s="87"/>
      <c r="TIT140" s="87"/>
      <c r="TIU140" s="87"/>
      <c r="TIV140" s="87"/>
      <c r="TIW140" s="87"/>
      <c r="TIX140" s="87"/>
      <c r="TIY140" s="87"/>
      <c r="TIZ140" s="87"/>
      <c r="TJA140" s="87"/>
      <c r="TJB140" s="87"/>
      <c r="TJC140" s="87"/>
      <c r="TJD140" s="87"/>
      <c r="TJE140" s="87"/>
      <c r="TJF140" s="87"/>
      <c r="TJG140" s="87"/>
      <c r="TJH140" s="87"/>
      <c r="TJI140" s="87"/>
      <c r="TJJ140" s="87"/>
      <c r="TJK140" s="87"/>
      <c r="TJL140" s="87"/>
      <c r="TJM140" s="87"/>
      <c r="TJN140" s="87"/>
      <c r="TJO140" s="87"/>
      <c r="TJP140" s="87"/>
      <c r="TJQ140" s="87"/>
      <c r="TJR140" s="87"/>
      <c r="TJS140" s="87"/>
      <c r="TJT140" s="87"/>
      <c r="TJU140" s="87"/>
      <c r="TJV140" s="87"/>
      <c r="TJW140" s="87"/>
      <c r="TJX140" s="87"/>
      <c r="TJY140" s="87"/>
      <c r="TJZ140" s="87"/>
      <c r="TKA140" s="87"/>
      <c r="TKB140" s="87"/>
      <c r="TKC140" s="87"/>
      <c r="TKD140" s="87"/>
      <c r="TKE140" s="87"/>
      <c r="TKF140" s="87"/>
      <c r="TKG140" s="87"/>
      <c r="TKH140" s="87"/>
      <c r="TKI140" s="87"/>
      <c r="TKJ140" s="87"/>
      <c r="TKK140" s="87"/>
      <c r="TKL140" s="87"/>
      <c r="TKM140" s="87"/>
      <c r="TKN140" s="87"/>
      <c r="TKO140" s="87"/>
      <c r="TKP140" s="87"/>
      <c r="TKQ140" s="87"/>
      <c r="TKR140" s="87"/>
      <c r="TKS140" s="87"/>
      <c r="TKT140" s="87"/>
      <c r="TKU140" s="87"/>
      <c r="TKV140" s="87"/>
      <c r="TKW140" s="87"/>
      <c r="TKX140" s="87"/>
      <c r="TKY140" s="87"/>
      <c r="TKZ140" s="87"/>
      <c r="TLA140" s="87"/>
      <c r="TLB140" s="87"/>
      <c r="TLC140" s="87"/>
      <c r="TLD140" s="87"/>
      <c r="TLE140" s="87"/>
      <c r="TLF140" s="87"/>
      <c r="TLG140" s="87"/>
      <c r="TLH140" s="87"/>
      <c r="TLI140" s="87"/>
      <c r="TLJ140" s="87"/>
      <c r="TLK140" s="87"/>
      <c r="TLL140" s="87"/>
      <c r="TLM140" s="87"/>
      <c r="TLN140" s="87"/>
      <c r="TLO140" s="87"/>
      <c r="TLP140" s="87"/>
      <c r="TLQ140" s="87"/>
      <c r="TLR140" s="87"/>
      <c r="TLS140" s="87"/>
      <c r="TLT140" s="87"/>
      <c r="TLU140" s="87"/>
      <c r="TLV140" s="87"/>
      <c r="TLW140" s="87"/>
      <c r="TLX140" s="87"/>
      <c r="TLY140" s="87"/>
      <c r="TLZ140" s="87"/>
      <c r="TMA140" s="87"/>
      <c r="TMB140" s="87"/>
      <c r="TMC140" s="87"/>
      <c r="TMD140" s="87"/>
      <c r="TME140" s="87"/>
      <c r="TMF140" s="87"/>
      <c r="TMG140" s="87"/>
      <c r="TMH140" s="87"/>
      <c r="TMI140" s="87"/>
      <c r="TMJ140" s="87"/>
      <c r="TMK140" s="87"/>
      <c r="TML140" s="87"/>
      <c r="TMM140" s="87"/>
      <c r="TMN140" s="87"/>
      <c r="TMO140" s="87"/>
      <c r="TMP140" s="87"/>
      <c r="TMQ140" s="87"/>
      <c r="TMR140" s="87"/>
      <c r="TMS140" s="87"/>
      <c r="TMT140" s="87"/>
      <c r="TMU140" s="87"/>
      <c r="TMV140" s="87"/>
      <c r="TMW140" s="87"/>
      <c r="TMX140" s="87"/>
      <c r="TMY140" s="87"/>
      <c r="TMZ140" s="87"/>
      <c r="TNA140" s="87"/>
      <c r="TNB140" s="87"/>
      <c r="TNC140" s="87"/>
      <c r="TND140" s="87"/>
      <c r="TNE140" s="87"/>
      <c r="TNF140" s="87"/>
      <c r="TNG140" s="87"/>
      <c r="TNH140" s="87"/>
      <c r="TNI140" s="87"/>
      <c r="TNJ140" s="87"/>
      <c r="TNK140" s="87"/>
      <c r="TNL140" s="87"/>
      <c r="TNM140" s="87"/>
      <c r="TNN140" s="87"/>
      <c r="TNO140" s="87"/>
      <c r="TNP140" s="87"/>
      <c r="TNQ140" s="87"/>
      <c r="TNR140" s="87"/>
      <c r="TNS140" s="87"/>
      <c r="TNT140" s="87"/>
      <c r="TNU140" s="87"/>
      <c r="TNV140" s="87"/>
      <c r="TNW140" s="87"/>
      <c r="TNX140" s="87"/>
      <c r="TNY140" s="87"/>
      <c r="TNZ140" s="87"/>
      <c r="TOA140" s="87"/>
      <c r="TOB140" s="87"/>
      <c r="TOC140" s="87"/>
      <c r="TOD140" s="87"/>
      <c r="TOE140" s="87"/>
      <c r="TOF140" s="87"/>
      <c r="TOG140" s="87"/>
      <c r="TOH140" s="87"/>
      <c r="TOI140" s="87"/>
      <c r="TOJ140" s="87"/>
      <c r="TOK140" s="87"/>
      <c r="TOL140" s="87"/>
      <c r="TOM140" s="87"/>
      <c r="TON140" s="87"/>
      <c r="TOO140" s="87"/>
      <c r="TOP140" s="87"/>
      <c r="TOQ140" s="87"/>
      <c r="TOR140" s="87"/>
      <c r="TOS140" s="87"/>
      <c r="TOT140" s="87"/>
      <c r="TOU140" s="87"/>
      <c r="TOV140" s="87"/>
      <c r="TOW140" s="87"/>
      <c r="TOX140" s="87"/>
      <c r="TOY140" s="87"/>
      <c r="TOZ140" s="87"/>
      <c r="TPA140" s="87"/>
      <c r="TPB140" s="87"/>
      <c r="TPC140" s="87"/>
      <c r="TPD140" s="87"/>
      <c r="TPE140" s="87"/>
      <c r="TPF140" s="87"/>
      <c r="TPG140" s="87"/>
      <c r="TPH140" s="87"/>
      <c r="TPI140" s="87"/>
      <c r="TPJ140" s="87"/>
      <c r="TPK140" s="87"/>
      <c r="TPL140" s="87"/>
      <c r="TPM140" s="87"/>
      <c r="TPN140" s="87"/>
      <c r="TPO140" s="87"/>
      <c r="TPP140" s="87"/>
      <c r="TPQ140" s="87"/>
      <c r="TPR140" s="87"/>
      <c r="TPS140" s="87"/>
      <c r="TPT140" s="87"/>
      <c r="TPU140" s="87"/>
      <c r="TPV140" s="87"/>
      <c r="TPW140" s="87"/>
      <c r="TPX140" s="87"/>
      <c r="TPY140" s="87"/>
      <c r="TPZ140" s="87"/>
      <c r="TQA140" s="87"/>
      <c r="TQB140" s="87"/>
      <c r="TQC140" s="87"/>
      <c r="TQD140" s="87"/>
      <c r="TQE140" s="87"/>
      <c r="TQF140" s="87"/>
      <c r="TQG140" s="87"/>
      <c r="TQH140" s="87"/>
      <c r="TQI140" s="87"/>
      <c r="TQJ140" s="87"/>
      <c r="TQK140" s="87"/>
      <c r="TQL140" s="87"/>
      <c r="TQM140" s="87"/>
      <c r="TQN140" s="87"/>
      <c r="TQO140" s="87"/>
      <c r="TQP140" s="87"/>
      <c r="TQQ140" s="87"/>
      <c r="TQR140" s="87"/>
      <c r="TQS140" s="87"/>
      <c r="TQT140" s="87"/>
      <c r="TQU140" s="87"/>
      <c r="TQV140" s="87"/>
      <c r="TQW140" s="87"/>
      <c r="TQX140" s="87"/>
      <c r="TQY140" s="87"/>
      <c r="TQZ140" s="87"/>
      <c r="TRA140" s="87"/>
      <c r="TRB140" s="87"/>
      <c r="TRC140" s="87"/>
      <c r="TRD140" s="87"/>
      <c r="TRE140" s="87"/>
      <c r="TRF140" s="87"/>
      <c r="TRG140" s="87"/>
      <c r="TRH140" s="87"/>
      <c r="TRI140" s="87"/>
      <c r="TRJ140" s="87"/>
      <c r="TRK140" s="87"/>
      <c r="TRL140" s="87"/>
      <c r="TRM140" s="87"/>
      <c r="TRN140" s="87"/>
      <c r="TRO140" s="87"/>
      <c r="TRP140" s="87"/>
      <c r="TRQ140" s="87"/>
      <c r="TRR140" s="87"/>
      <c r="TRS140" s="87"/>
      <c r="TRT140" s="87"/>
      <c r="TRU140" s="87"/>
      <c r="TRV140" s="87"/>
      <c r="TRW140" s="87"/>
      <c r="TRX140" s="87"/>
      <c r="TRY140" s="87"/>
      <c r="TRZ140" s="87"/>
      <c r="TSA140" s="87"/>
      <c r="TSB140" s="87"/>
      <c r="TSC140" s="87"/>
      <c r="TSD140" s="87"/>
      <c r="TSE140" s="87"/>
      <c r="TSF140" s="87"/>
      <c r="TSG140" s="87"/>
      <c r="TSH140" s="87"/>
      <c r="TSI140" s="87"/>
      <c r="TSJ140" s="87"/>
      <c r="TSK140" s="87"/>
      <c r="TSL140" s="87"/>
      <c r="TSM140" s="87"/>
      <c r="TSN140" s="87"/>
      <c r="TSO140" s="87"/>
      <c r="TSP140" s="87"/>
      <c r="TSQ140" s="87"/>
      <c r="TSR140" s="87"/>
      <c r="TSS140" s="87"/>
      <c r="TST140" s="87"/>
      <c r="TSU140" s="87"/>
      <c r="TSV140" s="87"/>
      <c r="TSW140" s="87"/>
      <c r="TSX140" s="87"/>
      <c r="TSY140" s="87"/>
      <c r="TSZ140" s="87"/>
      <c r="TTA140" s="87"/>
      <c r="TTB140" s="87"/>
      <c r="TTC140" s="87"/>
      <c r="TTD140" s="87"/>
      <c r="TTE140" s="87"/>
      <c r="TTF140" s="87"/>
      <c r="TTG140" s="87"/>
      <c r="TTH140" s="87"/>
      <c r="TTI140" s="87"/>
      <c r="TTJ140" s="87"/>
      <c r="TTK140" s="87"/>
      <c r="TTL140" s="87"/>
      <c r="TTM140" s="87"/>
      <c r="TTN140" s="87"/>
      <c r="TTO140" s="87"/>
      <c r="TTP140" s="87"/>
      <c r="TTQ140" s="87"/>
      <c r="TTR140" s="87"/>
      <c r="TTS140" s="87"/>
      <c r="TTT140" s="87"/>
      <c r="TTU140" s="87"/>
      <c r="TTV140" s="87"/>
      <c r="TTW140" s="87"/>
      <c r="TTX140" s="87"/>
      <c r="TTY140" s="87"/>
      <c r="TTZ140" s="87"/>
      <c r="TUA140" s="87"/>
      <c r="TUB140" s="87"/>
      <c r="TUC140" s="87"/>
      <c r="TUD140" s="87"/>
      <c r="TUE140" s="87"/>
      <c r="TUF140" s="87"/>
      <c r="TUG140" s="87"/>
      <c r="TUH140" s="87"/>
      <c r="TUI140" s="87"/>
      <c r="TUJ140" s="87"/>
      <c r="TUK140" s="87"/>
      <c r="TUL140" s="87"/>
      <c r="TUM140" s="87"/>
      <c r="TUN140" s="87"/>
      <c r="TUO140" s="87"/>
      <c r="TUP140" s="87"/>
      <c r="TUQ140" s="87"/>
      <c r="TUR140" s="87"/>
      <c r="TUS140" s="87"/>
      <c r="TUT140" s="87"/>
      <c r="TUU140" s="87"/>
      <c r="TUV140" s="87"/>
      <c r="TUW140" s="87"/>
      <c r="TUX140" s="87"/>
      <c r="TUY140" s="87"/>
      <c r="TUZ140" s="87"/>
      <c r="TVA140" s="87"/>
      <c r="TVB140" s="87"/>
      <c r="TVC140" s="87"/>
      <c r="TVD140" s="87"/>
      <c r="TVE140" s="87"/>
      <c r="TVF140" s="87"/>
      <c r="TVG140" s="87"/>
      <c r="TVH140" s="87"/>
      <c r="TVI140" s="87"/>
      <c r="TVJ140" s="87"/>
      <c r="TVK140" s="87"/>
      <c r="TVL140" s="87"/>
      <c r="TVM140" s="87"/>
      <c r="TVN140" s="87"/>
      <c r="TVO140" s="87"/>
      <c r="TVP140" s="87"/>
      <c r="TVQ140" s="87"/>
      <c r="TVR140" s="87"/>
      <c r="TVS140" s="87"/>
      <c r="TVT140" s="87"/>
      <c r="TVU140" s="87"/>
      <c r="TVV140" s="87"/>
      <c r="TVW140" s="87"/>
      <c r="TVX140" s="87"/>
      <c r="TVY140" s="87"/>
      <c r="TVZ140" s="87"/>
      <c r="TWA140" s="87"/>
      <c r="TWB140" s="87"/>
      <c r="TWC140" s="87"/>
      <c r="TWD140" s="87"/>
      <c r="TWE140" s="87"/>
      <c r="TWF140" s="87"/>
      <c r="TWG140" s="87"/>
      <c r="TWH140" s="87"/>
      <c r="TWI140" s="87"/>
      <c r="TWJ140" s="87"/>
      <c r="TWK140" s="87"/>
      <c r="TWL140" s="87"/>
      <c r="TWM140" s="87"/>
      <c r="TWN140" s="87"/>
      <c r="TWO140" s="87"/>
      <c r="TWP140" s="87"/>
      <c r="TWQ140" s="87"/>
      <c r="TWR140" s="87"/>
      <c r="TWS140" s="87"/>
      <c r="TWT140" s="87"/>
      <c r="TWU140" s="87"/>
      <c r="TWV140" s="87"/>
      <c r="TWW140" s="87"/>
      <c r="TWX140" s="87"/>
      <c r="TWY140" s="87"/>
      <c r="TWZ140" s="87"/>
      <c r="TXA140" s="87"/>
      <c r="TXB140" s="87"/>
      <c r="TXC140" s="87"/>
      <c r="TXD140" s="87"/>
      <c r="TXE140" s="87"/>
      <c r="TXF140" s="87"/>
      <c r="TXG140" s="87"/>
      <c r="TXH140" s="87"/>
      <c r="TXI140" s="87"/>
      <c r="TXJ140" s="87"/>
      <c r="TXK140" s="87"/>
      <c r="TXL140" s="87"/>
      <c r="TXM140" s="87"/>
      <c r="TXN140" s="87"/>
      <c r="TXO140" s="87"/>
      <c r="TXP140" s="87"/>
      <c r="TXQ140" s="87"/>
      <c r="TXR140" s="87"/>
      <c r="TXS140" s="87"/>
      <c r="TXT140" s="87"/>
      <c r="TXU140" s="87"/>
      <c r="TXV140" s="87"/>
      <c r="TXW140" s="87"/>
      <c r="TXX140" s="87"/>
      <c r="TXY140" s="87"/>
      <c r="TXZ140" s="87"/>
      <c r="TYA140" s="87"/>
      <c r="TYB140" s="87"/>
      <c r="TYC140" s="87"/>
      <c r="TYD140" s="87"/>
      <c r="TYE140" s="87"/>
      <c r="TYF140" s="87"/>
      <c r="TYG140" s="87"/>
      <c r="TYH140" s="87"/>
      <c r="TYI140" s="87"/>
      <c r="TYJ140" s="87"/>
      <c r="TYK140" s="87"/>
      <c r="TYL140" s="87"/>
      <c r="TYM140" s="87"/>
      <c r="TYN140" s="87"/>
      <c r="TYO140" s="87"/>
      <c r="TYP140" s="87"/>
      <c r="TYQ140" s="87"/>
      <c r="TYR140" s="87"/>
      <c r="TYS140" s="87"/>
      <c r="TYT140" s="87"/>
      <c r="TYU140" s="87"/>
      <c r="TYV140" s="87"/>
      <c r="TYW140" s="87"/>
      <c r="TYX140" s="87"/>
      <c r="TYY140" s="87"/>
      <c r="TYZ140" s="87"/>
      <c r="TZA140" s="87"/>
      <c r="TZB140" s="87"/>
      <c r="TZC140" s="87"/>
      <c r="TZD140" s="87"/>
      <c r="TZE140" s="87"/>
      <c r="TZF140" s="87"/>
      <c r="TZG140" s="87"/>
      <c r="TZH140" s="87"/>
      <c r="TZI140" s="87"/>
      <c r="TZJ140" s="87"/>
      <c r="TZK140" s="87"/>
      <c r="TZL140" s="87"/>
      <c r="TZM140" s="87"/>
      <c r="TZN140" s="87"/>
      <c r="TZO140" s="87"/>
      <c r="TZP140" s="87"/>
      <c r="TZQ140" s="87"/>
      <c r="TZR140" s="87"/>
      <c r="TZS140" s="87"/>
      <c r="TZT140" s="87"/>
      <c r="TZU140" s="87"/>
      <c r="TZV140" s="87"/>
      <c r="TZW140" s="87"/>
      <c r="TZX140" s="87"/>
      <c r="TZY140" s="87"/>
      <c r="TZZ140" s="87"/>
      <c r="UAA140" s="87"/>
      <c r="UAB140" s="87"/>
      <c r="UAC140" s="87"/>
      <c r="UAD140" s="87"/>
      <c r="UAE140" s="87"/>
      <c r="UAF140" s="87"/>
      <c r="UAG140" s="87"/>
      <c r="UAH140" s="87"/>
      <c r="UAI140" s="87"/>
      <c r="UAJ140" s="87"/>
      <c r="UAK140" s="87"/>
      <c r="UAL140" s="87"/>
      <c r="UAM140" s="87"/>
      <c r="UAN140" s="87"/>
      <c r="UAO140" s="87"/>
      <c r="UAP140" s="87"/>
      <c r="UAQ140" s="87"/>
      <c r="UAR140" s="87"/>
      <c r="UAS140" s="87"/>
      <c r="UAT140" s="87"/>
      <c r="UAU140" s="87"/>
      <c r="UAV140" s="87"/>
      <c r="UAW140" s="87"/>
      <c r="UAX140" s="87"/>
      <c r="UAY140" s="87"/>
      <c r="UAZ140" s="87"/>
      <c r="UBA140" s="87"/>
      <c r="UBB140" s="87"/>
      <c r="UBC140" s="87"/>
      <c r="UBD140" s="87"/>
      <c r="UBE140" s="87"/>
      <c r="UBF140" s="87"/>
      <c r="UBG140" s="87"/>
      <c r="UBH140" s="87"/>
      <c r="UBI140" s="87"/>
      <c r="UBJ140" s="87"/>
      <c r="UBK140" s="87"/>
      <c r="UBL140" s="87"/>
      <c r="UBM140" s="87"/>
      <c r="UBN140" s="87"/>
      <c r="UBO140" s="87"/>
      <c r="UBP140" s="87"/>
      <c r="UBQ140" s="87"/>
      <c r="UBR140" s="87"/>
      <c r="UBS140" s="87"/>
      <c r="UBT140" s="87"/>
      <c r="UBU140" s="87"/>
      <c r="UBV140" s="87"/>
      <c r="UBW140" s="87"/>
      <c r="UBX140" s="87"/>
      <c r="UBY140" s="87"/>
      <c r="UBZ140" s="87"/>
      <c r="UCA140" s="87"/>
      <c r="UCB140" s="87"/>
      <c r="UCC140" s="87"/>
      <c r="UCD140" s="87"/>
      <c r="UCE140" s="87"/>
      <c r="UCF140" s="87"/>
      <c r="UCG140" s="87"/>
      <c r="UCH140" s="87"/>
      <c r="UCI140" s="87"/>
      <c r="UCJ140" s="87"/>
      <c r="UCK140" s="87"/>
      <c r="UCL140" s="87"/>
      <c r="UCM140" s="87"/>
      <c r="UCN140" s="87"/>
      <c r="UCO140" s="87"/>
      <c r="UCP140" s="87"/>
      <c r="UCQ140" s="87"/>
      <c r="UCR140" s="87"/>
      <c r="UCS140" s="87"/>
      <c r="UCT140" s="87"/>
      <c r="UCU140" s="87"/>
      <c r="UCV140" s="87"/>
      <c r="UCW140" s="87"/>
      <c r="UCX140" s="87"/>
      <c r="UCY140" s="87"/>
      <c r="UCZ140" s="87"/>
      <c r="UDA140" s="87"/>
      <c r="UDB140" s="87"/>
      <c r="UDC140" s="87"/>
      <c r="UDD140" s="87"/>
      <c r="UDE140" s="87"/>
      <c r="UDF140" s="87"/>
      <c r="UDG140" s="87"/>
      <c r="UDH140" s="87"/>
      <c r="UDI140" s="87"/>
      <c r="UDJ140" s="87"/>
      <c r="UDK140" s="87"/>
      <c r="UDL140" s="87"/>
      <c r="UDM140" s="87"/>
      <c r="UDN140" s="87"/>
      <c r="UDO140" s="87"/>
      <c r="UDP140" s="87"/>
      <c r="UDQ140" s="87"/>
      <c r="UDR140" s="87"/>
      <c r="UDS140" s="87"/>
      <c r="UDT140" s="87"/>
      <c r="UDU140" s="87"/>
      <c r="UDV140" s="87"/>
      <c r="UDW140" s="87"/>
      <c r="UDX140" s="87"/>
      <c r="UDY140" s="87"/>
      <c r="UDZ140" s="87"/>
      <c r="UEA140" s="87"/>
      <c r="UEB140" s="87"/>
      <c r="UEC140" s="87"/>
      <c r="UED140" s="87"/>
      <c r="UEE140" s="87"/>
      <c r="UEF140" s="87"/>
      <c r="UEG140" s="87"/>
      <c r="UEH140" s="87"/>
      <c r="UEI140" s="87"/>
      <c r="UEJ140" s="87"/>
      <c r="UEK140" s="87"/>
      <c r="UEL140" s="87"/>
      <c r="UEM140" s="87"/>
      <c r="UEN140" s="87"/>
      <c r="UEO140" s="87"/>
      <c r="UEP140" s="87"/>
      <c r="UEQ140" s="87"/>
      <c r="UER140" s="87"/>
      <c r="UES140" s="87"/>
      <c r="UET140" s="87"/>
      <c r="UEU140" s="87"/>
      <c r="UEV140" s="87"/>
      <c r="UEW140" s="87"/>
      <c r="UEX140" s="87"/>
      <c r="UEY140" s="87"/>
      <c r="UEZ140" s="87"/>
      <c r="UFA140" s="87"/>
      <c r="UFB140" s="87"/>
      <c r="UFC140" s="87"/>
      <c r="UFD140" s="87"/>
      <c r="UFE140" s="87"/>
      <c r="UFF140" s="87"/>
      <c r="UFG140" s="87"/>
      <c r="UFH140" s="87"/>
      <c r="UFI140" s="87"/>
      <c r="UFJ140" s="87"/>
      <c r="UFK140" s="87"/>
      <c r="UFL140" s="87"/>
      <c r="UFM140" s="87"/>
      <c r="UFN140" s="87"/>
      <c r="UFO140" s="87"/>
      <c r="UFP140" s="87"/>
      <c r="UFQ140" s="87"/>
      <c r="UFR140" s="87"/>
      <c r="UFS140" s="87"/>
      <c r="UFT140" s="87"/>
      <c r="UFU140" s="87"/>
      <c r="UFV140" s="87"/>
      <c r="UFW140" s="87"/>
      <c r="UFX140" s="87"/>
      <c r="UFY140" s="87"/>
      <c r="UFZ140" s="87"/>
      <c r="UGA140" s="87"/>
      <c r="UGB140" s="87"/>
      <c r="UGC140" s="87"/>
      <c r="UGD140" s="87"/>
      <c r="UGE140" s="87"/>
      <c r="UGF140" s="87"/>
      <c r="UGG140" s="87"/>
      <c r="UGH140" s="87"/>
      <c r="UGI140" s="87"/>
      <c r="UGJ140" s="87"/>
      <c r="UGK140" s="87"/>
      <c r="UGL140" s="87"/>
      <c r="UGM140" s="87"/>
      <c r="UGN140" s="87"/>
      <c r="UGO140" s="87"/>
      <c r="UGP140" s="87"/>
      <c r="UGQ140" s="87"/>
      <c r="UGR140" s="87"/>
      <c r="UGS140" s="87"/>
      <c r="UGT140" s="87"/>
      <c r="UGU140" s="87"/>
      <c r="UGV140" s="87"/>
      <c r="UGW140" s="87"/>
      <c r="UGX140" s="87"/>
      <c r="UGY140" s="87"/>
      <c r="UGZ140" s="87"/>
      <c r="UHA140" s="87"/>
      <c r="UHB140" s="87"/>
      <c r="UHC140" s="87"/>
      <c r="UHD140" s="87"/>
      <c r="UHE140" s="87"/>
      <c r="UHF140" s="87"/>
      <c r="UHG140" s="87"/>
      <c r="UHH140" s="87"/>
      <c r="UHI140" s="87"/>
      <c r="UHJ140" s="87"/>
      <c r="UHK140" s="87"/>
      <c r="UHL140" s="87"/>
      <c r="UHM140" s="87"/>
      <c r="UHN140" s="87"/>
      <c r="UHO140" s="87"/>
      <c r="UHP140" s="87"/>
      <c r="UHQ140" s="87"/>
      <c r="UHR140" s="87"/>
      <c r="UHS140" s="87"/>
      <c r="UHT140" s="87"/>
      <c r="UHU140" s="87"/>
      <c r="UHV140" s="87"/>
      <c r="UHW140" s="87"/>
      <c r="UHX140" s="87"/>
      <c r="UHY140" s="87"/>
      <c r="UHZ140" s="87"/>
      <c r="UIA140" s="87"/>
      <c r="UIB140" s="87"/>
      <c r="UIC140" s="87"/>
      <c r="UID140" s="87"/>
      <c r="UIE140" s="87"/>
      <c r="UIF140" s="87"/>
      <c r="UIG140" s="87"/>
      <c r="UIH140" s="87"/>
      <c r="UII140" s="87"/>
      <c r="UIJ140" s="87"/>
      <c r="UIK140" s="87"/>
      <c r="UIL140" s="87"/>
      <c r="UIM140" s="87"/>
      <c r="UIN140" s="87"/>
      <c r="UIO140" s="87"/>
      <c r="UIP140" s="87"/>
      <c r="UIQ140" s="87"/>
      <c r="UIR140" s="87"/>
      <c r="UIS140" s="87"/>
      <c r="UIT140" s="87"/>
      <c r="UIU140" s="87"/>
      <c r="UIV140" s="87"/>
      <c r="UIW140" s="87"/>
      <c r="UIX140" s="87"/>
      <c r="UIY140" s="87"/>
      <c r="UIZ140" s="87"/>
      <c r="UJA140" s="87"/>
      <c r="UJB140" s="87"/>
      <c r="UJC140" s="87"/>
      <c r="UJD140" s="87"/>
      <c r="UJE140" s="87"/>
      <c r="UJF140" s="87"/>
      <c r="UJG140" s="87"/>
      <c r="UJH140" s="87"/>
      <c r="UJI140" s="87"/>
      <c r="UJJ140" s="87"/>
      <c r="UJK140" s="87"/>
      <c r="UJL140" s="87"/>
      <c r="UJM140" s="87"/>
      <c r="UJN140" s="87"/>
      <c r="UJO140" s="87"/>
      <c r="UJP140" s="87"/>
      <c r="UJQ140" s="87"/>
      <c r="UJR140" s="87"/>
      <c r="UJS140" s="87"/>
      <c r="UJT140" s="87"/>
      <c r="UJU140" s="87"/>
      <c r="UJV140" s="87"/>
      <c r="UJW140" s="87"/>
      <c r="UJX140" s="87"/>
      <c r="UJY140" s="87"/>
      <c r="UJZ140" s="87"/>
      <c r="UKA140" s="87"/>
      <c r="UKB140" s="87"/>
      <c r="UKC140" s="87"/>
      <c r="UKD140" s="87"/>
      <c r="UKE140" s="87"/>
      <c r="UKF140" s="87"/>
      <c r="UKG140" s="87"/>
      <c r="UKH140" s="87"/>
      <c r="UKI140" s="87"/>
      <c r="UKJ140" s="87"/>
      <c r="UKK140" s="87"/>
      <c r="UKL140" s="87"/>
      <c r="UKM140" s="87"/>
      <c r="UKN140" s="87"/>
      <c r="UKO140" s="87"/>
      <c r="UKP140" s="87"/>
      <c r="UKQ140" s="87"/>
      <c r="UKR140" s="87"/>
      <c r="UKS140" s="87"/>
      <c r="UKT140" s="87"/>
      <c r="UKU140" s="87"/>
      <c r="UKV140" s="87"/>
      <c r="UKW140" s="87"/>
      <c r="UKX140" s="87"/>
      <c r="UKY140" s="87"/>
      <c r="UKZ140" s="87"/>
      <c r="ULA140" s="87"/>
      <c r="ULB140" s="87"/>
      <c r="ULC140" s="87"/>
      <c r="ULD140" s="87"/>
      <c r="ULE140" s="87"/>
      <c r="ULF140" s="87"/>
      <c r="ULG140" s="87"/>
      <c r="ULH140" s="87"/>
      <c r="ULI140" s="87"/>
      <c r="ULJ140" s="87"/>
      <c r="ULK140" s="87"/>
      <c r="ULL140" s="87"/>
      <c r="ULM140" s="87"/>
      <c r="ULN140" s="87"/>
      <c r="ULO140" s="87"/>
      <c r="ULP140" s="87"/>
      <c r="ULQ140" s="87"/>
      <c r="ULR140" s="87"/>
      <c r="ULS140" s="87"/>
      <c r="ULT140" s="87"/>
      <c r="ULU140" s="87"/>
      <c r="ULV140" s="87"/>
      <c r="ULW140" s="87"/>
      <c r="ULX140" s="87"/>
      <c r="ULY140" s="87"/>
      <c r="ULZ140" s="87"/>
      <c r="UMA140" s="87"/>
      <c r="UMB140" s="87"/>
      <c r="UMC140" s="87"/>
      <c r="UMD140" s="87"/>
      <c r="UME140" s="87"/>
      <c r="UMF140" s="87"/>
      <c r="UMG140" s="87"/>
      <c r="UMH140" s="87"/>
      <c r="UMI140" s="87"/>
      <c r="UMJ140" s="87"/>
      <c r="UMK140" s="87"/>
      <c r="UML140" s="87"/>
      <c r="UMM140" s="87"/>
      <c r="UMN140" s="87"/>
      <c r="UMO140" s="87"/>
      <c r="UMP140" s="87"/>
      <c r="UMQ140" s="87"/>
      <c r="UMR140" s="87"/>
      <c r="UMS140" s="87"/>
      <c r="UMT140" s="87"/>
      <c r="UMU140" s="87"/>
      <c r="UMV140" s="87"/>
      <c r="UMW140" s="87"/>
      <c r="UMX140" s="87"/>
      <c r="UMY140" s="87"/>
      <c r="UMZ140" s="87"/>
      <c r="UNA140" s="87"/>
      <c r="UNB140" s="87"/>
      <c r="UNC140" s="87"/>
      <c r="UND140" s="87"/>
      <c r="UNE140" s="87"/>
      <c r="UNF140" s="87"/>
      <c r="UNG140" s="87"/>
      <c r="UNH140" s="87"/>
      <c r="UNI140" s="87"/>
      <c r="UNJ140" s="87"/>
      <c r="UNK140" s="87"/>
      <c r="UNL140" s="87"/>
      <c r="UNM140" s="87"/>
      <c r="UNN140" s="87"/>
      <c r="UNO140" s="87"/>
      <c r="UNP140" s="87"/>
      <c r="UNQ140" s="87"/>
      <c r="UNR140" s="87"/>
      <c r="UNS140" s="87"/>
      <c r="UNT140" s="87"/>
      <c r="UNU140" s="87"/>
      <c r="UNV140" s="87"/>
      <c r="UNW140" s="87"/>
      <c r="UNX140" s="87"/>
      <c r="UNY140" s="87"/>
      <c r="UNZ140" s="87"/>
      <c r="UOA140" s="87"/>
      <c r="UOB140" s="87"/>
      <c r="UOC140" s="87"/>
      <c r="UOD140" s="87"/>
      <c r="UOE140" s="87"/>
      <c r="UOF140" s="87"/>
      <c r="UOG140" s="87"/>
      <c r="UOH140" s="87"/>
      <c r="UOI140" s="87"/>
      <c r="UOJ140" s="87"/>
      <c r="UOK140" s="87"/>
      <c r="UOL140" s="87"/>
      <c r="UOM140" s="87"/>
      <c r="UON140" s="87"/>
      <c r="UOO140" s="87"/>
      <c r="UOP140" s="87"/>
      <c r="UOQ140" s="87"/>
      <c r="UOR140" s="87"/>
      <c r="UOS140" s="87"/>
      <c r="UOT140" s="87"/>
      <c r="UOU140" s="87"/>
      <c r="UOV140" s="87"/>
      <c r="UOW140" s="87"/>
      <c r="UOX140" s="87"/>
      <c r="UOY140" s="87"/>
      <c r="UOZ140" s="87"/>
      <c r="UPA140" s="87"/>
      <c r="UPB140" s="87"/>
      <c r="UPC140" s="87"/>
      <c r="UPD140" s="87"/>
      <c r="UPE140" s="87"/>
      <c r="UPF140" s="87"/>
      <c r="UPG140" s="87"/>
      <c r="UPH140" s="87"/>
      <c r="UPI140" s="87"/>
      <c r="UPJ140" s="87"/>
      <c r="UPK140" s="87"/>
      <c r="UPL140" s="87"/>
      <c r="UPM140" s="87"/>
      <c r="UPN140" s="87"/>
      <c r="UPO140" s="87"/>
      <c r="UPP140" s="87"/>
      <c r="UPQ140" s="87"/>
      <c r="UPR140" s="87"/>
      <c r="UPS140" s="87"/>
      <c r="UPT140" s="87"/>
      <c r="UPU140" s="87"/>
      <c r="UPV140" s="87"/>
      <c r="UPW140" s="87"/>
      <c r="UPX140" s="87"/>
      <c r="UPY140" s="87"/>
      <c r="UPZ140" s="87"/>
      <c r="UQA140" s="87"/>
      <c r="UQB140" s="87"/>
      <c r="UQC140" s="87"/>
      <c r="UQD140" s="87"/>
      <c r="UQE140" s="87"/>
      <c r="UQF140" s="87"/>
      <c r="UQG140" s="87"/>
      <c r="UQH140" s="87"/>
      <c r="UQI140" s="87"/>
      <c r="UQJ140" s="87"/>
      <c r="UQK140" s="87"/>
      <c r="UQL140" s="87"/>
      <c r="UQM140" s="87"/>
      <c r="UQN140" s="87"/>
      <c r="UQO140" s="87"/>
      <c r="UQP140" s="87"/>
      <c r="UQQ140" s="87"/>
      <c r="UQR140" s="87"/>
      <c r="UQS140" s="87"/>
      <c r="UQT140" s="87"/>
      <c r="UQU140" s="87"/>
      <c r="UQV140" s="87"/>
      <c r="UQW140" s="87"/>
      <c r="UQX140" s="87"/>
      <c r="UQY140" s="87"/>
      <c r="UQZ140" s="87"/>
      <c r="URA140" s="87"/>
      <c r="URB140" s="87"/>
      <c r="URC140" s="87"/>
      <c r="URD140" s="87"/>
      <c r="URE140" s="87"/>
      <c r="URF140" s="87"/>
      <c r="URG140" s="87"/>
      <c r="URH140" s="87"/>
      <c r="URI140" s="87"/>
      <c r="URJ140" s="87"/>
      <c r="URK140" s="87"/>
      <c r="URL140" s="87"/>
      <c r="URM140" s="87"/>
      <c r="URN140" s="87"/>
      <c r="URO140" s="87"/>
      <c r="URP140" s="87"/>
      <c r="URQ140" s="87"/>
      <c r="URR140" s="87"/>
      <c r="URS140" s="87"/>
      <c r="URT140" s="87"/>
      <c r="URU140" s="87"/>
      <c r="URV140" s="87"/>
      <c r="URW140" s="87"/>
      <c r="URX140" s="87"/>
      <c r="URY140" s="87"/>
      <c r="URZ140" s="87"/>
      <c r="USA140" s="87"/>
      <c r="USB140" s="87"/>
      <c r="USC140" s="87"/>
      <c r="USD140" s="87"/>
      <c r="USE140" s="87"/>
      <c r="USF140" s="87"/>
      <c r="USG140" s="87"/>
      <c r="USH140" s="87"/>
      <c r="USI140" s="87"/>
      <c r="USJ140" s="87"/>
      <c r="USK140" s="87"/>
      <c r="USL140" s="87"/>
      <c r="USM140" s="87"/>
      <c r="USN140" s="87"/>
      <c r="USO140" s="87"/>
      <c r="USP140" s="87"/>
      <c r="USQ140" s="87"/>
      <c r="USR140" s="87"/>
      <c r="USS140" s="87"/>
      <c r="UST140" s="87"/>
      <c r="USU140" s="87"/>
      <c r="USV140" s="87"/>
      <c r="USW140" s="87"/>
      <c r="USX140" s="87"/>
      <c r="USY140" s="87"/>
      <c r="USZ140" s="87"/>
      <c r="UTA140" s="87"/>
      <c r="UTB140" s="87"/>
      <c r="UTC140" s="87"/>
      <c r="UTD140" s="87"/>
      <c r="UTE140" s="87"/>
      <c r="UTF140" s="87"/>
      <c r="UTG140" s="87"/>
      <c r="UTH140" s="87"/>
      <c r="UTI140" s="87"/>
      <c r="UTJ140" s="87"/>
      <c r="UTK140" s="87"/>
      <c r="UTL140" s="87"/>
      <c r="UTM140" s="87"/>
      <c r="UTN140" s="87"/>
      <c r="UTO140" s="87"/>
      <c r="UTP140" s="87"/>
      <c r="UTQ140" s="87"/>
      <c r="UTR140" s="87"/>
      <c r="UTS140" s="87"/>
      <c r="UTT140" s="87"/>
      <c r="UTU140" s="87"/>
      <c r="UTV140" s="87"/>
      <c r="UTW140" s="87"/>
      <c r="UTX140" s="87"/>
      <c r="UTY140" s="87"/>
      <c r="UTZ140" s="87"/>
      <c r="UUA140" s="87"/>
      <c r="UUB140" s="87"/>
      <c r="UUC140" s="87"/>
      <c r="UUD140" s="87"/>
      <c r="UUE140" s="87"/>
      <c r="UUF140" s="87"/>
      <c r="UUG140" s="87"/>
      <c r="UUH140" s="87"/>
      <c r="UUI140" s="87"/>
      <c r="UUJ140" s="87"/>
      <c r="UUK140" s="87"/>
      <c r="UUL140" s="87"/>
      <c r="UUM140" s="87"/>
      <c r="UUN140" s="87"/>
      <c r="UUO140" s="87"/>
      <c r="UUP140" s="87"/>
      <c r="UUQ140" s="87"/>
      <c r="UUR140" s="87"/>
      <c r="UUS140" s="87"/>
      <c r="UUT140" s="87"/>
      <c r="UUU140" s="87"/>
      <c r="UUV140" s="87"/>
      <c r="UUW140" s="87"/>
      <c r="UUX140" s="87"/>
      <c r="UUY140" s="87"/>
      <c r="UUZ140" s="87"/>
      <c r="UVA140" s="87"/>
      <c r="UVB140" s="87"/>
      <c r="UVC140" s="87"/>
      <c r="UVD140" s="87"/>
      <c r="UVE140" s="87"/>
      <c r="UVF140" s="87"/>
      <c r="UVG140" s="87"/>
      <c r="UVH140" s="87"/>
      <c r="UVI140" s="87"/>
      <c r="UVJ140" s="87"/>
      <c r="UVK140" s="87"/>
      <c r="UVL140" s="87"/>
      <c r="UVM140" s="87"/>
      <c r="UVN140" s="87"/>
      <c r="UVO140" s="87"/>
      <c r="UVP140" s="87"/>
      <c r="UVQ140" s="87"/>
      <c r="UVR140" s="87"/>
      <c r="UVS140" s="87"/>
      <c r="UVT140" s="87"/>
      <c r="UVU140" s="87"/>
      <c r="UVV140" s="87"/>
      <c r="UVW140" s="87"/>
      <c r="UVX140" s="87"/>
      <c r="UVY140" s="87"/>
      <c r="UVZ140" s="87"/>
      <c r="UWA140" s="87"/>
      <c r="UWB140" s="87"/>
      <c r="UWC140" s="87"/>
      <c r="UWD140" s="87"/>
      <c r="UWE140" s="87"/>
      <c r="UWF140" s="87"/>
      <c r="UWG140" s="87"/>
      <c r="UWH140" s="87"/>
      <c r="UWI140" s="87"/>
      <c r="UWJ140" s="87"/>
      <c r="UWK140" s="87"/>
      <c r="UWL140" s="87"/>
      <c r="UWM140" s="87"/>
      <c r="UWN140" s="87"/>
      <c r="UWO140" s="87"/>
      <c r="UWP140" s="87"/>
      <c r="UWQ140" s="87"/>
      <c r="UWR140" s="87"/>
      <c r="UWS140" s="87"/>
      <c r="UWT140" s="87"/>
      <c r="UWU140" s="87"/>
      <c r="UWV140" s="87"/>
      <c r="UWW140" s="87"/>
      <c r="UWX140" s="87"/>
      <c r="UWY140" s="87"/>
      <c r="UWZ140" s="87"/>
      <c r="UXA140" s="87"/>
      <c r="UXB140" s="87"/>
      <c r="UXC140" s="87"/>
      <c r="UXD140" s="87"/>
      <c r="UXE140" s="87"/>
      <c r="UXF140" s="87"/>
      <c r="UXG140" s="87"/>
      <c r="UXH140" s="87"/>
      <c r="UXI140" s="87"/>
      <c r="UXJ140" s="87"/>
      <c r="UXK140" s="87"/>
      <c r="UXL140" s="87"/>
      <c r="UXM140" s="87"/>
      <c r="UXN140" s="87"/>
      <c r="UXO140" s="87"/>
      <c r="UXP140" s="87"/>
      <c r="UXQ140" s="87"/>
      <c r="UXR140" s="87"/>
      <c r="UXS140" s="87"/>
      <c r="UXT140" s="87"/>
      <c r="UXU140" s="87"/>
      <c r="UXV140" s="87"/>
      <c r="UXW140" s="87"/>
      <c r="UXX140" s="87"/>
      <c r="UXY140" s="87"/>
      <c r="UXZ140" s="87"/>
      <c r="UYA140" s="87"/>
      <c r="UYB140" s="87"/>
      <c r="UYC140" s="87"/>
      <c r="UYD140" s="87"/>
      <c r="UYE140" s="87"/>
      <c r="UYF140" s="87"/>
      <c r="UYG140" s="87"/>
      <c r="UYH140" s="87"/>
      <c r="UYI140" s="87"/>
      <c r="UYJ140" s="87"/>
      <c r="UYK140" s="87"/>
      <c r="UYL140" s="87"/>
      <c r="UYM140" s="87"/>
      <c r="UYN140" s="87"/>
      <c r="UYO140" s="87"/>
      <c r="UYP140" s="87"/>
      <c r="UYQ140" s="87"/>
      <c r="UYR140" s="87"/>
      <c r="UYS140" s="87"/>
      <c r="UYT140" s="87"/>
      <c r="UYU140" s="87"/>
      <c r="UYV140" s="87"/>
      <c r="UYW140" s="87"/>
      <c r="UYX140" s="87"/>
      <c r="UYY140" s="87"/>
      <c r="UYZ140" s="87"/>
      <c r="UZA140" s="87"/>
      <c r="UZB140" s="87"/>
      <c r="UZC140" s="87"/>
      <c r="UZD140" s="87"/>
      <c r="UZE140" s="87"/>
      <c r="UZF140" s="87"/>
      <c r="UZG140" s="87"/>
      <c r="UZH140" s="87"/>
      <c r="UZI140" s="87"/>
      <c r="UZJ140" s="87"/>
      <c r="UZK140" s="87"/>
      <c r="UZL140" s="87"/>
      <c r="UZM140" s="87"/>
      <c r="UZN140" s="87"/>
      <c r="UZO140" s="87"/>
      <c r="UZP140" s="87"/>
      <c r="UZQ140" s="87"/>
      <c r="UZR140" s="87"/>
      <c r="UZS140" s="87"/>
      <c r="UZT140" s="87"/>
      <c r="UZU140" s="87"/>
      <c r="UZV140" s="87"/>
      <c r="UZW140" s="87"/>
      <c r="UZX140" s="87"/>
      <c r="UZY140" s="87"/>
      <c r="UZZ140" s="87"/>
      <c r="VAA140" s="87"/>
      <c r="VAB140" s="87"/>
      <c r="VAC140" s="87"/>
      <c r="VAD140" s="87"/>
      <c r="VAE140" s="87"/>
      <c r="VAF140" s="87"/>
      <c r="VAG140" s="87"/>
      <c r="VAH140" s="87"/>
      <c r="VAI140" s="87"/>
      <c r="VAJ140" s="87"/>
      <c r="VAK140" s="87"/>
      <c r="VAL140" s="87"/>
      <c r="VAM140" s="87"/>
      <c r="VAN140" s="87"/>
      <c r="VAO140" s="87"/>
      <c r="VAP140" s="87"/>
      <c r="VAQ140" s="87"/>
      <c r="VAR140" s="87"/>
      <c r="VAS140" s="87"/>
      <c r="VAT140" s="87"/>
      <c r="VAU140" s="87"/>
      <c r="VAV140" s="87"/>
      <c r="VAW140" s="87"/>
      <c r="VAX140" s="87"/>
      <c r="VAY140" s="87"/>
      <c r="VAZ140" s="87"/>
      <c r="VBA140" s="87"/>
      <c r="VBB140" s="87"/>
      <c r="VBC140" s="87"/>
      <c r="VBD140" s="87"/>
      <c r="VBE140" s="87"/>
      <c r="VBF140" s="87"/>
      <c r="VBG140" s="87"/>
      <c r="VBH140" s="87"/>
      <c r="VBI140" s="87"/>
      <c r="VBJ140" s="87"/>
      <c r="VBK140" s="87"/>
      <c r="VBL140" s="87"/>
      <c r="VBM140" s="87"/>
      <c r="VBN140" s="87"/>
      <c r="VBO140" s="87"/>
      <c r="VBP140" s="87"/>
      <c r="VBQ140" s="87"/>
      <c r="VBR140" s="87"/>
      <c r="VBS140" s="87"/>
      <c r="VBT140" s="87"/>
      <c r="VBU140" s="87"/>
      <c r="VBV140" s="87"/>
      <c r="VBW140" s="87"/>
      <c r="VBX140" s="87"/>
      <c r="VBY140" s="87"/>
      <c r="VBZ140" s="87"/>
      <c r="VCA140" s="87"/>
      <c r="VCB140" s="87"/>
      <c r="VCC140" s="87"/>
      <c r="VCD140" s="87"/>
      <c r="VCE140" s="87"/>
      <c r="VCF140" s="87"/>
      <c r="VCG140" s="87"/>
      <c r="VCH140" s="87"/>
      <c r="VCI140" s="87"/>
      <c r="VCJ140" s="87"/>
      <c r="VCK140" s="87"/>
      <c r="VCL140" s="87"/>
      <c r="VCM140" s="87"/>
      <c r="VCN140" s="87"/>
      <c r="VCO140" s="87"/>
      <c r="VCP140" s="87"/>
      <c r="VCQ140" s="87"/>
      <c r="VCR140" s="87"/>
      <c r="VCS140" s="87"/>
      <c r="VCT140" s="87"/>
      <c r="VCU140" s="87"/>
      <c r="VCV140" s="87"/>
      <c r="VCW140" s="87"/>
      <c r="VCX140" s="87"/>
      <c r="VCY140" s="87"/>
      <c r="VCZ140" s="87"/>
      <c r="VDA140" s="87"/>
      <c r="VDB140" s="87"/>
      <c r="VDC140" s="87"/>
      <c r="VDD140" s="87"/>
      <c r="VDE140" s="87"/>
      <c r="VDF140" s="87"/>
      <c r="VDG140" s="87"/>
      <c r="VDH140" s="87"/>
      <c r="VDI140" s="87"/>
      <c r="VDJ140" s="87"/>
      <c r="VDK140" s="87"/>
      <c r="VDL140" s="87"/>
      <c r="VDM140" s="87"/>
      <c r="VDN140" s="87"/>
      <c r="VDO140" s="87"/>
      <c r="VDP140" s="87"/>
      <c r="VDQ140" s="87"/>
      <c r="VDR140" s="87"/>
      <c r="VDS140" s="87"/>
      <c r="VDT140" s="87"/>
      <c r="VDU140" s="87"/>
      <c r="VDV140" s="87"/>
      <c r="VDW140" s="87"/>
      <c r="VDX140" s="87"/>
      <c r="VDY140" s="87"/>
      <c r="VDZ140" s="87"/>
      <c r="VEA140" s="87"/>
      <c r="VEB140" s="87"/>
      <c r="VEC140" s="87"/>
      <c r="VED140" s="87"/>
      <c r="VEE140" s="87"/>
      <c r="VEF140" s="87"/>
      <c r="VEG140" s="87"/>
      <c r="VEH140" s="87"/>
      <c r="VEI140" s="87"/>
      <c r="VEJ140" s="87"/>
      <c r="VEK140" s="87"/>
      <c r="VEL140" s="87"/>
      <c r="VEM140" s="87"/>
      <c r="VEN140" s="87"/>
      <c r="VEO140" s="87"/>
      <c r="VEP140" s="87"/>
      <c r="VEQ140" s="87"/>
      <c r="VER140" s="87"/>
      <c r="VES140" s="87"/>
      <c r="VET140" s="87"/>
      <c r="VEU140" s="87"/>
      <c r="VEV140" s="87"/>
      <c r="VEW140" s="87"/>
      <c r="VEX140" s="87"/>
      <c r="VEY140" s="87"/>
      <c r="VEZ140" s="87"/>
      <c r="VFA140" s="87"/>
      <c r="VFB140" s="87"/>
      <c r="VFC140" s="87"/>
      <c r="VFD140" s="87"/>
      <c r="VFE140" s="87"/>
      <c r="VFF140" s="87"/>
      <c r="VFG140" s="87"/>
      <c r="VFH140" s="87"/>
      <c r="VFI140" s="87"/>
      <c r="VFJ140" s="87"/>
      <c r="VFK140" s="87"/>
      <c r="VFL140" s="87"/>
      <c r="VFM140" s="87"/>
      <c r="VFN140" s="87"/>
      <c r="VFO140" s="87"/>
      <c r="VFP140" s="87"/>
      <c r="VFQ140" s="87"/>
      <c r="VFR140" s="87"/>
      <c r="VFS140" s="87"/>
      <c r="VFT140" s="87"/>
      <c r="VFU140" s="87"/>
      <c r="VFV140" s="87"/>
      <c r="VFW140" s="87"/>
      <c r="VFX140" s="87"/>
      <c r="VFY140" s="87"/>
      <c r="VFZ140" s="87"/>
      <c r="VGA140" s="87"/>
      <c r="VGB140" s="87"/>
      <c r="VGC140" s="87"/>
      <c r="VGD140" s="87"/>
      <c r="VGE140" s="87"/>
      <c r="VGF140" s="87"/>
      <c r="VGG140" s="87"/>
      <c r="VGH140" s="87"/>
      <c r="VGI140" s="87"/>
      <c r="VGJ140" s="87"/>
      <c r="VGK140" s="87"/>
      <c r="VGL140" s="87"/>
      <c r="VGM140" s="87"/>
      <c r="VGN140" s="87"/>
      <c r="VGO140" s="87"/>
      <c r="VGP140" s="87"/>
      <c r="VGQ140" s="87"/>
      <c r="VGR140" s="87"/>
      <c r="VGS140" s="87"/>
      <c r="VGT140" s="87"/>
      <c r="VGU140" s="87"/>
      <c r="VGV140" s="87"/>
      <c r="VGW140" s="87"/>
      <c r="VGX140" s="87"/>
      <c r="VGY140" s="87"/>
      <c r="VGZ140" s="87"/>
      <c r="VHA140" s="87"/>
      <c r="VHB140" s="87"/>
      <c r="VHC140" s="87"/>
      <c r="VHD140" s="87"/>
      <c r="VHE140" s="87"/>
      <c r="VHF140" s="87"/>
      <c r="VHG140" s="87"/>
      <c r="VHH140" s="87"/>
      <c r="VHI140" s="87"/>
      <c r="VHJ140" s="87"/>
      <c r="VHK140" s="87"/>
      <c r="VHL140" s="87"/>
      <c r="VHM140" s="87"/>
      <c r="VHN140" s="87"/>
      <c r="VHO140" s="87"/>
      <c r="VHP140" s="87"/>
      <c r="VHQ140" s="87"/>
      <c r="VHR140" s="87"/>
      <c r="VHS140" s="87"/>
      <c r="VHT140" s="87"/>
      <c r="VHU140" s="87"/>
      <c r="VHV140" s="87"/>
      <c r="VHW140" s="87"/>
      <c r="VHX140" s="87"/>
      <c r="VHY140" s="87"/>
      <c r="VHZ140" s="87"/>
      <c r="VIA140" s="87"/>
      <c r="VIB140" s="87"/>
      <c r="VIC140" s="87"/>
      <c r="VID140" s="87"/>
      <c r="VIE140" s="87"/>
      <c r="VIF140" s="87"/>
      <c r="VIG140" s="87"/>
      <c r="VIH140" s="87"/>
      <c r="VII140" s="87"/>
      <c r="VIJ140" s="87"/>
      <c r="VIK140" s="87"/>
      <c r="VIL140" s="87"/>
      <c r="VIM140" s="87"/>
      <c r="VIN140" s="87"/>
      <c r="VIO140" s="87"/>
      <c r="VIP140" s="87"/>
      <c r="VIQ140" s="87"/>
      <c r="VIR140" s="87"/>
      <c r="VIS140" s="87"/>
      <c r="VIT140" s="87"/>
      <c r="VIU140" s="87"/>
      <c r="VIV140" s="87"/>
      <c r="VIW140" s="87"/>
      <c r="VIX140" s="87"/>
      <c r="VIY140" s="87"/>
      <c r="VIZ140" s="87"/>
      <c r="VJA140" s="87"/>
      <c r="VJB140" s="87"/>
      <c r="VJC140" s="87"/>
      <c r="VJD140" s="87"/>
      <c r="VJE140" s="87"/>
      <c r="VJF140" s="87"/>
      <c r="VJG140" s="87"/>
      <c r="VJH140" s="87"/>
      <c r="VJI140" s="87"/>
      <c r="VJJ140" s="87"/>
      <c r="VJK140" s="87"/>
      <c r="VJL140" s="87"/>
      <c r="VJM140" s="87"/>
      <c r="VJN140" s="87"/>
      <c r="VJO140" s="87"/>
      <c r="VJP140" s="87"/>
      <c r="VJQ140" s="87"/>
      <c r="VJR140" s="87"/>
      <c r="VJS140" s="87"/>
      <c r="VJT140" s="87"/>
      <c r="VJU140" s="87"/>
      <c r="VJV140" s="87"/>
      <c r="VJW140" s="87"/>
      <c r="VJX140" s="87"/>
      <c r="VJY140" s="87"/>
      <c r="VJZ140" s="87"/>
      <c r="VKA140" s="87"/>
      <c r="VKB140" s="87"/>
      <c r="VKC140" s="87"/>
      <c r="VKD140" s="87"/>
      <c r="VKE140" s="87"/>
      <c r="VKF140" s="87"/>
      <c r="VKG140" s="87"/>
      <c r="VKH140" s="87"/>
      <c r="VKI140" s="87"/>
      <c r="VKJ140" s="87"/>
      <c r="VKK140" s="87"/>
      <c r="VKL140" s="87"/>
      <c r="VKM140" s="87"/>
      <c r="VKN140" s="87"/>
      <c r="VKO140" s="87"/>
      <c r="VKP140" s="87"/>
      <c r="VKQ140" s="87"/>
      <c r="VKR140" s="87"/>
      <c r="VKS140" s="87"/>
      <c r="VKT140" s="87"/>
      <c r="VKU140" s="87"/>
      <c r="VKV140" s="87"/>
      <c r="VKW140" s="87"/>
      <c r="VKX140" s="87"/>
      <c r="VKY140" s="87"/>
      <c r="VKZ140" s="87"/>
      <c r="VLA140" s="87"/>
      <c r="VLB140" s="87"/>
      <c r="VLC140" s="87"/>
      <c r="VLD140" s="87"/>
      <c r="VLE140" s="87"/>
      <c r="VLF140" s="87"/>
      <c r="VLG140" s="87"/>
      <c r="VLH140" s="87"/>
      <c r="VLI140" s="87"/>
      <c r="VLJ140" s="87"/>
      <c r="VLK140" s="87"/>
      <c r="VLL140" s="87"/>
      <c r="VLM140" s="87"/>
      <c r="VLN140" s="87"/>
      <c r="VLO140" s="87"/>
      <c r="VLP140" s="87"/>
      <c r="VLQ140" s="87"/>
      <c r="VLR140" s="87"/>
      <c r="VLS140" s="87"/>
      <c r="VLT140" s="87"/>
      <c r="VLU140" s="87"/>
      <c r="VLV140" s="87"/>
      <c r="VLW140" s="87"/>
      <c r="VLX140" s="87"/>
      <c r="VLY140" s="87"/>
      <c r="VLZ140" s="87"/>
      <c r="VMA140" s="87"/>
      <c r="VMB140" s="87"/>
      <c r="VMC140" s="87"/>
      <c r="VMD140" s="87"/>
      <c r="VME140" s="87"/>
      <c r="VMF140" s="87"/>
      <c r="VMG140" s="87"/>
      <c r="VMH140" s="87"/>
      <c r="VMI140" s="87"/>
      <c r="VMJ140" s="87"/>
      <c r="VMK140" s="87"/>
      <c r="VML140" s="87"/>
      <c r="VMM140" s="87"/>
      <c r="VMN140" s="87"/>
      <c r="VMO140" s="87"/>
      <c r="VMP140" s="87"/>
      <c r="VMQ140" s="87"/>
      <c r="VMR140" s="87"/>
      <c r="VMS140" s="87"/>
      <c r="VMT140" s="87"/>
      <c r="VMU140" s="87"/>
      <c r="VMV140" s="87"/>
      <c r="VMW140" s="87"/>
      <c r="VMX140" s="87"/>
      <c r="VMY140" s="87"/>
      <c r="VMZ140" s="87"/>
      <c r="VNA140" s="87"/>
      <c r="VNB140" s="87"/>
      <c r="VNC140" s="87"/>
      <c r="VND140" s="87"/>
      <c r="VNE140" s="87"/>
      <c r="VNF140" s="87"/>
      <c r="VNG140" s="87"/>
      <c r="VNH140" s="87"/>
      <c r="VNI140" s="87"/>
      <c r="VNJ140" s="87"/>
      <c r="VNK140" s="87"/>
      <c r="VNL140" s="87"/>
      <c r="VNM140" s="87"/>
      <c r="VNN140" s="87"/>
      <c r="VNO140" s="87"/>
      <c r="VNP140" s="87"/>
      <c r="VNQ140" s="87"/>
      <c r="VNR140" s="87"/>
      <c r="VNS140" s="87"/>
      <c r="VNT140" s="87"/>
      <c r="VNU140" s="87"/>
      <c r="VNV140" s="87"/>
      <c r="VNW140" s="87"/>
      <c r="VNX140" s="87"/>
      <c r="VNY140" s="87"/>
      <c r="VNZ140" s="87"/>
      <c r="VOA140" s="87"/>
      <c r="VOB140" s="87"/>
      <c r="VOC140" s="87"/>
      <c r="VOD140" s="87"/>
      <c r="VOE140" s="87"/>
      <c r="VOF140" s="87"/>
      <c r="VOG140" s="87"/>
      <c r="VOH140" s="87"/>
      <c r="VOI140" s="87"/>
      <c r="VOJ140" s="87"/>
      <c r="VOK140" s="87"/>
      <c r="VOL140" s="87"/>
      <c r="VOM140" s="87"/>
      <c r="VON140" s="87"/>
      <c r="VOO140" s="87"/>
      <c r="VOP140" s="87"/>
      <c r="VOQ140" s="87"/>
      <c r="VOR140" s="87"/>
      <c r="VOS140" s="87"/>
      <c r="VOT140" s="87"/>
      <c r="VOU140" s="87"/>
      <c r="VOV140" s="87"/>
      <c r="VOW140" s="87"/>
      <c r="VOX140" s="87"/>
      <c r="VOY140" s="87"/>
      <c r="VOZ140" s="87"/>
      <c r="VPA140" s="87"/>
      <c r="VPB140" s="87"/>
      <c r="VPC140" s="87"/>
      <c r="VPD140" s="87"/>
      <c r="VPE140" s="87"/>
      <c r="VPF140" s="87"/>
      <c r="VPG140" s="87"/>
      <c r="VPH140" s="87"/>
      <c r="VPI140" s="87"/>
      <c r="VPJ140" s="87"/>
      <c r="VPK140" s="87"/>
      <c r="VPL140" s="87"/>
      <c r="VPM140" s="87"/>
      <c r="VPN140" s="87"/>
      <c r="VPO140" s="87"/>
      <c r="VPP140" s="87"/>
      <c r="VPQ140" s="87"/>
      <c r="VPR140" s="87"/>
      <c r="VPS140" s="87"/>
      <c r="VPT140" s="87"/>
      <c r="VPU140" s="87"/>
      <c r="VPV140" s="87"/>
      <c r="VPW140" s="87"/>
      <c r="VPX140" s="87"/>
      <c r="VPY140" s="87"/>
      <c r="VPZ140" s="87"/>
      <c r="VQA140" s="87"/>
      <c r="VQB140" s="87"/>
      <c r="VQC140" s="87"/>
      <c r="VQD140" s="87"/>
      <c r="VQE140" s="87"/>
      <c r="VQF140" s="87"/>
      <c r="VQG140" s="87"/>
      <c r="VQH140" s="87"/>
      <c r="VQI140" s="87"/>
      <c r="VQJ140" s="87"/>
      <c r="VQK140" s="87"/>
      <c r="VQL140" s="87"/>
      <c r="VQM140" s="87"/>
      <c r="VQN140" s="87"/>
      <c r="VQO140" s="87"/>
      <c r="VQP140" s="87"/>
      <c r="VQQ140" s="87"/>
      <c r="VQR140" s="87"/>
      <c r="VQS140" s="87"/>
      <c r="VQT140" s="87"/>
      <c r="VQU140" s="87"/>
      <c r="VQV140" s="87"/>
      <c r="VQW140" s="87"/>
      <c r="VQX140" s="87"/>
      <c r="VQY140" s="87"/>
      <c r="VQZ140" s="87"/>
      <c r="VRA140" s="87"/>
      <c r="VRB140" s="87"/>
      <c r="VRC140" s="87"/>
      <c r="VRD140" s="87"/>
      <c r="VRE140" s="87"/>
      <c r="VRF140" s="87"/>
      <c r="VRG140" s="87"/>
      <c r="VRH140" s="87"/>
      <c r="VRI140" s="87"/>
      <c r="VRJ140" s="87"/>
      <c r="VRK140" s="87"/>
      <c r="VRL140" s="87"/>
      <c r="VRM140" s="87"/>
      <c r="VRN140" s="87"/>
      <c r="VRO140" s="87"/>
      <c r="VRP140" s="87"/>
      <c r="VRQ140" s="87"/>
      <c r="VRR140" s="87"/>
      <c r="VRS140" s="87"/>
      <c r="VRT140" s="87"/>
      <c r="VRU140" s="87"/>
      <c r="VRV140" s="87"/>
      <c r="VRW140" s="87"/>
      <c r="VRX140" s="87"/>
      <c r="VRY140" s="87"/>
      <c r="VRZ140" s="87"/>
      <c r="VSA140" s="87"/>
      <c r="VSB140" s="87"/>
      <c r="VSC140" s="87"/>
      <c r="VSD140" s="87"/>
      <c r="VSE140" s="87"/>
      <c r="VSF140" s="87"/>
      <c r="VSG140" s="87"/>
      <c r="VSH140" s="87"/>
      <c r="VSI140" s="87"/>
      <c r="VSJ140" s="87"/>
      <c r="VSK140" s="87"/>
      <c r="VSL140" s="87"/>
      <c r="VSM140" s="87"/>
      <c r="VSN140" s="87"/>
      <c r="VSO140" s="87"/>
      <c r="VSP140" s="87"/>
      <c r="VSQ140" s="87"/>
      <c r="VSR140" s="87"/>
      <c r="VSS140" s="87"/>
      <c r="VST140" s="87"/>
      <c r="VSU140" s="87"/>
      <c r="VSV140" s="87"/>
      <c r="VSW140" s="87"/>
      <c r="VSX140" s="87"/>
      <c r="VSY140" s="87"/>
      <c r="VSZ140" s="87"/>
      <c r="VTA140" s="87"/>
      <c r="VTB140" s="87"/>
      <c r="VTC140" s="87"/>
      <c r="VTD140" s="87"/>
      <c r="VTE140" s="87"/>
      <c r="VTF140" s="87"/>
      <c r="VTG140" s="87"/>
      <c r="VTH140" s="87"/>
      <c r="VTI140" s="87"/>
      <c r="VTJ140" s="87"/>
      <c r="VTK140" s="87"/>
      <c r="VTL140" s="87"/>
      <c r="VTM140" s="87"/>
      <c r="VTN140" s="87"/>
      <c r="VTO140" s="87"/>
      <c r="VTP140" s="87"/>
      <c r="VTQ140" s="87"/>
      <c r="VTR140" s="87"/>
      <c r="VTS140" s="87"/>
      <c r="VTT140" s="87"/>
      <c r="VTU140" s="87"/>
      <c r="VTV140" s="87"/>
      <c r="VTW140" s="87"/>
      <c r="VTX140" s="87"/>
      <c r="VTY140" s="87"/>
      <c r="VTZ140" s="87"/>
      <c r="VUA140" s="87"/>
      <c r="VUB140" s="87"/>
      <c r="VUC140" s="87"/>
      <c r="VUD140" s="87"/>
      <c r="VUE140" s="87"/>
      <c r="VUF140" s="87"/>
      <c r="VUG140" s="87"/>
      <c r="VUH140" s="87"/>
      <c r="VUI140" s="87"/>
      <c r="VUJ140" s="87"/>
      <c r="VUK140" s="87"/>
      <c r="VUL140" s="87"/>
      <c r="VUM140" s="87"/>
      <c r="VUN140" s="87"/>
      <c r="VUO140" s="87"/>
      <c r="VUP140" s="87"/>
      <c r="VUQ140" s="87"/>
      <c r="VUR140" s="87"/>
      <c r="VUS140" s="87"/>
      <c r="VUT140" s="87"/>
      <c r="VUU140" s="87"/>
      <c r="VUV140" s="87"/>
      <c r="VUW140" s="87"/>
      <c r="VUX140" s="87"/>
      <c r="VUY140" s="87"/>
      <c r="VUZ140" s="87"/>
      <c r="VVA140" s="87"/>
      <c r="VVB140" s="87"/>
      <c r="VVC140" s="87"/>
      <c r="VVD140" s="87"/>
      <c r="VVE140" s="87"/>
      <c r="VVF140" s="87"/>
      <c r="VVG140" s="87"/>
      <c r="VVH140" s="87"/>
      <c r="VVI140" s="87"/>
      <c r="VVJ140" s="87"/>
      <c r="VVK140" s="87"/>
      <c r="VVL140" s="87"/>
      <c r="VVM140" s="87"/>
      <c r="VVN140" s="87"/>
      <c r="VVO140" s="87"/>
      <c r="VVP140" s="87"/>
      <c r="VVQ140" s="87"/>
      <c r="VVR140" s="87"/>
      <c r="VVS140" s="87"/>
      <c r="VVT140" s="87"/>
      <c r="VVU140" s="87"/>
      <c r="VVV140" s="87"/>
      <c r="VVW140" s="87"/>
      <c r="VVX140" s="87"/>
      <c r="VVY140" s="87"/>
      <c r="VVZ140" s="87"/>
      <c r="VWA140" s="87"/>
      <c r="VWB140" s="87"/>
      <c r="VWC140" s="87"/>
      <c r="VWD140" s="87"/>
      <c r="VWE140" s="87"/>
      <c r="VWF140" s="87"/>
      <c r="VWG140" s="87"/>
      <c r="VWH140" s="87"/>
      <c r="VWI140" s="87"/>
      <c r="VWJ140" s="87"/>
      <c r="VWK140" s="87"/>
      <c r="VWL140" s="87"/>
      <c r="VWM140" s="87"/>
      <c r="VWN140" s="87"/>
      <c r="VWO140" s="87"/>
      <c r="VWP140" s="87"/>
      <c r="VWQ140" s="87"/>
      <c r="VWR140" s="87"/>
      <c r="VWS140" s="87"/>
      <c r="VWT140" s="87"/>
      <c r="VWU140" s="87"/>
      <c r="VWV140" s="87"/>
      <c r="VWW140" s="87"/>
      <c r="VWX140" s="87"/>
      <c r="VWY140" s="87"/>
      <c r="VWZ140" s="87"/>
      <c r="VXA140" s="87"/>
      <c r="VXB140" s="87"/>
      <c r="VXC140" s="87"/>
      <c r="VXD140" s="87"/>
      <c r="VXE140" s="87"/>
      <c r="VXF140" s="87"/>
      <c r="VXG140" s="87"/>
      <c r="VXH140" s="87"/>
      <c r="VXI140" s="87"/>
      <c r="VXJ140" s="87"/>
      <c r="VXK140" s="87"/>
      <c r="VXL140" s="87"/>
      <c r="VXM140" s="87"/>
      <c r="VXN140" s="87"/>
      <c r="VXO140" s="87"/>
      <c r="VXP140" s="87"/>
      <c r="VXQ140" s="87"/>
      <c r="VXR140" s="87"/>
      <c r="VXS140" s="87"/>
      <c r="VXT140" s="87"/>
      <c r="VXU140" s="87"/>
      <c r="VXV140" s="87"/>
      <c r="VXW140" s="87"/>
      <c r="VXX140" s="87"/>
      <c r="VXY140" s="87"/>
      <c r="VXZ140" s="87"/>
      <c r="VYA140" s="87"/>
      <c r="VYB140" s="87"/>
      <c r="VYC140" s="87"/>
      <c r="VYD140" s="87"/>
      <c r="VYE140" s="87"/>
      <c r="VYF140" s="87"/>
      <c r="VYG140" s="87"/>
      <c r="VYH140" s="87"/>
      <c r="VYI140" s="87"/>
      <c r="VYJ140" s="87"/>
      <c r="VYK140" s="87"/>
      <c r="VYL140" s="87"/>
      <c r="VYM140" s="87"/>
      <c r="VYN140" s="87"/>
      <c r="VYO140" s="87"/>
      <c r="VYP140" s="87"/>
      <c r="VYQ140" s="87"/>
      <c r="VYR140" s="87"/>
      <c r="VYS140" s="87"/>
      <c r="VYT140" s="87"/>
      <c r="VYU140" s="87"/>
      <c r="VYV140" s="87"/>
      <c r="VYW140" s="87"/>
      <c r="VYX140" s="87"/>
      <c r="VYY140" s="87"/>
      <c r="VYZ140" s="87"/>
      <c r="VZA140" s="87"/>
      <c r="VZB140" s="87"/>
      <c r="VZC140" s="87"/>
      <c r="VZD140" s="87"/>
      <c r="VZE140" s="87"/>
      <c r="VZF140" s="87"/>
      <c r="VZG140" s="87"/>
      <c r="VZH140" s="87"/>
      <c r="VZI140" s="87"/>
      <c r="VZJ140" s="87"/>
      <c r="VZK140" s="87"/>
      <c r="VZL140" s="87"/>
      <c r="VZM140" s="87"/>
      <c r="VZN140" s="87"/>
      <c r="VZO140" s="87"/>
      <c r="VZP140" s="87"/>
      <c r="VZQ140" s="87"/>
      <c r="VZR140" s="87"/>
      <c r="VZS140" s="87"/>
      <c r="VZT140" s="87"/>
      <c r="VZU140" s="87"/>
      <c r="VZV140" s="87"/>
      <c r="VZW140" s="87"/>
      <c r="VZX140" s="87"/>
      <c r="VZY140" s="87"/>
      <c r="VZZ140" s="87"/>
      <c r="WAA140" s="87"/>
      <c r="WAB140" s="87"/>
      <c r="WAC140" s="87"/>
      <c r="WAD140" s="87"/>
      <c r="WAE140" s="87"/>
      <c r="WAF140" s="87"/>
      <c r="WAG140" s="87"/>
      <c r="WAH140" s="87"/>
      <c r="WAI140" s="87"/>
      <c r="WAJ140" s="87"/>
      <c r="WAK140" s="87"/>
      <c r="WAL140" s="87"/>
      <c r="WAM140" s="87"/>
      <c r="WAN140" s="87"/>
      <c r="WAO140" s="87"/>
      <c r="WAP140" s="87"/>
      <c r="WAQ140" s="87"/>
      <c r="WAR140" s="87"/>
      <c r="WAS140" s="87"/>
      <c r="WAT140" s="87"/>
      <c r="WAU140" s="87"/>
      <c r="WAV140" s="87"/>
      <c r="WAW140" s="87"/>
      <c r="WAX140" s="87"/>
      <c r="WAY140" s="87"/>
      <c r="WAZ140" s="87"/>
      <c r="WBA140" s="87"/>
      <c r="WBB140" s="87"/>
      <c r="WBC140" s="87"/>
      <c r="WBD140" s="87"/>
      <c r="WBE140" s="87"/>
      <c r="WBF140" s="87"/>
      <c r="WBG140" s="87"/>
      <c r="WBH140" s="87"/>
      <c r="WBI140" s="87"/>
      <c r="WBJ140" s="87"/>
      <c r="WBK140" s="87"/>
      <c r="WBL140" s="87"/>
      <c r="WBM140" s="87"/>
      <c r="WBN140" s="87"/>
      <c r="WBO140" s="87"/>
      <c r="WBP140" s="87"/>
      <c r="WBQ140" s="87"/>
      <c r="WBR140" s="87"/>
      <c r="WBS140" s="87"/>
      <c r="WBT140" s="87"/>
      <c r="WBU140" s="87"/>
      <c r="WBV140" s="87"/>
      <c r="WBW140" s="87"/>
      <c r="WBX140" s="87"/>
      <c r="WBY140" s="87"/>
      <c r="WBZ140" s="87"/>
      <c r="WCA140" s="87"/>
      <c r="WCB140" s="87"/>
      <c r="WCC140" s="87"/>
      <c r="WCD140" s="87"/>
      <c r="WCE140" s="87"/>
      <c r="WCF140" s="87"/>
      <c r="WCG140" s="87"/>
      <c r="WCH140" s="87"/>
      <c r="WCI140" s="87"/>
      <c r="WCJ140" s="87"/>
      <c r="WCK140" s="87"/>
      <c r="WCL140" s="87"/>
      <c r="WCM140" s="87"/>
      <c r="WCN140" s="87"/>
      <c r="WCO140" s="87"/>
      <c r="WCP140" s="87"/>
      <c r="WCQ140" s="87"/>
      <c r="WCR140" s="87"/>
      <c r="WCS140" s="87"/>
      <c r="WCT140" s="87"/>
      <c r="WCU140" s="87"/>
      <c r="WCV140" s="87"/>
      <c r="WCW140" s="87"/>
      <c r="WCX140" s="87"/>
      <c r="WCY140" s="87"/>
      <c r="WCZ140" s="87"/>
      <c r="WDA140" s="87"/>
      <c r="WDB140" s="87"/>
      <c r="WDC140" s="87"/>
      <c r="WDD140" s="87"/>
      <c r="WDE140" s="87"/>
      <c r="WDF140" s="87"/>
      <c r="WDG140" s="87"/>
      <c r="WDH140" s="87"/>
      <c r="WDI140" s="87"/>
      <c r="WDJ140" s="87"/>
      <c r="WDK140" s="87"/>
      <c r="WDL140" s="87"/>
      <c r="WDM140" s="87"/>
      <c r="WDN140" s="87"/>
      <c r="WDO140" s="87"/>
      <c r="WDP140" s="87"/>
      <c r="WDQ140" s="87"/>
      <c r="WDR140" s="87"/>
      <c r="WDS140" s="87"/>
      <c r="WDT140" s="87"/>
      <c r="WDU140" s="87"/>
      <c r="WDV140" s="87"/>
      <c r="WDW140" s="87"/>
      <c r="WDX140" s="87"/>
      <c r="WDY140" s="87"/>
      <c r="WDZ140" s="87"/>
      <c r="WEA140" s="87"/>
      <c r="WEB140" s="87"/>
      <c r="WEC140" s="87"/>
      <c r="WED140" s="87"/>
      <c r="WEE140" s="87"/>
      <c r="WEF140" s="87"/>
      <c r="WEG140" s="87"/>
      <c r="WEH140" s="87"/>
      <c r="WEI140" s="87"/>
      <c r="WEJ140" s="87"/>
      <c r="WEK140" s="87"/>
      <c r="WEL140" s="87"/>
      <c r="WEM140" s="87"/>
      <c r="WEN140" s="87"/>
      <c r="WEO140" s="87"/>
      <c r="WEP140" s="87"/>
      <c r="WEQ140" s="87"/>
      <c r="WER140" s="87"/>
      <c r="WES140" s="87"/>
      <c r="WET140" s="87"/>
      <c r="WEU140" s="87"/>
      <c r="WEV140" s="87"/>
      <c r="WEW140" s="87"/>
      <c r="WEX140" s="87"/>
      <c r="WEY140" s="87"/>
      <c r="WEZ140" s="87"/>
      <c r="WFA140" s="87"/>
      <c r="WFB140" s="87"/>
      <c r="WFC140" s="87"/>
      <c r="WFD140" s="87"/>
      <c r="WFE140" s="87"/>
      <c r="WFF140" s="87"/>
      <c r="WFG140" s="87"/>
      <c r="WFH140" s="87"/>
      <c r="WFI140" s="87"/>
      <c r="WFJ140" s="87"/>
      <c r="WFK140" s="87"/>
      <c r="WFL140" s="87"/>
      <c r="WFM140" s="87"/>
      <c r="WFN140" s="87"/>
      <c r="WFO140" s="87"/>
      <c r="WFP140" s="87"/>
      <c r="WFQ140" s="87"/>
      <c r="WFR140" s="87"/>
      <c r="WFS140" s="87"/>
      <c r="WFT140" s="87"/>
      <c r="WFU140" s="87"/>
      <c r="WFV140" s="87"/>
      <c r="WFW140" s="87"/>
      <c r="WFX140" s="87"/>
      <c r="WFY140" s="87"/>
      <c r="WFZ140" s="87"/>
      <c r="WGA140" s="87"/>
      <c r="WGB140" s="87"/>
      <c r="WGC140" s="87"/>
      <c r="WGD140" s="87"/>
      <c r="WGE140" s="87"/>
      <c r="WGF140" s="87"/>
      <c r="WGG140" s="87"/>
      <c r="WGH140" s="87"/>
      <c r="WGI140" s="87"/>
      <c r="WGJ140" s="87"/>
      <c r="WGK140" s="87"/>
      <c r="WGL140" s="87"/>
      <c r="WGM140" s="87"/>
      <c r="WGN140" s="87"/>
      <c r="WGO140" s="87"/>
      <c r="WGP140" s="87"/>
      <c r="WGQ140" s="87"/>
      <c r="WGR140" s="87"/>
      <c r="WGS140" s="87"/>
      <c r="WGT140" s="87"/>
      <c r="WGU140" s="87"/>
      <c r="WGV140" s="87"/>
      <c r="WGW140" s="87"/>
      <c r="WGX140" s="87"/>
      <c r="WGY140" s="87"/>
      <c r="WGZ140" s="87"/>
      <c r="WHA140" s="87"/>
      <c r="WHB140" s="87"/>
      <c r="WHC140" s="87"/>
      <c r="WHD140" s="87"/>
      <c r="WHE140" s="87"/>
      <c r="WHF140" s="87"/>
      <c r="WHG140" s="87"/>
      <c r="WHH140" s="87"/>
      <c r="WHI140" s="87"/>
      <c r="WHJ140" s="87"/>
      <c r="WHK140" s="87"/>
      <c r="WHL140" s="87"/>
      <c r="WHM140" s="87"/>
      <c r="WHN140" s="87"/>
      <c r="WHO140" s="87"/>
      <c r="WHP140" s="87"/>
      <c r="WHQ140" s="87"/>
      <c r="WHR140" s="87"/>
      <c r="WHS140" s="87"/>
      <c r="WHT140" s="87"/>
      <c r="WHU140" s="87"/>
      <c r="WHV140" s="87"/>
      <c r="WHW140" s="87"/>
      <c r="WHX140" s="87"/>
      <c r="WHY140" s="87"/>
      <c r="WHZ140" s="87"/>
      <c r="WIA140" s="87"/>
      <c r="WIB140" s="87"/>
      <c r="WIC140" s="87"/>
      <c r="WID140" s="87"/>
      <c r="WIE140" s="87"/>
      <c r="WIF140" s="87"/>
      <c r="WIG140" s="87"/>
      <c r="WIH140" s="87"/>
      <c r="WII140" s="87"/>
      <c r="WIJ140" s="87"/>
      <c r="WIK140" s="87"/>
      <c r="WIL140" s="87"/>
      <c r="WIM140" s="87"/>
      <c r="WIN140" s="87"/>
      <c r="WIO140" s="87"/>
      <c r="WIP140" s="87"/>
      <c r="WIQ140" s="87"/>
      <c r="WIR140" s="87"/>
      <c r="WIS140" s="87"/>
      <c r="WIT140" s="87"/>
      <c r="WIU140" s="87"/>
      <c r="WIV140" s="87"/>
      <c r="WIW140" s="87"/>
      <c r="WIX140" s="87"/>
      <c r="WIY140" s="87"/>
      <c r="WIZ140" s="87"/>
      <c r="WJA140" s="87"/>
      <c r="WJB140" s="87"/>
      <c r="WJC140" s="87"/>
      <c r="WJD140" s="87"/>
      <c r="WJE140" s="87"/>
      <c r="WJF140" s="87"/>
      <c r="WJG140" s="87"/>
      <c r="WJH140" s="87"/>
      <c r="WJI140" s="87"/>
      <c r="WJJ140" s="87"/>
      <c r="WJK140" s="87"/>
      <c r="WJL140" s="87"/>
      <c r="WJM140" s="87"/>
      <c r="WJN140" s="87"/>
      <c r="WJO140" s="87"/>
      <c r="WJP140" s="87"/>
      <c r="WJQ140" s="87"/>
      <c r="WJR140" s="87"/>
      <c r="WJS140" s="87"/>
      <c r="WJT140" s="87"/>
      <c r="WJU140" s="87"/>
      <c r="WJV140" s="87"/>
      <c r="WJW140" s="87"/>
      <c r="WJX140" s="87"/>
      <c r="WJY140" s="87"/>
      <c r="WJZ140" s="87"/>
      <c r="WKA140" s="87"/>
      <c r="WKB140" s="87"/>
      <c r="WKC140" s="87"/>
      <c r="WKD140" s="87"/>
      <c r="WKE140" s="87"/>
      <c r="WKF140" s="87"/>
      <c r="WKG140" s="87"/>
      <c r="WKH140" s="87"/>
      <c r="WKI140" s="87"/>
      <c r="WKJ140" s="87"/>
      <c r="WKK140" s="87"/>
      <c r="WKL140" s="87"/>
      <c r="WKM140" s="87"/>
      <c r="WKN140" s="87"/>
      <c r="WKO140" s="87"/>
      <c r="WKP140" s="87"/>
      <c r="WKQ140" s="87"/>
      <c r="WKR140" s="87"/>
      <c r="WKS140" s="87"/>
      <c r="WKT140" s="87"/>
      <c r="WKU140" s="87"/>
      <c r="WKV140" s="87"/>
      <c r="WKW140" s="87"/>
      <c r="WKX140" s="87"/>
      <c r="WKY140" s="87"/>
      <c r="WKZ140" s="87"/>
      <c r="WLA140" s="87"/>
      <c r="WLB140" s="87"/>
      <c r="WLC140" s="87"/>
      <c r="WLD140" s="87"/>
      <c r="WLE140" s="87"/>
      <c r="WLF140" s="87"/>
      <c r="WLG140" s="87"/>
      <c r="WLH140" s="87"/>
      <c r="WLI140" s="87"/>
      <c r="WLJ140" s="87"/>
      <c r="WLK140" s="87"/>
      <c r="WLL140" s="87"/>
      <c r="WLM140" s="87"/>
      <c r="WLN140" s="87"/>
      <c r="WLO140" s="87"/>
      <c r="WLP140" s="87"/>
      <c r="WLQ140" s="87"/>
      <c r="WLR140" s="87"/>
      <c r="WLS140" s="87"/>
      <c r="WLT140" s="87"/>
      <c r="WLU140" s="87"/>
      <c r="WLV140" s="87"/>
      <c r="WLW140" s="87"/>
      <c r="WLX140" s="87"/>
      <c r="WLY140" s="87"/>
      <c r="WLZ140" s="87"/>
      <c r="WMA140" s="87"/>
      <c r="WMB140" s="87"/>
      <c r="WMC140" s="87"/>
      <c r="WMD140" s="87"/>
      <c r="WME140" s="87"/>
      <c r="WMF140" s="87"/>
      <c r="WMG140" s="87"/>
      <c r="WMH140" s="87"/>
      <c r="WMI140" s="87"/>
      <c r="WMJ140" s="87"/>
      <c r="WMK140" s="87"/>
      <c r="WML140" s="87"/>
      <c r="WMM140" s="87"/>
      <c r="WMN140" s="87"/>
      <c r="WMO140" s="87"/>
      <c r="WMP140" s="87"/>
      <c r="WMQ140" s="87"/>
      <c r="WMR140" s="87"/>
      <c r="WMS140" s="87"/>
      <c r="WMT140" s="87"/>
      <c r="WMU140" s="87"/>
      <c r="WMV140" s="87"/>
      <c r="WMW140" s="87"/>
      <c r="WMX140" s="87"/>
      <c r="WMY140" s="87"/>
      <c r="WMZ140" s="87"/>
      <c r="WNA140" s="87"/>
      <c r="WNB140" s="87"/>
      <c r="WNC140" s="87"/>
      <c r="WND140" s="87"/>
      <c r="WNE140" s="87"/>
      <c r="WNF140" s="87"/>
      <c r="WNG140" s="87"/>
      <c r="WNH140" s="87"/>
      <c r="WNI140" s="87"/>
      <c r="WNJ140" s="87"/>
      <c r="WNK140" s="87"/>
      <c r="WNL140" s="87"/>
      <c r="WNM140" s="87"/>
      <c r="WNN140" s="87"/>
      <c r="WNO140" s="87"/>
      <c r="WNP140" s="87"/>
      <c r="WNQ140" s="87"/>
      <c r="WNR140" s="87"/>
      <c r="WNS140" s="87"/>
      <c r="WNT140" s="87"/>
      <c r="WNU140" s="87"/>
      <c r="WNV140" s="87"/>
      <c r="WNW140" s="87"/>
      <c r="WNX140" s="87"/>
      <c r="WNY140" s="87"/>
      <c r="WNZ140" s="87"/>
      <c r="WOA140" s="87"/>
      <c r="WOB140" s="87"/>
      <c r="WOC140" s="87"/>
      <c r="WOD140" s="87"/>
      <c r="WOE140" s="87"/>
      <c r="WOF140" s="87"/>
      <c r="WOG140" s="87"/>
      <c r="WOH140" s="87"/>
      <c r="WOI140" s="87"/>
      <c r="WOJ140" s="87"/>
      <c r="WOK140" s="87"/>
      <c r="WOL140" s="87"/>
      <c r="WOM140" s="87"/>
      <c r="WON140" s="87"/>
      <c r="WOO140" s="87"/>
      <c r="WOP140" s="87"/>
      <c r="WOQ140" s="87"/>
      <c r="WOR140" s="87"/>
      <c r="WOS140" s="87"/>
      <c r="WOT140" s="87"/>
      <c r="WOU140" s="87"/>
      <c r="WOV140" s="87"/>
      <c r="WOW140" s="87"/>
      <c r="WOX140" s="87"/>
      <c r="WOY140" s="87"/>
      <c r="WOZ140" s="87"/>
      <c r="WPA140" s="87"/>
      <c r="WPB140" s="87"/>
      <c r="WPC140" s="87"/>
      <c r="WPD140" s="87"/>
      <c r="WPE140" s="87"/>
      <c r="WPF140" s="87"/>
      <c r="WPG140" s="87"/>
      <c r="WPH140" s="87"/>
      <c r="WPI140" s="87"/>
      <c r="WPJ140" s="87"/>
      <c r="WPK140" s="87"/>
      <c r="WPL140" s="87"/>
      <c r="WPM140" s="87"/>
      <c r="WPN140" s="87"/>
      <c r="WPO140" s="87"/>
      <c r="WPP140" s="87"/>
      <c r="WPQ140" s="87"/>
      <c r="WPR140" s="87"/>
      <c r="WPS140" s="87"/>
      <c r="WPT140" s="87"/>
      <c r="WPU140" s="87"/>
      <c r="WPV140" s="87"/>
      <c r="WPW140" s="87"/>
      <c r="WPX140" s="87"/>
      <c r="WPY140" s="87"/>
      <c r="WPZ140" s="87"/>
      <c r="WQA140" s="87"/>
      <c r="WQB140" s="87"/>
      <c r="WQC140" s="87"/>
      <c r="WQD140" s="87"/>
      <c r="WQE140" s="87"/>
      <c r="WQF140" s="87"/>
      <c r="WQG140" s="87"/>
      <c r="WQH140" s="87"/>
      <c r="WQI140" s="87"/>
      <c r="WQJ140" s="87"/>
      <c r="WQK140" s="87"/>
      <c r="WQL140" s="87"/>
      <c r="WQM140" s="87"/>
      <c r="WQN140" s="87"/>
      <c r="WQO140" s="87"/>
      <c r="WQP140" s="87"/>
      <c r="WQQ140" s="87"/>
      <c r="WQR140" s="87"/>
      <c r="WQS140" s="87"/>
      <c r="WQT140" s="87"/>
      <c r="WQU140" s="87"/>
      <c r="WQV140" s="87"/>
      <c r="WQW140" s="87"/>
      <c r="WQX140" s="87"/>
      <c r="WQY140" s="87"/>
      <c r="WQZ140" s="87"/>
      <c r="WRA140" s="87"/>
      <c r="WRB140" s="87"/>
      <c r="WRC140" s="87"/>
      <c r="WRD140" s="87"/>
      <c r="WRE140" s="87"/>
      <c r="WRF140" s="87"/>
      <c r="WRG140" s="87"/>
      <c r="WRH140" s="87"/>
      <c r="WRI140" s="87"/>
      <c r="WRJ140" s="87"/>
      <c r="WRK140" s="87"/>
      <c r="WRL140" s="87"/>
      <c r="WRM140" s="87"/>
      <c r="WRN140" s="87"/>
      <c r="WRO140" s="87"/>
      <c r="WRP140" s="87"/>
      <c r="WRQ140" s="87"/>
      <c r="WRR140" s="87"/>
      <c r="WRS140" s="87"/>
      <c r="WRT140" s="87"/>
      <c r="WRU140" s="87"/>
      <c r="WRV140" s="87"/>
      <c r="WRW140" s="87"/>
      <c r="WRX140" s="87"/>
      <c r="WRY140" s="87"/>
      <c r="WRZ140" s="87"/>
      <c r="WSA140" s="87"/>
      <c r="WSB140" s="87"/>
      <c r="WSC140" s="87"/>
      <c r="WSD140" s="87"/>
      <c r="WSE140" s="87"/>
      <c r="WSF140" s="87"/>
      <c r="WSG140" s="87"/>
      <c r="WSH140" s="87"/>
      <c r="WSI140" s="87"/>
      <c r="WSJ140" s="87"/>
      <c r="WSK140" s="87"/>
      <c r="WSL140" s="87"/>
      <c r="WSM140" s="87"/>
      <c r="WSN140" s="87"/>
      <c r="WSO140" s="87"/>
      <c r="WSP140" s="87"/>
      <c r="WSQ140" s="87"/>
      <c r="WSR140" s="87"/>
      <c r="WSS140" s="87"/>
      <c r="WST140" s="87"/>
      <c r="WSU140" s="87"/>
      <c r="WSV140" s="87"/>
      <c r="WSW140" s="87"/>
      <c r="WSX140" s="87"/>
      <c r="WSY140" s="87"/>
      <c r="WSZ140" s="87"/>
      <c r="WTA140" s="87"/>
      <c r="WTB140" s="87"/>
      <c r="WTC140" s="87"/>
      <c r="WTD140" s="87"/>
      <c r="WTE140" s="87"/>
      <c r="WTF140" s="87"/>
      <c r="WTG140" s="87"/>
      <c r="WTH140" s="87"/>
      <c r="WTI140" s="87"/>
      <c r="WTJ140" s="87"/>
      <c r="WTK140" s="87"/>
      <c r="WTL140" s="87"/>
      <c r="WTM140" s="87"/>
      <c r="WTN140" s="87"/>
      <c r="WTO140" s="87"/>
      <c r="WTP140" s="87"/>
      <c r="WTQ140" s="87"/>
      <c r="WTR140" s="87"/>
      <c r="WTS140" s="87"/>
      <c r="WTT140" s="87"/>
      <c r="WTU140" s="87"/>
      <c r="WTV140" s="87"/>
      <c r="WTW140" s="87"/>
      <c r="WTX140" s="87"/>
      <c r="WTY140" s="87"/>
      <c r="WTZ140" s="87"/>
      <c r="WUA140" s="87"/>
      <c r="WUB140" s="87"/>
      <c r="WUC140" s="87"/>
      <c r="WUD140" s="87"/>
      <c r="WUE140" s="87"/>
      <c r="WUF140" s="87"/>
      <c r="WUG140" s="87"/>
      <c r="WUH140" s="87"/>
      <c r="WUI140" s="87"/>
      <c r="WUJ140" s="87"/>
      <c r="WUK140" s="87"/>
      <c r="WUL140" s="87"/>
      <c r="WUM140" s="87"/>
      <c r="WUN140" s="87"/>
      <c r="WUO140" s="87"/>
      <c r="WUP140" s="87"/>
      <c r="WUQ140" s="87"/>
      <c r="WUR140" s="87"/>
      <c r="WUS140" s="87"/>
      <c r="WUT140" s="87"/>
      <c r="WUU140" s="87"/>
      <c r="WUV140" s="87"/>
      <c r="WUW140" s="87"/>
      <c r="WUX140" s="87"/>
      <c r="WUY140" s="87"/>
      <c r="WUZ140" s="87"/>
      <c r="WVA140" s="87"/>
      <c r="WVB140" s="87"/>
      <c r="WVC140" s="87"/>
      <c r="WVD140" s="87"/>
      <c r="WVE140" s="87"/>
      <c r="WVF140" s="87"/>
      <c r="WVG140" s="87"/>
      <c r="WVH140" s="87"/>
      <c r="WVI140" s="87"/>
      <c r="WVJ140" s="87"/>
      <c r="WVK140" s="87"/>
      <c r="WVL140" s="87"/>
      <c r="WVM140" s="87"/>
      <c r="WVN140" s="87"/>
      <c r="WVO140" s="87"/>
      <c r="WVP140" s="87"/>
      <c r="WVQ140" s="87"/>
      <c r="WVR140" s="87"/>
      <c r="WVS140" s="87"/>
      <c r="WVT140" s="87"/>
      <c r="WVU140" s="87"/>
      <c r="WVV140" s="87"/>
      <c r="WVW140" s="87"/>
      <c r="WVX140" s="87"/>
      <c r="WVY140" s="87"/>
      <c r="WVZ140" s="87"/>
      <c r="WWA140" s="87"/>
      <c r="WWB140" s="87"/>
      <c r="WWC140" s="87"/>
      <c r="WWD140" s="87"/>
      <c r="WWE140" s="87"/>
      <c r="WWF140" s="87"/>
      <c r="WWG140" s="87"/>
      <c r="WWH140" s="87"/>
      <c r="WWI140" s="87"/>
      <c r="WWJ140" s="87"/>
      <c r="WWK140" s="87"/>
      <c r="WWL140" s="87"/>
      <c r="WWM140" s="87"/>
      <c r="WWN140" s="87"/>
      <c r="WWO140" s="87"/>
      <c r="WWP140" s="87"/>
      <c r="WWQ140" s="87"/>
      <c r="WWR140" s="87"/>
      <c r="WWS140" s="87"/>
      <c r="WWT140" s="87"/>
      <c r="WWU140" s="87"/>
      <c r="WWV140" s="87"/>
      <c r="WWW140" s="87"/>
      <c r="WWX140" s="87"/>
      <c r="WWY140" s="87"/>
      <c r="WWZ140" s="87"/>
      <c r="WXA140" s="87"/>
      <c r="WXB140" s="87"/>
      <c r="WXC140" s="87"/>
      <c r="WXD140" s="87"/>
      <c r="WXE140" s="87"/>
      <c r="WXF140" s="87"/>
      <c r="WXG140" s="87"/>
      <c r="WXH140" s="87"/>
      <c r="WXI140" s="87"/>
      <c r="WXJ140" s="87"/>
      <c r="WXK140" s="87"/>
      <c r="WXL140" s="87"/>
      <c r="WXM140" s="87"/>
      <c r="WXN140" s="87"/>
      <c r="WXO140" s="87"/>
      <c r="WXP140" s="87"/>
      <c r="WXQ140" s="87"/>
      <c r="WXR140" s="87"/>
      <c r="WXS140" s="87"/>
      <c r="WXT140" s="87"/>
      <c r="WXU140" s="87"/>
      <c r="WXV140" s="87"/>
      <c r="WXW140" s="87"/>
      <c r="WXX140" s="87"/>
      <c r="WXY140" s="87"/>
      <c r="WXZ140" s="87"/>
      <c r="WYA140" s="87"/>
      <c r="WYB140" s="87"/>
      <c r="WYC140" s="87"/>
      <c r="WYD140" s="87"/>
      <c r="WYE140" s="87"/>
      <c r="WYF140" s="87"/>
      <c r="WYG140" s="87"/>
      <c r="WYH140" s="87"/>
      <c r="WYI140" s="87"/>
      <c r="WYJ140" s="87"/>
      <c r="WYK140" s="87"/>
      <c r="WYL140" s="87"/>
      <c r="WYM140" s="87"/>
      <c r="WYN140" s="87"/>
      <c r="WYO140" s="87"/>
      <c r="WYP140" s="87"/>
      <c r="WYQ140" s="87"/>
      <c r="WYR140" s="87"/>
      <c r="WYS140" s="87"/>
      <c r="WYT140" s="87"/>
      <c r="WYU140" s="87"/>
      <c r="WYV140" s="87"/>
      <c r="WYW140" s="87"/>
      <c r="WYX140" s="87"/>
      <c r="WYY140" s="87"/>
      <c r="WYZ140" s="87"/>
      <c r="WZA140" s="87"/>
      <c r="WZB140" s="87"/>
      <c r="WZC140" s="87"/>
      <c r="WZD140" s="87"/>
      <c r="WZE140" s="87"/>
      <c r="WZF140" s="87"/>
      <c r="WZG140" s="87"/>
      <c r="WZH140" s="87"/>
      <c r="WZI140" s="87"/>
      <c r="WZJ140" s="87"/>
      <c r="WZK140" s="87"/>
      <c r="WZL140" s="87"/>
      <c r="WZM140" s="87"/>
      <c r="WZN140" s="87"/>
      <c r="WZO140" s="87"/>
      <c r="WZP140" s="87"/>
      <c r="WZQ140" s="87"/>
      <c r="WZR140" s="87"/>
      <c r="WZS140" s="87"/>
      <c r="WZT140" s="87"/>
      <c r="WZU140" s="87"/>
      <c r="WZV140" s="87"/>
      <c r="WZW140" s="87"/>
      <c r="WZX140" s="87"/>
      <c r="WZY140" s="87"/>
      <c r="WZZ140" s="87"/>
      <c r="XAA140" s="87"/>
      <c r="XAB140" s="87"/>
      <c r="XAC140" s="87"/>
      <c r="XAD140" s="87"/>
      <c r="XAE140" s="87"/>
      <c r="XAF140" s="87"/>
      <c r="XAG140" s="87"/>
      <c r="XAH140" s="87"/>
      <c r="XAI140" s="87"/>
      <c r="XAJ140" s="87"/>
      <c r="XAK140" s="87"/>
      <c r="XAL140" s="87"/>
      <c r="XAM140" s="87"/>
      <c r="XAN140" s="87"/>
      <c r="XAO140" s="87"/>
      <c r="XAP140" s="87"/>
      <c r="XAQ140" s="87"/>
      <c r="XAR140" s="87"/>
      <c r="XAS140" s="87"/>
      <c r="XAT140" s="87"/>
      <c r="XAU140" s="87"/>
      <c r="XAV140" s="87"/>
      <c r="XAW140" s="87"/>
      <c r="XAX140" s="87"/>
      <c r="XAY140" s="87"/>
      <c r="XAZ140" s="87"/>
      <c r="XBA140" s="87"/>
      <c r="XBB140" s="87"/>
      <c r="XBC140" s="87"/>
      <c r="XBD140" s="87"/>
      <c r="XBE140" s="87"/>
      <c r="XBF140" s="87"/>
      <c r="XBG140" s="87"/>
      <c r="XBH140" s="87"/>
      <c r="XBI140" s="87"/>
      <c r="XBJ140" s="87"/>
      <c r="XBK140" s="87"/>
      <c r="XBL140" s="87"/>
      <c r="XBM140" s="87"/>
      <c r="XBN140" s="87"/>
      <c r="XBO140" s="87"/>
      <c r="XBP140" s="87"/>
      <c r="XBQ140" s="87"/>
      <c r="XBR140" s="87"/>
      <c r="XBS140" s="87"/>
      <c r="XBT140" s="87"/>
      <c r="XBU140" s="87"/>
      <c r="XBV140" s="87"/>
      <c r="XBW140" s="87"/>
      <c r="XBX140" s="87"/>
      <c r="XBY140" s="87"/>
      <c r="XBZ140" s="87"/>
      <c r="XCA140" s="87"/>
      <c r="XCB140" s="87"/>
      <c r="XCC140" s="87"/>
      <c r="XCD140" s="87"/>
      <c r="XCE140" s="87"/>
      <c r="XCF140" s="87"/>
      <c r="XCG140" s="87"/>
      <c r="XCH140" s="87"/>
      <c r="XCI140" s="87"/>
      <c r="XCJ140" s="87"/>
      <c r="XCK140" s="87"/>
      <c r="XCL140" s="87"/>
      <c r="XCM140" s="87"/>
      <c r="XCN140" s="87"/>
      <c r="XCO140" s="87"/>
      <c r="XCP140" s="87"/>
      <c r="XCQ140" s="87"/>
      <c r="XCR140" s="87"/>
      <c r="XCS140" s="87"/>
      <c r="XCT140" s="87"/>
      <c r="XCU140" s="87"/>
      <c r="XCV140" s="87"/>
      <c r="XCW140" s="87"/>
      <c r="XCX140" s="87"/>
      <c r="XCY140" s="87"/>
      <c r="XCZ140" s="87"/>
      <c r="XDA140" s="87"/>
      <c r="XDB140" s="87"/>
      <c r="XDC140" s="87"/>
      <c r="XDD140" s="87"/>
      <c r="XDE140" s="87"/>
      <c r="XDF140" s="87"/>
      <c r="XDG140" s="87"/>
      <c r="XDH140" s="87"/>
      <c r="XDI140" s="87"/>
      <c r="XDJ140" s="87"/>
      <c r="XDK140" s="87"/>
      <c r="XDL140" s="87"/>
      <c r="XDM140" s="87"/>
      <c r="XDN140" s="87"/>
      <c r="XDO140" s="87"/>
      <c r="XDP140" s="87"/>
      <c r="XDQ140" s="87"/>
      <c r="XDR140" s="87"/>
      <c r="XDS140" s="87"/>
      <c r="XDT140" s="87"/>
      <c r="XDU140" s="87"/>
      <c r="XDV140" s="87"/>
      <c r="XDW140" s="87"/>
      <c r="XDX140" s="87"/>
      <c r="XDY140" s="87"/>
      <c r="XDZ140" s="87"/>
      <c r="XEA140" s="87"/>
      <c r="XEB140" s="87"/>
      <c r="XEC140" s="87"/>
      <c r="XED140" s="87"/>
      <c r="XEE140" s="87"/>
      <c r="XEF140" s="87"/>
      <c r="XEG140" s="87"/>
      <c r="XEH140" s="87"/>
      <c r="XEI140" s="87"/>
      <c r="XEJ140" s="87"/>
      <c r="XEK140" s="87"/>
      <c r="XEL140" s="87"/>
      <c r="XEM140" s="87"/>
      <c r="XEN140" s="87"/>
      <c r="XEO140" s="87"/>
      <c r="XEP140" s="87"/>
      <c r="XEQ140" s="87"/>
      <c r="XER140" s="87"/>
      <c r="XES140" s="87"/>
      <c r="XET140" s="87"/>
      <c r="XEU140" s="87"/>
      <c r="XEV140" s="87"/>
      <c r="XEW140" s="87"/>
      <c r="XEX140" s="87"/>
      <c r="XEY140" s="117"/>
      <c r="XEZ140" s="117"/>
      <c r="XFA140" s="117"/>
      <c r="XFB140" s="117"/>
      <c r="XFC140" s="117"/>
      <c r="XFD140" s="117"/>
    </row>
    <row r="141" s="86" customFormat="1" ht="20" customHeight="1" spans="1:8">
      <c r="A141" s="105" t="s">
        <v>38</v>
      </c>
      <c r="B141" s="97" t="s">
        <v>31</v>
      </c>
      <c r="C141" s="83"/>
      <c r="D141" s="100"/>
      <c r="E141" s="100"/>
      <c r="F141" s="100"/>
      <c r="G141" s="89"/>
      <c r="H141" s="90"/>
    </row>
    <row r="142" s="86" customFormat="1" ht="20" customHeight="1" spans="1:8">
      <c r="A142" s="102">
        <v>1</v>
      </c>
      <c r="B142" s="103" t="s">
        <v>318</v>
      </c>
      <c r="C142" s="83" t="s">
        <v>63</v>
      </c>
      <c r="D142" s="99">
        <v>1</v>
      </c>
      <c r="E142" s="99"/>
      <c r="F142" s="99"/>
      <c r="G142" s="89"/>
      <c r="H142" s="90"/>
    </row>
    <row r="143" s="86" customFormat="1" ht="20" customHeight="1" spans="1:8">
      <c r="A143" s="102">
        <v>2</v>
      </c>
      <c r="B143" s="103" t="s">
        <v>319</v>
      </c>
      <c r="C143" s="83" t="s">
        <v>63</v>
      </c>
      <c r="D143" s="99">
        <v>1</v>
      </c>
      <c r="E143" s="99"/>
      <c r="F143" s="99"/>
      <c r="G143" s="89"/>
      <c r="H143" s="90"/>
    </row>
    <row r="144" s="86" customFormat="1" ht="20" customHeight="1" spans="1:8">
      <c r="A144" s="102">
        <v>3</v>
      </c>
      <c r="B144" s="103" t="s">
        <v>320</v>
      </c>
      <c r="C144" s="83" t="s">
        <v>63</v>
      </c>
      <c r="D144" s="99">
        <v>1</v>
      </c>
      <c r="E144" s="99"/>
      <c r="F144" s="99"/>
      <c r="G144" s="89"/>
      <c r="H144" s="90"/>
    </row>
    <row r="145" s="86" customFormat="1" ht="18.6" customHeight="1" spans="1:8">
      <c r="A145" s="88"/>
      <c r="C145" s="88"/>
      <c r="D145" s="88"/>
      <c r="E145" s="88"/>
      <c r="F145" s="88"/>
      <c r="G145" s="89"/>
      <c r="H145" s="90"/>
    </row>
    <row r="146" s="86" customFormat="1" ht="18.6" customHeight="1" spans="1:8">
      <c r="A146" s="88"/>
      <c r="C146" s="88"/>
      <c r="D146" s="88"/>
      <c r="E146" s="88"/>
      <c r="F146" s="88"/>
      <c r="G146" s="89"/>
      <c r="H146" s="90"/>
    </row>
    <row r="147" s="86" customFormat="1" ht="18.6" customHeight="1" spans="1:8">
      <c r="A147" s="88"/>
      <c r="C147" s="88"/>
      <c r="D147" s="88"/>
      <c r="E147" s="88"/>
      <c r="F147" s="88"/>
      <c r="G147" s="89"/>
      <c r="H147" s="90"/>
    </row>
    <row r="148" s="86" customFormat="1" ht="18.6" customHeight="1" spans="1:8">
      <c r="A148" s="88"/>
      <c r="C148" s="88"/>
      <c r="D148" s="88"/>
      <c r="E148" s="88"/>
      <c r="F148" s="88"/>
      <c r="G148" s="89"/>
      <c r="H148" s="90"/>
    </row>
    <row r="149" s="86" customFormat="1" ht="18.6" customHeight="1" spans="1:8">
      <c r="A149" s="88"/>
      <c r="C149" s="88"/>
      <c r="D149" s="88"/>
      <c r="E149" s="88"/>
      <c r="F149" s="88"/>
      <c r="G149" s="89"/>
      <c r="H149" s="90"/>
    </row>
    <row r="150" s="86" customFormat="1" ht="18.6" customHeight="1" spans="1:8">
      <c r="A150" s="88"/>
      <c r="C150" s="88"/>
      <c r="D150" s="88"/>
      <c r="E150" s="88"/>
      <c r="F150" s="88"/>
      <c r="G150" s="89"/>
      <c r="H150" s="90"/>
    </row>
    <row r="151" s="86" customFormat="1" ht="18.6" customHeight="1" spans="1:8">
      <c r="A151" s="88"/>
      <c r="C151" s="88"/>
      <c r="D151" s="88"/>
      <c r="E151" s="88"/>
      <c r="F151" s="88"/>
      <c r="G151" s="89"/>
      <c r="H151" s="90"/>
    </row>
    <row r="152" s="86" customFormat="1" ht="18.6" customHeight="1" spans="1:8">
      <c r="A152" s="88"/>
      <c r="C152" s="88"/>
      <c r="D152" s="88"/>
      <c r="E152" s="88"/>
      <c r="F152" s="88"/>
      <c r="G152" s="89"/>
      <c r="H152" s="90"/>
    </row>
    <row r="153" s="86" customFormat="1" ht="18.6" customHeight="1" spans="1:8">
      <c r="A153" s="88"/>
      <c r="C153" s="88"/>
      <c r="D153" s="88"/>
      <c r="E153" s="88"/>
      <c r="F153" s="88"/>
      <c r="G153" s="89"/>
      <c r="H153" s="90"/>
    </row>
    <row r="154" s="86" customFormat="1" ht="18.6" customHeight="1" spans="1:8">
      <c r="A154" s="88"/>
      <c r="C154" s="88"/>
      <c r="D154" s="88"/>
      <c r="E154" s="88"/>
      <c r="F154" s="88"/>
      <c r="G154" s="89"/>
      <c r="H154" s="90"/>
    </row>
    <row r="155" s="86" customFormat="1" ht="18.6" customHeight="1" spans="1:8">
      <c r="A155" s="88"/>
      <c r="C155" s="88"/>
      <c r="D155" s="88"/>
      <c r="E155" s="88"/>
      <c r="F155" s="88"/>
      <c r="G155" s="89"/>
      <c r="H155" s="90"/>
    </row>
    <row r="156" s="86" customFormat="1" ht="18.6" customHeight="1" spans="1:8">
      <c r="A156" s="88"/>
      <c r="C156" s="88"/>
      <c r="D156" s="88"/>
      <c r="E156" s="88"/>
      <c r="F156" s="88"/>
      <c r="G156" s="89"/>
      <c r="H156" s="90"/>
    </row>
    <row r="157" s="86" customFormat="1" ht="18.6" customHeight="1" spans="1:8">
      <c r="A157" s="88"/>
      <c r="C157" s="88"/>
      <c r="D157" s="88"/>
      <c r="E157" s="88"/>
      <c r="F157" s="88"/>
      <c r="G157" s="89"/>
      <c r="H157" s="90"/>
    </row>
    <row r="158" s="86" customFormat="1" ht="18.6" customHeight="1" spans="1:8">
      <c r="A158" s="88"/>
      <c r="C158" s="88"/>
      <c r="D158" s="88"/>
      <c r="E158" s="88"/>
      <c r="F158" s="88"/>
      <c r="G158" s="89"/>
      <c r="H158" s="90"/>
    </row>
    <row r="159" s="86" customFormat="1" ht="18.6" customHeight="1" spans="1:8">
      <c r="A159" s="88"/>
      <c r="C159" s="88"/>
      <c r="D159" s="88"/>
      <c r="E159" s="88"/>
      <c r="F159" s="88"/>
      <c r="G159" s="89"/>
      <c r="H159" s="90"/>
    </row>
    <row r="160" s="86" customFormat="1" ht="18.6" customHeight="1" spans="1:8">
      <c r="A160" s="88"/>
      <c r="C160" s="88"/>
      <c r="D160" s="88"/>
      <c r="E160" s="88"/>
      <c r="F160" s="88"/>
      <c r="G160" s="89"/>
      <c r="H160" s="90"/>
    </row>
    <row r="161" s="86" customFormat="1" ht="18.6" customHeight="1" spans="1:8">
      <c r="A161" s="88"/>
      <c r="C161" s="88"/>
      <c r="D161" s="88"/>
      <c r="E161" s="88"/>
      <c r="F161" s="88"/>
      <c r="G161" s="89"/>
      <c r="H161" s="90"/>
    </row>
    <row r="162" s="86" customFormat="1" ht="18.6" customHeight="1" spans="1:8">
      <c r="A162" s="88"/>
      <c r="C162" s="88"/>
      <c r="D162" s="88"/>
      <c r="E162" s="88"/>
      <c r="F162" s="88"/>
      <c r="G162" s="89"/>
      <c r="H162" s="90"/>
    </row>
    <row r="163" s="86" customFormat="1" ht="18.6" customHeight="1" spans="1:8">
      <c r="A163" s="88"/>
      <c r="C163" s="88"/>
      <c r="D163" s="88"/>
      <c r="E163" s="88"/>
      <c r="F163" s="88"/>
      <c r="G163" s="89"/>
      <c r="H163" s="90"/>
    </row>
    <row r="164" s="86" customFormat="1" ht="18.6" customHeight="1" spans="1:8">
      <c r="A164" s="88"/>
      <c r="C164" s="88"/>
      <c r="D164" s="88"/>
      <c r="E164" s="88"/>
      <c r="F164" s="88"/>
      <c r="G164" s="89"/>
      <c r="H164" s="90"/>
    </row>
    <row r="165" s="86" customFormat="1" ht="18.6" customHeight="1" spans="1:8">
      <c r="A165" s="88"/>
      <c r="C165" s="88"/>
      <c r="D165" s="88"/>
      <c r="E165" s="88"/>
      <c r="F165" s="88"/>
      <c r="G165" s="89"/>
      <c r="H165" s="90"/>
    </row>
    <row r="166" s="86" customFormat="1" ht="18.6" customHeight="1" spans="1:8">
      <c r="A166" s="88"/>
      <c r="C166" s="88"/>
      <c r="D166" s="88"/>
      <c r="E166" s="88"/>
      <c r="F166" s="88"/>
      <c r="G166" s="89"/>
      <c r="H166" s="90"/>
    </row>
    <row r="167" s="86" customFormat="1" ht="18.6" customHeight="1" spans="1:8">
      <c r="A167" s="88"/>
      <c r="C167" s="88"/>
      <c r="D167" s="88"/>
      <c r="E167" s="88"/>
      <c r="F167" s="88"/>
      <c r="G167" s="89"/>
      <c r="H167" s="90"/>
    </row>
    <row r="168" s="86" customFormat="1" ht="18.6" customHeight="1" spans="1:8">
      <c r="A168" s="88"/>
      <c r="C168" s="88"/>
      <c r="D168" s="88"/>
      <c r="E168" s="88"/>
      <c r="F168" s="88"/>
      <c r="G168" s="89"/>
      <c r="H168" s="90"/>
    </row>
    <row r="169" s="86" customFormat="1" ht="18.6" customHeight="1" spans="1:8">
      <c r="A169" s="88"/>
      <c r="C169" s="88"/>
      <c r="D169" s="88"/>
      <c r="E169" s="88"/>
      <c r="F169" s="88"/>
      <c r="G169" s="89"/>
      <c r="H169" s="90"/>
    </row>
    <row r="170" s="86" customFormat="1" ht="18.6" customHeight="1" spans="1:8">
      <c r="A170" s="88"/>
      <c r="C170" s="88"/>
      <c r="D170" s="88"/>
      <c r="E170" s="88"/>
      <c r="F170" s="88"/>
      <c r="G170" s="89"/>
      <c r="H170" s="90"/>
    </row>
    <row r="171" s="86" customFormat="1" ht="18.6" customHeight="1" spans="1:8">
      <c r="A171" s="88"/>
      <c r="C171" s="88"/>
      <c r="D171" s="88"/>
      <c r="E171" s="88"/>
      <c r="F171" s="88"/>
      <c r="G171" s="89"/>
      <c r="H171" s="90"/>
    </row>
    <row r="172" s="86" customFormat="1" ht="18.6" customHeight="1" spans="1:8">
      <c r="A172" s="88"/>
      <c r="C172" s="88"/>
      <c r="D172" s="88"/>
      <c r="E172" s="88"/>
      <c r="F172" s="88"/>
      <c r="G172" s="89"/>
      <c r="H172" s="90"/>
    </row>
    <row r="173" s="86" customFormat="1" ht="18.6" customHeight="1" spans="1:8">
      <c r="A173" s="88"/>
      <c r="C173" s="88"/>
      <c r="D173" s="88"/>
      <c r="E173" s="88"/>
      <c r="F173" s="88"/>
      <c r="G173" s="89"/>
      <c r="H173" s="90"/>
    </row>
    <row r="174" s="86" customFormat="1" ht="26.1" customHeight="1" spans="1:8">
      <c r="A174" s="88"/>
      <c r="C174" s="88"/>
      <c r="D174" s="88"/>
      <c r="E174" s="88"/>
      <c r="F174" s="88"/>
      <c r="G174" s="89"/>
      <c r="H174" s="90"/>
    </row>
    <row r="175" s="86" customFormat="1" ht="18.6" customHeight="1" spans="1:8">
      <c r="A175" s="88"/>
      <c r="C175" s="88"/>
      <c r="D175" s="88"/>
      <c r="E175" s="88"/>
      <c r="F175" s="88"/>
      <c r="G175" s="89"/>
      <c r="H175" s="90"/>
    </row>
    <row r="176" s="86" customFormat="1" ht="18.6" customHeight="1" spans="1:8">
      <c r="A176" s="88"/>
      <c r="C176" s="88"/>
      <c r="D176" s="88"/>
      <c r="E176" s="88"/>
      <c r="F176" s="88"/>
      <c r="G176" s="89"/>
      <c r="H176" s="90"/>
    </row>
    <row r="177" s="86" customFormat="1" ht="18.6" customHeight="1" spans="1:8">
      <c r="A177" s="88"/>
      <c r="C177" s="88"/>
      <c r="D177" s="88"/>
      <c r="E177" s="88"/>
      <c r="F177" s="88"/>
      <c r="G177" s="89"/>
      <c r="H177" s="90"/>
    </row>
    <row r="178" s="86" customFormat="1" ht="18.6" customHeight="1" spans="1:8">
      <c r="A178" s="88"/>
      <c r="C178" s="88"/>
      <c r="D178" s="88"/>
      <c r="E178" s="88"/>
      <c r="F178" s="88"/>
      <c r="G178" s="89"/>
      <c r="H178" s="90"/>
    </row>
    <row r="179" s="86" customFormat="1" ht="18.6" customHeight="1" spans="1:8">
      <c r="A179" s="88"/>
      <c r="C179" s="88"/>
      <c r="D179" s="88"/>
      <c r="E179" s="88"/>
      <c r="F179" s="88"/>
      <c r="G179" s="89"/>
      <c r="H179" s="90"/>
    </row>
    <row r="180" s="86" customFormat="1" ht="18.6" customHeight="1" spans="1:8">
      <c r="A180" s="88"/>
      <c r="C180" s="88"/>
      <c r="D180" s="88"/>
      <c r="E180" s="88"/>
      <c r="F180" s="88"/>
      <c r="G180" s="89"/>
      <c r="H180" s="90"/>
    </row>
    <row r="181" s="86" customFormat="1" ht="18.6" customHeight="1" spans="1:8">
      <c r="A181" s="88"/>
      <c r="C181" s="88"/>
      <c r="D181" s="88"/>
      <c r="E181" s="88"/>
      <c r="F181" s="88"/>
      <c r="G181" s="89"/>
      <c r="H181" s="90"/>
    </row>
    <row r="182" s="86" customFormat="1" ht="18.6" customHeight="1" spans="1:8">
      <c r="A182" s="88"/>
      <c r="C182" s="88"/>
      <c r="D182" s="88"/>
      <c r="E182" s="88"/>
      <c r="F182" s="88"/>
      <c r="G182" s="89"/>
      <c r="H182" s="90"/>
    </row>
    <row r="183" s="86" customFormat="1" ht="18.6" customHeight="1" spans="1:8">
      <c r="A183" s="88"/>
      <c r="C183" s="88"/>
      <c r="D183" s="88"/>
      <c r="E183" s="88"/>
      <c r="F183" s="88"/>
      <c r="G183" s="89"/>
      <c r="H183" s="90"/>
    </row>
    <row r="184" s="86" customFormat="1" ht="18.6" customHeight="1" spans="1:8">
      <c r="A184" s="88"/>
      <c r="C184" s="88"/>
      <c r="D184" s="88"/>
      <c r="E184" s="88"/>
      <c r="F184" s="88"/>
      <c r="G184" s="89"/>
      <c r="H184" s="90"/>
    </row>
    <row r="185" s="86" customFormat="1" ht="18.6" customHeight="1" spans="1:8">
      <c r="A185" s="88"/>
      <c r="C185" s="88"/>
      <c r="D185" s="88"/>
      <c r="E185" s="88"/>
      <c r="F185" s="88"/>
      <c r="G185" s="89"/>
      <c r="H185" s="90"/>
    </row>
    <row r="186" s="86" customFormat="1" ht="18.6" customHeight="1" spans="1:8">
      <c r="A186" s="88"/>
      <c r="C186" s="88"/>
      <c r="D186" s="88"/>
      <c r="E186" s="88"/>
      <c r="F186" s="88"/>
      <c r="G186" s="89"/>
      <c r="H186" s="90"/>
    </row>
    <row r="187" s="86" customFormat="1" ht="18.6" customHeight="1" spans="1:8">
      <c r="A187" s="88"/>
      <c r="C187" s="88"/>
      <c r="D187" s="88"/>
      <c r="E187" s="88"/>
      <c r="F187" s="88"/>
      <c r="G187" s="89"/>
      <c r="H187" s="90"/>
    </row>
    <row r="188" s="86" customFormat="1" ht="18.6" customHeight="1" spans="1:8">
      <c r="A188" s="88"/>
      <c r="C188" s="88"/>
      <c r="D188" s="88"/>
      <c r="E188" s="88"/>
      <c r="F188" s="88"/>
      <c r="G188" s="89"/>
      <c r="H188" s="90"/>
    </row>
    <row r="189" s="86" customFormat="1" ht="18.6" customHeight="1" spans="1:8">
      <c r="A189" s="88"/>
      <c r="C189" s="88"/>
      <c r="D189" s="88"/>
      <c r="E189" s="88"/>
      <c r="F189" s="88"/>
      <c r="G189" s="89"/>
      <c r="H189" s="90"/>
    </row>
    <row r="190" s="86" customFormat="1" ht="18.6" customHeight="1" spans="1:8">
      <c r="A190" s="88"/>
      <c r="C190" s="88"/>
      <c r="D190" s="88"/>
      <c r="E190" s="88"/>
      <c r="F190" s="88"/>
      <c r="G190" s="89"/>
      <c r="H190" s="90"/>
    </row>
    <row r="191" s="86" customFormat="1" ht="18.6" customHeight="1" spans="1:8">
      <c r="A191" s="88"/>
      <c r="C191" s="88"/>
      <c r="D191" s="88"/>
      <c r="E191" s="88"/>
      <c r="F191" s="88"/>
      <c r="G191" s="89"/>
      <c r="H191" s="90"/>
    </row>
    <row r="192" s="86" customFormat="1" ht="18.6" customHeight="1" spans="1:8">
      <c r="A192" s="88"/>
      <c r="C192" s="88"/>
      <c r="D192" s="88"/>
      <c r="E192" s="88"/>
      <c r="F192" s="88"/>
      <c r="G192" s="89"/>
      <c r="H192" s="90"/>
    </row>
    <row r="193" s="86" customFormat="1" ht="18.6" customHeight="1" spans="1:8">
      <c r="A193" s="88"/>
      <c r="C193" s="88"/>
      <c r="D193" s="88"/>
      <c r="E193" s="88"/>
      <c r="F193" s="88"/>
      <c r="G193" s="89"/>
      <c r="H193" s="90"/>
    </row>
    <row r="194" s="86" customFormat="1" ht="18.6" customHeight="1" spans="1:8">
      <c r="A194" s="88"/>
      <c r="C194" s="88"/>
      <c r="D194" s="88"/>
      <c r="E194" s="88"/>
      <c r="F194" s="88"/>
      <c r="G194" s="89"/>
      <c r="H194" s="90"/>
    </row>
    <row r="195" s="86" customFormat="1" ht="18.6" customHeight="1" spans="1:8">
      <c r="A195" s="88"/>
      <c r="C195" s="88"/>
      <c r="D195" s="88"/>
      <c r="E195" s="88"/>
      <c r="F195" s="88"/>
      <c r="G195" s="89"/>
      <c r="H195" s="90"/>
    </row>
    <row r="196" s="86" customFormat="1" ht="18.6" customHeight="1" spans="1:8">
      <c r="A196" s="88"/>
      <c r="C196" s="88"/>
      <c r="D196" s="88"/>
      <c r="E196" s="88"/>
      <c r="F196" s="88"/>
      <c r="G196" s="89"/>
      <c r="H196" s="90"/>
    </row>
    <row r="197" s="86" customFormat="1" ht="18.6" customHeight="1" spans="1:8">
      <c r="A197" s="88"/>
      <c r="C197" s="88"/>
      <c r="D197" s="88"/>
      <c r="E197" s="88"/>
      <c r="F197" s="88"/>
      <c r="G197" s="89"/>
      <c r="H197" s="90"/>
    </row>
    <row r="198" s="86" customFormat="1" ht="18.6" customHeight="1" spans="1:8">
      <c r="A198" s="88"/>
      <c r="C198" s="88"/>
      <c r="D198" s="88"/>
      <c r="E198" s="88"/>
      <c r="F198" s="88"/>
      <c r="G198" s="89"/>
      <c r="H198" s="90"/>
    </row>
    <row r="199" s="86" customFormat="1" ht="18.6" customHeight="1" spans="1:8">
      <c r="A199" s="88"/>
      <c r="C199" s="88"/>
      <c r="D199" s="88"/>
      <c r="E199" s="88"/>
      <c r="F199" s="88"/>
      <c r="G199" s="89"/>
      <c r="H199" s="90"/>
    </row>
    <row r="200" s="86" customFormat="1" ht="18.6" customHeight="1" spans="1:8">
      <c r="A200" s="88"/>
      <c r="C200" s="88"/>
      <c r="D200" s="88"/>
      <c r="E200" s="88"/>
      <c r="F200" s="88"/>
      <c r="G200" s="89"/>
      <c r="H200" s="90"/>
    </row>
    <row r="201" s="86" customFormat="1" ht="18.6" customHeight="1" spans="1:8">
      <c r="A201" s="88"/>
      <c r="C201" s="88"/>
      <c r="D201" s="88"/>
      <c r="E201" s="88"/>
      <c r="F201" s="88"/>
      <c r="G201" s="89"/>
      <c r="H201" s="90"/>
    </row>
    <row r="202" s="86" customFormat="1" ht="18.6" customHeight="1" spans="1:8">
      <c r="A202" s="88"/>
      <c r="C202" s="88"/>
      <c r="D202" s="88"/>
      <c r="E202" s="88"/>
      <c r="F202" s="88"/>
      <c r="G202" s="89"/>
      <c r="H202" s="90"/>
    </row>
    <row r="203" s="86" customFormat="1" ht="18.6" customHeight="1" spans="1:8">
      <c r="A203" s="88"/>
      <c r="C203" s="88"/>
      <c r="D203" s="88"/>
      <c r="E203" s="88"/>
      <c r="F203" s="88"/>
      <c r="G203" s="89"/>
      <c r="H203" s="90"/>
    </row>
    <row r="204" s="86" customFormat="1" ht="18.6" customHeight="1" spans="1:8">
      <c r="A204" s="88"/>
      <c r="C204" s="88"/>
      <c r="D204" s="88"/>
      <c r="E204" s="88"/>
      <c r="F204" s="88"/>
      <c r="G204" s="89"/>
      <c r="H204" s="90"/>
    </row>
    <row r="205" s="86" customFormat="1" ht="18.6" customHeight="1" spans="1:8">
      <c r="A205" s="88"/>
      <c r="C205" s="88"/>
      <c r="D205" s="88"/>
      <c r="E205" s="88"/>
      <c r="F205" s="88"/>
      <c r="G205" s="89"/>
      <c r="H205" s="90"/>
    </row>
    <row r="206" s="86" customFormat="1" ht="18.6" customHeight="1" spans="1:8">
      <c r="A206" s="88"/>
      <c r="C206" s="88"/>
      <c r="D206" s="88"/>
      <c r="E206" s="88"/>
      <c r="F206" s="88"/>
      <c r="G206" s="89"/>
      <c r="H206" s="90"/>
    </row>
    <row r="207" s="86" customFormat="1" ht="18.6" customHeight="1" spans="1:8">
      <c r="A207" s="88"/>
      <c r="C207" s="88"/>
      <c r="D207" s="88"/>
      <c r="E207" s="88"/>
      <c r="F207" s="88"/>
      <c r="G207" s="89"/>
      <c r="H207" s="90"/>
    </row>
    <row r="208" s="86" customFormat="1" ht="18.6" customHeight="1" spans="1:8">
      <c r="A208" s="88"/>
      <c r="C208" s="88"/>
      <c r="D208" s="88"/>
      <c r="E208" s="88"/>
      <c r="F208" s="88"/>
      <c r="G208" s="89"/>
      <c r="H208" s="90"/>
    </row>
    <row r="209" s="86" customFormat="1" ht="18.6" customHeight="1" spans="1:8">
      <c r="A209" s="88"/>
      <c r="C209" s="88"/>
      <c r="D209" s="88"/>
      <c r="E209" s="88"/>
      <c r="F209" s="88"/>
      <c r="G209" s="89"/>
      <c r="H209" s="90"/>
    </row>
    <row r="210" s="86" customFormat="1" ht="18.6" customHeight="1" spans="1:8">
      <c r="A210" s="88"/>
      <c r="C210" s="88"/>
      <c r="D210" s="88"/>
      <c r="E210" s="88"/>
      <c r="F210" s="88"/>
      <c r="G210" s="89"/>
      <c r="H210" s="90"/>
    </row>
    <row r="211" s="86" customFormat="1" ht="18.6" customHeight="1" spans="1:8">
      <c r="A211" s="88"/>
      <c r="C211" s="88"/>
      <c r="D211" s="88"/>
      <c r="E211" s="88"/>
      <c r="F211" s="88"/>
      <c r="G211" s="89"/>
      <c r="H211" s="90"/>
    </row>
    <row r="212" s="86" customFormat="1" ht="18.6" customHeight="1" spans="1:8">
      <c r="A212" s="88"/>
      <c r="C212" s="88"/>
      <c r="D212" s="88"/>
      <c r="E212" s="88"/>
      <c r="F212" s="88"/>
      <c r="G212" s="89"/>
      <c r="H212" s="90"/>
    </row>
    <row r="213" s="86" customFormat="1" ht="18.6" customHeight="1" spans="1:8">
      <c r="A213" s="88"/>
      <c r="C213" s="88"/>
      <c r="D213" s="88"/>
      <c r="E213" s="88"/>
      <c r="F213" s="88"/>
      <c r="G213" s="89"/>
      <c r="H213" s="90"/>
    </row>
    <row r="214" s="86" customFormat="1" ht="18.6" customHeight="1" spans="1:8">
      <c r="A214" s="88"/>
      <c r="C214" s="88"/>
      <c r="D214" s="88"/>
      <c r="E214" s="88"/>
      <c r="F214" s="88"/>
      <c r="G214" s="89"/>
      <c r="H214" s="90"/>
    </row>
    <row r="215" s="86" customFormat="1" ht="18.6" customHeight="1" spans="1:8">
      <c r="A215" s="88"/>
      <c r="C215" s="88"/>
      <c r="D215" s="88"/>
      <c r="E215" s="88"/>
      <c r="F215" s="88"/>
      <c r="G215" s="89"/>
      <c r="H215" s="90"/>
    </row>
    <row r="216" s="86" customFormat="1" ht="18.6" customHeight="1" spans="1:8">
      <c r="A216" s="88"/>
      <c r="C216" s="88"/>
      <c r="D216" s="88"/>
      <c r="E216" s="88"/>
      <c r="F216" s="88"/>
      <c r="G216" s="89"/>
      <c r="H216" s="90"/>
    </row>
    <row r="217" s="86" customFormat="1" ht="18.6" customHeight="1" spans="1:8">
      <c r="A217" s="88"/>
      <c r="C217" s="88"/>
      <c r="D217" s="88"/>
      <c r="E217" s="88"/>
      <c r="F217" s="88"/>
      <c r="G217" s="89"/>
      <c r="H217" s="90"/>
    </row>
    <row r="218" s="86" customFormat="1" ht="18.6" customHeight="1" spans="1:8">
      <c r="A218" s="88"/>
      <c r="C218" s="88"/>
      <c r="D218" s="88"/>
      <c r="E218" s="88"/>
      <c r="F218" s="88"/>
      <c r="G218" s="89"/>
      <c r="H218" s="90"/>
    </row>
    <row r="219" s="86" customFormat="1" ht="18.6" customHeight="1" spans="1:8">
      <c r="A219" s="88"/>
      <c r="C219" s="88"/>
      <c r="D219" s="88"/>
      <c r="E219" s="88"/>
      <c r="F219" s="88"/>
      <c r="G219" s="89"/>
      <c r="H219" s="90"/>
    </row>
    <row r="220" s="86" customFormat="1" ht="18.6" customHeight="1" spans="1:8">
      <c r="A220" s="88"/>
      <c r="C220" s="88"/>
      <c r="D220" s="88"/>
      <c r="E220" s="88"/>
      <c r="F220" s="88"/>
      <c r="G220" s="89"/>
      <c r="H220" s="90"/>
    </row>
    <row r="221" s="86" customFormat="1" ht="18.6" customHeight="1" spans="1:8">
      <c r="A221" s="88"/>
      <c r="C221" s="88"/>
      <c r="D221" s="88"/>
      <c r="E221" s="88"/>
      <c r="F221" s="88"/>
      <c r="G221" s="89"/>
      <c r="H221" s="90"/>
    </row>
    <row r="222" s="86" customFormat="1" ht="18.6" customHeight="1" spans="1:8">
      <c r="A222" s="88"/>
      <c r="C222" s="88"/>
      <c r="D222" s="88"/>
      <c r="E222" s="88"/>
      <c r="F222" s="88"/>
      <c r="G222" s="89"/>
      <c r="H222" s="90"/>
    </row>
    <row r="223" s="86" customFormat="1" ht="18.6" customHeight="1" spans="1:8">
      <c r="A223" s="88"/>
      <c r="C223" s="88"/>
      <c r="D223" s="88"/>
      <c r="E223" s="88"/>
      <c r="F223" s="88"/>
      <c r="G223" s="89"/>
      <c r="H223" s="90"/>
    </row>
    <row r="224" s="86" customFormat="1" ht="18.6" customHeight="1" spans="1:8">
      <c r="A224" s="88"/>
      <c r="C224" s="88"/>
      <c r="D224" s="88"/>
      <c r="E224" s="88"/>
      <c r="F224" s="88"/>
      <c r="G224" s="89"/>
      <c r="H224" s="90"/>
    </row>
    <row r="225" s="86" customFormat="1" ht="18.6" customHeight="1" spans="1:8">
      <c r="A225" s="88"/>
      <c r="C225" s="88"/>
      <c r="D225" s="88"/>
      <c r="E225" s="88"/>
      <c r="F225" s="88"/>
      <c r="G225" s="89"/>
      <c r="H225" s="90"/>
    </row>
    <row r="226" s="86" customFormat="1" ht="18.6" customHeight="1" spans="1:8">
      <c r="A226" s="88"/>
      <c r="C226" s="88"/>
      <c r="D226" s="88"/>
      <c r="E226" s="88"/>
      <c r="F226" s="88"/>
      <c r="G226" s="89"/>
      <c r="H226" s="90"/>
    </row>
    <row r="227" s="86" customFormat="1" ht="18.6" customHeight="1" spans="1:8">
      <c r="A227" s="88"/>
      <c r="C227" s="88"/>
      <c r="D227" s="88"/>
      <c r="E227" s="88"/>
      <c r="F227" s="88"/>
      <c r="G227" s="89"/>
      <c r="H227" s="90"/>
    </row>
    <row r="228" s="86" customFormat="1" ht="18.6" customHeight="1" spans="1:8">
      <c r="A228" s="88"/>
      <c r="C228" s="88"/>
      <c r="D228" s="88"/>
      <c r="E228" s="88"/>
      <c r="F228" s="88"/>
      <c r="G228" s="89"/>
      <c r="H228" s="90"/>
    </row>
    <row r="229" s="86" customFormat="1" ht="18.6" customHeight="1" spans="1:8">
      <c r="A229" s="88"/>
      <c r="C229" s="88"/>
      <c r="D229" s="88"/>
      <c r="E229" s="88"/>
      <c r="F229" s="88"/>
      <c r="G229" s="89"/>
      <c r="H229" s="90"/>
    </row>
    <row r="230" s="86" customFormat="1" ht="18.6" customHeight="1" spans="1:8">
      <c r="A230" s="88"/>
      <c r="C230" s="88"/>
      <c r="D230" s="88"/>
      <c r="E230" s="88"/>
      <c r="F230" s="88"/>
      <c r="G230" s="89"/>
      <c r="H230" s="90"/>
    </row>
    <row r="231" s="86" customFormat="1" ht="18.6" customHeight="1" spans="1:8">
      <c r="A231" s="88"/>
      <c r="C231" s="88"/>
      <c r="D231" s="88"/>
      <c r="E231" s="88"/>
      <c r="F231" s="88"/>
      <c r="G231" s="89"/>
      <c r="H231" s="90"/>
    </row>
    <row r="232" s="86" customFormat="1" ht="18.6" customHeight="1" spans="1:8">
      <c r="A232" s="88"/>
      <c r="C232" s="88"/>
      <c r="D232" s="88"/>
      <c r="E232" s="88"/>
      <c r="F232" s="88"/>
      <c r="G232" s="89"/>
      <c r="H232" s="90"/>
    </row>
    <row r="233" s="86" customFormat="1" ht="18.6" customHeight="1" spans="1:8">
      <c r="A233" s="88"/>
      <c r="C233" s="88"/>
      <c r="D233" s="88"/>
      <c r="E233" s="88"/>
      <c r="F233" s="88"/>
      <c r="G233" s="89"/>
      <c r="H233" s="90"/>
    </row>
    <row r="234" s="86" customFormat="1" ht="18.6" customHeight="1" spans="1:8">
      <c r="A234" s="88"/>
      <c r="C234" s="88"/>
      <c r="D234" s="88"/>
      <c r="E234" s="88"/>
      <c r="F234" s="88"/>
      <c r="G234" s="89"/>
      <c r="H234" s="90"/>
    </row>
    <row r="235" s="86" customFormat="1" ht="18.6" customHeight="1" spans="1:8">
      <c r="A235" s="88"/>
      <c r="C235" s="88"/>
      <c r="D235" s="88"/>
      <c r="E235" s="88"/>
      <c r="F235" s="88"/>
      <c r="G235" s="89"/>
      <c r="H235" s="90"/>
    </row>
    <row r="236" s="86" customFormat="1" ht="18.6" customHeight="1" spans="1:8">
      <c r="A236" s="88"/>
      <c r="C236" s="88"/>
      <c r="D236" s="88"/>
      <c r="E236" s="88"/>
      <c r="F236" s="88"/>
      <c r="G236" s="89"/>
      <c r="H236" s="90"/>
    </row>
    <row r="237" s="86" customFormat="1" ht="18.6" customHeight="1" spans="1:8">
      <c r="A237" s="88"/>
      <c r="C237" s="88"/>
      <c r="D237" s="88"/>
      <c r="E237" s="88"/>
      <c r="F237" s="88"/>
      <c r="G237" s="89"/>
      <c r="H237" s="90"/>
    </row>
    <row r="238" s="86" customFormat="1" ht="18.6" customHeight="1" spans="1:8">
      <c r="A238" s="88"/>
      <c r="C238" s="88"/>
      <c r="D238" s="88"/>
      <c r="E238" s="88"/>
      <c r="F238" s="88"/>
      <c r="G238" s="89"/>
      <c r="H238" s="90"/>
    </row>
    <row r="239" s="86" customFormat="1" ht="18.6" customHeight="1" spans="1:8">
      <c r="A239" s="88"/>
      <c r="C239" s="88"/>
      <c r="D239" s="88"/>
      <c r="E239" s="88"/>
      <c r="F239" s="88"/>
      <c r="G239" s="89"/>
      <c r="H239" s="90"/>
    </row>
    <row r="240" s="86" customFormat="1" ht="18.6" customHeight="1" spans="1:8">
      <c r="A240" s="88"/>
      <c r="C240" s="88"/>
      <c r="D240" s="88"/>
      <c r="E240" s="88"/>
      <c r="F240" s="88"/>
      <c r="G240" s="89"/>
      <c r="H240" s="90"/>
    </row>
    <row r="241" s="86" customFormat="1" ht="18.6" customHeight="1" spans="1:8">
      <c r="A241" s="88"/>
      <c r="C241" s="88"/>
      <c r="D241" s="88"/>
      <c r="E241" s="88"/>
      <c r="F241" s="88"/>
      <c r="G241" s="89"/>
      <c r="H241" s="90"/>
    </row>
    <row r="242" s="86" customFormat="1" ht="18.6" customHeight="1" spans="1:8">
      <c r="A242" s="88"/>
      <c r="C242" s="88"/>
      <c r="D242" s="88"/>
      <c r="E242" s="88"/>
      <c r="F242" s="88"/>
      <c r="G242" s="89"/>
      <c r="H242" s="90"/>
    </row>
    <row r="243" s="86" customFormat="1" ht="18.6" customHeight="1" spans="1:8">
      <c r="A243" s="88"/>
      <c r="C243" s="88"/>
      <c r="D243" s="88"/>
      <c r="E243" s="88"/>
      <c r="F243" s="88"/>
      <c r="G243" s="89"/>
      <c r="H243" s="90"/>
    </row>
    <row r="244" s="86" customFormat="1" ht="18.6" customHeight="1" spans="1:8">
      <c r="A244" s="88"/>
      <c r="C244" s="88"/>
      <c r="D244" s="88"/>
      <c r="E244" s="88"/>
      <c r="F244" s="88"/>
      <c r="G244" s="89"/>
      <c r="H244" s="90"/>
    </row>
    <row r="245" s="86" customFormat="1" ht="18.6" customHeight="1" spans="1:8">
      <c r="A245" s="88"/>
      <c r="C245" s="88"/>
      <c r="D245" s="88"/>
      <c r="E245" s="88"/>
      <c r="F245" s="88"/>
      <c r="G245" s="89"/>
      <c r="H245" s="90"/>
    </row>
    <row r="246" s="86" customFormat="1" ht="18.6" customHeight="1" spans="1:8">
      <c r="A246" s="88"/>
      <c r="C246" s="88"/>
      <c r="D246" s="88"/>
      <c r="E246" s="88"/>
      <c r="F246" s="88"/>
      <c r="G246" s="89"/>
      <c r="H246" s="90"/>
    </row>
    <row r="247" s="86" customFormat="1" ht="18.6" customHeight="1" spans="1:8">
      <c r="A247" s="88"/>
      <c r="C247" s="88"/>
      <c r="D247" s="88"/>
      <c r="E247" s="88"/>
      <c r="F247" s="88"/>
      <c r="G247" s="89"/>
      <c r="H247" s="90"/>
    </row>
    <row r="248" s="86" customFormat="1" ht="18.6" customHeight="1" spans="1:8">
      <c r="A248" s="88"/>
      <c r="C248" s="88"/>
      <c r="D248" s="88"/>
      <c r="E248" s="88"/>
      <c r="F248" s="88"/>
      <c r="G248" s="89"/>
      <c r="H248" s="90"/>
    </row>
    <row r="249" s="86" customFormat="1" ht="18.6" customHeight="1" spans="1:8">
      <c r="A249" s="88"/>
      <c r="C249" s="88"/>
      <c r="D249" s="88"/>
      <c r="E249" s="88"/>
      <c r="F249" s="88"/>
      <c r="G249" s="89"/>
      <c r="H249" s="90"/>
    </row>
    <row r="250" s="86" customFormat="1" ht="18.6" customHeight="1" spans="1:8">
      <c r="A250" s="88"/>
      <c r="C250" s="88"/>
      <c r="D250" s="88"/>
      <c r="E250" s="88"/>
      <c r="F250" s="88"/>
      <c r="G250" s="89"/>
      <c r="H250" s="90"/>
    </row>
    <row r="251" s="86" customFormat="1" ht="18.6" customHeight="1" spans="1:8">
      <c r="A251" s="88"/>
      <c r="C251" s="88"/>
      <c r="D251" s="88"/>
      <c r="E251" s="88"/>
      <c r="F251" s="88"/>
      <c r="G251" s="89"/>
      <c r="H251" s="90"/>
    </row>
    <row r="252" s="86" customFormat="1" ht="18.6" customHeight="1" spans="1:8">
      <c r="A252" s="88"/>
      <c r="C252" s="88"/>
      <c r="D252" s="88"/>
      <c r="E252" s="88"/>
      <c r="F252" s="88"/>
      <c r="G252" s="89"/>
      <c r="H252" s="90"/>
    </row>
    <row r="253" s="86" customFormat="1" ht="18.6" customHeight="1" spans="1:8">
      <c r="A253" s="88"/>
      <c r="C253" s="88"/>
      <c r="D253" s="88"/>
      <c r="E253" s="88"/>
      <c r="F253" s="88"/>
      <c r="G253" s="89"/>
      <c r="H253" s="90"/>
    </row>
  </sheetData>
  <mergeCells count="1">
    <mergeCell ref="A1:F1"/>
  </mergeCells>
  <printOptions horizontalCentered="1"/>
  <pageMargins left="0" right="0" top="0.590277777777778" bottom="0.590277777777778" header="0.196527777777778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7"/>
  <sheetViews>
    <sheetView workbookViewId="0">
      <selection activeCell="B7" sqref="B7"/>
    </sheetView>
  </sheetViews>
  <sheetFormatPr defaultColWidth="9" defaultRowHeight="15.7" outlineLevelRow="6" outlineLevelCol="7"/>
  <cols>
    <col min="1" max="1" width="5.90909090909091" style="65" customWidth="1"/>
    <col min="2" max="2" width="27.3719008264463" style="66" customWidth="1"/>
    <col min="3" max="3" width="7.87603305785124" style="64" customWidth="1"/>
    <col min="4" max="4" width="13.1239669421488" style="65" customWidth="1"/>
    <col min="5" max="6" width="16.6280991735537" style="65" customWidth="1"/>
    <col min="7" max="7" width="13.3719008264463" style="67" customWidth="1"/>
    <col min="8" max="8" width="8.37190082644628" style="68" customWidth="1"/>
    <col min="9" max="226" width="9" style="64"/>
    <col min="227" max="227" width="6.87603305785124" style="64" customWidth="1"/>
    <col min="228" max="228" width="40.3719008264463" style="64" customWidth="1"/>
    <col min="229" max="229" width="6.62809917355372" style="64" customWidth="1"/>
    <col min="230" max="231" width="9" style="64"/>
    <col min="232" max="232" width="10.1239669421488" style="64" customWidth="1"/>
    <col min="233" max="16372" width="9" style="64"/>
    <col min="16373" max="16384" width="9" style="69"/>
  </cols>
  <sheetData>
    <row r="1" s="64" customFormat="1" ht="26" customHeight="1" spans="1:8">
      <c r="A1" s="70" t="s">
        <v>321</v>
      </c>
      <c r="B1" s="71"/>
      <c r="C1" s="71"/>
      <c r="D1" s="71"/>
      <c r="E1" s="71"/>
      <c r="F1" s="71"/>
      <c r="G1" s="72"/>
      <c r="H1" s="68"/>
    </row>
    <row r="2" s="64" customFormat="1" ht="15.75" spans="1:8">
      <c r="A2" s="73" t="s">
        <v>322</v>
      </c>
      <c r="B2" s="73" t="s">
        <v>250</v>
      </c>
      <c r="C2" s="73" t="s">
        <v>52</v>
      </c>
      <c r="D2" s="74" t="s">
        <v>68</v>
      </c>
      <c r="E2" s="73" t="s">
        <v>69</v>
      </c>
      <c r="F2" s="75" t="s">
        <v>55</v>
      </c>
      <c r="G2" s="75" t="s">
        <v>8</v>
      </c>
      <c r="H2" s="68"/>
    </row>
    <row r="3" s="64" customFormat="1" ht="20" customHeight="1" spans="1:8">
      <c r="A3" s="76"/>
      <c r="B3" s="77" t="s">
        <v>33</v>
      </c>
      <c r="C3" s="78"/>
      <c r="D3" s="78"/>
      <c r="E3" s="78"/>
      <c r="F3" s="79"/>
      <c r="G3" s="80"/>
      <c r="H3" s="68"/>
    </row>
    <row r="4" spans="1:7">
      <c r="A4" s="81">
        <v>1</v>
      </c>
      <c r="B4" s="82" t="s">
        <v>34</v>
      </c>
      <c r="C4" s="83" t="s">
        <v>63</v>
      </c>
      <c r="D4" s="84">
        <v>1</v>
      </c>
      <c r="E4" s="84">
        <v>2465000</v>
      </c>
      <c r="F4" s="84">
        <v>246.5</v>
      </c>
      <c r="G4" s="85" t="s">
        <v>323</v>
      </c>
    </row>
    <row r="5" spans="1:7">
      <c r="A5" s="81">
        <v>2</v>
      </c>
      <c r="B5" s="82" t="s">
        <v>36</v>
      </c>
      <c r="C5" s="83" t="s">
        <v>63</v>
      </c>
      <c r="D5" s="84">
        <v>1</v>
      </c>
      <c r="E5" s="84"/>
      <c r="F5" s="84">
        <f>E5*D5/10000</f>
        <v>0</v>
      </c>
      <c r="G5" s="85"/>
    </row>
    <row r="6" spans="1:7">
      <c r="A6" s="81">
        <v>3</v>
      </c>
      <c r="B6" s="82" t="s">
        <v>35</v>
      </c>
      <c r="C6" s="83" t="s">
        <v>63</v>
      </c>
      <c r="D6" s="84">
        <v>1</v>
      </c>
      <c r="E6" s="84"/>
      <c r="F6" s="84">
        <f>E6*D6/10000</f>
        <v>0</v>
      </c>
      <c r="G6" s="85"/>
    </row>
    <row r="7" spans="1:7">
      <c r="A7" s="81">
        <v>4</v>
      </c>
      <c r="B7" s="82" t="s">
        <v>37</v>
      </c>
      <c r="C7" s="83" t="s">
        <v>63</v>
      </c>
      <c r="D7" s="84">
        <v>1</v>
      </c>
      <c r="E7" s="84"/>
      <c r="F7" s="84">
        <f>E7*D7/10000</f>
        <v>0</v>
      </c>
      <c r="G7" s="85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8:N46"/>
  <sheetViews>
    <sheetView topLeftCell="B1" workbookViewId="0">
      <selection activeCell="N13" sqref="N13"/>
    </sheetView>
  </sheetViews>
  <sheetFormatPr defaultColWidth="9" defaultRowHeight="15.7"/>
  <cols>
    <col min="1" max="1" width="13.7520661157025" customWidth="1"/>
    <col min="2" max="2" width="8.37190082644628" customWidth="1"/>
    <col min="3" max="4" width="10.3719008264463" customWidth="1"/>
    <col min="5" max="5" width="9.37190082644628"/>
    <col min="11" max="11" width="11.504132231405" customWidth="1"/>
    <col min="12" max="14" width="12.6280991735537" customWidth="1"/>
  </cols>
  <sheetData>
    <row r="18" spans="12:14">
      <c r="L18" s="61"/>
      <c r="M18" s="61"/>
      <c r="N18" s="61"/>
    </row>
    <row r="20" spans="12:14">
      <c r="L20" s="55"/>
      <c r="M20" s="55"/>
      <c r="N20" s="55"/>
    </row>
    <row r="21" spans="12:14">
      <c r="L21" s="55"/>
      <c r="M21" s="55"/>
      <c r="N21" s="55"/>
    </row>
    <row r="22" spans="12:14">
      <c r="L22" s="55"/>
      <c r="M22" s="55"/>
      <c r="N22" s="55"/>
    </row>
    <row r="23" spans="12:14">
      <c r="L23" s="55"/>
      <c r="M23" s="55"/>
      <c r="N23" s="55"/>
    </row>
    <row r="24" spans="12:14">
      <c r="L24" s="55"/>
      <c r="M24" s="55"/>
      <c r="N24" s="55"/>
    </row>
    <row r="25" spans="12:14">
      <c r="L25" s="55"/>
      <c r="M25" s="55"/>
      <c r="N25" s="55"/>
    </row>
    <row r="26" spans="12:14">
      <c r="L26" s="55"/>
      <c r="M26" s="55"/>
      <c r="N26" s="55"/>
    </row>
    <row r="30" spans="2:4">
      <c r="B30" t="s">
        <v>324</v>
      </c>
      <c r="C30" t="s">
        <v>325</v>
      </c>
      <c r="D30" t="s">
        <v>326</v>
      </c>
    </row>
    <row r="31" spans="1:4">
      <c r="A31" t="s">
        <v>327</v>
      </c>
      <c r="B31">
        <v>40</v>
      </c>
      <c r="C31">
        <v>35</v>
      </c>
      <c r="D31">
        <v>30</v>
      </c>
    </row>
    <row r="32" spans="1:6">
      <c r="A32" t="s">
        <v>328</v>
      </c>
      <c r="B32">
        <v>11.3</v>
      </c>
      <c r="C32">
        <v>17.58</v>
      </c>
      <c r="D32">
        <v>16.55</v>
      </c>
      <c r="F32">
        <f>B32/40*42</f>
        <v>11.865</v>
      </c>
    </row>
    <row r="33" spans="1:4">
      <c r="A33" t="s">
        <v>329</v>
      </c>
      <c r="B33">
        <f>B32*0.12</f>
        <v>1.356</v>
      </c>
      <c r="C33">
        <f>C32*0.1</f>
        <v>1.758</v>
      </c>
      <c r="D33">
        <f>D32*0.111</f>
        <v>1.83705</v>
      </c>
    </row>
    <row r="34" spans="1:4">
      <c r="A34" t="s">
        <v>330</v>
      </c>
      <c r="B34" s="61">
        <f>PI()*0.3^2*1</f>
        <v>0.282743338823081</v>
      </c>
      <c r="C34" s="61">
        <f>PI()*0.4^2*1</f>
        <v>0.502654824574367</v>
      </c>
      <c r="D34" s="61">
        <f>PI()*0.4^2*1</f>
        <v>0.502654824574367</v>
      </c>
    </row>
    <row r="35" spans="1:4">
      <c r="A35" t="s">
        <v>331</v>
      </c>
      <c r="B35" s="63">
        <v>44</v>
      </c>
      <c r="C35" s="63">
        <v>32</v>
      </c>
      <c r="D35" s="63">
        <v>32</v>
      </c>
    </row>
    <row r="37" spans="1:5">
      <c r="A37" t="s">
        <v>332</v>
      </c>
      <c r="B37">
        <v>589.8</v>
      </c>
      <c r="C37">
        <v>444.73</v>
      </c>
      <c r="D37">
        <v>444.73</v>
      </c>
      <c r="E37">
        <f>632.55*1.3</f>
        <v>822.315</v>
      </c>
    </row>
    <row r="38" spans="1:4">
      <c r="A38" t="s">
        <v>333</v>
      </c>
      <c r="B38" s="55">
        <f>B37*B32</f>
        <v>6664.74</v>
      </c>
      <c r="C38" s="55">
        <f>C37*C32</f>
        <v>7818.3534</v>
      </c>
      <c r="D38" s="55">
        <f>D37*D32+E37</f>
        <v>8182.5965</v>
      </c>
    </row>
    <row r="39" spans="1:4">
      <c r="A39" t="s">
        <v>334</v>
      </c>
      <c r="B39" s="55">
        <f>926.035*0.85</f>
        <v>787.12975</v>
      </c>
      <c r="C39" s="55">
        <f>926.035*0.85</f>
        <v>787.12975</v>
      </c>
      <c r="D39" s="55">
        <f>926.035*0.85</f>
        <v>787.12975</v>
      </c>
    </row>
    <row r="40" spans="1:4">
      <c r="A40" t="s">
        <v>335</v>
      </c>
      <c r="B40" s="55">
        <f>B32*B39</f>
        <v>8894.566175</v>
      </c>
      <c r="C40" s="55">
        <f>C32*C39</f>
        <v>13837.741005</v>
      </c>
      <c r="D40" s="55">
        <f>D32*D39</f>
        <v>13026.9973625</v>
      </c>
    </row>
    <row r="41" spans="1:4">
      <c r="A41" t="s">
        <v>336</v>
      </c>
      <c r="B41">
        <v>5705.278</v>
      </c>
      <c r="C41" s="55">
        <v>5705.278</v>
      </c>
      <c r="D41" s="55">
        <v>5705.278</v>
      </c>
    </row>
    <row r="42" spans="1:4">
      <c r="A42" t="s">
        <v>337</v>
      </c>
      <c r="B42" s="55">
        <f>B33*B41</f>
        <v>7736.356968</v>
      </c>
      <c r="C42" s="55">
        <f>C33*C41</f>
        <v>10029.878724</v>
      </c>
      <c r="D42" s="55">
        <f>D33*D41</f>
        <v>10480.8809499</v>
      </c>
    </row>
    <row r="43" spans="1:4">
      <c r="A43" t="s">
        <v>338</v>
      </c>
      <c r="B43">
        <f>B38+B40+B42</f>
        <v>23295.663143</v>
      </c>
      <c r="C43">
        <f>C38+C40+C42</f>
        <v>31685.973129</v>
      </c>
      <c r="D43">
        <f>D38+D40+D42</f>
        <v>31690.4748124</v>
      </c>
    </row>
    <row r="44" spans="1:4">
      <c r="A44" t="s">
        <v>339</v>
      </c>
      <c r="B44" s="63">
        <f>B43*B35</f>
        <v>1025009.178292</v>
      </c>
      <c r="C44" s="63">
        <f>C43*C35</f>
        <v>1013951.140128</v>
      </c>
      <c r="D44" s="63">
        <f>D43*D35</f>
        <v>1014095.1939968</v>
      </c>
    </row>
    <row r="46" spans="2:4">
      <c r="B46">
        <f>B38*B35</f>
        <v>293248.56</v>
      </c>
      <c r="C46">
        <f>C38*C35</f>
        <v>250187.3088</v>
      </c>
      <c r="D46">
        <f>D38*D35</f>
        <v>261843.088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9"/>
  <dimension ref="A1:V62"/>
  <sheetViews>
    <sheetView topLeftCell="A13" workbookViewId="0">
      <selection activeCell="S37" sqref="U33 U35 U36 S37"/>
    </sheetView>
  </sheetViews>
  <sheetFormatPr defaultColWidth="9" defaultRowHeight="15.7"/>
  <cols>
    <col min="1" max="1" width="21.6280991735537" style="13" customWidth="1"/>
    <col min="2" max="2" width="12.6280991735537" style="13"/>
    <col min="3" max="4" width="9" style="13"/>
    <col min="6" max="6" width="8.37190082644628" customWidth="1"/>
    <col min="8" max="8" width="11.504132231405"/>
    <col min="9" max="9" width="8.37190082644628" customWidth="1"/>
    <col min="10" max="10" width="9" hidden="1" customWidth="1"/>
    <col min="11" max="11" width="8.37190082644628" hidden="1" customWidth="1"/>
    <col min="13" max="13" width="9.37190082644628" hidden="1" customWidth="1"/>
    <col min="14" max="16" width="9" hidden="1" customWidth="1"/>
    <col min="17" max="18" width="8.37190082644628" hidden="1" customWidth="1"/>
    <col min="19" max="19" width="9.37190082644628"/>
  </cols>
  <sheetData>
    <row r="1" spans="1:21">
      <c r="A1" s="13">
        <v>2024.8</v>
      </c>
      <c r="M1" s="55">
        <v>2024.1</v>
      </c>
      <c r="S1" t="s">
        <v>340</v>
      </c>
      <c r="U1" t="s">
        <v>341</v>
      </c>
    </row>
    <row r="2" spans="1:9">
      <c r="A2" s="13" t="s">
        <v>342</v>
      </c>
      <c r="B2" s="13" t="s">
        <v>343</v>
      </c>
      <c r="C2" s="13" t="s">
        <v>344</v>
      </c>
      <c r="D2" s="13" t="s">
        <v>345</v>
      </c>
      <c r="E2" s="13" t="s">
        <v>8</v>
      </c>
      <c r="G2" t="s">
        <v>346</v>
      </c>
      <c r="H2">
        <v>0.859</v>
      </c>
      <c r="I2" s="61">
        <f>H3/1.13</f>
        <v>0.539823008849558</v>
      </c>
    </row>
    <row r="3" spans="1:20">
      <c r="A3" s="13" t="s">
        <v>347</v>
      </c>
      <c r="B3" s="52">
        <v>8.52</v>
      </c>
      <c r="C3" s="13">
        <v>9.62</v>
      </c>
      <c r="E3" t="s">
        <v>348</v>
      </c>
      <c r="G3" t="s">
        <v>349</v>
      </c>
      <c r="H3">
        <v>0.61</v>
      </c>
      <c r="I3">
        <f>2+2</f>
        <v>4</v>
      </c>
      <c r="J3">
        <f>H3*I3+H4*I4</f>
        <v>4.606</v>
      </c>
      <c r="M3" s="52">
        <v>8.52</v>
      </c>
      <c r="N3" s="13">
        <v>9.62</v>
      </c>
      <c r="S3">
        <v>8.38</v>
      </c>
      <c r="T3">
        <v>9.47</v>
      </c>
    </row>
    <row r="4" spans="1:20">
      <c r="A4" s="13" t="s">
        <v>350</v>
      </c>
      <c r="B4" s="52">
        <v>7.14</v>
      </c>
      <c r="C4" s="13">
        <v>8.07</v>
      </c>
      <c r="G4" t="s">
        <v>351</v>
      </c>
      <c r="H4">
        <v>0.361</v>
      </c>
      <c r="I4">
        <v>6</v>
      </c>
      <c r="J4">
        <f>J3/10</f>
        <v>0.4606</v>
      </c>
      <c r="K4" s="61">
        <f>J4/1.13</f>
        <v>0.407610619469027</v>
      </c>
      <c r="M4" s="52">
        <v>7.14</v>
      </c>
      <c r="N4" s="13">
        <v>8.07</v>
      </c>
      <c r="S4">
        <v>7.02</v>
      </c>
      <c r="T4">
        <v>7.93</v>
      </c>
    </row>
    <row r="5" spans="1:20">
      <c r="A5" s="13" t="s">
        <v>352</v>
      </c>
      <c r="B5" s="13">
        <v>0.58</v>
      </c>
      <c r="C5" s="13">
        <v>0.66</v>
      </c>
      <c r="M5" s="13">
        <v>0.58</v>
      </c>
      <c r="N5" s="13">
        <v>0.66</v>
      </c>
      <c r="S5" s="13">
        <v>0.58</v>
      </c>
      <c r="T5" s="13">
        <v>0.66</v>
      </c>
    </row>
    <row r="6" spans="1:3">
      <c r="A6" s="13" t="s">
        <v>353</v>
      </c>
      <c r="C6" s="13">
        <v>3.15</v>
      </c>
    </row>
    <row r="7" spans="1:22">
      <c r="A7" s="13" t="s">
        <v>354</v>
      </c>
      <c r="B7" s="13">
        <v>3220.17</v>
      </c>
      <c r="C7" s="13">
        <v>3630</v>
      </c>
      <c r="M7">
        <v>3379.85</v>
      </c>
      <c r="N7">
        <v>3810</v>
      </c>
      <c r="S7">
        <v>3224.61</v>
      </c>
      <c r="T7">
        <v>3635</v>
      </c>
      <c r="U7">
        <v>3104.85</v>
      </c>
      <c r="V7">
        <v>3500</v>
      </c>
    </row>
    <row r="8" ht="15.75" spans="1:22">
      <c r="A8" s="13" t="s">
        <v>355</v>
      </c>
      <c r="B8" s="13">
        <v>3991.85</v>
      </c>
      <c r="C8" s="13">
        <v>4500</v>
      </c>
      <c r="M8">
        <v>4036.31</v>
      </c>
      <c r="N8">
        <v>4550</v>
      </c>
      <c r="S8">
        <v>4036.31</v>
      </c>
      <c r="T8">
        <v>4550</v>
      </c>
      <c r="U8">
        <v>3459.69</v>
      </c>
      <c r="V8">
        <v>3900</v>
      </c>
    </row>
    <row r="9" ht="31.45" spans="1:22">
      <c r="A9" s="53" t="s">
        <v>356</v>
      </c>
      <c r="B9" s="13">
        <v>3149.21</v>
      </c>
      <c r="C9" s="13">
        <v>3550</v>
      </c>
      <c r="S9">
        <v>3153.64</v>
      </c>
      <c r="T9">
        <v>3555</v>
      </c>
      <c r="U9">
        <v>3060.5</v>
      </c>
      <c r="V9">
        <v>3450</v>
      </c>
    </row>
    <row r="10" spans="1:22">
      <c r="A10" s="54" t="s">
        <v>357</v>
      </c>
      <c r="B10" s="13">
        <v>3104.85</v>
      </c>
      <c r="C10" s="13">
        <v>3500</v>
      </c>
      <c r="S10">
        <v>3109.29</v>
      </c>
      <c r="T10">
        <v>3505</v>
      </c>
      <c r="U10">
        <v>2927.43</v>
      </c>
      <c r="V10">
        <v>3300</v>
      </c>
    </row>
    <row r="11" spans="1:22">
      <c r="A11" s="13" t="s">
        <v>358</v>
      </c>
      <c r="B11" s="13">
        <v>3659.29</v>
      </c>
      <c r="C11" s="13">
        <v>4125</v>
      </c>
      <c r="M11">
        <v>3592.76</v>
      </c>
      <c r="N11">
        <v>4050</v>
      </c>
      <c r="S11">
        <v>3592.76</v>
      </c>
      <c r="T11">
        <v>4050</v>
      </c>
      <c r="U11">
        <v>3445</v>
      </c>
      <c r="V11">
        <v>3893</v>
      </c>
    </row>
    <row r="12" spans="1:22">
      <c r="A12" s="13" t="s">
        <v>359</v>
      </c>
      <c r="B12" s="13">
        <v>3858.89</v>
      </c>
      <c r="C12" s="13">
        <v>4350</v>
      </c>
      <c r="M12">
        <v>3858.89</v>
      </c>
      <c r="N12">
        <v>4350</v>
      </c>
      <c r="S12">
        <v>3836.71</v>
      </c>
      <c r="T12">
        <v>4325</v>
      </c>
      <c r="U12">
        <v>3770.18</v>
      </c>
      <c r="V12">
        <v>4250</v>
      </c>
    </row>
    <row r="13" spans="1:22">
      <c r="A13" s="13" t="s">
        <v>360</v>
      </c>
      <c r="B13" s="13">
        <v>3903.24</v>
      </c>
      <c r="C13" s="13">
        <v>4400</v>
      </c>
      <c r="M13">
        <v>3925.42</v>
      </c>
      <c r="N13">
        <v>4425</v>
      </c>
      <c r="S13">
        <v>3881.06</v>
      </c>
      <c r="T13">
        <v>4375</v>
      </c>
      <c r="U13">
        <v>3770.18</v>
      </c>
      <c r="V13">
        <v>4250</v>
      </c>
    </row>
    <row r="14" spans="1:22">
      <c r="A14" s="13" t="s">
        <v>361</v>
      </c>
      <c r="B14" s="13">
        <v>3459.69</v>
      </c>
      <c r="C14" s="13">
        <v>3900</v>
      </c>
      <c r="M14">
        <v>3370.98</v>
      </c>
      <c r="N14">
        <v>3800</v>
      </c>
      <c r="S14">
        <v>3370.98</v>
      </c>
      <c r="T14">
        <v>3800</v>
      </c>
      <c r="U14">
        <v>3193.56</v>
      </c>
      <c r="V14">
        <v>3600</v>
      </c>
    </row>
    <row r="15" spans="1:22">
      <c r="A15" s="13" t="s">
        <v>362</v>
      </c>
      <c r="B15" s="13">
        <v>3526.22</v>
      </c>
      <c r="C15" s="13">
        <v>3975</v>
      </c>
      <c r="M15">
        <v>3437.51</v>
      </c>
      <c r="N15">
        <v>3875</v>
      </c>
      <c r="S15">
        <v>3370.98</v>
      </c>
      <c r="T15">
        <v>3800</v>
      </c>
      <c r="U15">
        <v>3104.85</v>
      </c>
      <c r="V15">
        <v>3500</v>
      </c>
    </row>
    <row r="16" spans="1:22">
      <c r="A16" s="13" t="s">
        <v>363</v>
      </c>
      <c r="B16" s="13">
        <v>22709.76</v>
      </c>
      <c r="C16" s="13">
        <v>25600</v>
      </c>
      <c r="E16" t="s">
        <v>95</v>
      </c>
      <c r="S16">
        <v>21423.47</v>
      </c>
      <c r="T16">
        <v>24150</v>
      </c>
      <c r="U16">
        <v>17742</v>
      </c>
      <c r="V16">
        <v>20000</v>
      </c>
    </row>
    <row r="17" spans="1:22">
      <c r="A17" s="13" t="s">
        <v>364</v>
      </c>
      <c r="B17" s="13">
        <v>4080.66</v>
      </c>
      <c r="C17" s="13">
        <v>4600</v>
      </c>
      <c r="S17">
        <v>4014.13</v>
      </c>
      <c r="T17">
        <v>4525</v>
      </c>
      <c r="U17">
        <v>3947.6</v>
      </c>
      <c r="V17">
        <v>4450</v>
      </c>
    </row>
    <row r="18" spans="1:22">
      <c r="A18" s="13" t="s">
        <v>365</v>
      </c>
      <c r="B18" s="13">
        <v>3415.34</v>
      </c>
      <c r="C18" s="13">
        <v>3850</v>
      </c>
      <c r="M18">
        <v>3415.34</v>
      </c>
      <c r="N18">
        <v>3850</v>
      </c>
      <c r="S18">
        <v>3304.45</v>
      </c>
      <c r="T18">
        <v>3725</v>
      </c>
      <c r="U18">
        <v>3193.56</v>
      </c>
      <c r="V18">
        <v>3600</v>
      </c>
    </row>
    <row r="19" spans="1:22">
      <c r="A19" s="13" t="s">
        <v>366</v>
      </c>
      <c r="B19" s="13">
        <v>3925.42</v>
      </c>
      <c r="C19" s="13">
        <v>4425</v>
      </c>
      <c r="M19">
        <v>3858.89</v>
      </c>
      <c r="N19">
        <v>4350</v>
      </c>
      <c r="S19">
        <v>3748</v>
      </c>
      <c r="T19">
        <v>4225</v>
      </c>
      <c r="U19">
        <v>3548.4</v>
      </c>
      <c r="V19">
        <v>4000</v>
      </c>
    </row>
    <row r="20" spans="1:22">
      <c r="A20" s="13" t="s">
        <v>367</v>
      </c>
      <c r="B20" s="13">
        <v>310.49</v>
      </c>
      <c r="C20" s="13">
        <v>350</v>
      </c>
      <c r="E20" t="s">
        <v>95</v>
      </c>
      <c r="S20">
        <v>323.79</v>
      </c>
      <c r="T20">
        <v>365</v>
      </c>
      <c r="U20">
        <v>323.79</v>
      </c>
      <c r="V20">
        <v>365</v>
      </c>
    </row>
    <row r="21" spans="1:22">
      <c r="A21" s="13" t="s">
        <v>368</v>
      </c>
      <c r="B21" s="13">
        <v>292.74</v>
      </c>
      <c r="C21" s="13">
        <v>330</v>
      </c>
      <c r="S21">
        <v>306.05</v>
      </c>
      <c r="T21">
        <v>345</v>
      </c>
      <c r="U21">
        <v>306.05</v>
      </c>
      <c r="V21">
        <v>345</v>
      </c>
    </row>
    <row r="22" spans="1:22">
      <c r="A22" s="13" t="s">
        <v>369</v>
      </c>
      <c r="B22" s="13">
        <v>328.23</v>
      </c>
      <c r="C22" s="13">
        <v>370</v>
      </c>
      <c r="S22">
        <v>341.53</v>
      </c>
      <c r="T22">
        <v>385</v>
      </c>
      <c r="U22">
        <v>341.53</v>
      </c>
      <c r="V22">
        <v>385</v>
      </c>
    </row>
    <row r="23" spans="1:22">
      <c r="A23" s="13" t="s">
        <v>370</v>
      </c>
      <c r="B23" s="13">
        <v>310.49</v>
      </c>
      <c r="C23" s="13">
        <v>350</v>
      </c>
      <c r="S23">
        <v>323.79</v>
      </c>
      <c r="T23">
        <v>365</v>
      </c>
      <c r="U23">
        <v>323.79</v>
      </c>
      <c r="V23">
        <v>365</v>
      </c>
    </row>
    <row r="24" spans="1:22">
      <c r="A24" s="13" t="s">
        <v>371</v>
      </c>
      <c r="B24" s="13">
        <v>87.45</v>
      </c>
      <c r="C24" s="13">
        <v>90</v>
      </c>
      <c r="E24" s="13" t="s">
        <v>372</v>
      </c>
      <c r="S24">
        <v>82.59</v>
      </c>
      <c r="T24">
        <v>85</v>
      </c>
      <c r="U24">
        <v>82.59</v>
      </c>
      <c r="V24">
        <v>85</v>
      </c>
    </row>
    <row r="25" spans="1:22">
      <c r="A25" s="13" t="s">
        <v>373</v>
      </c>
      <c r="B25" s="13">
        <v>92.31</v>
      </c>
      <c r="C25" s="13">
        <v>95</v>
      </c>
      <c r="S25">
        <v>92.31</v>
      </c>
      <c r="T25">
        <v>95</v>
      </c>
      <c r="U25">
        <v>92.31</v>
      </c>
      <c r="V25">
        <v>95</v>
      </c>
    </row>
    <row r="26" spans="1:22">
      <c r="A26" s="13" t="s">
        <v>374</v>
      </c>
      <c r="B26" s="13">
        <v>72.88</v>
      </c>
      <c r="C26" s="13">
        <v>75</v>
      </c>
      <c r="S26">
        <v>72.88</v>
      </c>
      <c r="T26">
        <v>75</v>
      </c>
      <c r="U26">
        <v>72.88</v>
      </c>
      <c r="V26">
        <v>75</v>
      </c>
    </row>
    <row r="27" spans="1:22">
      <c r="A27" s="13" t="s">
        <v>375</v>
      </c>
      <c r="B27" s="13">
        <v>77.74</v>
      </c>
      <c r="C27" s="13">
        <v>80</v>
      </c>
      <c r="S27" s="13">
        <v>77.74</v>
      </c>
      <c r="T27" s="13">
        <v>80</v>
      </c>
      <c r="U27" s="13">
        <v>77.74</v>
      </c>
      <c r="V27" s="13">
        <v>80</v>
      </c>
    </row>
    <row r="28" spans="1:22">
      <c r="A28" s="13" t="s">
        <v>376</v>
      </c>
      <c r="B28" s="13">
        <v>97.17</v>
      </c>
      <c r="C28" s="13">
        <v>100</v>
      </c>
      <c r="S28" s="13">
        <v>97.17</v>
      </c>
      <c r="T28" s="13">
        <v>100</v>
      </c>
      <c r="U28" s="13">
        <v>97.17</v>
      </c>
      <c r="V28" s="13">
        <v>100</v>
      </c>
    </row>
    <row r="29" spans="1:22">
      <c r="A29" s="13" t="s">
        <v>377</v>
      </c>
      <c r="B29" s="13">
        <v>310.94</v>
      </c>
      <c r="C29" s="13">
        <v>320</v>
      </c>
      <c r="E29" s="13" t="s">
        <v>372</v>
      </c>
      <c r="F29" s="55">
        <f>G29/1.03</f>
        <v>339.805825242718</v>
      </c>
      <c r="G29">
        <f>C29+30</f>
        <v>350</v>
      </c>
      <c r="H29" s="55"/>
      <c r="S29" s="13">
        <v>310.94</v>
      </c>
      <c r="T29" s="13">
        <v>320</v>
      </c>
      <c r="U29" s="13">
        <v>310.94</v>
      </c>
      <c r="V29" s="13">
        <v>320</v>
      </c>
    </row>
    <row r="30" spans="1:22">
      <c r="A30" s="54" t="s">
        <v>378</v>
      </c>
      <c r="B30" s="54">
        <v>320.66</v>
      </c>
      <c r="C30" s="54">
        <v>330</v>
      </c>
      <c r="D30" s="54"/>
      <c r="E30" s="51"/>
      <c r="F30" s="56">
        <f>G30/1.03</f>
        <v>349.514563106796</v>
      </c>
      <c r="G30" s="51">
        <f>C30+30</f>
        <v>360</v>
      </c>
      <c r="H30" s="55"/>
      <c r="M30">
        <v>320.66</v>
      </c>
      <c r="N30">
        <v>330</v>
      </c>
      <c r="S30" s="54">
        <v>320.66</v>
      </c>
      <c r="T30" s="54">
        <v>330</v>
      </c>
      <c r="U30" s="54">
        <v>320.66</v>
      </c>
      <c r="V30" s="54">
        <v>330</v>
      </c>
    </row>
    <row r="31" spans="1:22">
      <c r="A31" s="13" t="s">
        <v>379</v>
      </c>
      <c r="B31" s="13">
        <v>330.38</v>
      </c>
      <c r="C31" s="13">
        <v>340</v>
      </c>
      <c r="F31" s="55">
        <f>G31/1.03</f>
        <v>359.223300970874</v>
      </c>
      <c r="G31">
        <f>C31+30</f>
        <v>370</v>
      </c>
      <c r="H31" s="55"/>
      <c r="S31" s="13">
        <v>330.38</v>
      </c>
      <c r="T31" s="13">
        <v>340</v>
      </c>
      <c r="U31" s="13">
        <v>330.38</v>
      </c>
      <c r="V31" s="13">
        <v>340</v>
      </c>
    </row>
    <row r="32" spans="1:22">
      <c r="A32" s="54" t="s">
        <v>380</v>
      </c>
      <c r="B32" s="54">
        <v>340.1</v>
      </c>
      <c r="C32" s="54">
        <v>350</v>
      </c>
      <c r="D32" s="54"/>
      <c r="E32" s="51"/>
      <c r="F32" s="56">
        <f>G32/1.03</f>
        <v>368.932038834951</v>
      </c>
      <c r="G32" s="51">
        <f>C32+30</f>
        <v>380</v>
      </c>
      <c r="H32" s="55"/>
      <c r="M32">
        <v>340.1</v>
      </c>
      <c r="N32">
        <v>350</v>
      </c>
      <c r="Q32" s="56">
        <f>R32/1.03</f>
        <v>368.932038834951</v>
      </c>
      <c r="R32">
        <f>N32+30</f>
        <v>380</v>
      </c>
      <c r="S32" s="54">
        <v>340.1</v>
      </c>
      <c r="T32" s="54">
        <v>350</v>
      </c>
      <c r="U32" s="54">
        <v>340.1</v>
      </c>
      <c r="V32" s="54">
        <v>350</v>
      </c>
    </row>
    <row r="33" spans="1:22">
      <c r="A33" s="54" t="s">
        <v>381</v>
      </c>
      <c r="B33" s="54">
        <v>359.53</v>
      </c>
      <c r="C33" s="54">
        <v>370</v>
      </c>
      <c r="D33" s="54"/>
      <c r="E33" s="51"/>
      <c r="F33" s="56">
        <f>G33/1.03</f>
        <v>388.349514563107</v>
      </c>
      <c r="G33" s="51">
        <f>C33+30</f>
        <v>400</v>
      </c>
      <c r="H33" s="55"/>
      <c r="M33">
        <v>354.67</v>
      </c>
      <c r="N33">
        <v>365</v>
      </c>
      <c r="Q33" s="56">
        <f>R33/1.03</f>
        <v>383.495145631068</v>
      </c>
      <c r="R33">
        <f>N33+30</f>
        <v>395</v>
      </c>
      <c r="S33">
        <v>354.67</v>
      </c>
      <c r="T33">
        <v>365</v>
      </c>
      <c r="U33">
        <v>354.67</v>
      </c>
      <c r="V33">
        <v>365</v>
      </c>
    </row>
    <row r="34" s="51" customFormat="1" spans="1:22">
      <c r="A34" s="54" t="s">
        <v>382</v>
      </c>
      <c r="B34" s="54">
        <v>378.96</v>
      </c>
      <c r="C34" s="54">
        <v>390</v>
      </c>
      <c r="D34" s="54"/>
      <c r="F34" s="51">
        <f>B34+$B$35</f>
        <v>405.57</v>
      </c>
      <c r="G34" s="51">
        <f>C34+$C$35</f>
        <v>420</v>
      </c>
      <c r="H34" s="56">
        <f>I34/1.03</f>
        <v>436.893203883495</v>
      </c>
      <c r="I34" s="51">
        <f>G34+30</f>
        <v>450</v>
      </c>
      <c r="M34" s="51">
        <v>374.1</v>
      </c>
      <c r="N34" s="51">
        <v>385</v>
      </c>
      <c r="Q34" s="51">
        <f>M34+B35</f>
        <v>400.71</v>
      </c>
      <c r="R34" s="51">
        <f>N34+30+30</f>
        <v>445</v>
      </c>
      <c r="S34" s="51">
        <v>374.1</v>
      </c>
      <c r="T34" s="51">
        <v>385</v>
      </c>
      <c r="U34" s="51">
        <v>374.1</v>
      </c>
      <c r="V34" s="51">
        <v>385</v>
      </c>
    </row>
    <row r="35" spans="1:22">
      <c r="A35" s="13" t="s">
        <v>383</v>
      </c>
      <c r="B35" s="13">
        <v>26.61</v>
      </c>
      <c r="C35" s="13">
        <v>30</v>
      </c>
      <c r="R35" s="55">
        <f>R34/1.03</f>
        <v>432.038834951456</v>
      </c>
      <c r="S35" s="13">
        <v>26.61</v>
      </c>
      <c r="T35" s="13">
        <v>30</v>
      </c>
      <c r="U35" s="13">
        <v>26.61</v>
      </c>
      <c r="V35" s="13">
        <v>30</v>
      </c>
    </row>
    <row r="36" spans="1:22">
      <c r="A36" s="13" t="s">
        <v>384</v>
      </c>
      <c r="B36" s="13">
        <v>19.43</v>
      </c>
      <c r="C36" s="13">
        <v>20</v>
      </c>
      <c r="F36">
        <f>B34+B36+B35</f>
        <v>425</v>
      </c>
      <c r="G36">
        <f>C34+C36+C35</f>
        <v>440</v>
      </c>
      <c r="S36" s="13">
        <v>19.43</v>
      </c>
      <c r="T36" s="13">
        <v>20</v>
      </c>
      <c r="U36" s="13">
        <v>19.43</v>
      </c>
      <c r="V36" s="13">
        <v>20</v>
      </c>
    </row>
    <row r="37" spans="1:22">
      <c r="A37" s="13" t="s">
        <v>385</v>
      </c>
      <c r="B37" s="13">
        <v>31.94</v>
      </c>
      <c r="C37" s="13">
        <v>36</v>
      </c>
      <c r="S37" s="13">
        <v>31.94</v>
      </c>
      <c r="T37" s="13">
        <v>36</v>
      </c>
      <c r="U37" s="13"/>
      <c r="V37" s="13"/>
    </row>
    <row r="38" spans="1:22">
      <c r="A38" s="13" t="s">
        <v>386</v>
      </c>
      <c r="B38" s="13">
        <v>427.55</v>
      </c>
      <c r="C38" s="13">
        <v>440</v>
      </c>
      <c r="E38" t="s">
        <v>387</v>
      </c>
      <c r="S38" s="13">
        <v>427.55</v>
      </c>
      <c r="T38" s="13">
        <v>440</v>
      </c>
      <c r="U38" s="13">
        <v>427.55</v>
      </c>
      <c r="V38" s="13">
        <v>440</v>
      </c>
    </row>
    <row r="39" spans="1:20">
      <c r="A39" s="57"/>
      <c r="B39" s="57"/>
      <c r="C39" s="57" t="s">
        <v>388</v>
      </c>
      <c r="D39" s="58">
        <f>C40*B23+C41*B24+C42*3.5</f>
        <v>187.17232</v>
      </c>
      <c r="E39" s="57" t="s">
        <v>389</v>
      </c>
      <c r="F39" s="59">
        <f>E40*B23+E41*B24+E42*3.5</f>
        <v>206.73319</v>
      </c>
      <c r="L39" t="s">
        <v>390</v>
      </c>
      <c r="S39">
        <v>262.14</v>
      </c>
      <c r="T39">
        <v>270</v>
      </c>
    </row>
    <row r="40" spans="1:19">
      <c r="A40" s="57" t="s">
        <v>391</v>
      </c>
      <c r="B40" s="57" t="s">
        <v>392</v>
      </c>
      <c r="C40" s="57">
        <v>0.268</v>
      </c>
      <c r="D40" s="58">
        <f>C40*B22+C41*B24+C42*3.5</f>
        <v>191.92664</v>
      </c>
      <c r="E40" s="57">
        <v>0.331</v>
      </c>
      <c r="F40" s="59">
        <f>E40*B22+E41*B24+E42*3.5</f>
        <v>212.60513</v>
      </c>
      <c r="S40">
        <f>S39*1.8</f>
        <v>471.852</v>
      </c>
    </row>
    <row r="41" spans="1:5">
      <c r="A41" s="57"/>
      <c r="B41" s="57" t="s">
        <v>393</v>
      </c>
      <c r="C41" s="57">
        <v>1.18</v>
      </c>
      <c r="D41" s="57">
        <f>C41*1.55</f>
        <v>1.829</v>
      </c>
      <c r="E41" s="57">
        <v>1.18</v>
      </c>
    </row>
    <row r="42" spans="1:5">
      <c r="A42" s="57"/>
      <c r="B42" s="57" t="s">
        <v>394</v>
      </c>
      <c r="C42" s="57">
        <v>0.22</v>
      </c>
      <c r="D42" s="57"/>
      <c r="E42" s="57">
        <v>0.22</v>
      </c>
    </row>
    <row r="43" spans="1:5">
      <c r="A43" s="57"/>
      <c r="B43" s="57"/>
      <c r="C43" s="57">
        <f>C40+D41+C42</f>
        <v>2.317</v>
      </c>
      <c r="D43" s="57"/>
      <c r="E43" s="57">
        <v>2.38</v>
      </c>
    </row>
    <row r="44" spans="1:5">
      <c r="A44" s="57"/>
      <c r="B44" s="57"/>
      <c r="C44" s="57">
        <f>C43-C42</f>
        <v>2.097</v>
      </c>
      <c r="D44" s="57"/>
      <c r="E44" s="57">
        <f>E43-E42</f>
        <v>2.16</v>
      </c>
    </row>
    <row r="45" spans="1:22">
      <c r="A45" s="13" t="s">
        <v>395</v>
      </c>
      <c r="B45" s="13">
        <v>303.39</v>
      </c>
      <c r="C45" s="13">
        <v>342</v>
      </c>
      <c r="S45" s="13">
        <v>303.39</v>
      </c>
      <c r="T45" s="13">
        <v>342</v>
      </c>
      <c r="U45" s="13">
        <v>303.39</v>
      </c>
      <c r="V45" s="13">
        <v>342</v>
      </c>
    </row>
    <row r="46" spans="1:22">
      <c r="A46" s="13" t="s">
        <v>396</v>
      </c>
      <c r="B46" s="13">
        <v>651.13</v>
      </c>
      <c r="C46" s="13">
        <v>734</v>
      </c>
      <c r="S46" s="13">
        <v>651.13</v>
      </c>
      <c r="T46" s="13">
        <v>734</v>
      </c>
      <c r="U46" s="13">
        <v>651.13</v>
      </c>
      <c r="V46" s="13">
        <v>734</v>
      </c>
    </row>
    <row r="48" spans="1:3">
      <c r="A48" s="13" t="s">
        <v>397</v>
      </c>
      <c r="B48" s="13">
        <v>29.15</v>
      </c>
      <c r="C48" s="13">
        <v>30</v>
      </c>
    </row>
    <row r="49" spans="1:20">
      <c r="A49" s="13" t="s">
        <v>398</v>
      </c>
      <c r="B49" s="13">
        <v>87.09</v>
      </c>
      <c r="C49" s="13">
        <v>98.17</v>
      </c>
      <c r="S49" s="13">
        <v>87.09</v>
      </c>
      <c r="T49" s="13">
        <v>98.17</v>
      </c>
    </row>
    <row r="50" spans="1:20">
      <c r="A50" s="13" t="s">
        <v>399</v>
      </c>
      <c r="B50" s="13">
        <v>11.4</v>
      </c>
      <c r="C50" s="13">
        <v>12.85</v>
      </c>
      <c r="S50" s="13">
        <v>11.4</v>
      </c>
      <c r="T50" s="13">
        <v>12.85</v>
      </c>
    </row>
    <row r="51" spans="1:20">
      <c r="A51" s="13" t="s">
        <v>400</v>
      </c>
      <c r="B51" s="13">
        <v>7</v>
      </c>
      <c r="C51" s="13">
        <v>7.89</v>
      </c>
      <c r="S51" s="13">
        <v>7</v>
      </c>
      <c r="T51" s="13">
        <v>7.89</v>
      </c>
    </row>
    <row r="52" spans="1:1">
      <c r="A52" s="13" t="s">
        <v>401</v>
      </c>
    </row>
    <row r="53" spans="1:20">
      <c r="A53" s="13" t="s">
        <v>402</v>
      </c>
      <c r="B53" s="13">
        <v>37.8</v>
      </c>
      <c r="C53" s="13">
        <v>42.61</v>
      </c>
      <c r="S53">
        <v>38.93</v>
      </c>
      <c r="T53">
        <v>43.89</v>
      </c>
    </row>
    <row r="54" spans="1:20">
      <c r="A54" s="13" t="s">
        <v>403</v>
      </c>
      <c r="B54" s="13">
        <v>53.67</v>
      </c>
      <c r="C54" s="13">
        <v>60.5</v>
      </c>
      <c r="S54">
        <v>55.28</v>
      </c>
      <c r="T54">
        <v>62.32</v>
      </c>
    </row>
    <row r="55" spans="1:20">
      <c r="A55" s="13" t="s">
        <v>404</v>
      </c>
      <c r="B55" s="13">
        <v>77.68</v>
      </c>
      <c r="C55" s="13">
        <v>87.57</v>
      </c>
      <c r="S55" s="62">
        <v>80.01</v>
      </c>
      <c r="T55" s="62">
        <v>90.2</v>
      </c>
    </row>
    <row r="56" spans="1:20">
      <c r="A56" s="13" t="s">
        <v>405</v>
      </c>
      <c r="B56" s="13">
        <v>111.11</v>
      </c>
      <c r="C56" s="13">
        <v>125.25</v>
      </c>
      <c r="S56" s="62">
        <v>114.44</v>
      </c>
      <c r="T56" s="62">
        <v>129.01</v>
      </c>
    </row>
    <row r="57" spans="1:20">
      <c r="A57" s="13" t="s">
        <v>406</v>
      </c>
      <c r="B57" s="13">
        <v>147.58</v>
      </c>
      <c r="C57" s="13">
        <v>166.37</v>
      </c>
      <c r="L57" t="s">
        <v>407</v>
      </c>
      <c r="S57" s="62">
        <v>152.01</v>
      </c>
      <c r="T57" s="62">
        <v>171.36</v>
      </c>
    </row>
    <row r="59" spans="1:22">
      <c r="A59" s="13" t="s">
        <v>408</v>
      </c>
      <c r="B59" s="13">
        <v>330.38</v>
      </c>
      <c r="C59" s="13">
        <v>340</v>
      </c>
      <c r="D59" s="13">
        <f>B59*1.75</f>
        <v>578.165</v>
      </c>
      <c r="E59">
        <f>C59*1.75</f>
        <v>595</v>
      </c>
      <c r="S59">
        <v>262.14</v>
      </c>
      <c r="T59">
        <v>270</v>
      </c>
      <c r="U59">
        <f>S59*1.8</f>
        <v>471.852</v>
      </c>
      <c r="V59">
        <f>T59*1.8</f>
        <v>486</v>
      </c>
    </row>
    <row r="60" spans="1:22">
      <c r="A60" s="13" t="s">
        <v>409</v>
      </c>
      <c r="B60" s="13">
        <v>272.08</v>
      </c>
      <c r="C60" s="13">
        <v>280</v>
      </c>
      <c r="U60" s="51">
        <v>310.95</v>
      </c>
      <c r="V60" s="51">
        <v>320</v>
      </c>
    </row>
    <row r="61" spans="1:3">
      <c r="A61" s="13" t="s">
        <v>410</v>
      </c>
      <c r="B61" s="60">
        <f>C61/1.03</f>
        <v>56.3883495145631</v>
      </c>
      <c r="C61" s="54">
        <v>58.08</v>
      </c>
    </row>
    <row r="62" spans="1:1">
      <c r="A62" s="13" t="s">
        <v>411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J13"/>
  <sheetViews>
    <sheetView workbookViewId="0">
      <selection activeCell="H21" sqref="H21"/>
    </sheetView>
  </sheetViews>
  <sheetFormatPr defaultColWidth="9" defaultRowHeight="15.7"/>
  <cols>
    <col min="1" max="1" width="5.37190082644628" style="13" customWidth="1"/>
    <col min="2" max="2" width="22.1239669421488" customWidth="1"/>
    <col min="3" max="3" width="5.37190082644628" customWidth="1"/>
    <col min="4" max="4" width="9.24793388429752"/>
    <col min="6" max="6" width="11.1239669421488"/>
    <col min="7" max="7" width="9.24793388429752" style="13" customWidth="1"/>
    <col min="8" max="8" width="9.24793388429752" style="13"/>
    <col min="9" max="9" width="9" style="13"/>
    <col min="10" max="10" width="11.1239669421488" style="13"/>
  </cols>
  <sheetData>
    <row r="1" ht="20.1" customHeight="1" spans="1:10">
      <c r="A1" s="40" t="s">
        <v>412</v>
      </c>
      <c r="B1" s="40"/>
      <c r="C1" s="40"/>
      <c r="D1" s="40"/>
      <c r="E1" s="40"/>
      <c r="F1" s="40"/>
      <c r="G1" s="40"/>
      <c r="H1" s="40"/>
      <c r="I1" s="40"/>
      <c r="J1" s="40"/>
    </row>
    <row r="2" ht="20.1" customHeight="1" spans="1:10">
      <c r="A2" s="41" t="s">
        <v>2</v>
      </c>
      <c r="B2" s="41" t="s">
        <v>413</v>
      </c>
      <c r="C2" s="41" t="s">
        <v>52</v>
      </c>
      <c r="D2" s="41" t="s">
        <v>413</v>
      </c>
      <c r="E2" s="41"/>
      <c r="F2" s="41"/>
      <c r="G2" s="41" t="s">
        <v>414</v>
      </c>
      <c r="H2" s="41"/>
      <c r="I2" s="41"/>
      <c r="J2" s="41" t="s">
        <v>415</v>
      </c>
    </row>
    <row r="3" ht="20.1" customHeight="1" spans="1:10">
      <c r="A3" s="41"/>
      <c r="B3" s="41"/>
      <c r="C3" s="41"/>
      <c r="D3" s="41" t="s">
        <v>416</v>
      </c>
      <c r="E3" s="41" t="s">
        <v>417</v>
      </c>
      <c r="F3" s="41" t="s">
        <v>418</v>
      </c>
      <c r="G3" s="41" t="s">
        <v>416</v>
      </c>
      <c r="H3" s="41" t="s">
        <v>417</v>
      </c>
      <c r="I3" s="41" t="s">
        <v>418</v>
      </c>
      <c r="J3" s="41"/>
    </row>
    <row r="4" s="38" customFormat="1" ht="20.1" customHeight="1" spans="1:10">
      <c r="A4" s="42">
        <v>1</v>
      </c>
      <c r="B4" s="43" t="s">
        <v>419</v>
      </c>
      <c r="C4" s="42"/>
      <c r="D4" s="42"/>
      <c r="E4" s="42"/>
      <c r="F4" s="42"/>
      <c r="G4" s="42"/>
      <c r="H4" s="42"/>
      <c r="I4" s="42"/>
      <c r="J4" s="42"/>
    </row>
    <row r="5" s="38" customFormat="1" ht="24.2" spans="1:10">
      <c r="A5" s="42">
        <v>1.1</v>
      </c>
      <c r="B5" s="44" t="s">
        <v>420</v>
      </c>
      <c r="C5" s="45" t="s">
        <v>97</v>
      </c>
      <c r="D5" s="46">
        <v>21400</v>
      </c>
      <c r="E5" s="46">
        <f>25*12</f>
        <v>300</v>
      </c>
      <c r="F5" s="46">
        <f t="shared" ref="F5:F6" si="0">D5*E5/10000</f>
        <v>642</v>
      </c>
      <c r="G5" s="46">
        <v>21400</v>
      </c>
      <c r="H5" s="46">
        <f>25*12</f>
        <v>300</v>
      </c>
      <c r="I5" s="46">
        <f t="shared" ref="I5:I6" si="1">G5*H5/10000</f>
        <v>642</v>
      </c>
      <c r="J5" s="48">
        <f t="shared" ref="J5:J12" si="2">I5-F5</f>
        <v>0</v>
      </c>
    </row>
    <row r="6" s="38" customFormat="1" ht="20.1" customHeight="1" spans="1:10">
      <c r="A6" s="42">
        <v>1.2</v>
      </c>
      <c r="B6" s="44" t="s">
        <v>421</v>
      </c>
      <c r="C6" s="45" t="s">
        <v>57</v>
      </c>
      <c r="D6" s="46">
        <v>4500</v>
      </c>
      <c r="E6" s="46">
        <v>92.285</v>
      </c>
      <c r="F6" s="46">
        <f t="shared" si="0"/>
        <v>41.52825</v>
      </c>
      <c r="G6" s="46">
        <v>4500</v>
      </c>
      <c r="H6" s="46">
        <v>92.285</v>
      </c>
      <c r="I6" s="46">
        <f t="shared" si="1"/>
        <v>41.52825</v>
      </c>
      <c r="J6" s="48">
        <f t="shared" si="2"/>
        <v>0</v>
      </c>
    </row>
    <row r="7" s="38" customFormat="1" ht="20.1" customHeight="1" spans="1:10">
      <c r="A7" s="42">
        <v>2</v>
      </c>
      <c r="B7" s="47" t="s">
        <v>422</v>
      </c>
      <c r="C7" s="42"/>
      <c r="D7" s="48"/>
      <c r="E7" s="48"/>
      <c r="F7" s="48"/>
      <c r="G7" s="48"/>
      <c r="H7" s="48"/>
      <c r="I7" s="48"/>
      <c r="J7" s="48"/>
    </row>
    <row r="8" s="38" customFormat="1" ht="20.1" customHeight="1" spans="1:10">
      <c r="A8" s="42">
        <v>2.1</v>
      </c>
      <c r="B8" s="44" t="s">
        <v>56</v>
      </c>
      <c r="C8" s="45" t="s">
        <v>57</v>
      </c>
      <c r="D8" s="46">
        <v>70000</v>
      </c>
      <c r="E8" s="46">
        <v>12.117</v>
      </c>
      <c r="F8" s="46">
        <f>D8*E8/10000</f>
        <v>84.819</v>
      </c>
      <c r="G8" s="48">
        <v>7000</v>
      </c>
      <c r="H8" s="46">
        <v>12.117</v>
      </c>
      <c r="I8" s="46">
        <f>G8*H8/10000</f>
        <v>8.4819</v>
      </c>
      <c r="J8" s="48">
        <f>I8-F8</f>
        <v>-76.3371</v>
      </c>
    </row>
    <row r="9" s="38" customFormat="1" ht="20.1" customHeight="1" spans="1:10">
      <c r="A9" s="42">
        <v>2.2</v>
      </c>
      <c r="B9" s="44" t="s">
        <v>423</v>
      </c>
      <c r="C9" s="45" t="s">
        <v>57</v>
      </c>
      <c r="D9" s="46">
        <v>20000</v>
      </c>
      <c r="E9" s="46">
        <v>11.83</v>
      </c>
      <c r="F9" s="46">
        <f>D9*E9/10000</f>
        <v>23.66</v>
      </c>
      <c r="G9" s="48">
        <v>7000</v>
      </c>
      <c r="H9" s="46">
        <v>11.83</v>
      </c>
      <c r="I9" s="46">
        <f>G9*H9/10000</f>
        <v>8.281</v>
      </c>
      <c r="J9" s="48">
        <f t="shared" si="2"/>
        <v>-15.379</v>
      </c>
    </row>
    <row r="10" s="38" customFormat="1" ht="20.1" customHeight="1" spans="1:10">
      <c r="A10" s="42">
        <v>2.3</v>
      </c>
      <c r="B10" s="47" t="s">
        <v>424</v>
      </c>
      <c r="C10" s="45" t="s">
        <v>57</v>
      </c>
      <c r="D10" s="48">
        <f>D8-D9</f>
        <v>50000</v>
      </c>
      <c r="E10" s="48">
        <f>1.02*1.8*10</f>
        <v>18.36</v>
      </c>
      <c r="F10" s="46">
        <f>D10*E10/10000</f>
        <v>91.8</v>
      </c>
      <c r="G10" s="48">
        <v>0</v>
      </c>
      <c r="H10" s="48"/>
      <c r="I10" s="48"/>
      <c r="J10" s="48">
        <f t="shared" si="2"/>
        <v>-91.8</v>
      </c>
    </row>
    <row r="11" s="38" customFormat="1" ht="20.1" customHeight="1" spans="1:10">
      <c r="A11" s="42">
        <v>3</v>
      </c>
      <c r="B11" s="44" t="s">
        <v>425</v>
      </c>
      <c r="C11" s="45" t="s">
        <v>57</v>
      </c>
      <c r="D11" s="46">
        <v>3200</v>
      </c>
      <c r="E11" s="46">
        <f>683.79+5435.44*0.08</f>
        <v>1118.6252</v>
      </c>
      <c r="F11" s="46">
        <f>D11*E11/10000</f>
        <v>357.960064</v>
      </c>
      <c r="G11" s="48">
        <v>0</v>
      </c>
      <c r="H11" s="48"/>
      <c r="I11" s="48"/>
      <c r="J11" s="48">
        <f t="shared" si="2"/>
        <v>-357.960064</v>
      </c>
    </row>
    <row r="12" s="38" customFormat="1" ht="20.1" customHeight="1" spans="1:10">
      <c r="A12" s="42">
        <v>4</v>
      </c>
      <c r="B12" s="43" t="s">
        <v>426</v>
      </c>
      <c r="C12" s="42" t="s">
        <v>427</v>
      </c>
      <c r="D12" s="48">
        <v>0</v>
      </c>
      <c r="E12" s="48"/>
      <c r="F12" s="48"/>
      <c r="G12" s="48">
        <f>143*100/666.67</f>
        <v>21.4498927505363</v>
      </c>
      <c r="H12" s="48">
        <v>80000</v>
      </c>
      <c r="I12" s="46">
        <f>G12*H12/10000</f>
        <v>171.59914200429</v>
      </c>
      <c r="J12" s="48">
        <f t="shared" si="2"/>
        <v>171.59914200429</v>
      </c>
    </row>
    <row r="13" s="39" customFormat="1" ht="20.1" customHeight="1" spans="1:10">
      <c r="A13" s="49" t="s">
        <v>74</v>
      </c>
      <c r="B13" s="49"/>
      <c r="C13" s="49"/>
      <c r="D13" s="49"/>
      <c r="E13" s="49"/>
      <c r="F13" s="50">
        <f>SUM(F5:F12)</f>
        <v>1241.767314</v>
      </c>
      <c r="G13" s="50"/>
      <c r="H13" s="50"/>
      <c r="I13" s="50">
        <f>SUM(I5:I12)</f>
        <v>871.89029200429</v>
      </c>
      <c r="J13" s="50">
        <f>SUM(J5:J12)</f>
        <v>-369.87702199571</v>
      </c>
    </row>
  </sheetData>
  <mergeCells count="8">
    <mergeCell ref="A1:J1"/>
    <mergeCell ref="D2:F2"/>
    <mergeCell ref="G2:I2"/>
    <mergeCell ref="A13:E13"/>
    <mergeCell ref="A2:A3"/>
    <mergeCell ref="B2:B3"/>
    <mergeCell ref="C2:C3"/>
    <mergeCell ref="J2:J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10"/>
  <dimension ref="A1:K37"/>
  <sheetViews>
    <sheetView showGridLines="0" showZeros="0" topLeftCell="A10" workbookViewId="0">
      <selection activeCell="F37" sqref="F37"/>
    </sheetView>
  </sheetViews>
  <sheetFormatPr defaultColWidth="9" defaultRowHeight="18" customHeight="1"/>
  <cols>
    <col min="1" max="1" width="7.87603305785124" customWidth="1"/>
    <col min="2" max="2" width="26.6280991735537" customWidth="1"/>
    <col min="3" max="3" width="7.62809917355372" customWidth="1"/>
    <col min="4" max="4" width="12" customWidth="1"/>
    <col min="5" max="5" width="14.1239669421488" customWidth="1"/>
    <col min="6" max="6" width="11.6280991735537" customWidth="1"/>
    <col min="7" max="7" width="10.1239669421488" customWidth="1"/>
    <col min="8" max="8" width="11.1239669421488" customWidth="1"/>
    <col min="10" max="10" width="9.37190082644628" customWidth="1"/>
  </cols>
  <sheetData>
    <row r="1" ht="22.35" spans="1:6">
      <c r="A1" s="11" t="s">
        <v>321</v>
      </c>
      <c r="B1" s="11"/>
      <c r="C1" s="11"/>
      <c r="D1" s="11"/>
      <c r="E1" s="11"/>
      <c r="F1" s="11"/>
    </row>
    <row r="2" customHeight="1" spans="1:6">
      <c r="A2" s="25"/>
      <c r="B2" s="26"/>
      <c r="C2" s="25"/>
      <c r="D2" s="25"/>
      <c r="E2" s="25"/>
      <c r="F2" s="27"/>
    </row>
    <row r="3" ht="39.95" customHeight="1" spans="1:6">
      <c r="A3" s="28" t="s">
        <v>2</v>
      </c>
      <c r="B3" s="28" t="s">
        <v>250</v>
      </c>
      <c r="C3" s="28" t="s">
        <v>52</v>
      </c>
      <c r="D3" s="28" t="s">
        <v>68</v>
      </c>
      <c r="E3" s="28" t="s">
        <v>428</v>
      </c>
      <c r="F3" s="29" t="s">
        <v>429</v>
      </c>
    </row>
    <row r="4" ht="20.1" customHeight="1" spans="1:7">
      <c r="A4" s="28"/>
      <c r="B4" s="28" t="s">
        <v>33</v>
      </c>
      <c r="C4" s="29"/>
      <c r="D4" s="29"/>
      <c r="E4" s="29"/>
      <c r="F4" s="29" t="e">
        <f>F5+F11+F21+F27+F32</f>
        <v>#REF!</v>
      </c>
      <c r="G4" s="30"/>
    </row>
    <row r="5" ht="20.1" customHeight="1" spans="1:6">
      <c r="A5" s="28" t="s">
        <v>9</v>
      </c>
      <c r="B5" s="23" t="s">
        <v>430</v>
      </c>
      <c r="C5" s="29"/>
      <c r="D5" s="29"/>
      <c r="E5" s="29"/>
      <c r="F5" s="29">
        <f>SUM(F7:F10)</f>
        <v>990.6445</v>
      </c>
    </row>
    <row r="6" ht="20.1" customHeight="1" spans="1:6">
      <c r="A6" s="28">
        <v>1</v>
      </c>
      <c r="B6" s="23" t="s">
        <v>431</v>
      </c>
      <c r="C6" s="29"/>
      <c r="D6" s="29"/>
      <c r="E6" s="29"/>
      <c r="F6" s="29">
        <f>SUM(F7:F10)</f>
        <v>990.6445</v>
      </c>
    </row>
    <row r="7" ht="20.1" customHeight="1" spans="1:11">
      <c r="A7" s="28">
        <v>1.1</v>
      </c>
      <c r="B7" s="23" t="s">
        <v>432</v>
      </c>
      <c r="C7" s="28" t="s">
        <v>433</v>
      </c>
      <c r="D7" s="29">
        <v>33031</v>
      </c>
      <c r="E7" s="29">
        <v>100.5</v>
      </c>
      <c r="F7" s="29">
        <f>D7*E7/10000</f>
        <v>331.96155</v>
      </c>
      <c r="G7" s="31">
        <f>D7/666.67</f>
        <v>49.5462522687387</v>
      </c>
      <c r="I7" s="30"/>
      <c r="K7" s="31"/>
    </row>
    <row r="8" ht="23.25" customHeight="1" spans="1:11">
      <c r="A8" s="28">
        <v>1.2</v>
      </c>
      <c r="B8" s="23" t="s">
        <v>434</v>
      </c>
      <c r="C8" s="28" t="s">
        <v>433</v>
      </c>
      <c r="D8" s="29">
        <v>532079</v>
      </c>
      <c r="E8" s="29">
        <v>10.5</v>
      </c>
      <c r="F8" s="29">
        <f>D8*E8/10000</f>
        <v>558.68295</v>
      </c>
      <c r="G8" s="31">
        <f>D8/666.67</f>
        <v>798.114509427453</v>
      </c>
      <c r="K8" s="31"/>
    </row>
    <row r="9" ht="20.1" customHeight="1" spans="1:6">
      <c r="A9" s="28">
        <v>1.3</v>
      </c>
      <c r="B9" s="23" t="s">
        <v>435</v>
      </c>
      <c r="C9" s="29" t="s">
        <v>63</v>
      </c>
      <c r="D9" s="29"/>
      <c r="E9" s="29"/>
      <c r="F9" s="29">
        <v>0</v>
      </c>
    </row>
    <row r="10" ht="20.1" customHeight="1" spans="1:6">
      <c r="A10" s="28">
        <v>1.4</v>
      </c>
      <c r="B10" s="23" t="s">
        <v>436</v>
      </c>
      <c r="C10" s="29" t="s">
        <v>63</v>
      </c>
      <c r="D10" s="29">
        <v>1</v>
      </c>
      <c r="E10" s="32"/>
      <c r="F10" s="29">
        <v>100</v>
      </c>
    </row>
    <row r="11" ht="20.1" customHeight="1" spans="1:6">
      <c r="A11" s="28" t="s">
        <v>14</v>
      </c>
      <c r="B11" s="23" t="s">
        <v>437</v>
      </c>
      <c r="C11" s="29"/>
      <c r="D11" s="29"/>
      <c r="E11" s="29"/>
      <c r="F11" s="29" t="e">
        <f>SUM(F12:F15,F18:F20)</f>
        <v>#REF!</v>
      </c>
    </row>
    <row r="12" ht="20.1" customHeight="1" spans="1:6">
      <c r="A12" s="28">
        <v>1</v>
      </c>
      <c r="B12" s="23" t="s">
        <v>438</v>
      </c>
      <c r="C12" s="29" t="s">
        <v>63</v>
      </c>
      <c r="D12" s="29">
        <v>1</v>
      </c>
      <c r="E12" s="29"/>
      <c r="F12" s="29">
        <v>150</v>
      </c>
    </row>
    <row r="13" ht="20.1" customHeight="1" spans="1:6">
      <c r="A13" s="28">
        <v>2</v>
      </c>
      <c r="B13" s="23" t="s">
        <v>439</v>
      </c>
      <c r="C13" s="33" t="s">
        <v>65</v>
      </c>
      <c r="D13" s="33" t="e">
        <f>#REF!+#REF!+#REF!</f>
        <v>#REF!</v>
      </c>
      <c r="E13" s="33" t="e">
        <f>1.71+(1.13-1.71)/40000*(D13-40000)</f>
        <v>#REF!</v>
      </c>
      <c r="F13" s="29" t="e">
        <f>D13*E13/100</f>
        <v>#REF!</v>
      </c>
    </row>
    <row r="14" ht="20.1" customHeight="1" spans="1:6">
      <c r="A14" s="28">
        <v>3</v>
      </c>
      <c r="B14" s="23" t="s">
        <v>440</v>
      </c>
      <c r="C14" s="33" t="s">
        <v>65</v>
      </c>
      <c r="D14" s="33" t="e">
        <f>D13</f>
        <v>#REF!</v>
      </c>
      <c r="E14" s="33" t="e">
        <f>0.53+(0.39-0.53)/40000*(D14-40000)</f>
        <v>#REF!</v>
      </c>
      <c r="F14" s="29" t="e">
        <f t="shared" ref="F14:F20" si="0">D14*E14/100</f>
        <v>#REF!</v>
      </c>
    </row>
    <row r="15" ht="20.1" customHeight="1" spans="1:6">
      <c r="A15" s="28">
        <v>4</v>
      </c>
      <c r="B15" s="23" t="s">
        <v>441</v>
      </c>
      <c r="C15" s="33"/>
      <c r="D15" s="33"/>
      <c r="E15" s="33"/>
      <c r="F15" s="29" t="e">
        <f>F16+F17</f>
        <v>#REF!</v>
      </c>
    </row>
    <row r="16" ht="20.1" customHeight="1" spans="1:6">
      <c r="A16" s="28">
        <v>4.1</v>
      </c>
      <c r="B16" s="23" t="s">
        <v>442</v>
      </c>
      <c r="C16" s="29" t="s">
        <v>65</v>
      </c>
      <c r="D16" s="29" t="e">
        <f>D13</f>
        <v>#REF!</v>
      </c>
      <c r="E16" s="33" t="e">
        <f>0.38+(0.25-0.38)/40000*(D16-40000)</f>
        <v>#REF!</v>
      </c>
      <c r="F16" s="29" t="e">
        <f t="shared" si="0"/>
        <v>#REF!</v>
      </c>
    </row>
    <row r="17" ht="20.1" customHeight="1" spans="1:6">
      <c r="A17" s="28">
        <v>4.2</v>
      </c>
      <c r="B17" s="34" t="s">
        <v>443</v>
      </c>
      <c r="C17" s="29" t="s">
        <v>63</v>
      </c>
      <c r="D17" s="29">
        <v>1</v>
      </c>
      <c r="E17" s="33"/>
      <c r="F17" s="29">
        <v>240</v>
      </c>
    </row>
    <row r="18" ht="20.1" customHeight="1" spans="1:6">
      <c r="A18" s="35">
        <v>5</v>
      </c>
      <c r="B18" s="34" t="s">
        <v>444</v>
      </c>
      <c r="C18" s="29" t="s">
        <v>65</v>
      </c>
      <c r="D18" s="36" t="e">
        <f>D13</f>
        <v>#REF!</v>
      </c>
      <c r="E18" s="33" t="e">
        <f>0.5+(0.31-0.5)/40000*(D18-40000)</f>
        <v>#REF!</v>
      </c>
      <c r="F18" s="29" t="e">
        <f t="shared" si="0"/>
        <v>#REF!</v>
      </c>
    </row>
    <row r="19" ht="20.1" customHeight="1" spans="1:6">
      <c r="A19" s="28">
        <v>6</v>
      </c>
      <c r="B19" s="23" t="s">
        <v>35</v>
      </c>
      <c r="C19" s="29" t="s">
        <v>65</v>
      </c>
      <c r="D19" s="33" t="e">
        <f>D16</f>
        <v>#REF!</v>
      </c>
      <c r="E19" s="33" t="e">
        <f>0.75+(0.44-0.75)/40000*(D19-40000)</f>
        <v>#REF!</v>
      </c>
      <c r="F19" s="29" t="e">
        <f t="shared" si="0"/>
        <v>#REF!</v>
      </c>
    </row>
    <row r="20" ht="20.1" customHeight="1" spans="1:6">
      <c r="A20" s="28">
        <v>7</v>
      </c>
      <c r="B20" s="23" t="s">
        <v>445</v>
      </c>
      <c r="C20" s="29" t="s">
        <v>65</v>
      </c>
      <c r="D20" s="29" t="e">
        <f>D13</f>
        <v>#REF!</v>
      </c>
      <c r="E20" s="29">
        <v>0.5</v>
      </c>
      <c r="F20" s="29" t="e">
        <f t="shared" si="0"/>
        <v>#REF!</v>
      </c>
    </row>
    <row r="21" ht="20.1" customHeight="1" spans="1:6">
      <c r="A21" s="28" t="s">
        <v>25</v>
      </c>
      <c r="B21" s="23" t="s">
        <v>446</v>
      </c>
      <c r="C21" s="37"/>
      <c r="D21" s="29"/>
      <c r="E21" s="29"/>
      <c r="F21" s="29" t="e">
        <f>SUM(F22:F26)</f>
        <v>#REF!</v>
      </c>
    </row>
    <row r="22" ht="20.1" customHeight="1" spans="1:6">
      <c r="A22" s="28">
        <v>1</v>
      </c>
      <c r="B22" s="23" t="s">
        <v>447</v>
      </c>
      <c r="C22" s="29" t="s">
        <v>65</v>
      </c>
      <c r="D22" s="29" t="e">
        <f>#REF!+#REF!+#REF!</f>
        <v>#REF!</v>
      </c>
      <c r="E22" s="29" t="e">
        <f>1.05+(0.79-1.05)/10000*(D22-10000)</f>
        <v>#REF!</v>
      </c>
      <c r="F22" s="29" t="e">
        <f>D22*E22/100</f>
        <v>#REF!</v>
      </c>
    </row>
    <row r="23" ht="20.1" customHeight="1" spans="1:6">
      <c r="A23" s="28">
        <v>2</v>
      </c>
      <c r="B23" s="23" t="s">
        <v>448</v>
      </c>
      <c r="C23" s="29" t="s">
        <v>65</v>
      </c>
      <c r="D23" s="29" t="e">
        <f>D22</f>
        <v>#REF!</v>
      </c>
      <c r="E23" s="29" t="e">
        <f>0.6+(0.45-0.6)/10000*(D23-10000)</f>
        <v>#REF!</v>
      </c>
      <c r="F23" s="29" t="e">
        <f>D23*E23/100</f>
        <v>#REF!</v>
      </c>
    </row>
    <row r="24" ht="20.1" customHeight="1" spans="1:6">
      <c r="A24" s="28">
        <v>3</v>
      </c>
      <c r="B24" s="23" t="s">
        <v>449</v>
      </c>
      <c r="C24" s="29" t="s">
        <v>65</v>
      </c>
      <c r="D24" s="29" t="e">
        <f>#REF!+#REF!+#REF!</f>
        <v>#REF!</v>
      </c>
      <c r="E24" s="29" t="e">
        <f>0.25+(0.19-0.25)/60000*(D24-60000)</f>
        <v>#REF!</v>
      </c>
      <c r="F24" s="29" t="e">
        <f>D24*E24/100</f>
        <v>#REF!</v>
      </c>
    </row>
    <row r="25" ht="20.1" customHeight="1" spans="1:6">
      <c r="A25" s="28">
        <v>4</v>
      </c>
      <c r="B25" s="23" t="s">
        <v>450</v>
      </c>
      <c r="C25" s="29" t="s">
        <v>65</v>
      </c>
      <c r="D25" s="29" t="e">
        <f>D24-#REF!</f>
        <v>#REF!</v>
      </c>
      <c r="E25" s="29">
        <v>0.3</v>
      </c>
      <c r="F25" s="29" t="e">
        <f>D25*E25/100</f>
        <v>#REF!</v>
      </c>
    </row>
    <row r="26" ht="20.1" customHeight="1" spans="1:6">
      <c r="A26" s="28">
        <v>5</v>
      </c>
      <c r="B26" s="23" t="s">
        <v>451</v>
      </c>
      <c r="C26" s="29" t="s">
        <v>65</v>
      </c>
      <c r="D26" s="29" t="e">
        <f>#REF!</f>
        <v>#REF!</v>
      </c>
      <c r="E26" s="29">
        <v>0.4</v>
      </c>
      <c r="F26" s="29" t="e">
        <f>D26*E26/100</f>
        <v>#REF!</v>
      </c>
    </row>
    <row r="27" ht="20.1" customHeight="1" spans="1:7">
      <c r="A27" s="28" t="s">
        <v>32</v>
      </c>
      <c r="B27" s="23" t="s">
        <v>452</v>
      </c>
      <c r="C27" s="37"/>
      <c r="D27" s="29"/>
      <c r="E27" s="29"/>
      <c r="F27" s="29">
        <f>F28+F29</f>
        <v>1301.63795772302</v>
      </c>
      <c r="G27" s="30"/>
    </row>
    <row r="28" ht="20.1" customHeight="1" spans="1:6">
      <c r="A28" s="28">
        <v>1</v>
      </c>
      <c r="B28" s="23" t="s">
        <v>453</v>
      </c>
      <c r="C28" s="37" t="s">
        <v>63</v>
      </c>
      <c r="D28" s="29">
        <v>1</v>
      </c>
      <c r="E28" s="29"/>
      <c r="F28" s="29">
        <v>300</v>
      </c>
    </row>
    <row r="29" ht="20.1" customHeight="1" spans="1:6">
      <c r="A29" s="28">
        <v>2</v>
      </c>
      <c r="B29" s="23" t="s">
        <v>454</v>
      </c>
      <c r="C29" s="37" t="s">
        <v>63</v>
      </c>
      <c r="D29" s="29">
        <v>1</v>
      </c>
      <c r="E29" s="29"/>
      <c r="F29" s="29">
        <v>1001.63795772302</v>
      </c>
    </row>
    <row r="30" ht="20.1" hidden="1" customHeight="1" spans="1:6">
      <c r="A30" s="28">
        <v>3</v>
      </c>
      <c r="B30" s="23" t="s">
        <v>455</v>
      </c>
      <c r="C30" s="37"/>
      <c r="D30" s="29"/>
      <c r="E30" s="29"/>
      <c r="F30" s="29"/>
    </row>
    <row r="31" ht="20.1" hidden="1" customHeight="1" spans="1:6">
      <c r="A31" s="28"/>
      <c r="B31" s="23" t="s">
        <v>456</v>
      </c>
      <c r="C31" s="37" t="s">
        <v>65</v>
      </c>
      <c r="D31" s="29"/>
      <c r="E31" s="29"/>
      <c r="F31" s="29"/>
    </row>
    <row r="32" ht="20.1" customHeight="1" spans="1:6">
      <c r="A32" s="28" t="s">
        <v>38</v>
      </c>
      <c r="B32" s="23" t="s">
        <v>457</v>
      </c>
      <c r="C32" s="37"/>
      <c r="D32" s="29"/>
      <c r="E32" s="29"/>
      <c r="F32" s="29">
        <f>SUM(F33:F37)</f>
        <v>53.91</v>
      </c>
    </row>
    <row r="33" ht="20.1" hidden="1" customHeight="1" spans="1:6">
      <c r="A33" s="28"/>
      <c r="B33" s="23" t="s">
        <v>458</v>
      </c>
      <c r="C33" s="37" t="s">
        <v>63</v>
      </c>
      <c r="D33" s="29">
        <v>1</v>
      </c>
      <c r="E33" s="29"/>
      <c r="F33" s="29"/>
    </row>
    <row r="34" ht="20.1" hidden="1" customHeight="1" spans="1:6">
      <c r="A34" s="28">
        <v>1</v>
      </c>
      <c r="B34" s="23" t="s">
        <v>459</v>
      </c>
      <c r="C34" s="37"/>
      <c r="D34" s="29"/>
      <c r="E34" s="29"/>
      <c r="F34" s="29"/>
    </row>
    <row r="35" ht="20.1" hidden="1" customHeight="1" spans="1:6">
      <c r="A35" s="28">
        <v>2</v>
      </c>
      <c r="B35" s="23" t="s">
        <v>460</v>
      </c>
      <c r="C35" s="37"/>
      <c r="D35" s="29"/>
      <c r="E35" s="29"/>
      <c r="F35" s="29"/>
    </row>
    <row r="36" ht="20.1" hidden="1" customHeight="1" spans="1:6">
      <c r="A36" s="28">
        <v>3</v>
      </c>
      <c r="B36" s="23" t="s">
        <v>455</v>
      </c>
      <c r="C36" s="37"/>
      <c r="D36" s="29"/>
      <c r="E36" s="29"/>
      <c r="F36" s="29"/>
    </row>
    <row r="37" ht="20.1" customHeight="1" spans="1:6">
      <c r="A37" s="28"/>
      <c r="B37" s="23" t="s">
        <v>459</v>
      </c>
      <c r="C37" s="37" t="s">
        <v>63</v>
      </c>
      <c r="D37" s="29">
        <v>1</v>
      </c>
      <c r="E37" s="29"/>
      <c r="F37" s="29">
        <v>53.91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6" footer="0.511805555555556"/>
  <pageSetup paperSize="9" orientation="portrait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11"/>
  <dimension ref="A1:K30"/>
  <sheetViews>
    <sheetView workbookViewId="0">
      <selection activeCell="D9" sqref="D9"/>
    </sheetView>
  </sheetViews>
  <sheetFormatPr defaultColWidth="9" defaultRowHeight="15.7"/>
  <cols>
    <col min="1" max="1" width="5.62809917355372" customWidth="1"/>
    <col min="2" max="2" width="29.3719008264463" customWidth="1"/>
    <col min="3" max="3" width="6.62809917355372" customWidth="1"/>
    <col min="4" max="4" width="9.62809917355372" customWidth="1"/>
    <col min="5" max="5" width="11.504132231405" customWidth="1"/>
    <col min="6" max="6" width="9.87603305785124" customWidth="1"/>
    <col min="7" max="7" width="7.37190082644628" customWidth="1"/>
    <col min="8" max="8" width="12.1239669421488" customWidth="1"/>
  </cols>
  <sheetData>
    <row r="1" spans="1:2">
      <c r="A1" s="10" t="s">
        <v>461</v>
      </c>
      <c r="B1" s="10"/>
    </row>
    <row r="2" ht="22.35" spans="1:8">
      <c r="A2" s="11" t="s">
        <v>462</v>
      </c>
      <c r="B2" s="11"/>
      <c r="C2" s="11"/>
      <c r="D2" s="11"/>
      <c r="E2" s="11"/>
      <c r="F2" s="11"/>
      <c r="G2" s="11"/>
      <c r="H2" s="11"/>
    </row>
    <row r="3" spans="1:8">
      <c r="A3" s="12"/>
      <c r="B3" s="13"/>
      <c r="C3" s="13"/>
      <c r="D3" s="13"/>
      <c r="E3" s="13"/>
      <c r="F3" s="13"/>
      <c r="G3" s="13"/>
      <c r="H3" s="14" t="s">
        <v>463</v>
      </c>
    </row>
    <row r="4" ht="16.5" customHeight="1" spans="1:8">
      <c r="A4" s="15" t="s">
        <v>322</v>
      </c>
      <c r="B4" s="15" t="s">
        <v>464</v>
      </c>
      <c r="C4" s="15" t="s">
        <v>465</v>
      </c>
      <c r="D4" s="15" t="s">
        <v>466</v>
      </c>
      <c r="E4" s="15" t="s">
        <v>467</v>
      </c>
      <c r="F4" s="16" t="s">
        <v>468</v>
      </c>
      <c r="G4" s="17"/>
      <c r="H4" s="18"/>
    </row>
    <row r="5" ht="16.5" customHeight="1" spans="1:8">
      <c r="A5" s="15"/>
      <c r="B5" s="15"/>
      <c r="C5" s="15"/>
      <c r="D5" s="15"/>
      <c r="E5" s="15"/>
      <c r="F5" s="15" t="s">
        <v>469</v>
      </c>
      <c r="G5" s="15" t="s">
        <v>470</v>
      </c>
      <c r="H5" s="15" t="s">
        <v>471</v>
      </c>
    </row>
    <row r="6" ht="16.5" customHeight="1" spans="1:11">
      <c r="A6" s="19">
        <v>1</v>
      </c>
      <c r="B6" s="20" t="s">
        <v>350</v>
      </c>
      <c r="C6" s="19" t="s">
        <v>472</v>
      </c>
      <c r="D6" s="21">
        <f>SUM(F6:H6)</f>
        <v>8.41</v>
      </c>
      <c r="E6" s="19" t="s">
        <v>473</v>
      </c>
      <c r="F6" s="21">
        <v>8.41</v>
      </c>
      <c r="G6" s="21"/>
      <c r="H6" s="21"/>
      <c r="I6" s="24" t="s">
        <v>474</v>
      </c>
      <c r="J6" s="24">
        <v>7.15</v>
      </c>
      <c r="K6" s="24">
        <f>J6/0.85</f>
        <v>8.41176470588235</v>
      </c>
    </row>
    <row r="7" ht="16.5" customHeight="1" spans="1:8">
      <c r="A7" s="19">
        <v>2</v>
      </c>
      <c r="B7" s="20" t="s">
        <v>352</v>
      </c>
      <c r="C7" s="19" t="s">
        <v>475</v>
      </c>
      <c r="D7" s="21">
        <f t="shared" ref="D7:D30" si="0">SUM(F7:H7)</f>
        <v>0.98</v>
      </c>
      <c r="E7" s="19" t="s">
        <v>473</v>
      </c>
      <c r="F7" s="21">
        <v>0.98</v>
      </c>
      <c r="G7" s="21"/>
      <c r="H7" s="21"/>
    </row>
    <row r="8" ht="16.5" customHeight="1" spans="1:8">
      <c r="A8" s="19">
        <v>3</v>
      </c>
      <c r="B8" s="20" t="s">
        <v>476</v>
      </c>
      <c r="C8" s="19" t="s">
        <v>95</v>
      </c>
      <c r="D8" s="22">
        <f t="shared" si="0"/>
        <v>4692</v>
      </c>
      <c r="E8" s="19" t="s">
        <v>473</v>
      </c>
      <c r="F8" s="21">
        <v>4600</v>
      </c>
      <c r="G8" s="21"/>
      <c r="H8" s="21">
        <f>(F8+G8)*0.02</f>
        <v>92</v>
      </c>
    </row>
    <row r="9" ht="16.5" customHeight="1" spans="1:11">
      <c r="A9" s="19">
        <v>4</v>
      </c>
      <c r="B9" s="20" t="s">
        <v>477</v>
      </c>
      <c r="C9" s="19" t="s">
        <v>472</v>
      </c>
      <c r="D9" s="21">
        <f t="shared" si="0"/>
        <v>9.52</v>
      </c>
      <c r="E9" s="19" t="s">
        <v>473</v>
      </c>
      <c r="F9" s="21">
        <v>9.52</v>
      </c>
      <c r="G9" s="21"/>
      <c r="H9" s="21"/>
      <c r="I9" s="24" t="s">
        <v>474</v>
      </c>
      <c r="J9" s="24">
        <v>6.76</v>
      </c>
      <c r="K9" s="24">
        <f>J9/0.71</f>
        <v>9.52112676056338</v>
      </c>
    </row>
    <row r="10" ht="16.5" customHeight="1" spans="1:8">
      <c r="A10" s="19">
        <v>5</v>
      </c>
      <c r="B10" s="20" t="s">
        <v>353</v>
      </c>
      <c r="C10" s="19" t="s">
        <v>478</v>
      </c>
      <c r="D10" s="21">
        <f t="shared" si="0"/>
        <v>4.74</v>
      </c>
      <c r="E10" s="19" t="s">
        <v>473</v>
      </c>
      <c r="F10" s="21">
        <v>4.74</v>
      </c>
      <c r="G10" s="21"/>
      <c r="H10" s="21"/>
    </row>
    <row r="11" ht="16.5" customHeight="1" spans="1:10">
      <c r="A11" s="19">
        <v>6</v>
      </c>
      <c r="B11" s="20" t="s">
        <v>479</v>
      </c>
      <c r="C11" s="19" t="s">
        <v>95</v>
      </c>
      <c r="D11" s="22">
        <f t="shared" si="0"/>
        <v>408</v>
      </c>
      <c r="E11" s="19" t="s">
        <v>473</v>
      </c>
      <c r="F11" s="21">
        <v>400</v>
      </c>
      <c r="G11" s="21"/>
      <c r="H11" s="21">
        <f>(F11+G11)*0.02</f>
        <v>8</v>
      </c>
      <c r="J11" s="24">
        <v>384</v>
      </c>
    </row>
    <row r="12" ht="16.5" customHeight="1" spans="1:10">
      <c r="A12" s="19">
        <v>7</v>
      </c>
      <c r="B12" s="20" t="s">
        <v>480</v>
      </c>
      <c r="C12" s="19" t="s">
        <v>95</v>
      </c>
      <c r="D12" s="21">
        <f t="shared" si="0"/>
        <v>459</v>
      </c>
      <c r="E12" s="19" t="s">
        <v>473</v>
      </c>
      <c r="F12" s="21">
        <v>450</v>
      </c>
      <c r="G12" s="21"/>
      <c r="H12" s="21">
        <f>(F12+G12)*0.02</f>
        <v>9</v>
      </c>
      <c r="J12" s="24">
        <v>434.18</v>
      </c>
    </row>
    <row r="13" ht="16.5" customHeight="1" spans="1:11">
      <c r="A13" s="19">
        <v>8</v>
      </c>
      <c r="B13" s="20" t="s">
        <v>481</v>
      </c>
      <c r="C13" s="19" t="s">
        <v>478</v>
      </c>
      <c r="D13" s="21">
        <f t="shared" si="0"/>
        <v>51</v>
      </c>
      <c r="E13" s="19" t="s">
        <v>473</v>
      </c>
      <c r="F13" s="21">
        <v>50</v>
      </c>
      <c r="G13" s="21"/>
      <c r="H13" s="21">
        <f>(F13+G13)*0.02</f>
        <v>1</v>
      </c>
      <c r="I13" s="24" t="s">
        <v>95</v>
      </c>
      <c r="J13" s="24">
        <v>30</v>
      </c>
      <c r="K13" s="24">
        <f>J13*1.5</f>
        <v>45</v>
      </c>
    </row>
    <row r="14" ht="16.5" customHeight="1" spans="1:11">
      <c r="A14" s="19">
        <v>9</v>
      </c>
      <c r="B14" s="20" t="s">
        <v>374</v>
      </c>
      <c r="C14" s="19" t="s">
        <v>478</v>
      </c>
      <c r="D14" s="21">
        <f t="shared" si="0"/>
        <v>97.92</v>
      </c>
      <c r="E14" s="19" t="s">
        <v>473</v>
      </c>
      <c r="F14" s="21">
        <v>96</v>
      </c>
      <c r="G14" s="21"/>
      <c r="H14" s="21">
        <f>(F14+G14)*0.02</f>
        <v>1.92</v>
      </c>
      <c r="I14" s="24" t="s">
        <v>95</v>
      </c>
      <c r="J14" s="24">
        <v>60</v>
      </c>
      <c r="K14" s="24">
        <f>J14*1.6</f>
        <v>96</v>
      </c>
    </row>
    <row r="15" ht="16.5" customHeight="1" spans="1:8">
      <c r="A15" s="19">
        <v>10</v>
      </c>
      <c r="B15" s="20" t="s">
        <v>482</v>
      </c>
      <c r="C15" s="19" t="s">
        <v>95</v>
      </c>
      <c r="D15" s="21">
        <f t="shared" si="0"/>
        <v>19000</v>
      </c>
      <c r="E15" s="19" t="s">
        <v>483</v>
      </c>
      <c r="F15" s="21">
        <v>19000</v>
      </c>
      <c r="G15" s="21"/>
      <c r="H15" s="21"/>
    </row>
    <row r="16" ht="16.5" customHeight="1" spans="1:8">
      <c r="A16" s="19">
        <v>11</v>
      </c>
      <c r="B16" s="20" t="s">
        <v>484</v>
      </c>
      <c r="C16" s="19" t="s">
        <v>95</v>
      </c>
      <c r="D16" s="21">
        <f t="shared" si="0"/>
        <v>18700</v>
      </c>
      <c r="E16" s="19" t="s">
        <v>483</v>
      </c>
      <c r="F16" s="21">
        <v>18700</v>
      </c>
      <c r="G16" s="21"/>
      <c r="H16" s="21"/>
    </row>
    <row r="17" ht="16.5" customHeight="1" spans="1:8">
      <c r="A17" s="19">
        <v>11</v>
      </c>
      <c r="B17" s="20" t="s">
        <v>485</v>
      </c>
      <c r="C17" s="19" t="s">
        <v>95</v>
      </c>
      <c r="D17" s="21">
        <f t="shared" si="0"/>
        <v>18500</v>
      </c>
      <c r="E17" s="19" t="s">
        <v>483</v>
      </c>
      <c r="F17" s="21">
        <v>18500</v>
      </c>
      <c r="G17" s="21"/>
      <c r="H17" s="21"/>
    </row>
    <row r="18" ht="16.5" customHeight="1" spans="1:8">
      <c r="A18" s="19">
        <v>11</v>
      </c>
      <c r="B18" s="20" t="s">
        <v>486</v>
      </c>
      <c r="C18" s="19" t="s">
        <v>95</v>
      </c>
      <c r="D18" s="21">
        <f t="shared" si="0"/>
        <v>19792</v>
      </c>
      <c r="E18" s="19" t="s">
        <v>483</v>
      </c>
      <c r="F18" s="21">
        <v>19792</v>
      </c>
      <c r="G18" s="21"/>
      <c r="H18" s="21"/>
    </row>
    <row r="19" ht="16.5" customHeight="1" spans="1:8">
      <c r="A19" s="19">
        <v>12</v>
      </c>
      <c r="B19" s="20" t="s">
        <v>487</v>
      </c>
      <c r="C19" s="19" t="s">
        <v>95</v>
      </c>
      <c r="D19" s="21">
        <f t="shared" si="0"/>
        <v>8500</v>
      </c>
      <c r="E19" s="19" t="s">
        <v>483</v>
      </c>
      <c r="F19" s="21">
        <v>8500</v>
      </c>
      <c r="G19" s="21"/>
      <c r="H19" s="21"/>
    </row>
    <row r="20" ht="16.5" customHeight="1" spans="1:8">
      <c r="A20" s="19">
        <v>13</v>
      </c>
      <c r="B20" s="20" t="s">
        <v>488</v>
      </c>
      <c r="C20" s="19" t="s">
        <v>91</v>
      </c>
      <c r="D20" s="21">
        <f t="shared" si="0"/>
        <v>13</v>
      </c>
      <c r="E20" s="19" t="s">
        <v>483</v>
      </c>
      <c r="F20" s="21">
        <v>13</v>
      </c>
      <c r="G20" s="21"/>
      <c r="H20" s="21"/>
    </row>
    <row r="21" ht="16.5" customHeight="1" spans="1:8">
      <c r="A21" s="19">
        <v>14</v>
      </c>
      <c r="B21" s="20" t="s">
        <v>489</v>
      </c>
      <c r="C21" s="19" t="s">
        <v>91</v>
      </c>
      <c r="D21" s="21">
        <f t="shared" si="0"/>
        <v>15</v>
      </c>
      <c r="E21" s="19" t="s">
        <v>483</v>
      </c>
      <c r="F21" s="21">
        <v>15</v>
      </c>
      <c r="G21" s="21"/>
      <c r="H21" s="21"/>
    </row>
    <row r="22" ht="16.5" customHeight="1" spans="1:9">
      <c r="A22" s="19">
        <v>15</v>
      </c>
      <c r="B22" s="20" t="s">
        <v>490</v>
      </c>
      <c r="C22" s="19" t="s">
        <v>91</v>
      </c>
      <c r="D22" s="21">
        <f t="shared" si="0"/>
        <v>439.6392</v>
      </c>
      <c r="E22" s="19" t="s">
        <v>483</v>
      </c>
      <c r="F22" s="21">
        <f>399.672*1.1</f>
        <v>439.6392</v>
      </c>
      <c r="G22" s="21"/>
      <c r="H22" s="21"/>
      <c r="I22" s="24">
        <f>F22/399.672</f>
        <v>1.1</v>
      </c>
    </row>
    <row r="23" ht="16.5" customHeight="1" spans="1:9">
      <c r="A23" s="19">
        <v>15</v>
      </c>
      <c r="B23" s="20" t="s">
        <v>491</v>
      </c>
      <c r="C23" s="19" t="s">
        <v>91</v>
      </c>
      <c r="D23" s="21">
        <f t="shared" si="0"/>
        <v>245.2626</v>
      </c>
      <c r="E23" s="19" t="s">
        <v>483</v>
      </c>
      <c r="F23" s="21">
        <f>222.966*1.1</f>
        <v>245.2626</v>
      </c>
      <c r="G23" s="21"/>
      <c r="H23" s="21"/>
      <c r="I23" s="24">
        <f>F23/399.672</f>
        <v>0.613659700954783</v>
      </c>
    </row>
    <row r="24" ht="16.5" customHeight="1" spans="1:9">
      <c r="A24" s="19">
        <v>15</v>
      </c>
      <c r="B24" s="20" t="s">
        <v>492</v>
      </c>
      <c r="C24" s="19" t="s">
        <v>91</v>
      </c>
      <c r="D24" s="21">
        <f t="shared" si="0"/>
        <v>455.6332</v>
      </c>
      <c r="E24" s="19" t="s">
        <v>483</v>
      </c>
      <c r="F24" s="21">
        <f>414.212*1.1</f>
        <v>455.6332</v>
      </c>
      <c r="G24" s="21"/>
      <c r="H24" s="21"/>
      <c r="I24" s="24">
        <f>F24/399.672</f>
        <v>1.14001781460798</v>
      </c>
    </row>
    <row r="25" ht="16.5" customHeight="1" spans="1:8">
      <c r="A25" s="19">
        <v>16</v>
      </c>
      <c r="B25" s="20" t="s">
        <v>493</v>
      </c>
      <c r="C25" s="19" t="s">
        <v>91</v>
      </c>
      <c r="D25" s="21">
        <f t="shared" si="0"/>
        <v>490.8376</v>
      </c>
      <c r="E25" s="19" t="s">
        <v>483</v>
      </c>
      <c r="F25" s="21">
        <f>446.216*1.1</f>
        <v>490.8376</v>
      </c>
      <c r="G25" s="21"/>
      <c r="H25" s="21"/>
    </row>
    <row r="26" ht="16.5" customHeight="1" spans="1:8">
      <c r="A26" s="19">
        <v>17</v>
      </c>
      <c r="B26" s="20" t="s">
        <v>494</v>
      </c>
      <c r="C26" s="19" t="s">
        <v>91</v>
      </c>
      <c r="D26" s="21">
        <f t="shared" si="0"/>
        <v>591.2203</v>
      </c>
      <c r="E26" s="19" t="s">
        <v>483</v>
      </c>
      <c r="F26" s="21">
        <f>537.473*1.1</f>
        <v>591.2203</v>
      </c>
      <c r="G26" s="21"/>
      <c r="H26" s="21"/>
    </row>
    <row r="27" ht="16.5" customHeight="1" spans="1:8">
      <c r="A27" s="19">
        <v>18</v>
      </c>
      <c r="B27" s="20" t="s">
        <v>495</v>
      </c>
      <c r="C27" s="19" t="s">
        <v>91</v>
      </c>
      <c r="D27" s="21">
        <f t="shared" si="0"/>
        <v>631.0612</v>
      </c>
      <c r="E27" s="19" t="s">
        <v>483</v>
      </c>
      <c r="F27" s="21">
        <f>573.692*1.1</f>
        <v>631.0612</v>
      </c>
      <c r="G27" s="21"/>
      <c r="H27" s="21"/>
    </row>
    <row r="28" ht="16.5" customHeight="1" spans="1:8">
      <c r="A28" s="19">
        <v>19</v>
      </c>
      <c r="B28" s="20" t="s">
        <v>496</v>
      </c>
      <c r="C28" s="19" t="s">
        <v>91</v>
      </c>
      <c r="D28" s="21">
        <f t="shared" si="0"/>
        <v>709.5704</v>
      </c>
      <c r="E28" s="19" t="s">
        <v>483</v>
      </c>
      <c r="F28" s="21">
        <f>645.064*1.1</f>
        <v>709.5704</v>
      </c>
      <c r="G28" s="21"/>
      <c r="H28" s="21"/>
    </row>
    <row r="29" ht="16.5" customHeight="1" spans="1:8">
      <c r="A29" s="19">
        <v>20</v>
      </c>
      <c r="B29" s="20" t="s">
        <v>497</v>
      </c>
      <c r="C29" s="19" t="s">
        <v>91</v>
      </c>
      <c r="D29" s="21">
        <f t="shared" si="0"/>
        <v>570.1883</v>
      </c>
      <c r="E29" s="19" t="s">
        <v>483</v>
      </c>
      <c r="F29" s="21">
        <f>1.1*518.353</f>
        <v>570.1883</v>
      </c>
      <c r="G29" s="21"/>
      <c r="H29" s="21"/>
    </row>
    <row r="30" ht="15.75" spans="1:8">
      <c r="A30" s="19">
        <v>21</v>
      </c>
      <c r="B30" s="23" t="s">
        <v>498</v>
      </c>
      <c r="C30" s="19" t="s">
        <v>95</v>
      </c>
      <c r="D30" s="21">
        <f t="shared" si="0"/>
        <v>8500</v>
      </c>
      <c r="E30" s="19" t="s">
        <v>483</v>
      </c>
      <c r="F30" s="21">
        <v>8500</v>
      </c>
      <c r="G30" s="21"/>
      <c r="H30" s="21"/>
    </row>
  </sheetData>
  <mergeCells count="8">
    <mergeCell ref="A1:B1"/>
    <mergeCell ref="A2:H2"/>
    <mergeCell ref="F4:H4"/>
    <mergeCell ref="A4:A5"/>
    <mergeCell ref="B4:B5"/>
    <mergeCell ref="C4:C5"/>
    <mergeCell ref="D4:D5"/>
    <mergeCell ref="E4:E5"/>
  </mergeCells>
  <printOptions horizontalCentered="1"/>
  <pageMargins left="0" right="0" top="0.984027777777778" bottom="0.984027777777778" header="0.511805555555556" footer="0.511805555555556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B2:H23"/>
  <sheetViews>
    <sheetView workbookViewId="0">
      <selection activeCell="D9" sqref="D9"/>
    </sheetView>
  </sheetViews>
  <sheetFormatPr defaultColWidth="9" defaultRowHeight="15.7" outlineLevelCol="7"/>
  <cols>
    <col min="2" max="2" width="19.1239669421488" customWidth="1"/>
    <col min="4" max="4" width="14.504132231405" customWidth="1"/>
    <col min="5" max="5" width="15.1239669421488" customWidth="1"/>
    <col min="6" max="6" width="12.6280991735537" customWidth="1"/>
    <col min="7" max="7" width="13" customWidth="1"/>
  </cols>
  <sheetData>
    <row r="2" ht="16.45"/>
    <row r="3" ht="16.45" spans="2:7">
      <c r="B3" s="1" t="s">
        <v>342</v>
      </c>
      <c r="C3" s="2" t="s">
        <v>52</v>
      </c>
      <c r="D3" s="3" t="s">
        <v>499</v>
      </c>
      <c r="E3" s="3" t="s">
        <v>500</v>
      </c>
      <c r="F3" s="3" t="s">
        <v>501</v>
      </c>
      <c r="G3" s="3" t="s">
        <v>502</v>
      </c>
    </row>
    <row r="4" ht="16.45" spans="2:7">
      <c r="B4" s="4" t="s">
        <v>503</v>
      </c>
      <c r="C4" s="5" t="s">
        <v>504</v>
      </c>
      <c r="D4" s="6">
        <v>2000</v>
      </c>
      <c r="E4" s="6">
        <v>2000</v>
      </c>
      <c r="F4" s="6">
        <v>2000</v>
      </c>
      <c r="G4" s="6">
        <v>2000</v>
      </c>
    </row>
    <row r="5" ht="16.45" spans="2:7">
      <c r="B5" s="4" t="s">
        <v>505</v>
      </c>
      <c r="C5" s="5" t="s">
        <v>77</v>
      </c>
      <c r="D5" s="6">
        <v>50</v>
      </c>
      <c r="E5" s="6">
        <v>50</v>
      </c>
      <c r="F5" s="6">
        <v>50</v>
      </c>
      <c r="G5" s="6">
        <v>50</v>
      </c>
    </row>
    <row r="6" ht="16.45" spans="2:7">
      <c r="B6" s="4" t="s">
        <v>506</v>
      </c>
      <c r="C6" s="5" t="s">
        <v>507</v>
      </c>
      <c r="D6" s="6">
        <v>100</v>
      </c>
      <c r="E6" s="6">
        <v>100</v>
      </c>
      <c r="F6" s="6">
        <v>100</v>
      </c>
      <c r="G6" s="6">
        <v>100</v>
      </c>
    </row>
    <row r="7" ht="16.45" spans="2:7">
      <c r="B7" s="4" t="s">
        <v>508</v>
      </c>
      <c r="C7" s="5" t="s">
        <v>91</v>
      </c>
      <c r="D7" s="6">
        <v>70</v>
      </c>
      <c r="E7" s="6">
        <v>80</v>
      </c>
      <c r="F7" s="6">
        <v>80</v>
      </c>
      <c r="G7" s="6">
        <v>80</v>
      </c>
    </row>
    <row r="8" ht="16.45" spans="2:8">
      <c r="B8" s="4" t="s">
        <v>509</v>
      </c>
      <c r="C8" s="5" t="s">
        <v>510</v>
      </c>
      <c r="D8" s="6">
        <v>212.149</v>
      </c>
      <c r="E8" s="6">
        <v>214.041</v>
      </c>
      <c r="F8" s="6">
        <v>257.925</v>
      </c>
      <c r="G8" s="6">
        <v>269.351</v>
      </c>
      <c r="H8" s="7">
        <v>101.168</v>
      </c>
    </row>
    <row r="9" ht="16.45" spans="2:7">
      <c r="B9" s="4" t="s">
        <v>511</v>
      </c>
      <c r="C9" s="5" t="s">
        <v>65</v>
      </c>
      <c r="D9" s="6">
        <v>93.89</v>
      </c>
      <c r="E9" s="6">
        <v>94.16</v>
      </c>
      <c r="F9" s="6">
        <v>93.97</v>
      </c>
      <c r="G9" s="6">
        <v>93.5</v>
      </c>
    </row>
    <row r="10" ht="16.45" spans="2:8">
      <c r="B10" s="4" t="s">
        <v>512</v>
      </c>
      <c r="C10" s="5" t="s">
        <v>510</v>
      </c>
      <c r="D10" s="6">
        <v>146.722</v>
      </c>
      <c r="E10" s="6">
        <v>148.459</v>
      </c>
      <c r="F10" s="6">
        <v>178.535</v>
      </c>
      <c r="G10" s="6">
        <v>185.448</v>
      </c>
      <c r="H10">
        <f>H8*1000/49500</f>
        <v>2.04379797979798</v>
      </c>
    </row>
    <row r="11" ht="16.45" spans="2:7">
      <c r="B11" s="4" t="s">
        <v>513</v>
      </c>
      <c r="C11" s="5" t="s">
        <v>65</v>
      </c>
      <c r="D11" s="6">
        <v>69.16</v>
      </c>
      <c r="E11" s="6">
        <v>69.36</v>
      </c>
      <c r="F11" s="6">
        <v>69.22</v>
      </c>
      <c r="G11" s="6">
        <v>68.85</v>
      </c>
    </row>
    <row r="12" ht="16.45" spans="2:7">
      <c r="B12" s="4" t="s">
        <v>514</v>
      </c>
      <c r="C12" s="5" t="s">
        <v>515</v>
      </c>
      <c r="D12" s="6">
        <v>1467</v>
      </c>
      <c r="E12" s="6">
        <v>1485</v>
      </c>
      <c r="F12" s="6">
        <v>1785</v>
      </c>
      <c r="G12" s="6">
        <v>1854</v>
      </c>
    </row>
    <row r="13" ht="16.45" spans="2:7">
      <c r="B13" s="4" t="s">
        <v>516</v>
      </c>
      <c r="C13" s="5" t="s">
        <v>517</v>
      </c>
      <c r="D13" s="6">
        <v>0.61</v>
      </c>
      <c r="E13" s="6">
        <v>0.61</v>
      </c>
      <c r="F13" s="6">
        <v>0.61</v>
      </c>
      <c r="G13" s="6">
        <v>0.61</v>
      </c>
    </row>
    <row r="14" ht="16.45" spans="2:7">
      <c r="B14" s="4" t="s">
        <v>518</v>
      </c>
      <c r="C14" s="5" t="s">
        <v>519</v>
      </c>
      <c r="D14" s="8" t="e">
        <f>G14+50</f>
        <v>#REF!</v>
      </c>
      <c r="E14" s="8" t="e">
        <f>G14+30</f>
        <v>#REF!</v>
      </c>
      <c r="F14" s="8" t="e">
        <f>G14-20</f>
        <v>#REF!</v>
      </c>
      <c r="G14" s="8" t="e">
        <f>#REF!</f>
        <v>#REF!</v>
      </c>
    </row>
    <row r="15" ht="16.45" spans="2:7">
      <c r="B15" s="4" t="s">
        <v>520</v>
      </c>
      <c r="C15" s="5" t="s">
        <v>519</v>
      </c>
      <c r="D15" s="9" t="e">
        <f>D14/D4/D5</f>
        <v>#REF!</v>
      </c>
      <c r="E15" s="9" t="e">
        <f>E14/E4/E5</f>
        <v>#REF!</v>
      </c>
      <c r="F15" s="9" t="e">
        <f>F14/F4/F5</f>
        <v>#REF!</v>
      </c>
      <c r="G15" s="9" t="e">
        <f>#REF!</f>
        <v>#REF!</v>
      </c>
    </row>
    <row r="16" ht="16.45" spans="2:7">
      <c r="B16" s="4" t="s">
        <v>521</v>
      </c>
      <c r="C16" s="5" t="s">
        <v>517</v>
      </c>
      <c r="D16" s="9" t="e">
        <f>D15*10000/D12/20</f>
        <v>#REF!</v>
      </c>
      <c r="E16" s="9" t="e">
        <f>E15*10000/E12/20</f>
        <v>#REF!</v>
      </c>
      <c r="F16" s="9" t="e">
        <f>F15*10000/F12/20</f>
        <v>#REF!</v>
      </c>
      <c r="G16" s="9" t="e">
        <f>G15*10000/G12/20</f>
        <v>#REF!</v>
      </c>
    </row>
    <row r="18" ht="16.45" spans="3:7">
      <c r="C18" s="6" t="s">
        <v>522</v>
      </c>
      <c r="D18" s="6">
        <v>39</v>
      </c>
      <c r="E18" s="6">
        <v>42</v>
      </c>
      <c r="F18" s="6">
        <v>36</v>
      </c>
      <c r="G18" s="6">
        <v>39.1</v>
      </c>
    </row>
    <row r="19" ht="16.45" spans="3:7">
      <c r="C19" s="6" t="s">
        <v>523</v>
      </c>
      <c r="D19" s="6">
        <v>72</v>
      </c>
      <c r="E19" s="6">
        <v>85</v>
      </c>
      <c r="F19" s="6">
        <v>70</v>
      </c>
      <c r="G19" s="6">
        <v>74</v>
      </c>
    </row>
    <row r="20" ht="16.45" spans="3:7">
      <c r="C20" s="6" t="s">
        <v>524</v>
      </c>
      <c r="D20" s="6">
        <v>187.9</v>
      </c>
      <c r="E20" s="6">
        <v>175</v>
      </c>
      <c r="F20" s="6">
        <v>150</v>
      </c>
      <c r="G20" s="6">
        <v>153</v>
      </c>
    </row>
    <row r="22" spans="4:7">
      <c r="D22">
        <f>D20*1.2</f>
        <v>225.48</v>
      </c>
      <c r="E22">
        <f>E20*1.2</f>
        <v>210</v>
      </c>
      <c r="F22">
        <f>F20*1.2</f>
        <v>180</v>
      </c>
      <c r="G22">
        <f>G20*1.2</f>
        <v>183.6</v>
      </c>
    </row>
    <row r="23" spans="4:6">
      <c r="D23">
        <f>D22-G22</f>
        <v>41.88</v>
      </c>
      <c r="E23">
        <f>E22-G22</f>
        <v>26.4</v>
      </c>
      <c r="F23">
        <f>F22-G22</f>
        <v>-3.59999999999999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donar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01工程报价汇总表</vt:lpstr>
      <vt:lpstr>02施工辅助工程</vt:lpstr>
      <vt:lpstr>03设备及安装工程</vt:lpstr>
      <vt:lpstr>04建筑工程</vt:lpstr>
      <vt:lpstr>05其他费用</vt:lpstr>
      <vt:lpstr>Sheet2</vt:lpstr>
      <vt:lpstr>信息价</vt:lpstr>
      <vt:lpstr>升压站方案对比</vt:lpstr>
      <vt:lpstr>其它费用</vt:lpstr>
      <vt:lpstr>主要材料价格预算表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固阳风电场</dc:title>
  <dc:creator>董胜亮</dc:creator>
  <dc:description>090108版</dc:description>
  <cp:lastModifiedBy>王易</cp:lastModifiedBy>
  <dcterms:created xsi:type="dcterms:W3CDTF">2005-07-05T01:25:00Z</dcterms:created>
  <cp:lastPrinted>2019-05-31T07:08:00Z</cp:lastPrinted>
  <dcterms:modified xsi:type="dcterms:W3CDTF">2025-07-31T15:01:27Z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A4C80EF94B6C4E0DAEFF08856CE8972C_13</vt:lpwstr>
  </property>
  <property fmtid="{D5CDD505-2E9C-101B-9397-08002B2CF9AE}" pid="4" name="KSOReadingLayout">
    <vt:bool>true</vt:bool>
  </property>
</Properties>
</file>