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明细表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<sst xmlns="http://schemas.openxmlformats.org/spreadsheetml/2006/main" count="74" uniqueCount="45">
  <si>
    <t>附件1：浙新运管甘肃分公司所辖项目公司综合后勤物业服务报价明细表</t>
  </si>
  <si>
    <t>单位：人民币元</t>
  </si>
  <si>
    <t>序号</t>
  </si>
  <si>
    <t>单位及人员配置</t>
  </si>
  <si>
    <t>综合后勤服务人员</t>
  </si>
  <si>
    <t>车辆驾驶服务</t>
  </si>
  <si>
    <t>保洁管理服务</t>
  </si>
  <si>
    <t>合计人数</t>
  </si>
  <si>
    <t>岗位</t>
  </si>
  <si>
    <t>人数</t>
  </si>
  <si>
    <t>月工资</t>
  </si>
  <si>
    <t>年度高温补贴</t>
  </si>
  <si>
    <t>年终奖</t>
  </si>
  <si>
    <t>法定节假日加班工资</t>
  </si>
  <si>
    <t>月工资（含高温、年奖、法定加班工资）</t>
  </si>
  <si>
    <t>年度应发工资</t>
  </si>
  <si>
    <t>年度餐补</t>
  </si>
  <si>
    <t>年度体检费</t>
  </si>
  <si>
    <t>各种福利、补助小计</t>
  </si>
  <si>
    <t>年度薪酬待遇总额</t>
  </si>
  <si>
    <t>单位养老保险年缴费16%</t>
  </si>
  <si>
    <t>单位医疗保险年缴费9%</t>
  </si>
  <si>
    <t>单位大病医疗年缴费</t>
  </si>
  <si>
    <t>单位失业保险年缴费0.7%</t>
  </si>
  <si>
    <t>工伤单位缴费0.45%</t>
  </si>
  <si>
    <t>单位住房公积金年缴费10%</t>
  </si>
  <si>
    <t>单位年度社保扣款</t>
  </si>
  <si>
    <t>人工费用</t>
  </si>
  <si>
    <t>团体意外伤害保险（人身伤亡100万元保额/人/年）</t>
  </si>
  <si>
    <t>劳动纠纷补偿金</t>
  </si>
  <si>
    <t>差旅费及补助费</t>
  </si>
  <si>
    <t>劳动保护费</t>
  </si>
  <si>
    <t>车辆公里数补助</t>
  </si>
  <si>
    <t>年度企业管理费</t>
  </si>
  <si>
    <t>税金（6%）</t>
  </si>
  <si>
    <t>年度总费用</t>
  </si>
  <si>
    <t>永昌正泰光伏发电有限公司</t>
  </si>
  <si>
    <t>合计</t>
  </si>
  <si>
    <t>酒泉浙新能风力发电有限公司（马鬃山一期）</t>
  </si>
  <si>
    <t>肃北浙新能风力发电有限公司（马鬃山二期）</t>
  </si>
  <si>
    <t>亚洲新能源电力（瓜州）有限公司</t>
  </si>
  <si>
    <t>金昌清能电力有限公司</t>
  </si>
  <si>
    <t>酒泉智唯新能源有限公司（小宛）</t>
  </si>
  <si>
    <t>甘肃浙能陇信风力发电有限公司</t>
  </si>
  <si>
    <t>总合计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</si>
</sst>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  <numFmt numFmtId="179" formatCode="0_);[Red]\(0\)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5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9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4"/>
  <sheetViews>
    <sheetView tabSelected="1" topLeftCell="J1" workbookViewId="0">
      <selection activeCell="AI4" sqref="AI4"/>
    </sheetView>
  </sheetViews>
  <sheetFormatPr defaultColWidth="9" defaultRowHeight="13.5"/>
  <cols>
    <col min="1" max="1" width="3.875" customWidth="1"/>
    <col min="3" max="5" width="3.875" customWidth="1"/>
    <col min="6" max="6" width="3.125" customWidth="1"/>
    <col min="7" max="7" width="14.25" customWidth="1"/>
    <col min="8" max="8" width="3.875" customWidth="1"/>
    <col min="9" max="9" width="6.625" customWidth="1"/>
    <col min="10" max="10" width="7.25" customWidth="1"/>
    <col min="11" max="11" width="6.625" customWidth="1"/>
    <col min="12" max="12" width="8.75" customWidth="1"/>
    <col min="14" max="14" width="8.75" style="1" customWidth="1"/>
    <col min="15" max="15" width="7.125" customWidth="1"/>
    <col min="16" max="16" width="8.75" customWidth="1"/>
    <col min="18" max="18" width="9.25" style="1"/>
    <col min="26" max="26" width="10.125" style="1"/>
    <col min="32" max="32" width="7.875" customWidth="1"/>
  </cols>
  <sheetData>
    <row r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4"/>
      <c r="O2" s="3"/>
      <c r="P2" s="3"/>
      <c r="Q2" s="3"/>
      <c r="R2" s="14"/>
      <c r="S2" s="3"/>
      <c r="T2" s="3"/>
      <c r="U2" s="3"/>
      <c r="AG2" s="24" t="s">
        <v>1</v>
      </c>
      <c r="AH2" s="24"/>
    </row>
    <row r="3" ht="60" spans="1:34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15" t="s">
        <v>15</v>
      </c>
      <c r="O3" s="4" t="s">
        <v>16</v>
      </c>
      <c r="P3" s="4" t="s">
        <v>17</v>
      </c>
      <c r="Q3" s="15" t="s">
        <v>18</v>
      </c>
      <c r="R3" s="15" t="s">
        <v>19</v>
      </c>
      <c r="S3" s="15" t="s">
        <v>20</v>
      </c>
      <c r="T3" s="15" t="s">
        <v>21</v>
      </c>
      <c r="U3" s="15" t="s">
        <v>22</v>
      </c>
      <c r="V3" s="15" t="s">
        <v>23</v>
      </c>
      <c r="W3" s="15" t="s">
        <v>24</v>
      </c>
      <c r="X3" s="15" t="s">
        <v>25</v>
      </c>
      <c r="Y3" s="15" t="s">
        <v>26</v>
      </c>
      <c r="Z3" s="15" t="s">
        <v>27</v>
      </c>
      <c r="AA3" s="15" t="s">
        <v>28</v>
      </c>
      <c r="AB3" s="20" t="s">
        <v>29</v>
      </c>
      <c r="AC3" s="20" t="s">
        <v>30</v>
      </c>
      <c r="AD3" s="20" t="s">
        <v>31</v>
      </c>
      <c r="AE3" s="20" t="s">
        <v>32</v>
      </c>
      <c r="AF3" s="13" t="s">
        <v>33</v>
      </c>
      <c r="AG3" s="13" t="s">
        <v>34</v>
      </c>
      <c r="AH3" s="15" t="s">
        <v>35</v>
      </c>
    </row>
    <row r="4" spans="1:34">
      <c r="A4" s="4">
        <v>1</v>
      </c>
      <c r="B4" s="6" t="s">
        <v>36</v>
      </c>
      <c r="C4" s="7">
        <v>2</v>
      </c>
      <c r="D4" s="7">
        <v>2</v>
      </c>
      <c r="E4" s="7">
        <v>1</v>
      </c>
      <c r="F4" s="7">
        <f>SUM(C4:E4)</f>
        <v>5</v>
      </c>
      <c r="G4" s="5" t="s">
        <v>4</v>
      </c>
      <c r="H4" s="5">
        <v>1</v>
      </c>
      <c r="I4" s="4">
        <v>5000</v>
      </c>
      <c r="J4" s="5">
        <f t="shared" ref="J4:J8" si="0">22*8*4</f>
        <v>704</v>
      </c>
      <c r="K4" s="5">
        <v>10000</v>
      </c>
      <c r="L4" s="5">
        <f t="shared" ref="L4:L8" si="1">ROUND(2000*0.7/21.75*3,0)*13</f>
        <v>2509</v>
      </c>
      <c r="M4" s="5">
        <f t="shared" ref="M4:M8" si="2">ROUND(I4+(J4+K4+L4)/12,0)-1</f>
        <v>6100</v>
      </c>
      <c r="N4" s="16">
        <f t="shared" ref="N4:N8" si="3">I4*12+J4+K4+L4</f>
        <v>73213</v>
      </c>
      <c r="O4" s="4">
        <f t="shared" ref="O4:O8" si="4">400*12</f>
        <v>4800</v>
      </c>
      <c r="P4" s="17">
        <v>800</v>
      </c>
      <c r="Q4" s="17">
        <f t="shared" ref="Q4:Q8" si="5">SUM(O4:P4)</f>
        <v>5600</v>
      </c>
      <c r="R4" s="16">
        <f t="shared" ref="R4:R8" si="6">N4+Q4</f>
        <v>78813</v>
      </c>
      <c r="S4" s="15">
        <f>ROUND(N4*16%,0)</f>
        <v>11714</v>
      </c>
      <c r="T4" s="15">
        <f t="shared" ref="T4:T8" si="7">ROUND(N4*9%,0)</f>
        <v>6589</v>
      </c>
      <c r="U4" s="15">
        <f t="shared" ref="U4:U8" si="8">17.99*12</f>
        <v>215.88</v>
      </c>
      <c r="V4" s="15">
        <f t="shared" ref="V4:V8" si="9">ROUND(N4*0.7%,0)</f>
        <v>512</v>
      </c>
      <c r="W4" s="15">
        <f t="shared" ref="W4:W8" si="10">ROUND(N4*0.45%,0)</f>
        <v>329</v>
      </c>
      <c r="X4" s="15">
        <f t="shared" ref="X4:X8" si="11">ROUND(N4*10%,0)</f>
        <v>7321</v>
      </c>
      <c r="Y4" s="15">
        <f t="shared" ref="Y4:Y8" si="12">SUM(S4:X4)</f>
        <v>26680.88</v>
      </c>
      <c r="Z4" s="21">
        <f t="shared" ref="Z4:Z8" si="13">SUM(Y4,R4)</f>
        <v>105493.88</v>
      </c>
      <c r="AA4" s="17">
        <v>500</v>
      </c>
      <c r="AB4" s="17">
        <v>5000</v>
      </c>
      <c r="AC4" s="17"/>
      <c r="AD4" s="17">
        <v>1000</v>
      </c>
      <c r="AE4" s="22"/>
      <c r="AF4" s="13"/>
      <c r="AG4" s="25">
        <f>ROUND((Z4+AA4+AB4+AC4+AD4+AE4)*6%,0)</f>
        <v>6720</v>
      </c>
      <c r="AH4" s="17"/>
    </row>
    <row r="5" spans="1:34">
      <c r="A5" s="4">
        <v>2</v>
      </c>
      <c r="B5" s="6"/>
      <c r="C5" s="8"/>
      <c r="D5" s="8"/>
      <c r="E5" s="8"/>
      <c r="F5" s="8"/>
      <c r="G5" s="5" t="s">
        <v>4</v>
      </c>
      <c r="H5" s="5">
        <v>1</v>
      </c>
      <c r="I5" s="4">
        <v>5000</v>
      </c>
      <c r="J5" s="5">
        <f t="shared" si="0"/>
        <v>704</v>
      </c>
      <c r="K5" s="5">
        <v>10000</v>
      </c>
      <c r="L5" s="5">
        <f t="shared" si="1"/>
        <v>2509</v>
      </c>
      <c r="M5" s="5">
        <f t="shared" si="2"/>
        <v>6100</v>
      </c>
      <c r="N5" s="16">
        <f t="shared" si="3"/>
        <v>73213</v>
      </c>
      <c r="O5" s="4">
        <f t="shared" si="4"/>
        <v>4800</v>
      </c>
      <c r="P5" s="17">
        <v>800</v>
      </c>
      <c r="Q5" s="17">
        <f t="shared" si="5"/>
        <v>5600</v>
      </c>
      <c r="R5" s="16">
        <f t="shared" si="6"/>
        <v>78813</v>
      </c>
      <c r="S5" s="15">
        <f t="shared" ref="S5:S8" si="14">ROUND(N5*0.16,0)</f>
        <v>11714</v>
      </c>
      <c r="T5" s="15">
        <f t="shared" si="7"/>
        <v>6589</v>
      </c>
      <c r="U5" s="15">
        <f t="shared" si="8"/>
        <v>215.88</v>
      </c>
      <c r="V5" s="15">
        <f t="shared" si="9"/>
        <v>512</v>
      </c>
      <c r="W5" s="15">
        <f t="shared" si="10"/>
        <v>329</v>
      </c>
      <c r="X5" s="15">
        <f t="shared" si="11"/>
        <v>7321</v>
      </c>
      <c r="Y5" s="15">
        <f t="shared" si="12"/>
        <v>26680.88</v>
      </c>
      <c r="Z5" s="21">
        <f t="shared" si="13"/>
        <v>105493.88</v>
      </c>
      <c r="AA5" s="17">
        <v>500</v>
      </c>
      <c r="AB5" s="17">
        <v>5000</v>
      </c>
      <c r="AC5" s="17"/>
      <c r="AD5" s="17">
        <v>1000</v>
      </c>
      <c r="AE5" s="22"/>
      <c r="AF5" s="13"/>
      <c r="AG5" s="25">
        <f t="shared" ref="AG5:AG13" si="15">ROUND((Z5+AA5+AB5+AC5+AD5+AE5)*6%,0)</f>
        <v>6720</v>
      </c>
      <c r="AH5" s="17"/>
    </row>
    <row r="6" spans="1:34">
      <c r="A6" s="4">
        <v>3</v>
      </c>
      <c r="B6" s="6"/>
      <c r="C6" s="8"/>
      <c r="D6" s="8"/>
      <c r="E6" s="8"/>
      <c r="F6" s="8"/>
      <c r="G6" s="5" t="s">
        <v>5</v>
      </c>
      <c r="H6" s="5">
        <v>1</v>
      </c>
      <c r="I6" s="4">
        <v>5000</v>
      </c>
      <c r="J6" s="5">
        <f t="shared" si="0"/>
        <v>704</v>
      </c>
      <c r="K6" s="5">
        <v>10000</v>
      </c>
      <c r="L6" s="5">
        <f t="shared" si="1"/>
        <v>2509</v>
      </c>
      <c r="M6" s="5">
        <f t="shared" si="2"/>
        <v>6100</v>
      </c>
      <c r="N6" s="16">
        <f t="shared" si="3"/>
        <v>73213</v>
      </c>
      <c r="O6" s="4">
        <f t="shared" si="4"/>
        <v>4800</v>
      </c>
      <c r="P6" s="17">
        <v>800</v>
      </c>
      <c r="Q6" s="17">
        <f t="shared" si="5"/>
        <v>5600</v>
      </c>
      <c r="R6" s="16">
        <f t="shared" si="6"/>
        <v>78813</v>
      </c>
      <c r="S6" s="15">
        <f t="shared" si="14"/>
        <v>11714</v>
      </c>
      <c r="T6" s="15">
        <f t="shared" si="7"/>
        <v>6589</v>
      </c>
      <c r="U6" s="15">
        <f t="shared" si="8"/>
        <v>215.88</v>
      </c>
      <c r="V6" s="15">
        <f t="shared" si="9"/>
        <v>512</v>
      </c>
      <c r="W6" s="15">
        <f t="shared" si="10"/>
        <v>329</v>
      </c>
      <c r="X6" s="15">
        <f t="shared" si="11"/>
        <v>7321</v>
      </c>
      <c r="Y6" s="15">
        <f t="shared" si="12"/>
        <v>26680.88</v>
      </c>
      <c r="Z6" s="21">
        <f t="shared" si="13"/>
        <v>105493.88</v>
      </c>
      <c r="AA6" s="17">
        <v>500</v>
      </c>
      <c r="AB6" s="17">
        <v>5000</v>
      </c>
      <c r="AC6" s="17">
        <v>22500</v>
      </c>
      <c r="AD6" s="17">
        <v>1000</v>
      </c>
      <c r="AE6" s="22">
        <f>800*12</f>
        <v>9600</v>
      </c>
      <c r="AF6" s="13"/>
      <c r="AG6" s="25">
        <f t="shared" si="15"/>
        <v>8646</v>
      </c>
      <c r="AH6" s="17"/>
    </row>
    <row r="7" spans="1:34">
      <c r="A7" s="4">
        <v>4</v>
      </c>
      <c r="B7" s="6"/>
      <c r="C7" s="8"/>
      <c r="D7" s="8"/>
      <c r="E7" s="8"/>
      <c r="F7" s="8"/>
      <c r="G7" s="5" t="s">
        <v>5</v>
      </c>
      <c r="H7" s="5">
        <v>1</v>
      </c>
      <c r="I7" s="4">
        <v>5000</v>
      </c>
      <c r="J7" s="5">
        <f t="shared" si="0"/>
        <v>704</v>
      </c>
      <c r="K7" s="5">
        <v>10000</v>
      </c>
      <c r="L7" s="5">
        <f t="shared" si="1"/>
        <v>2509</v>
      </c>
      <c r="M7" s="5">
        <f t="shared" si="2"/>
        <v>6100</v>
      </c>
      <c r="N7" s="16">
        <f t="shared" si="3"/>
        <v>73213</v>
      </c>
      <c r="O7" s="4">
        <f t="shared" si="4"/>
        <v>4800</v>
      </c>
      <c r="P7" s="17">
        <v>800</v>
      </c>
      <c r="Q7" s="17">
        <f t="shared" si="5"/>
        <v>5600</v>
      </c>
      <c r="R7" s="16">
        <f t="shared" si="6"/>
        <v>78813</v>
      </c>
      <c r="S7" s="15">
        <f t="shared" si="14"/>
        <v>11714</v>
      </c>
      <c r="T7" s="15">
        <f t="shared" si="7"/>
        <v>6589</v>
      </c>
      <c r="U7" s="15">
        <f t="shared" si="8"/>
        <v>215.88</v>
      </c>
      <c r="V7" s="15">
        <f t="shared" si="9"/>
        <v>512</v>
      </c>
      <c r="W7" s="15">
        <f t="shared" si="10"/>
        <v>329</v>
      </c>
      <c r="X7" s="15">
        <f t="shared" si="11"/>
        <v>7321</v>
      </c>
      <c r="Y7" s="15">
        <f t="shared" si="12"/>
        <v>26680.88</v>
      </c>
      <c r="Z7" s="21">
        <f t="shared" si="13"/>
        <v>105493.88</v>
      </c>
      <c r="AA7" s="17">
        <v>500</v>
      </c>
      <c r="AB7" s="17">
        <v>5000</v>
      </c>
      <c r="AC7" s="17">
        <v>22500</v>
      </c>
      <c r="AD7" s="17">
        <v>1000</v>
      </c>
      <c r="AE7" s="22">
        <f>800*12</f>
        <v>9600</v>
      </c>
      <c r="AF7" s="13"/>
      <c r="AG7" s="25">
        <f t="shared" si="15"/>
        <v>8646</v>
      </c>
      <c r="AH7" s="17"/>
    </row>
    <row r="8" spans="1:34">
      <c r="A8" s="4">
        <v>5</v>
      </c>
      <c r="B8" s="6"/>
      <c r="C8" s="8"/>
      <c r="D8" s="8"/>
      <c r="E8" s="8"/>
      <c r="F8" s="8"/>
      <c r="G8" s="5" t="s">
        <v>6</v>
      </c>
      <c r="H8" s="5">
        <v>1</v>
      </c>
      <c r="I8" s="4">
        <v>4300</v>
      </c>
      <c r="J8" s="5">
        <f t="shared" si="0"/>
        <v>704</v>
      </c>
      <c r="K8" s="5">
        <v>10000</v>
      </c>
      <c r="L8" s="5">
        <f t="shared" si="1"/>
        <v>2509</v>
      </c>
      <c r="M8" s="5">
        <f t="shared" si="2"/>
        <v>5400</v>
      </c>
      <c r="N8" s="16">
        <f t="shared" si="3"/>
        <v>64813</v>
      </c>
      <c r="O8" s="4">
        <f t="shared" si="4"/>
        <v>4800</v>
      </c>
      <c r="P8" s="17">
        <v>800</v>
      </c>
      <c r="Q8" s="17">
        <f t="shared" si="5"/>
        <v>5600</v>
      </c>
      <c r="R8" s="16">
        <f t="shared" si="6"/>
        <v>70413</v>
      </c>
      <c r="S8" s="15">
        <f t="shared" si="14"/>
        <v>10370</v>
      </c>
      <c r="T8" s="15">
        <f t="shared" si="7"/>
        <v>5833</v>
      </c>
      <c r="U8" s="15">
        <f t="shared" si="8"/>
        <v>215.88</v>
      </c>
      <c r="V8" s="15">
        <f t="shared" si="9"/>
        <v>454</v>
      </c>
      <c r="W8" s="15">
        <f t="shared" si="10"/>
        <v>292</v>
      </c>
      <c r="X8" s="15">
        <f t="shared" si="11"/>
        <v>6481</v>
      </c>
      <c r="Y8" s="15">
        <f t="shared" si="12"/>
        <v>23645.88</v>
      </c>
      <c r="Z8" s="21">
        <f t="shared" si="13"/>
        <v>94058.88</v>
      </c>
      <c r="AA8" s="17">
        <v>500</v>
      </c>
      <c r="AB8" s="17">
        <v>5000</v>
      </c>
      <c r="AC8" s="17"/>
      <c r="AD8" s="17">
        <v>1000</v>
      </c>
      <c r="AE8" s="23"/>
      <c r="AF8" s="13"/>
      <c r="AG8" s="25">
        <f t="shared" si="15"/>
        <v>6034</v>
      </c>
      <c r="AH8" s="17"/>
    </row>
    <row r="9" spans="1:34">
      <c r="A9" s="9" t="s">
        <v>37</v>
      </c>
      <c r="B9" s="9"/>
      <c r="C9" s="9"/>
      <c r="D9" s="9"/>
      <c r="E9" s="9"/>
      <c r="F9" s="9"/>
      <c r="G9" s="9"/>
      <c r="H9" s="10">
        <f t="shared" ref="H9:AH9" si="16">SUM(H4:H8)</f>
        <v>5</v>
      </c>
      <c r="I9" s="10">
        <f t="shared" si="16"/>
        <v>24300</v>
      </c>
      <c r="J9" s="10">
        <f t="shared" si="16"/>
        <v>3520</v>
      </c>
      <c r="K9" s="10">
        <f t="shared" si="16"/>
        <v>50000</v>
      </c>
      <c r="L9" s="10">
        <f t="shared" si="16"/>
        <v>12545</v>
      </c>
      <c r="M9" s="10">
        <f t="shared" si="16"/>
        <v>29800</v>
      </c>
      <c r="N9" s="18">
        <f t="shared" si="16"/>
        <v>357665</v>
      </c>
      <c r="O9" s="10">
        <f t="shared" si="16"/>
        <v>24000</v>
      </c>
      <c r="P9" s="18">
        <f t="shared" si="16"/>
        <v>4000</v>
      </c>
      <c r="Q9" s="18">
        <f t="shared" si="16"/>
        <v>28000</v>
      </c>
      <c r="R9" s="18">
        <f t="shared" si="16"/>
        <v>385665</v>
      </c>
      <c r="S9" s="10">
        <f t="shared" si="16"/>
        <v>57226</v>
      </c>
      <c r="T9" s="10">
        <f t="shared" si="16"/>
        <v>32189</v>
      </c>
      <c r="U9" s="10">
        <f t="shared" si="16"/>
        <v>1079.4</v>
      </c>
      <c r="V9" s="10">
        <f t="shared" si="16"/>
        <v>2502</v>
      </c>
      <c r="W9" s="10">
        <f t="shared" si="16"/>
        <v>1608</v>
      </c>
      <c r="X9" s="10">
        <f t="shared" si="16"/>
        <v>35765</v>
      </c>
      <c r="Y9" s="10">
        <f t="shared" si="16"/>
        <v>130369.4</v>
      </c>
      <c r="Z9" s="10">
        <f t="shared" si="16"/>
        <v>516034.4</v>
      </c>
      <c r="AA9" s="18">
        <f t="shared" si="16"/>
        <v>2500</v>
      </c>
      <c r="AB9" s="18">
        <f t="shared" si="16"/>
        <v>25000</v>
      </c>
      <c r="AC9" s="18">
        <f t="shared" si="16"/>
        <v>45000</v>
      </c>
      <c r="AD9" s="18">
        <f t="shared" si="16"/>
        <v>5000</v>
      </c>
      <c r="AE9" s="10">
        <f t="shared" si="16"/>
        <v>19200</v>
      </c>
      <c r="AF9" s="10">
        <f t="shared" si="16"/>
        <v>0</v>
      </c>
      <c r="AG9" s="18">
        <f t="shared" si="16"/>
        <v>36766</v>
      </c>
      <c r="AH9" s="18">
        <f t="shared" si="16"/>
        <v>0</v>
      </c>
    </row>
    <row r="10" spans="1:34">
      <c r="A10" s="4">
        <v>6</v>
      </c>
      <c r="B10" s="6" t="s">
        <v>38</v>
      </c>
      <c r="C10" s="7">
        <v>1</v>
      </c>
      <c r="D10" s="7">
        <v>2</v>
      </c>
      <c r="E10" s="7">
        <v>1</v>
      </c>
      <c r="F10" s="8">
        <f>SUM(C10:E10)</f>
        <v>4</v>
      </c>
      <c r="G10" s="5" t="s">
        <v>4</v>
      </c>
      <c r="H10" s="5">
        <v>1</v>
      </c>
      <c r="I10" s="4">
        <v>5500</v>
      </c>
      <c r="J10" s="5">
        <f t="shared" ref="J10:J13" si="17">22*8*4</f>
        <v>704</v>
      </c>
      <c r="K10" s="5">
        <v>8000</v>
      </c>
      <c r="L10" s="5">
        <f t="shared" ref="L10:L13" si="18">ROUND(2000*0.7/21.75*3,0)*13</f>
        <v>2509</v>
      </c>
      <c r="M10" s="5">
        <f t="shared" ref="M10:M13" si="19">ROUND(I10+(J10+K10+L10)/12,0)</f>
        <v>6434</v>
      </c>
      <c r="N10" s="16">
        <f t="shared" ref="N10:N13" si="20">I10*12+J10+K10+L10</f>
        <v>77213</v>
      </c>
      <c r="O10" s="4">
        <v>4800</v>
      </c>
      <c r="P10" s="17">
        <v>800</v>
      </c>
      <c r="Q10" s="17">
        <f t="shared" ref="Q10:Q13" si="21">SUM(O10:P10)</f>
        <v>5600</v>
      </c>
      <c r="R10" s="16">
        <f t="shared" ref="R10:R13" si="22">N10+Q10</f>
        <v>82813</v>
      </c>
      <c r="S10" s="15">
        <f t="shared" ref="S10:S13" si="23">ROUND(N10*0.16,0)</f>
        <v>12354</v>
      </c>
      <c r="T10" s="15">
        <f t="shared" ref="T10:T13" si="24">ROUND(N10*9%,0)</f>
        <v>6949</v>
      </c>
      <c r="U10" s="15">
        <f t="shared" ref="U10:U13" si="25">17.99*12</f>
        <v>215.88</v>
      </c>
      <c r="V10" s="15">
        <f t="shared" ref="V10:V13" si="26">ROUND(N10*0.7%,0)</f>
        <v>540</v>
      </c>
      <c r="W10" s="15">
        <f t="shared" ref="W10:W13" si="27">ROUND(N10*0.45%,0)</f>
        <v>347</v>
      </c>
      <c r="X10" s="15">
        <f t="shared" ref="X10:X13" si="28">ROUND(N10*10%,0)</f>
        <v>7721</v>
      </c>
      <c r="Y10" s="15">
        <f t="shared" ref="Y10:Y13" si="29">SUM(S10:X10)</f>
        <v>28126.88</v>
      </c>
      <c r="Z10" s="21">
        <f t="shared" ref="Z10:Z13" si="30">SUM(Y10,R10)</f>
        <v>110939.88</v>
      </c>
      <c r="AA10" s="17">
        <v>500</v>
      </c>
      <c r="AB10" s="17">
        <v>5000</v>
      </c>
      <c r="AC10" s="17"/>
      <c r="AD10" s="17">
        <v>1000</v>
      </c>
      <c r="AE10" s="23"/>
      <c r="AF10" s="13"/>
      <c r="AG10" s="25">
        <f t="shared" si="15"/>
        <v>7046</v>
      </c>
      <c r="AH10" s="17"/>
    </row>
    <row r="11" spans="1:34">
      <c r="A11" s="4">
        <v>7</v>
      </c>
      <c r="B11" s="6"/>
      <c r="C11" s="8"/>
      <c r="D11" s="8"/>
      <c r="E11" s="8"/>
      <c r="F11" s="8"/>
      <c r="G11" s="5" t="s">
        <v>5</v>
      </c>
      <c r="H11" s="5">
        <v>1</v>
      </c>
      <c r="I11" s="4">
        <v>5500</v>
      </c>
      <c r="J11" s="5">
        <f t="shared" si="17"/>
        <v>704</v>
      </c>
      <c r="K11" s="5">
        <v>8000</v>
      </c>
      <c r="L11" s="5">
        <f t="shared" si="18"/>
        <v>2509</v>
      </c>
      <c r="M11" s="5">
        <f t="shared" si="19"/>
        <v>6434</v>
      </c>
      <c r="N11" s="16">
        <f t="shared" si="20"/>
        <v>77213</v>
      </c>
      <c r="O11" s="4">
        <v>4800</v>
      </c>
      <c r="P11" s="17">
        <v>800</v>
      </c>
      <c r="Q11" s="17">
        <f t="shared" si="21"/>
        <v>5600</v>
      </c>
      <c r="R11" s="16">
        <f t="shared" si="22"/>
        <v>82813</v>
      </c>
      <c r="S11" s="15">
        <f t="shared" si="23"/>
        <v>12354</v>
      </c>
      <c r="T11" s="15">
        <f t="shared" si="24"/>
        <v>6949</v>
      </c>
      <c r="U11" s="15">
        <f t="shared" si="25"/>
        <v>215.88</v>
      </c>
      <c r="V11" s="15">
        <f t="shared" si="26"/>
        <v>540</v>
      </c>
      <c r="W11" s="15">
        <f t="shared" si="27"/>
        <v>347</v>
      </c>
      <c r="X11" s="15">
        <f t="shared" si="28"/>
        <v>7721</v>
      </c>
      <c r="Y11" s="15">
        <f t="shared" si="29"/>
        <v>28126.88</v>
      </c>
      <c r="Z11" s="21">
        <f t="shared" si="30"/>
        <v>110939.88</v>
      </c>
      <c r="AA11" s="17">
        <v>500</v>
      </c>
      <c r="AB11" s="17">
        <v>5000</v>
      </c>
      <c r="AC11" s="17">
        <v>12000</v>
      </c>
      <c r="AD11" s="17">
        <v>1000</v>
      </c>
      <c r="AE11" s="23"/>
      <c r="AF11" s="13"/>
      <c r="AG11" s="25">
        <f t="shared" si="15"/>
        <v>7766</v>
      </c>
      <c r="AH11" s="17"/>
    </row>
    <row r="12" spans="1:34">
      <c r="A12" s="4">
        <v>8</v>
      </c>
      <c r="B12" s="6"/>
      <c r="C12" s="8"/>
      <c r="D12" s="8"/>
      <c r="E12" s="8"/>
      <c r="F12" s="8"/>
      <c r="G12" s="5" t="s">
        <v>5</v>
      </c>
      <c r="H12" s="5">
        <v>1</v>
      </c>
      <c r="I12" s="4">
        <v>5500</v>
      </c>
      <c r="J12" s="5">
        <f t="shared" si="17"/>
        <v>704</v>
      </c>
      <c r="K12" s="5">
        <v>8000</v>
      </c>
      <c r="L12" s="5">
        <f t="shared" si="18"/>
        <v>2509</v>
      </c>
      <c r="M12" s="5">
        <f t="shared" si="19"/>
        <v>6434</v>
      </c>
      <c r="N12" s="16">
        <f t="shared" si="20"/>
        <v>77213</v>
      </c>
      <c r="O12" s="4">
        <v>4800</v>
      </c>
      <c r="P12" s="17">
        <v>800</v>
      </c>
      <c r="Q12" s="17">
        <f t="shared" si="21"/>
        <v>5600</v>
      </c>
      <c r="R12" s="16">
        <f t="shared" si="22"/>
        <v>82813</v>
      </c>
      <c r="S12" s="15">
        <f t="shared" si="23"/>
        <v>12354</v>
      </c>
      <c r="T12" s="15">
        <f t="shared" si="24"/>
        <v>6949</v>
      </c>
      <c r="U12" s="15">
        <f t="shared" si="25"/>
        <v>215.88</v>
      </c>
      <c r="V12" s="15">
        <f t="shared" si="26"/>
        <v>540</v>
      </c>
      <c r="W12" s="15">
        <f t="shared" si="27"/>
        <v>347</v>
      </c>
      <c r="X12" s="15">
        <f t="shared" si="28"/>
        <v>7721</v>
      </c>
      <c r="Y12" s="15">
        <f t="shared" si="29"/>
        <v>28126.88</v>
      </c>
      <c r="Z12" s="21">
        <f t="shared" si="30"/>
        <v>110939.88</v>
      </c>
      <c r="AA12" s="17">
        <v>500</v>
      </c>
      <c r="AB12" s="17">
        <v>5000</v>
      </c>
      <c r="AC12" s="17">
        <v>12000</v>
      </c>
      <c r="AD12" s="17">
        <v>1000</v>
      </c>
      <c r="AE12" s="23"/>
      <c r="AF12" s="13"/>
      <c r="AG12" s="25">
        <f t="shared" si="15"/>
        <v>7766</v>
      </c>
      <c r="AH12" s="17"/>
    </row>
    <row r="13" spans="1:34">
      <c r="A13" s="4">
        <v>9</v>
      </c>
      <c r="B13" s="6"/>
      <c r="C13" s="8"/>
      <c r="D13" s="8"/>
      <c r="E13" s="8"/>
      <c r="F13" s="8"/>
      <c r="G13" s="5" t="s">
        <v>6</v>
      </c>
      <c r="H13" s="5">
        <v>1</v>
      </c>
      <c r="I13" s="4">
        <v>4500</v>
      </c>
      <c r="J13" s="5">
        <f t="shared" si="17"/>
        <v>704</v>
      </c>
      <c r="K13" s="5">
        <v>8000</v>
      </c>
      <c r="L13" s="5">
        <f t="shared" si="18"/>
        <v>2509</v>
      </c>
      <c r="M13" s="5">
        <f t="shared" si="19"/>
        <v>5434</v>
      </c>
      <c r="N13" s="16">
        <f t="shared" si="20"/>
        <v>65213</v>
      </c>
      <c r="O13" s="4">
        <v>4800</v>
      </c>
      <c r="P13" s="17">
        <v>800</v>
      </c>
      <c r="Q13" s="17">
        <f t="shared" si="21"/>
        <v>5600</v>
      </c>
      <c r="R13" s="16">
        <f t="shared" si="22"/>
        <v>70813</v>
      </c>
      <c r="S13" s="15">
        <f t="shared" si="23"/>
        <v>10434</v>
      </c>
      <c r="T13" s="15">
        <f t="shared" si="24"/>
        <v>5869</v>
      </c>
      <c r="U13" s="15">
        <f t="shared" si="25"/>
        <v>215.88</v>
      </c>
      <c r="V13" s="15">
        <f t="shared" si="26"/>
        <v>456</v>
      </c>
      <c r="W13" s="15">
        <f t="shared" si="27"/>
        <v>293</v>
      </c>
      <c r="X13" s="15">
        <f t="shared" si="28"/>
        <v>6521</v>
      </c>
      <c r="Y13" s="15">
        <f t="shared" si="29"/>
        <v>23788.88</v>
      </c>
      <c r="Z13" s="21">
        <f t="shared" si="30"/>
        <v>94601.88</v>
      </c>
      <c r="AA13" s="17">
        <v>500</v>
      </c>
      <c r="AB13" s="17">
        <v>5000</v>
      </c>
      <c r="AC13" s="17"/>
      <c r="AD13" s="17">
        <v>1000</v>
      </c>
      <c r="AE13" s="23"/>
      <c r="AF13" s="13"/>
      <c r="AG13" s="25">
        <f t="shared" si="15"/>
        <v>6066</v>
      </c>
      <c r="AH13" s="17"/>
    </row>
    <row r="14" spans="1:34">
      <c r="A14" s="9" t="s">
        <v>37</v>
      </c>
      <c r="B14" s="9"/>
      <c r="C14" s="9"/>
      <c r="D14" s="9"/>
      <c r="E14" s="9"/>
      <c r="F14" s="9"/>
      <c r="G14" s="9"/>
      <c r="H14" s="9">
        <f t="shared" ref="H14:AH14" si="31">SUM(H10:H13)</f>
        <v>4</v>
      </c>
      <c r="I14" s="9">
        <f t="shared" si="31"/>
        <v>21000</v>
      </c>
      <c r="J14" s="10">
        <f t="shared" si="31"/>
        <v>2816</v>
      </c>
      <c r="K14" s="10">
        <f t="shared" si="31"/>
        <v>32000</v>
      </c>
      <c r="L14" s="10">
        <f t="shared" si="31"/>
        <v>10036</v>
      </c>
      <c r="M14" s="10">
        <f t="shared" si="31"/>
        <v>24736</v>
      </c>
      <c r="N14" s="19">
        <f t="shared" si="31"/>
        <v>296852</v>
      </c>
      <c r="O14" s="9">
        <f t="shared" si="31"/>
        <v>19200</v>
      </c>
      <c r="P14" s="19">
        <f t="shared" si="31"/>
        <v>3200</v>
      </c>
      <c r="Q14" s="19">
        <f t="shared" si="31"/>
        <v>22400</v>
      </c>
      <c r="R14" s="19">
        <f t="shared" si="31"/>
        <v>319252</v>
      </c>
      <c r="S14" s="9">
        <f t="shared" si="31"/>
        <v>47496</v>
      </c>
      <c r="T14" s="9">
        <f t="shared" si="31"/>
        <v>26716</v>
      </c>
      <c r="U14" s="9">
        <f t="shared" si="31"/>
        <v>863.52</v>
      </c>
      <c r="V14" s="9">
        <f t="shared" si="31"/>
        <v>2076</v>
      </c>
      <c r="W14" s="9">
        <f t="shared" si="31"/>
        <v>1334</v>
      </c>
      <c r="X14" s="9">
        <f t="shared" si="31"/>
        <v>29684</v>
      </c>
      <c r="Y14" s="9">
        <f t="shared" si="31"/>
        <v>108169.52</v>
      </c>
      <c r="Z14" s="9">
        <f t="shared" si="31"/>
        <v>427421.52</v>
      </c>
      <c r="AA14" s="19">
        <f t="shared" si="31"/>
        <v>2000</v>
      </c>
      <c r="AB14" s="19">
        <f t="shared" si="31"/>
        <v>20000</v>
      </c>
      <c r="AC14" s="19">
        <f t="shared" si="31"/>
        <v>24000</v>
      </c>
      <c r="AD14" s="19">
        <f t="shared" si="31"/>
        <v>4000</v>
      </c>
      <c r="AE14" s="9">
        <f t="shared" si="31"/>
        <v>0</v>
      </c>
      <c r="AF14" s="10">
        <f t="shared" si="31"/>
        <v>0</v>
      </c>
      <c r="AG14" s="18">
        <f t="shared" si="31"/>
        <v>28644</v>
      </c>
      <c r="AH14" s="19">
        <f t="shared" si="31"/>
        <v>0</v>
      </c>
    </row>
    <row r="15" ht="27" customHeight="1" spans="1:34">
      <c r="A15" s="4">
        <v>10</v>
      </c>
      <c r="B15" s="5" t="s">
        <v>39</v>
      </c>
      <c r="C15" s="8">
        <v>1</v>
      </c>
      <c r="D15" s="7">
        <v>1</v>
      </c>
      <c r="E15" s="7">
        <v>0</v>
      </c>
      <c r="F15" s="8">
        <f>SUM(C15:E15)</f>
        <v>2</v>
      </c>
      <c r="G15" s="5" t="s">
        <v>4</v>
      </c>
      <c r="H15" s="5">
        <v>1</v>
      </c>
      <c r="I15" s="4">
        <v>5500</v>
      </c>
      <c r="J15" s="5">
        <f t="shared" ref="J15:J20" si="32">22*8*4</f>
        <v>704</v>
      </c>
      <c r="K15" s="5">
        <v>8000</v>
      </c>
      <c r="L15" s="5">
        <f t="shared" ref="L15:L20" si="33">ROUND(2000*0.7/21.75*3,0)*13</f>
        <v>2509</v>
      </c>
      <c r="M15" s="5">
        <f t="shared" ref="M15:M20" si="34">ROUND(I15+(J15+K15+L15)/12,0)</f>
        <v>6434</v>
      </c>
      <c r="N15" s="16">
        <f t="shared" ref="N15:N20" si="35">I15*12+J15+K15+L15</f>
        <v>77213</v>
      </c>
      <c r="O15" s="4">
        <v>4800</v>
      </c>
      <c r="P15" s="17">
        <v>800</v>
      </c>
      <c r="Q15" s="17">
        <f t="shared" ref="Q15:Q20" si="36">SUM(O15:P15)</f>
        <v>5600</v>
      </c>
      <c r="R15" s="16">
        <f t="shared" ref="R15:R20" si="37">N15+Q15</f>
        <v>82813</v>
      </c>
      <c r="S15" s="15">
        <f t="shared" ref="S15:S20" si="38">ROUND(N15*0.16,0)</f>
        <v>12354</v>
      </c>
      <c r="T15" s="15">
        <f t="shared" ref="T15:T20" si="39">ROUND(N15*9%,0)</f>
        <v>6949</v>
      </c>
      <c r="U15" s="15">
        <f t="shared" ref="U15:U20" si="40">17.99*12</f>
        <v>215.88</v>
      </c>
      <c r="V15" s="15">
        <f t="shared" ref="V15:V20" si="41">ROUND(N15*0.7%,0)</f>
        <v>540</v>
      </c>
      <c r="W15" s="15">
        <f t="shared" ref="W15:W20" si="42">ROUND(N15*0.45%,0)</f>
        <v>347</v>
      </c>
      <c r="X15" s="15">
        <f t="shared" ref="X15:X20" si="43">ROUND(N15*10%,0)</f>
        <v>7721</v>
      </c>
      <c r="Y15" s="15">
        <f t="shared" ref="Y15:Y20" si="44">SUM(S15:X15)</f>
        <v>28126.88</v>
      </c>
      <c r="Z15" s="21">
        <f t="shared" ref="Z15:Z20" si="45">SUM(Y15,R15)</f>
        <v>110939.88</v>
      </c>
      <c r="AA15" s="17">
        <v>500</v>
      </c>
      <c r="AB15" s="17">
        <v>5000</v>
      </c>
      <c r="AC15" s="17"/>
      <c r="AD15" s="17">
        <v>1000</v>
      </c>
      <c r="AE15" s="23"/>
      <c r="AF15" s="13"/>
      <c r="AG15" s="25">
        <f t="shared" ref="AG15:AG20" si="46">ROUND((Z15+AA15+AB15+AC15+AD15+AE15)*6%,0)</f>
        <v>7046</v>
      </c>
      <c r="AH15" s="17"/>
    </row>
    <row r="16" ht="27" customHeight="1" spans="1:34">
      <c r="A16" s="4">
        <v>11</v>
      </c>
      <c r="B16" s="5"/>
      <c r="C16" s="8"/>
      <c r="D16" s="8"/>
      <c r="E16" s="8"/>
      <c r="F16" s="8"/>
      <c r="G16" s="5" t="s">
        <v>5</v>
      </c>
      <c r="H16" s="5">
        <v>1</v>
      </c>
      <c r="I16" s="4">
        <v>5500</v>
      </c>
      <c r="J16" s="5">
        <f t="shared" si="32"/>
        <v>704</v>
      </c>
      <c r="K16" s="5">
        <v>8000</v>
      </c>
      <c r="L16" s="5">
        <f t="shared" si="33"/>
        <v>2509</v>
      </c>
      <c r="M16" s="5">
        <f t="shared" si="34"/>
        <v>6434</v>
      </c>
      <c r="N16" s="16">
        <f t="shared" si="35"/>
        <v>77213</v>
      </c>
      <c r="O16" s="4">
        <v>4800</v>
      </c>
      <c r="P16" s="17">
        <v>800</v>
      </c>
      <c r="Q16" s="17">
        <f t="shared" si="36"/>
        <v>5600</v>
      </c>
      <c r="R16" s="16">
        <f t="shared" si="37"/>
        <v>82813</v>
      </c>
      <c r="S16" s="15">
        <f t="shared" si="38"/>
        <v>12354</v>
      </c>
      <c r="T16" s="15">
        <f t="shared" si="39"/>
        <v>6949</v>
      </c>
      <c r="U16" s="15">
        <f t="shared" si="40"/>
        <v>215.88</v>
      </c>
      <c r="V16" s="15">
        <f t="shared" si="41"/>
        <v>540</v>
      </c>
      <c r="W16" s="15">
        <f t="shared" si="42"/>
        <v>347</v>
      </c>
      <c r="X16" s="15">
        <f t="shared" si="43"/>
        <v>7721</v>
      </c>
      <c r="Y16" s="15">
        <f t="shared" si="44"/>
        <v>28126.88</v>
      </c>
      <c r="Z16" s="21">
        <f t="shared" si="45"/>
        <v>110939.88</v>
      </c>
      <c r="AA16" s="17">
        <v>500</v>
      </c>
      <c r="AB16" s="17">
        <v>5000</v>
      </c>
      <c r="AC16" s="17">
        <v>10000</v>
      </c>
      <c r="AD16" s="17">
        <v>1000</v>
      </c>
      <c r="AE16" s="23"/>
      <c r="AF16" s="13"/>
      <c r="AG16" s="25">
        <f t="shared" si="46"/>
        <v>7646</v>
      </c>
      <c r="AH16" s="17"/>
    </row>
    <row r="17" spans="1:34">
      <c r="A17" s="9" t="s">
        <v>37</v>
      </c>
      <c r="B17" s="9"/>
      <c r="C17" s="9"/>
      <c r="D17" s="9"/>
      <c r="E17" s="9"/>
      <c r="F17" s="9"/>
      <c r="G17" s="9"/>
      <c r="H17" s="9">
        <f t="shared" ref="H17:AH17" si="47">SUM(H15:H16)</f>
        <v>2</v>
      </c>
      <c r="I17" s="9">
        <f t="shared" si="47"/>
        <v>11000</v>
      </c>
      <c r="J17" s="10">
        <f t="shared" si="47"/>
        <v>1408</v>
      </c>
      <c r="K17" s="10">
        <f t="shared" si="47"/>
        <v>16000</v>
      </c>
      <c r="L17" s="10">
        <f t="shared" si="47"/>
        <v>5018</v>
      </c>
      <c r="M17" s="10">
        <f t="shared" si="47"/>
        <v>12868</v>
      </c>
      <c r="N17" s="19">
        <f t="shared" si="47"/>
        <v>154426</v>
      </c>
      <c r="O17" s="9">
        <f t="shared" si="47"/>
        <v>9600</v>
      </c>
      <c r="P17" s="19">
        <f t="shared" si="47"/>
        <v>1600</v>
      </c>
      <c r="Q17" s="19">
        <f t="shared" si="47"/>
        <v>11200</v>
      </c>
      <c r="R17" s="19">
        <f t="shared" si="47"/>
        <v>165626</v>
      </c>
      <c r="S17" s="9">
        <f t="shared" si="47"/>
        <v>24708</v>
      </c>
      <c r="T17" s="9">
        <f t="shared" si="47"/>
        <v>13898</v>
      </c>
      <c r="U17" s="9">
        <f t="shared" si="47"/>
        <v>431.76</v>
      </c>
      <c r="V17" s="9">
        <f t="shared" si="47"/>
        <v>1080</v>
      </c>
      <c r="W17" s="9">
        <f t="shared" si="47"/>
        <v>694</v>
      </c>
      <c r="X17" s="9">
        <f t="shared" si="47"/>
        <v>15442</v>
      </c>
      <c r="Y17" s="9">
        <f t="shared" si="47"/>
        <v>56253.76</v>
      </c>
      <c r="Z17" s="9">
        <f t="shared" si="47"/>
        <v>221879.76</v>
      </c>
      <c r="AA17" s="19">
        <f t="shared" si="47"/>
        <v>1000</v>
      </c>
      <c r="AB17" s="19">
        <f t="shared" si="47"/>
        <v>10000</v>
      </c>
      <c r="AC17" s="19">
        <f t="shared" si="47"/>
        <v>10000</v>
      </c>
      <c r="AD17" s="19">
        <f t="shared" si="47"/>
        <v>2000</v>
      </c>
      <c r="AE17" s="9">
        <f t="shared" si="47"/>
        <v>0</v>
      </c>
      <c r="AF17" s="10">
        <f t="shared" si="47"/>
        <v>0</v>
      </c>
      <c r="AG17" s="18">
        <f t="shared" si="47"/>
        <v>14692</v>
      </c>
      <c r="AH17" s="19">
        <f t="shared" si="47"/>
        <v>0</v>
      </c>
    </row>
    <row r="18" ht="18" customHeight="1" spans="1:34">
      <c r="A18" s="4">
        <v>12</v>
      </c>
      <c r="B18" s="5" t="s">
        <v>40</v>
      </c>
      <c r="C18" s="8">
        <v>1</v>
      </c>
      <c r="D18" s="7">
        <v>1</v>
      </c>
      <c r="E18" s="7">
        <v>1</v>
      </c>
      <c r="F18" s="8">
        <f>SUM(C18:E18)</f>
        <v>3</v>
      </c>
      <c r="G18" s="5" t="s">
        <v>4</v>
      </c>
      <c r="H18" s="5">
        <v>1</v>
      </c>
      <c r="I18" s="4">
        <v>5500</v>
      </c>
      <c r="J18" s="5">
        <f t="shared" si="32"/>
        <v>704</v>
      </c>
      <c r="K18" s="5">
        <v>8000</v>
      </c>
      <c r="L18" s="5">
        <f t="shared" si="33"/>
        <v>2509</v>
      </c>
      <c r="M18" s="5">
        <f t="shared" si="34"/>
        <v>6434</v>
      </c>
      <c r="N18" s="16">
        <f t="shared" si="35"/>
        <v>77213</v>
      </c>
      <c r="O18" s="4">
        <v>4800</v>
      </c>
      <c r="P18" s="17">
        <v>800</v>
      </c>
      <c r="Q18" s="17">
        <f t="shared" si="36"/>
        <v>5600</v>
      </c>
      <c r="R18" s="16">
        <f t="shared" si="37"/>
        <v>82813</v>
      </c>
      <c r="S18" s="15">
        <f t="shared" si="38"/>
        <v>12354</v>
      </c>
      <c r="T18" s="15">
        <f t="shared" si="39"/>
        <v>6949</v>
      </c>
      <c r="U18" s="15">
        <f t="shared" si="40"/>
        <v>215.88</v>
      </c>
      <c r="V18" s="15">
        <f t="shared" si="41"/>
        <v>540</v>
      </c>
      <c r="W18" s="15">
        <f t="shared" si="42"/>
        <v>347</v>
      </c>
      <c r="X18" s="15">
        <f t="shared" si="43"/>
        <v>7721</v>
      </c>
      <c r="Y18" s="15">
        <f t="shared" si="44"/>
        <v>28126.88</v>
      </c>
      <c r="Z18" s="21">
        <f t="shared" si="45"/>
        <v>110939.88</v>
      </c>
      <c r="AA18" s="17">
        <v>500</v>
      </c>
      <c r="AB18" s="17">
        <v>5000</v>
      </c>
      <c r="AC18" s="17"/>
      <c r="AD18" s="17">
        <v>1000</v>
      </c>
      <c r="AE18" s="23"/>
      <c r="AF18" s="13"/>
      <c r="AG18" s="25">
        <f t="shared" si="46"/>
        <v>7046</v>
      </c>
      <c r="AH18" s="17"/>
    </row>
    <row r="19" ht="18" customHeight="1" spans="1:34">
      <c r="A19" s="4">
        <v>13</v>
      </c>
      <c r="B19" s="5"/>
      <c r="C19" s="8"/>
      <c r="D19" s="8"/>
      <c r="E19" s="8"/>
      <c r="F19" s="8"/>
      <c r="G19" s="5" t="s">
        <v>5</v>
      </c>
      <c r="H19" s="5">
        <v>1</v>
      </c>
      <c r="I19" s="4">
        <v>5500</v>
      </c>
      <c r="J19" s="5">
        <f t="shared" si="32"/>
        <v>704</v>
      </c>
      <c r="K19" s="5">
        <v>8000</v>
      </c>
      <c r="L19" s="5">
        <f t="shared" si="33"/>
        <v>2509</v>
      </c>
      <c r="M19" s="5">
        <f t="shared" si="34"/>
        <v>6434</v>
      </c>
      <c r="N19" s="16">
        <f t="shared" si="35"/>
        <v>77213</v>
      </c>
      <c r="O19" s="4">
        <v>4800</v>
      </c>
      <c r="P19" s="17">
        <v>800</v>
      </c>
      <c r="Q19" s="17">
        <f t="shared" si="36"/>
        <v>5600</v>
      </c>
      <c r="R19" s="16">
        <f t="shared" si="37"/>
        <v>82813</v>
      </c>
      <c r="S19" s="15">
        <f t="shared" si="38"/>
        <v>12354</v>
      </c>
      <c r="T19" s="15">
        <f t="shared" si="39"/>
        <v>6949</v>
      </c>
      <c r="U19" s="15">
        <f t="shared" si="40"/>
        <v>215.88</v>
      </c>
      <c r="V19" s="15">
        <f t="shared" si="41"/>
        <v>540</v>
      </c>
      <c r="W19" s="15">
        <f t="shared" si="42"/>
        <v>347</v>
      </c>
      <c r="X19" s="15">
        <f t="shared" si="43"/>
        <v>7721</v>
      </c>
      <c r="Y19" s="15">
        <f t="shared" si="44"/>
        <v>28126.88</v>
      </c>
      <c r="Z19" s="21">
        <f t="shared" si="45"/>
        <v>110939.88</v>
      </c>
      <c r="AA19" s="17">
        <v>500</v>
      </c>
      <c r="AB19" s="17">
        <v>5000</v>
      </c>
      <c r="AC19" s="17">
        <v>10000</v>
      </c>
      <c r="AD19" s="17">
        <v>1000</v>
      </c>
      <c r="AE19" s="23"/>
      <c r="AF19" s="13"/>
      <c r="AG19" s="25">
        <f t="shared" si="46"/>
        <v>7646</v>
      </c>
      <c r="AH19" s="17"/>
    </row>
    <row r="20" ht="18" customHeight="1" spans="1:34">
      <c r="A20" s="4">
        <v>14</v>
      </c>
      <c r="B20" s="5"/>
      <c r="C20" s="8"/>
      <c r="D20" s="8"/>
      <c r="E20" s="8"/>
      <c r="F20" s="8"/>
      <c r="G20" s="5" t="s">
        <v>6</v>
      </c>
      <c r="H20" s="5">
        <v>1</v>
      </c>
      <c r="I20" s="4">
        <v>4500</v>
      </c>
      <c r="J20" s="5">
        <f t="shared" si="32"/>
        <v>704</v>
      </c>
      <c r="K20" s="5">
        <v>8000</v>
      </c>
      <c r="L20" s="5">
        <f t="shared" si="33"/>
        <v>2509</v>
      </c>
      <c r="M20" s="5">
        <f t="shared" si="34"/>
        <v>5434</v>
      </c>
      <c r="N20" s="16">
        <f t="shared" si="35"/>
        <v>65213</v>
      </c>
      <c r="O20" s="4">
        <v>4800</v>
      </c>
      <c r="P20" s="17">
        <v>800</v>
      </c>
      <c r="Q20" s="17">
        <f t="shared" si="36"/>
        <v>5600</v>
      </c>
      <c r="R20" s="16">
        <f t="shared" si="37"/>
        <v>70813</v>
      </c>
      <c r="S20" s="15">
        <f t="shared" si="38"/>
        <v>10434</v>
      </c>
      <c r="T20" s="15">
        <f t="shared" si="39"/>
        <v>5869</v>
      </c>
      <c r="U20" s="15">
        <f t="shared" si="40"/>
        <v>215.88</v>
      </c>
      <c r="V20" s="15">
        <f t="shared" si="41"/>
        <v>456</v>
      </c>
      <c r="W20" s="15">
        <f t="shared" si="42"/>
        <v>293</v>
      </c>
      <c r="X20" s="15">
        <f t="shared" si="43"/>
        <v>6521</v>
      </c>
      <c r="Y20" s="15">
        <f t="shared" si="44"/>
        <v>23788.88</v>
      </c>
      <c r="Z20" s="21">
        <f t="shared" si="45"/>
        <v>94601.88</v>
      </c>
      <c r="AA20" s="17">
        <v>500</v>
      </c>
      <c r="AB20" s="17">
        <v>5000</v>
      </c>
      <c r="AC20" s="17"/>
      <c r="AD20" s="17">
        <v>1000</v>
      </c>
      <c r="AE20" s="23"/>
      <c r="AF20" s="13"/>
      <c r="AG20" s="25">
        <f t="shared" si="46"/>
        <v>6066</v>
      </c>
      <c r="AH20" s="17"/>
    </row>
    <row r="21" spans="1:34">
      <c r="A21" s="9" t="s">
        <v>37</v>
      </c>
      <c r="B21" s="9"/>
      <c r="C21" s="9"/>
      <c r="D21" s="9"/>
      <c r="E21" s="9"/>
      <c r="F21" s="9"/>
      <c r="G21" s="9"/>
      <c r="H21" s="9">
        <f t="shared" ref="H21:AH21" si="48">SUM(H18:H20)</f>
        <v>3</v>
      </c>
      <c r="I21" s="9">
        <f t="shared" si="48"/>
        <v>15500</v>
      </c>
      <c r="J21" s="10">
        <f t="shared" si="48"/>
        <v>2112</v>
      </c>
      <c r="K21" s="10">
        <f t="shared" si="48"/>
        <v>24000</v>
      </c>
      <c r="L21" s="10">
        <f t="shared" si="48"/>
        <v>7527</v>
      </c>
      <c r="M21" s="10">
        <f t="shared" si="48"/>
        <v>18302</v>
      </c>
      <c r="N21" s="19">
        <f t="shared" si="48"/>
        <v>219639</v>
      </c>
      <c r="O21" s="9">
        <f t="shared" si="48"/>
        <v>14400</v>
      </c>
      <c r="P21" s="19">
        <f t="shared" si="48"/>
        <v>2400</v>
      </c>
      <c r="Q21" s="19">
        <f t="shared" si="48"/>
        <v>16800</v>
      </c>
      <c r="R21" s="19">
        <f t="shared" si="48"/>
        <v>236439</v>
      </c>
      <c r="S21" s="9">
        <f t="shared" si="48"/>
        <v>35142</v>
      </c>
      <c r="T21" s="9">
        <f t="shared" si="48"/>
        <v>19767</v>
      </c>
      <c r="U21" s="9">
        <f t="shared" si="48"/>
        <v>647.64</v>
      </c>
      <c r="V21" s="9">
        <f t="shared" si="48"/>
        <v>1536</v>
      </c>
      <c r="W21" s="9">
        <f t="shared" si="48"/>
        <v>987</v>
      </c>
      <c r="X21" s="9">
        <f t="shared" si="48"/>
        <v>21963</v>
      </c>
      <c r="Y21" s="9">
        <f t="shared" si="48"/>
        <v>80042.64</v>
      </c>
      <c r="Z21" s="9">
        <f t="shared" si="48"/>
        <v>316481.64</v>
      </c>
      <c r="AA21" s="19">
        <f t="shared" si="48"/>
        <v>1500</v>
      </c>
      <c r="AB21" s="19">
        <f t="shared" si="48"/>
        <v>15000</v>
      </c>
      <c r="AC21" s="19">
        <f t="shared" si="48"/>
        <v>10000</v>
      </c>
      <c r="AD21" s="19">
        <f t="shared" si="48"/>
        <v>3000</v>
      </c>
      <c r="AE21" s="9">
        <f t="shared" si="48"/>
        <v>0</v>
      </c>
      <c r="AF21" s="10">
        <f t="shared" si="48"/>
        <v>0</v>
      </c>
      <c r="AG21" s="18">
        <f t="shared" si="48"/>
        <v>20758</v>
      </c>
      <c r="AH21" s="19">
        <f t="shared" si="48"/>
        <v>0</v>
      </c>
    </row>
    <row r="22" spans="1:34">
      <c r="A22" s="4">
        <v>15</v>
      </c>
      <c r="B22" s="5" t="s">
        <v>41</v>
      </c>
      <c r="C22" s="8">
        <v>1</v>
      </c>
      <c r="D22" s="7">
        <v>1</v>
      </c>
      <c r="E22" s="7">
        <v>1</v>
      </c>
      <c r="F22" s="8">
        <f>SUM(C22:E22)</f>
        <v>3</v>
      </c>
      <c r="G22" s="5" t="s">
        <v>4</v>
      </c>
      <c r="H22" s="5">
        <v>1</v>
      </c>
      <c r="I22" s="4">
        <v>4800</v>
      </c>
      <c r="J22" s="5">
        <f t="shared" ref="J22:J24" si="49">22*8*4</f>
        <v>704</v>
      </c>
      <c r="K22" s="5">
        <v>4400</v>
      </c>
      <c r="L22" s="5">
        <f t="shared" ref="L22:L24" si="50">ROUND(2000*0.7/21.75*3,0)*13</f>
        <v>2509</v>
      </c>
      <c r="M22" s="5">
        <f t="shared" ref="M22:M24" si="51">ROUND(I22+(J22+K22+L22)/12,0)</f>
        <v>5434</v>
      </c>
      <c r="N22" s="16">
        <f t="shared" ref="N22:N24" si="52">I22*12+J22+K22+L22</f>
        <v>65213</v>
      </c>
      <c r="O22" s="4">
        <v>4800</v>
      </c>
      <c r="P22" s="17">
        <v>800</v>
      </c>
      <c r="Q22" s="17">
        <f t="shared" ref="Q22:Q24" si="53">SUM(O22:P22)</f>
        <v>5600</v>
      </c>
      <c r="R22" s="16">
        <f t="shared" ref="R22:R24" si="54">N22+Q22</f>
        <v>70813</v>
      </c>
      <c r="S22" s="15">
        <f t="shared" ref="S22:S24" si="55">ROUND(N22*0.16,0)</f>
        <v>10434</v>
      </c>
      <c r="T22" s="15">
        <f t="shared" ref="T22:T24" si="56">ROUND(N22*9%,0)</f>
        <v>5869</v>
      </c>
      <c r="U22" s="15">
        <f t="shared" ref="U22:U24" si="57">17.99*12</f>
        <v>215.88</v>
      </c>
      <c r="V22" s="15">
        <f t="shared" ref="V22:V24" si="58">ROUND(N22*0.7%,0)</f>
        <v>456</v>
      </c>
      <c r="W22" s="15">
        <f t="shared" ref="W22:W24" si="59">ROUND(N22*0.45%,0)</f>
        <v>293</v>
      </c>
      <c r="X22" s="15">
        <f t="shared" ref="X22:X24" si="60">ROUND(N22*10%,0)</f>
        <v>6521</v>
      </c>
      <c r="Y22" s="15">
        <f t="shared" ref="Y22:Y24" si="61">SUM(S22:X22)</f>
        <v>23788.88</v>
      </c>
      <c r="Z22" s="21">
        <f t="shared" ref="Z22:Z24" si="62">SUM(Y22,R22)</f>
        <v>94601.88</v>
      </c>
      <c r="AA22" s="17">
        <v>500</v>
      </c>
      <c r="AB22" s="17">
        <v>5000</v>
      </c>
      <c r="AC22" s="17"/>
      <c r="AD22" s="17">
        <v>1000</v>
      </c>
      <c r="AE22" s="23"/>
      <c r="AF22" s="13"/>
      <c r="AG22" s="25">
        <f t="shared" ref="AG22:AG24" si="63">ROUND((Z22+AA22+AB22+AC22+AD22+AE22)*6%,0)</f>
        <v>6066</v>
      </c>
      <c r="AH22" s="17"/>
    </row>
    <row r="23" spans="1:34">
      <c r="A23" s="4">
        <v>16</v>
      </c>
      <c r="B23" s="5"/>
      <c r="C23" s="8"/>
      <c r="D23" s="8"/>
      <c r="E23" s="8"/>
      <c r="F23" s="8"/>
      <c r="G23" s="5" t="s">
        <v>5</v>
      </c>
      <c r="H23" s="5">
        <v>1</v>
      </c>
      <c r="I23" s="4">
        <v>4800</v>
      </c>
      <c r="J23" s="5">
        <f t="shared" si="49"/>
        <v>704</v>
      </c>
      <c r="K23" s="5">
        <v>4400</v>
      </c>
      <c r="L23" s="5">
        <f t="shared" si="50"/>
        <v>2509</v>
      </c>
      <c r="M23" s="5">
        <f t="shared" si="51"/>
        <v>5434</v>
      </c>
      <c r="N23" s="16">
        <f t="shared" si="52"/>
        <v>65213</v>
      </c>
      <c r="O23" s="4">
        <v>4800</v>
      </c>
      <c r="P23" s="17">
        <v>800</v>
      </c>
      <c r="Q23" s="17">
        <f t="shared" si="53"/>
        <v>5600</v>
      </c>
      <c r="R23" s="16">
        <f t="shared" si="54"/>
        <v>70813</v>
      </c>
      <c r="S23" s="15">
        <f t="shared" si="55"/>
        <v>10434</v>
      </c>
      <c r="T23" s="15">
        <f t="shared" si="56"/>
        <v>5869</v>
      </c>
      <c r="U23" s="15">
        <f t="shared" si="57"/>
        <v>215.88</v>
      </c>
      <c r="V23" s="15">
        <f t="shared" si="58"/>
        <v>456</v>
      </c>
      <c r="W23" s="15">
        <f t="shared" si="59"/>
        <v>293</v>
      </c>
      <c r="X23" s="15">
        <f t="shared" si="60"/>
        <v>6521</v>
      </c>
      <c r="Y23" s="15">
        <f t="shared" si="61"/>
        <v>23788.88</v>
      </c>
      <c r="Z23" s="21">
        <f t="shared" si="62"/>
        <v>94601.88</v>
      </c>
      <c r="AA23" s="17">
        <v>500</v>
      </c>
      <c r="AB23" s="17">
        <v>5000</v>
      </c>
      <c r="AC23" s="17">
        <v>10000</v>
      </c>
      <c r="AD23" s="17">
        <v>1000</v>
      </c>
      <c r="AE23" s="23"/>
      <c r="AF23" s="13"/>
      <c r="AG23" s="25">
        <f t="shared" si="63"/>
        <v>6666</v>
      </c>
      <c r="AH23" s="17"/>
    </row>
    <row r="24" spans="1:34">
      <c r="A24" s="4">
        <v>17</v>
      </c>
      <c r="B24" s="5"/>
      <c r="C24" s="8"/>
      <c r="D24" s="8"/>
      <c r="E24" s="8"/>
      <c r="F24" s="8"/>
      <c r="G24" s="5" t="s">
        <v>6</v>
      </c>
      <c r="H24" s="5">
        <v>1</v>
      </c>
      <c r="I24" s="4">
        <v>4300</v>
      </c>
      <c r="J24" s="5">
        <f t="shared" si="49"/>
        <v>704</v>
      </c>
      <c r="K24" s="5">
        <v>4400</v>
      </c>
      <c r="L24" s="5">
        <f t="shared" si="50"/>
        <v>2509</v>
      </c>
      <c r="M24" s="5">
        <f t="shared" si="51"/>
        <v>4934</v>
      </c>
      <c r="N24" s="16">
        <f t="shared" si="52"/>
        <v>59213</v>
      </c>
      <c r="O24" s="4">
        <v>4800</v>
      </c>
      <c r="P24" s="17">
        <v>800</v>
      </c>
      <c r="Q24" s="17">
        <f t="shared" si="53"/>
        <v>5600</v>
      </c>
      <c r="R24" s="16">
        <f t="shared" si="54"/>
        <v>64813</v>
      </c>
      <c r="S24" s="15">
        <f t="shared" si="55"/>
        <v>9474</v>
      </c>
      <c r="T24" s="15">
        <f t="shared" si="56"/>
        <v>5329</v>
      </c>
      <c r="U24" s="15">
        <f t="shared" si="57"/>
        <v>215.88</v>
      </c>
      <c r="V24" s="15">
        <f t="shared" si="58"/>
        <v>414</v>
      </c>
      <c r="W24" s="15">
        <f t="shared" si="59"/>
        <v>266</v>
      </c>
      <c r="X24" s="15">
        <f t="shared" si="60"/>
        <v>5921</v>
      </c>
      <c r="Y24" s="15">
        <f t="shared" si="61"/>
        <v>21619.88</v>
      </c>
      <c r="Z24" s="21">
        <f t="shared" si="62"/>
        <v>86432.88</v>
      </c>
      <c r="AA24" s="17">
        <v>500</v>
      </c>
      <c r="AB24" s="17">
        <v>5000</v>
      </c>
      <c r="AC24" s="17"/>
      <c r="AD24" s="17">
        <v>1000</v>
      </c>
      <c r="AE24" s="23"/>
      <c r="AF24" s="13"/>
      <c r="AG24" s="25">
        <f t="shared" si="63"/>
        <v>5576</v>
      </c>
      <c r="AH24" s="17"/>
    </row>
    <row r="25" spans="1:34">
      <c r="A25" s="9" t="s">
        <v>37</v>
      </c>
      <c r="B25" s="9"/>
      <c r="C25" s="9"/>
      <c r="D25" s="9"/>
      <c r="E25" s="9"/>
      <c r="F25" s="9"/>
      <c r="G25" s="9"/>
      <c r="H25" s="9">
        <f t="shared" ref="H25:AH25" si="64">SUM(H22:H24)</f>
        <v>3</v>
      </c>
      <c r="I25" s="9">
        <f t="shared" si="64"/>
        <v>13900</v>
      </c>
      <c r="J25" s="10">
        <f t="shared" si="64"/>
        <v>2112</v>
      </c>
      <c r="K25" s="10">
        <f t="shared" si="64"/>
        <v>13200</v>
      </c>
      <c r="L25" s="10">
        <f t="shared" si="64"/>
        <v>7527</v>
      </c>
      <c r="M25" s="10">
        <f t="shared" si="64"/>
        <v>15802</v>
      </c>
      <c r="N25" s="19">
        <f t="shared" si="64"/>
        <v>189639</v>
      </c>
      <c r="O25" s="9">
        <f t="shared" si="64"/>
        <v>14400</v>
      </c>
      <c r="P25" s="19">
        <f t="shared" si="64"/>
        <v>2400</v>
      </c>
      <c r="Q25" s="19">
        <f t="shared" si="64"/>
        <v>16800</v>
      </c>
      <c r="R25" s="19">
        <f t="shared" si="64"/>
        <v>206439</v>
      </c>
      <c r="S25" s="9">
        <f t="shared" si="64"/>
        <v>30342</v>
      </c>
      <c r="T25" s="9">
        <f t="shared" si="64"/>
        <v>17067</v>
      </c>
      <c r="U25" s="9">
        <f t="shared" si="64"/>
        <v>647.64</v>
      </c>
      <c r="V25" s="9">
        <f t="shared" si="64"/>
        <v>1326</v>
      </c>
      <c r="W25" s="9">
        <f t="shared" si="64"/>
        <v>852</v>
      </c>
      <c r="X25" s="9">
        <f t="shared" si="64"/>
        <v>18963</v>
      </c>
      <c r="Y25" s="9">
        <f t="shared" si="64"/>
        <v>69197.64</v>
      </c>
      <c r="Z25" s="9">
        <f t="shared" si="64"/>
        <v>275636.64</v>
      </c>
      <c r="AA25" s="19">
        <f t="shared" si="64"/>
        <v>1500</v>
      </c>
      <c r="AB25" s="19">
        <f t="shared" si="64"/>
        <v>15000</v>
      </c>
      <c r="AC25" s="19">
        <f t="shared" si="64"/>
        <v>10000</v>
      </c>
      <c r="AD25" s="19">
        <f t="shared" si="64"/>
        <v>3000</v>
      </c>
      <c r="AE25" s="9">
        <f t="shared" si="64"/>
        <v>0</v>
      </c>
      <c r="AF25" s="10">
        <f t="shared" si="64"/>
        <v>0</v>
      </c>
      <c r="AG25" s="18">
        <f t="shared" si="64"/>
        <v>18308</v>
      </c>
      <c r="AH25" s="19">
        <f t="shared" si="64"/>
        <v>0</v>
      </c>
    </row>
    <row r="26" spans="1:34">
      <c r="A26" s="4">
        <v>18</v>
      </c>
      <c r="B26" s="5" t="s">
        <v>42</v>
      </c>
      <c r="C26" s="8">
        <v>1</v>
      </c>
      <c r="D26" s="7">
        <v>1</v>
      </c>
      <c r="E26" s="7">
        <v>1</v>
      </c>
      <c r="F26" s="8">
        <f>SUM(C26:E26)</f>
        <v>3</v>
      </c>
      <c r="G26" s="5" t="s">
        <v>4</v>
      </c>
      <c r="H26" s="5">
        <v>1</v>
      </c>
      <c r="I26" s="4">
        <v>5500</v>
      </c>
      <c r="J26" s="5">
        <f t="shared" ref="J26:J28" si="65">22*8*4</f>
        <v>704</v>
      </c>
      <c r="K26" s="5">
        <v>8000</v>
      </c>
      <c r="L26" s="5">
        <f t="shared" ref="L26:L28" si="66">ROUND(2000*0.7/21.75*3,0)*13</f>
        <v>2509</v>
      </c>
      <c r="M26" s="5">
        <f t="shared" ref="M26:M28" si="67">ROUND(I26+(J26+K26+L26)/12,0)</f>
        <v>6434</v>
      </c>
      <c r="N26" s="16">
        <f t="shared" ref="N26:N28" si="68">I26*12+J26+K26+L26</f>
        <v>77213</v>
      </c>
      <c r="O26" s="4">
        <v>4800</v>
      </c>
      <c r="P26" s="17">
        <v>800</v>
      </c>
      <c r="Q26" s="17">
        <f t="shared" ref="Q26:Q28" si="69">SUM(O26:P26)</f>
        <v>5600</v>
      </c>
      <c r="R26" s="16">
        <f t="shared" ref="R26:R28" si="70">N26+Q26</f>
        <v>82813</v>
      </c>
      <c r="S26" s="15">
        <f t="shared" ref="S26:S28" si="71">ROUND(N26*0.16,0)</f>
        <v>12354</v>
      </c>
      <c r="T26" s="15">
        <f t="shared" ref="T26:T28" si="72">ROUND(N26*9%,0)</f>
        <v>6949</v>
      </c>
      <c r="U26" s="15">
        <f t="shared" ref="U26:U28" si="73">17.99*12</f>
        <v>215.88</v>
      </c>
      <c r="V26" s="15">
        <f t="shared" ref="V26:V28" si="74">ROUND(N26*0.7%,0)</f>
        <v>540</v>
      </c>
      <c r="W26" s="15">
        <f t="shared" ref="W26:W28" si="75">ROUND(N26*0.45%,0)</f>
        <v>347</v>
      </c>
      <c r="X26" s="15">
        <f t="shared" ref="X26:X28" si="76">ROUND(N26*10%,0)</f>
        <v>7721</v>
      </c>
      <c r="Y26" s="15">
        <f t="shared" ref="Y26:Y28" si="77">SUM(S26:X26)</f>
        <v>28126.88</v>
      </c>
      <c r="Z26" s="21">
        <f t="shared" ref="Z26:Z28" si="78">SUM(Y26,R26)</f>
        <v>110939.88</v>
      </c>
      <c r="AA26" s="17">
        <v>500</v>
      </c>
      <c r="AB26" s="17">
        <v>5000</v>
      </c>
      <c r="AC26" s="17"/>
      <c r="AD26" s="17">
        <v>1000</v>
      </c>
      <c r="AE26" s="23"/>
      <c r="AF26" s="13"/>
      <c r="AG26" s="25">
        <f t="shared" ref="AG26:AG28" si="79">ROUND((Z26+AA26+AB26+AC26+AD26+AE26)*6%,0)</f>
        <v>7046</v>
      </c>
      <c r="AH26" s="17"/>
    </row>
    <row r="27" spans="1:34">
      <c r="A27" s="4">
        <v>19</v>
      </c>
      <c r="B27" s="5"/>
      <c r="C27" s="8"/>
      <c r="D27" s="8"/>
      <c r="E27" s="8"/>
      <c r="F27" s="8"/>
      <c r="G27" s="5" t="s">
        <v>5</v>
      </c>
      <c r="H27" s="5">
        <v>1</v>
      </c>
      <c r="I27" s="4">
        <v>5500</v>
      </c>
      <c r="J27" s="5">
        <f t="shared" si="65"/>
        <v>704</v>
      </c>
      <c r="K27" s="5">
        <v>8000</v>
      </c>
      <c r="L27" s="5">
        <f t="shared" si="66"/>
        <v>2509</v>
      </c>
      <c r="M27" s="5">
        <f t="shared" si="67"/>
        <v>6434</v>
      </c>
      <c r="N27" s="16">
        <f t="shared" si="68"/>
        <v>77213</v>
      </c>
      <c r="O27" s="4">
        <v>4800</v>
      </c>
      <c r="P27" s="17">
        <v>800</v>
      </c>
      <c r="Q27" s="17">
        <f t="shared" si="69"/>
        <v>5600</v>
      </c>
      <c r="R27" s="16">
        <f t="shared" si="70"/>
        <v>82813</v>
      </c>
      <c r="S27" s="15">
        <f t="shared" si="71"/>
        <v>12354</v>
      </c>
      <c r="T27" s="15">
        <f t="shared" si="72"/>
        <v>6949</v>
      </c>
      <c r="U27" s="15">
        <f t="shared" si="73"/>
        <v>215.88</v>
      </c>
      <c r="V27" s="15">
        <f t="shared" si="74"/>
        <v>540</v>
      </c>
      <c r="W27" s="15">
        <f t="shared" si="75"/>
        <v>347</v>
      </c>
      <c r="X27" s="15">
        <f t="shared" si="76"/>
        <v>7721</v>
      </c>
      <c r="Y27" s="15">
        <f t="shared" si="77"/>
        <v>28126.88</v>
      </c>
      <c r="Z27" s="21">
        <f t="shared" si="78"/>
        <v>110939.88</v>
      </c>
      <c r="AA27" s="17">
        <v>500</v>
      </c>
      <c r="AB27" s="17">
        <v>5000</v>
      </c>
      <c r="AC27" s="17">
        <v>10000</v>
      </c>
      <c r="AD27" s="17">
        <v>1000</v>
      </c>
      <c r="AE27" s="23"/>
      <c r="AF27" s="13"/>
      <c r="AG27" s="25">
        <f t="shared" si="79"/>
        <v>7646</v>
      </c>
      <c r="AH27" s="17"/>
    </row>
    <row r="28" spans="1:34">
      <c r="A28" s="4">
        <v>20</v>
      </c>
      <c r="B28" s="5"/>
      <c r="C28" s="8"/>
      <c r="D28" s="8"/>
      <c r="E28" s="8"/>
      <c r="F28" s="8"/>
      <c r="G28" s="5" t="s">
        <v>6</v>
      </c>
      <c r="H28" s="5">
        <v>1</v>
      </c>
      <c r="I28" s="4">
        <v>4500</v>
      </c>
      <c r="J28" s="5">
        <f t="shared" si="65"/>
        <v>704</v>
      </c>
      <c r="K28" s="5">
        <v>8000</v>
      </c>
      <c r="L28" s="5">
        <f t="shared" si="66"/>
        <v>2509</v>
      </c>
      <c r="M28" s="5">
        <f t="shared" si="67"/>
        <v>5434</v>
      </c>
      <c r="N28" s="16">
        <f t="shared" si="68"/>
        <v>65213</v>
      </c>
      <c r="O28" s="4">
        <v>4800</v>
      </c>
      <c r="P28" s="17">
        <v>800</v>
      </c>
      <c r="Q28" s="17">
        <f t="shared" si="69"/>
        <v>5600</v>
      </c>
      <c r="R28" s="16">
        <f t="shared" si="70"/>
        <v>70813</v>
      </c>
      <c r="S28" s="15">
        <f t="shared" si="71"/>
        <v>10434</v>
      </c>
      <c r="T28" s="15">
        <f t="shared" si="72"/>
        <v>5869</v>
      </c>
      <c r="U28" s="15">
        <f t="shared" si="73"/>
        <v>215.88</v>
      </c>
      <c r="V28" s="15">
        <f t="shared" si="74"/>
        <v>456</v>
      </c>
      <c r="W28" s="15">
        <f t="shared" si="75"/>
        <v>293</v>
      </c>
      <c r="X28" s="15">
        <f t="shared" si="76"/>
        <v>6521</v>
      </c>
      <c r="Y28" s="15">
        <f t="shared" si="77"/>
        <v>23788.88</v>
      </c>
      <c r="Z28" s="21">
        <f t="shared" si="78"/>
        <v>94601.88</v>
      </c>
      <c r="AA28" s="17">
        <v>500</v>
      </c>
      <c r="AB28" s="17">
        <v>5000</v>
      </c>
      <c r="AC28" s="17"/>
      <c r="AD28" s="17">
        <v>1000</v>
      </c>
      <c r="AE28" s="23"/>
      <c r="AF28" s="13"/>
      <c r="AG28" s="25">
        <f t="shared" si="79"/>
        <v>6066</v>
      </c>
      <c r="AH28" s="17"/>
    </row>
    <row r="29" spans="1:34">
      <c r="A29" s="9" t="s">
        <v>37</v>
      </c>
      <c r="B29" s="9"/>
      <c r="C29" s="9"/>
      <c r="D29" s="9"/>
      <c r="E29" s="9"/>
      <c r="F29" s="9"/>
      <c r="G29" s="9"/>
      <c r="H29" s="9">
        <f t="shared" ref="H29:AH29" si="80">SUM(H26:H28)</f>
        <v>3</v>
      </c>
      <c r="I29" s="9">
        <f t="shared" si="80"/>
        <v>15500</v>
      </c>
      <c r="J29" s="10">
        <f t="shared" si="80"/>
        <v>2112</v>
      </c>
      <c r="K29" s="10">
        <f t="shared" si="80"/>
        <v>24000</v>
      </c>
      <c r="L29" s="10">
        <f t="shared" si="80"/>
        <v>7527</v>
      </c>
      <c r="M29" s="10">
        <f t="shared" si="80"/>
        <v>18302</v>
      </c>
      <c r="N29" s="19">
        <f t="shared" si="80"/>
        <v>219639</v>
      </c>
      <c r="O29" s="9">
        <f t="shared" si="80"/>
        <v>14400</v>
      </c>
      <c r="P29" s="19">
        <f t="shared" si="80"/>
        <v>2400</v>
      </c>
      <c r="Q29" s="19">
        <f t="shared" si="80"/>
        <v>16800</v>
      </c>
      <c r="R29" s="19">
        <f t="shared" si="80"/>
        <v>236439</v>
      </c>
      <c r="S29" s="9">
        <f t="shared" si="80"/>
        <v>35142</v>
      </c>
      <c r="T29" s="9">
        <f t="shared" si="80"/>
        <v>19767</v>
      </c>
      <c r="U29" s="9">
        <f t="shared" si="80"/>
        <v>647.64</v>
      </c>
      <c r="V29" s="9">
        <f t="shared" si="80"/>
        <v>1536</v>
      </c>
      <c r="W29" s="9">
        <f t="shared" si="80"/>
        <v>987</v>
      </c>
      <c r="X29" s="9">
        <f t="shared" si="80"/>
        <v>21963</v>
      </c>
      <c r="Y29" s="9">
        <f t="shared" si="80"/>
        <v>80042.64</v>
      </c>
      <c r="Z29" s="9">
        <f t="shared" si="80"/>
        <v>316481.64</v>
      </c>
      <c r="AA29" s="19">
        <f t="shared" si="80"/>
        <v>1500</v>
      </c>
      <c r="AB29" s="19">
        <f t="shared" si="80"/>
        <v>15000</v>
      </c>
      <c r="AC29" s="19">
        <f t="shared" si="80"/>
        <v>10000</v>
      </c>
      <c r="AD29" s="19">
        <f t="shared" si="80"/>
        <v>3000</v>
      </c>
      <c r="AE29" s="9">
        <f t="shared" si="80"/>
        <v>0</v>
      </c>
      <c r="AF29" s="10">
        <f t="shared" si="80"/>
        <v>0</v>
      </c>
      <c r="AG29" s="18">
        <f t="shared" si="80"/>
        <v>20758</v>
      </c>
      <c r="AH29" s="19">
        <f t="shared" si="80"/>
        <v>0</v>
      </c>
    </row>
    <row r="30" spans="1:34">
      <c r="A30" s="4">
        <v>21</v>
      </c>
      <c r="B30" s="5" t="s">
        <v>43</v>
      </c>
      <c r="C30" s="7">
        <v>1</v>
      </c>
      <c r="D30" s="7">
        <v>1</v>
      </c>
      <c r="E30" s="7">
        <v>1</v>
      </c>
      <c r="F30" s="8">
        <f>SUM(C30:E30)</f>
        <v>3</v>
      </c>
      <c r="G30" s="5" t="s">
        <v>4</v>
      </c>
      <c r="H30" s="5">
        <v>1</v>
      </c>
      <c r="I30" s="4">
        <v>5000</v>
      </c>
      <c r="J30" s="5">
        <f t="shared" ref="J30:J32" si="81">22*8*4</f>
        <v>704</v>
      </c>
      <c r="K30" s="5">
        <v>8000</v>
      </c>
      <c r="L30" s="5">
        <f t="shared" ref="L30:L32" si="82">ROUND(2000*0.7/21.75*3,0)*13</f>
        <v>2509</v>
      </c>
      <c r="M30" s="5">
        <f t="shared" ref="M30:M32" si="83">ROUND(I30+(J30+K30+L30)/12,0)</f>
        <v>5934</v>
      </c>
      <c r="N30" s="16">
        <f t="shared" ref="N30:N32" si="84">I30*12+J30+K30+L30</f>
        <v>71213</v>
      </c>
      <c r="O30" s="4">
        <v>4800</v>
      </c>
      <c r="P30" s="17">
        <v>800</v>
      </c>
      <c r="Q30" s="17">
        <f t="shared" ref="Q30:Q32" si="85">SUM(O30:P30)</f>
        <v>5600</v>
      </c>
      <c r="R30" s="16">
        <f t="shared" ref="R30:R32" si="86">N30+Q30</f>
        <v>76813</v>
      </c>
      <c r="S30" s="15">
        <f t="shared" ref="S30:S32" si="87">ROUND(N30*0.16,0)</f>
        <v>11394</v>
      </c>
      <c r="T30" s="15">
        <f t="shared" ref="T30:T32" si="88">ROUND(N30*9%,0)</f>
        <v>6409</v>
      </c>
      <c r="U30" s="15">
        <f t="shared" ref="U30:U32" si="89">17.99*12</f>
        <v>215.88</v>
      </c>
      <c r="V30" s="15">
        <f t="shared" ref="V30:V32" si="90">ROUND(N30*0.7%,0)</f>
        <v>498</v>
      </c>
      <c r="W30" s="15">
        <f t="shared" ref="W30:W32" si="91">ROUND(N30*0.45%,0)</f>
        <v>320</v>
      </c>
      <c r="X30" s="15">
        <f t="shared" ref="X30:X32" si="92">ROUND(N30*10%,0)</f>
        <v>7121</v>
      </c>
      <c r="Y30" s="15">
        <f t="shared" ref="Y30:Y32" si="93">SUM(S30:X30)</f>
        <v>25957.88</v>
      </c>
      <c r="Z30" s="21">
        <f t="shared" ref="Z30:Z32" si="94">SUM(Y30,R30)</f>
        <v>102770.88</v>
      </c>
      <c r="AA30" s="17">
        <v>500</v>
      </c>
      <c r="AB30" s="17">
        <v>5000</v>
      </c>
      <c r="AC30" s="17"/>
      <c r="AD30" s="17">
        <v>1000</v>
      </c>
      <c r="AE30" s="23"/>
      <c r="AF30" s="13"/>
      <c r="AG30" s="25">
        <f t="shared" ref="AG30:AG32" si="95">ROUND((Z30+AA30+AB30+AC30+AD30+AE30)*6%,0)</f>
        <v>6556</v>
      </c>
      <c r="AH30" s="17"/>
    </row>
    <row r="31" spans="1:34">
      <c r="A31" s="4">
        <v>22</v>
      </c>
      <c r="B31" s="5"/>
      <c r="C31" s="8"/>
      <c r="D31" s="8"/>
      <c r="E31" s="8"/>
      <c r="F31" s="8"/>
      <c r="G31" s="5" t="s">
        <v>5</v>
      </c>
      <c r="H31" s="5">
        <v>1</v>
      </c>
      <c r="I31" s="4">
        <v>5000</v>
      </c>
      <c r="J31" s="5">
        <f t="shared" si="81"/>
        <v>704</v>
      </c>
      <c r="K31" s="5">
        <v>8000</v>
      </c>
      <c r="L31" s="5">
        <f t="shared" si="82"/>
        <v>2509</v>
      </c>
      <c r="M31" s="5">
        <f t="shared" si="83"/>
        <v>5934</v>
      </c>
      <c r="N31" s="16">
        <f t="shared" si="84"/>
        <v>71213</v>
      </c>
      <c r="O31" s="4">
        <v>4800</v>
      </c>
      <c r="P31" s="17">
        <v>800</v>
      </c>
      <c r="Q31" s="17">
        <f t="shared" si="85"/>
        <v>5600</v>
      </c>
      <c r="R31" s="16">
        <f t="shared" si="86"/>
        <v>76813</v>
      </c>
      <c r="S31" s="15">
        <f t="shared" si="87"/>
        <v>11394</v>
      </c>
      <c r="T31" s="15">
        <f t="shared" si="88"/>
        <v>6409</v>
      </c>
      <c r="U31" s="15">
        <f t="shared" si="89"/>
        <v>215.88</v>
      </c>
      <c r="V31" s="15">
        <f t="shared" si="90"/>
        <v>498</v>
      </c>
      <c r="W31" s="15">
        <f t="shared" si="91"/>
        <v>320</v>
      </c>
      <c r="X31" s="15">
        <f t="shared" si="92"/>
        <v>7121</v>
      </c>
      <c r="Y31" s="15">
        <f t="shared" si="93"/>
        <v>25957.88</v>
      </c>
      <c r="Z31" s="21">
        <f t="shared" si="94"/>
        <v>102770.88</v>
      </c>
      <c r="AA31" s="17">
        <v>500</v>
      </c>
      <c r="AB31" s="17">
        <v>5000</v>
      </c>
      <c r="AC31" s="17">
        <v>10000</v>
      </c>
      <c r="AD31" s="17">
        <v>1000</v>
      </c>
      <c r="AE31" s="23"/>
      <c r="AF31" s="13"/>
      <c r="AG31" s="25">
        <f t="shared" si="95"/>
        <v>7156</v>
      </c>
      <c r="AH31" s="17"/>
    </row>
    <row r="32" spans="1:34">
      <c r="A32" s="4">
        <v>23</v>
      </c>
      <c r="B32" s="5"/>
      <c r="C32" s="8"/>
      <c r="D32" s="8"/>
      <c r="E32" s="8"/>
      <c r="F32" s="8"/>
      <c r="G32" s="5" t="s">
        <v>6</v>
      </c>
      <c r="H32" s="5">
        <v>1</v>
      </c>
      <c r="I32" s="4">
        <v>4000</v>
      </c>
      <c r="J32" s="5">
        <f t="shared" si="81"/>
        <v>704</v>
      </c>
      <c r="K32" s="5">
        <v>8000</v>
      </c>
      <c r="L32" s="5">
        <f t="shared" si="82"/>
        <v>2509</v>
      </c>
      <c r="M32" s="5">
        <f t="shared" si="83"/>
        <v>4934</v>
      </c>
      <c r="N32" s="16">
        <f t="shared" si="84"/>
        <v>59213</v>
      </c>
      <c r="O32" s="4">
        <v>4800</v>
      </c>
      <c r="P32" s="17">
        <v>800</v>
      </c>
      <c r="Q32" s="17">
        <f t="shared" si="85"/>
        <v>5600</v>
      </c>
      <c r="R32" s="16">
        <f t="shared" si="86"/>
        <v>64813</v>
      </c>
      <c r="S32" s="15">
        <f t="shared" si="87"/>
        <v>9474</v>
      </c>
      <c r="T32" s="15">
        <f t="shared" si="88"/>
        <v>5329</v>
      </c>
      <c r="U32" s="15">
        <f t="shared" si="89"/>
        <v>215.88</v>
      </c>
      <c r="V32" s="15">
        <f t="shared" si="90"/>
        <v>414</v>
      </c>
      <c r="W32" s="15">
        <f t="shared" si="91"/>
        <v>266</v>
      </c>
      <c r="X32" s="15">
        <f t="shared" si="92"/>
        <v>5921</v>
      </c>
      <c r="Y32" s="15">
        <f t="shared" si="93"/>
        <v>21619.88</v>
      </c>
      <c r="Z32" s="21">
        <f t="shared" si="94"/>
        <v>86432.88</v>
      </c>
      <c r="AA32" s="17">
        <v>500</v>
      </c>
      <c r="AB32" s="17">
        <v>5000</v>
      </c>
      <c r="AC32" s="17"/>
      <c r="AD32" s="17">
        <v>1000</v>
      </c>
      <c r="AE32" s="23"/>
      <c r="AF32" s="13"/>
      <c r="AG32" s="25">
        <f t="shared" si="95"/>
        <v>5576</v>
      </c>
      <c r="AH32" s="17"/>
    </row>
    <row r="33" spans="1:34">
      <c r="A33" s="11"/>
      <c r="B33" s="11"/>
      <c r="C33" s="9"/>
      <c r="D33" s="9"/>
      <c r="E33" s="9"/>
      <c r="F33" s="11"/>
      <c r="G33" s="9" t="s">
        <v>37</v>
      </c>
      <c r="H33" s="9">
        <f t="shared" ref="H33:AH33" si="96">SUM(H30:H32)</f>
        <v>3</v>
      </c>
      <c r="I33" s="9">
        <f t="shared" si="96"/>
        <v>14000</v>
      </c>
      <c r="J33" s="9">
        <f t="shared" si="96"/>
        <v>2112</v>
      </c>
      <c r="K33" s="9">
        <f t="shared" si="96"/>
        <v>24000</v>
      </c>
      <c r="L33" s="9">
        <f t="shared" si="96"/>
        <v>7527</v>
      </c>
      <c r="M33" s="9">
        <f t="shared" si="96"/>
        <v>16802</v>
      </c>
      <c r="N33" s="9">
        <f t="shared" si="96"/>
        <v>201639</v>
      </c>
      <c r="O33" s="9">
        <f t="shared" si="96"/>
        <v>14400</v>
      </c>
      <c r="P33" s="9">
        <f t="shared" si="96"/>
        <v>2400</v>
      </c>
      <c r="Q33" s="9">
        <f t="shared" si="96"/>
        <v>16800</v>
      </c>
      <c r="R33" s="9">
        <f t="shared" si="96"/>
        <v>218439</v>
      </c>
      <c r="S33" s="9">
        <f t="shared" si="96"/>
        <v>32262</v>
      </c>
      <c r="T33" s="9">
        <f t="shared" si="96"/>
        <v>18147</v>
      </c>
      <c r="U33" s="9">
        <f t="shared" si="96"/>
        <v>647.64</v>
      </c>
      <c r="V33" s="9">
        <f t="shared" si="96"/>
        <v>1410</v>
      </c>
      <c r="W33" s="9">
        <f t="shared" si="96"/>
        <v>906</v>
      </c>
      <c r="X33" s="9">
        <f t="shared" si="96"/>
        <v>20163</v>
      </c>
      <c r="Y33" s="9">
        <f t="shared" si="96"/>
        <v>73535.64</v>
      </c>
      <c r="Z33" s="9">
        <f t="shared" si="96"/>
        <v>291974.64</v>
      </c>
      <c r="AA33" s="19">
        <f t="shared" si="96"/>
        <v>1500</v>
      </c>
      <c r="AB33" s="19">
        <f t="shared" si="96"/>
        <v>15000</v>
      </c>
      <c r="AC33" s="19">
        <f t="shared" si="96"/>
        <v>10000</v>
      </c>
      <c r="AD33" s="19">
        <f t="shared" si="96"/>
        <v>3000</v>
      </c>
      <c r="AE33" s="9">
        <f t="shared" si="96"/>
        <v>0</v>
      </c>
      <c r="AF33" s="10">
        <f t="shared" si="96"/>
        <v>0</v>
      </c>
      <c r="AG33" s="10">
        <f t="shared" si="96"/>
        <v>19288</v>
      </c>
      <c r="AH33" s="19">
        <f t="shared" si="96"/>
        <v>0</v>
      </c>
    </row>
    <row r="34" s="1" customFormat="1" spans="1:34">
      <c r="A34" s="12" t="s">
        <v>44</v>
      </c>
      <c r="B34" s="12"/>
      <c r="C34" s="12"/>
      <c r="D34" s="12"/>
      <c r="E34" s="12"/>
      <c r="F34" s="12"/>
      <c r="G34" s="12"/>
      <c r="H34" s="13">
        <f t="shared" ref="H34:AH34" si="97">H9+H14+H17+H21+H25+H29+H33</f>
        <v>23</v>
      </c>
      <c r="I34" s="13">
        <f t="shared" si="97"/>
        <v>115200</v>
      </c>
      <c r="J34" s="13">
        <f t="shared" si="97"/>
        <v>16192</v>
      </c>
      <c r="K34" s="13">
        <f t="shared" si="97"/>
        <v>183200</v>
      </c>
      <c r="L34" s="13">
        <f t="shared" si="97"/>
        <v>57707</v>
      </c>
      <c r="M34" s="13">
        <f t="shared" si="97"/>
        <v>136612</v>
      </c>
      <c r="N34" s="13">
        <f t="shared" si="97"/>
        <v>1639499</v>
      </c>
      <c r="O34" s="13">
        <f t="shared" si="97"/>
        <v>110400</v>
      </c>
      <c r="P34" s="13">
        <f t="shared" si="97"/>
        <v>18400</v>
      </c>
      <c r="Q34" s="13">
        <f t="shared" si="97"/>
        <v>128800</v>
      </c>
      <c r="R34" s="13">
        <f t="shared" si="97"/>
        <v>1768299</v>
      </c>
      <c r="S34" s="13">
        <f t="shared" si="97"/>
        <v>262318</v>
      </c>
      <c r="T34" s="13">
        <f t="shared" si="97"/>
        <v>147551</v>
      </c>
      <c r="U34" s="13">
        <f t="shared" si="97"/>
        <v>4965.24</v>
      </c>
      <c r="V34" s="13">
        <f t="shared" si="97"/>
        <v>11466</v>
      </c>
      <c r="W34" s="13">
        <f t="shared" si="97"/>
        <v>7368</v>
      </c>
      <c r="X34" s="13">
        <f t="shared" si="97"/>
        <v>163943</v>
      </c>
      <c r="Y34" s="13">
        <f t="shared" si="97"/>
        <v>597611.24</v>
      </c>
      <c r="Z34" s="13">
        <f t="shared" si="97"/>
        <v>2365910.24</v>
      </c>
      <c r="AA34" s="13">
        <f t="shared" si="97"/>
        <v>11500</v>
      </c>
      <c r="AB34" s="13">
        <f t="shared" si="97"/>
        <v>115000</v>
      </c>
      <c r="AC34" s="13">
        <f t="shared" si="97"/>
        <v>119000</v>
      </c>
      <c r="AD34" s="13">
        <f t="shared" si="97"/>
        <v>23000</v>
      </c>
      <c r="AE34" s="13">
        <f t="shared" si="97"/>
        <v>19200</v>
      </c>
      <c r="AF34" s="13">
        <f t="shared" si="97"/>
        <v>0</v>
      </c>
      <c r="AG34" s="13">
        <f t="shared" si="97"/>
        <v>159214</v>
      </c>
      <c r="AH34" s="26">
        <f t="shared" si="97"/>
        <v>0</v>
      </c>
    </row>
  </sheetData>
  <mergeCells count="44">
    <mergeCell ref="A1:AH1"/>
    <mergeCell ref="AG2:AH2"/>
    <mergeCell ref="A9:G9"/>
    <mergeCell ref="A14:G14"/>
    <mergeCell ref="A17:G17"/>
    <mergeCell ref="A21:G21"/>
    <mergeCell ref="A25:G25"/>
    <mergeCell ref="A29:G29"/>
    <mergeCell ref="A34:G34"/>
    <mergeCell ref="B4:B8"/>
    <mergeCell ref="B10:B13"/>
    <mergeCell ref="B15:B16"/>
    <mergeCell ref="B18:B20"/>
    <mergeCell ref="B22:B24"/>
    <mergeCell ref="B26:B28"/>
    <mergeCell ref="B30:B32"/>
    <mergeCell ref="C4:C8"/>
    <mergeCell ref="C10:C13"/>
    <mergeCell ref="C15:C16"/>
    <mergeCell ref="C18:C20"/>
    <mergeCell ref="C22:C24"/>
    <mergeCell ref="C26:C28"/>
    <mergeCell ref="C30:C32"/>
    <mergeCell ref="D4:D8"/>
    <mergeCell ref="D10:D13"/>
    <mergeCell ref="D15:D16"/>
    <mergeCell ref="D18:D20"/>
    <mergeCell ref="D22:D24"/>
    <mergeCell ref="D26:D28"/>
    <mergeCell ref="D30:D32"/>
    <mergeCell ref="E4:E8"/>
    <mergeCell ref="E10:E13"/>
    <mergeCell ref="E15:E16"/>
    <mergeCell ref="E18:E20"/>
    <mergeCell ref="E22:E24"/>
    <mergeCell ref="E26:E28"/>
    <mergeCell ref="E30:E32"/>
    <mergeCell ref="F4:F8"/>
    <mergeCell ref="F10:F13"/>
    <mergeCell ref="F15:F16"/>
    <mergeCell ref="F18:F20"/>
    <mergeCell ref="F22:F24"/>
    <mergeCell ref="F26:F28"/>
    <mergeCell ref="F30:F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吴家驹</cp:lastModifiedBy>
  <dcterms:created xsi:type="dcterms:W3CDTF">2023-05-12T11:15:00Z</dcterms:created>
  <dcterms:modified xsi:type="dcterms:W3CDTF">2025-07-09T02:25:16Z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