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2" r:id="rId1"/>
    <sheet name="Sheet3" sheetId="3" r:id="rId2"/>
    <sheet name="Sheet4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<sst xmlns="http://schemas.openxmlformats.org/spreadsheetml/2006/main" count="20" uniqueCount="20">
  <si>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甘肃古浪陇电入浙黄花滩200万千瓦光伏项目工程施工监理人员计划人月数</t>
  </si>
  <si>
    <t>2026</t>
  </si>
  <si>
    <t>2027</t>
  </si>
  <si>
    <t>总计</t>
  </si>
  <si>
    <t>6</t>
  </si>
  <si>
    <t>7</t>
  </si>
  <si>
    <t>8</t>
  </si>
  <si>
    <t>9</t>
  </si>
  <si>
    <t>10</t>
  </si>
  <si>
    <t>11</t>
  </si>
  <si>
    <t>12</t>
  </si>
  <si>
    <t>总监</t>
  </si>
  <si>
    <t>副总监</t>
  </si>
  <si>
    <t>土建</t>
  </si>
  <si>
    <t>机电</t>
  </si>
  <si>
    <t>电气</t>
  </si>
  <si>
    <t>安全</t>
  </si>
  <si>
    <t>资料档案</t>
  </si>
  <si>
    <t>技经</t>
  </si>
  <si>
    <t>累计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</si>
</sst>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19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10" fillId="5" borderId="17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2" fillId="6" borderId="18" applyNumberFormat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2" borderId="12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zoomScale="110" zoomScaleNormal="110" zoomScaleSheetLayoutView="60" workbookViewId="0">
      <selection activeCell="E13" sqref="E13"/>
    </sheetView>
  </sheetViews>
  <sheetFormatPr defaultColWidth="9" defaultRowHeight="14.4"/>
  <cols>
    <col min="2" max="2" width="9.66666666666667"/>
  </cols>
  <sheetData>
    <row r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1"/>
    </row>
    <row r="2" spans="1:19">
      <c r="A2" s="3"/>
      <c r="B2" s="4">
        <v>2025</v>
      </c>
      <c r="C2" s="4"/>
      <c r="D2" s="4"/>
      <c r="E2" s="4"/>
      <c r="F2" s="5" t="s">
        <v>1</v>
      </c>
      <c r="G2" s="6"/>
      <c r="H2" s="6"/>
      <c r="I2" s="6"/>
      <c r="J2" s="6"/>
      <c r="K2" s="6"/>
      <c r="L2" s="6"/>
      <c r="M2" s="6"/>
      <c r="N2" s="6"/>
      <c r="O2" s="6"/>
      <c r="P2" s="6"/>
      <c r="Q2" s="12"/>
      <c r="R2" s="7" t="s">
        <v>2</v>
      </c>
      <c r="S2" s="13" t="s">
        <v>3</v>
      </c>
    </row>
    <row r="3" spans="1:19">
      <c r="A3" s="3"/>
      <c r="B3" s="7">
        <v>9</v>
      </c>
      <c r="C3" s="7">
        <v>10</v>
      </c>
      <c r="D3" s="7">
        <v>11</v>
      </c>
      <c r="E3" s="7">
        <v>12</v>
      </c>
      <c r="F3" s="7">
        <v>1</v>
      </c>
      <c r="G3" s="7">
        <v>2</v>
      </c>
      <c r="H3" s="7">
        <v>3</v>
      </c>
      <c r="I3" s="7">
        <v>4</v>
      </c>
      <c r="J3" s="7">
        <v>5</v>
      </c>
      <c r="K3" s="7" t="s">
        <v>4</v>
      </c>
      <c r="L3" s="7" t="s">
        <v>5</v>
      </c>
      <c r="M3" s="7" t="s">
        <v>6</v>
      </c>
      <c r="N3" s="7" t="s">
        <v>7</v>
      </c>
      <c r="O3" s="7" t="s">
        <v>8</v>
      </c>
      <c r="P3" s="7" t="s">
        <v>9</v>
      </c>
      <c r="Q3" s="7" t="s">
        <v>10</v>
      </c>
      <c r="R3" s="4">
        <v>1</v>
      </c>
      <c r="S3" s="13"/>
    </row>
    <row r="4" spans="1:19">
      <c r="A4" s="3" t="s">
        <v>11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14">
        <f>SUM(B4:R4)</f>
        <v>17</v>
      </c>
    </row>
    <row r="5" spans="1:19">
      <c r="A5" s="3" t="s">
        <v>12</v>
      </c>
      <c r="B5" s="8">
        <v>2</v>
      </c>
      <c r="C5" s="8">
        <v>2</v>
      </c>
      <c r="D5" s="8">
        <v>2</v>
      </c>
      <c r="E5" s="8">
        <v>2</v>
      </c>
      <c r="F5" s="8">
        <v>2</v>
      </c>
      <c r="G5" s="8">
        <v>2</v>
      </c>
      <c r="H5" s="8">
        <v>2</v>
      </c>
      <c r="I5" s="8">
        <v>2</v>
      </c>
      <c r="J5" s="8">
        <v>2</v>
      </c>
      <c r="K5" s="8">
        <v>2</v>
      </c>
      <c r="L5" s="8">
        <v>2</v>
      </c>
      <c r="M5" s="8">
        <v>2</v>
      </c>
      <c r="N5" s="8">
        <v>2</v>
      </c>
      <c r="O5" s="8">
        <v>2</v>
      </c>
      <c r="P5" s="8">
        <v>1</v>
      </c>
      <c r="Q5" s="8">
        <v>1</v>
      </c>
      <c r="R5" s="8">
        <v>1</v>
      </c>
      <c r="S5" s="14">
        <f t="shared" ref="S5:S11" si="0">SUM(B5:R5)</f>
        <v>31</v>
      </c>
    </row>
    <row r="6" spans="1:19">
      <c r="A6" s="3" t="s">
        <v>13</v>
      </c>
      <c r="B6" s="8">
        <v>2</v>
      </c>
      <c r="C6" s="8">
        <v>4</v>
      </c>
      <c r="D6" s="8">
        <v>2</v>
      </c>
      <c r="E6" s="8">
        <v>2</v>
      </c>
      <c r="F6" s="8">
        <v>2</v>
      </c>
      <c r="G6" s="8">
        <v>2</v>
      </c>
      <c r="H6" s="8">
        <v>12</v>
      </c>
      <c r="I6" s="8">
        <v>12</v>
      </c>
      <c r="J6" s="8">
        <v>12</v>
      </c>
      <c r="K6" s="8">
        <v>12</v>
      </c>
      <c r="L6" s="8">
        <v>12</v>
      </c>
      <c r="M6" s="8">
        <v>4</v>
      </c>
      <c r="N6" s="8">
        <v>4</v>
      </c>
      <c r="O6" s="8">
        <v>2</v>
      </c>
      <c r="P6" s="8">
        <v>2</v>
      </c>
      <c r="Q6" s="8">
        <v>2</v>
      </c>
      <c r="R6" s="8">
        <v>2</v>
      </c>
      <c r="S6" s="14">
        <f t="shared" si="0"/>
        <v>90</v>
      </c>
    </row>
    <row r="7" spans="1:19">
      <c r="A7" s="3" t="s">
        <v>14</v>
      </c>
      <c r="B7" s="8">
        <v>1</v>
      </c>
      <c r="C7" s="8">
        <v>3</v>
      </c>
      <c r="D7" s="8">
        <v>1</v>
      </c>
      <c r="E7" s="8">
        <v>1</v>
      </c>
      <c r="F7" s="8">
        <v>1</v>
      </c>
      <c r="G7" s="8">
        <v>1</v>
      </c>
      <c r="H7" s="8">
        <v>9</v>
      </c>
      <c r="I7" s="8">
        <v>9</v>
      </c>
      <c r="J7" s="8">
        <v>9</v>
      </c>
      <c r="K7" s="8">
        <v>9</v>
      </c>
      <c r="L7" s="8">
        <v>9</v>
      </c>
      <c r="M7" s="8">
        <v>3</v>
      </c>
      <c r="N7" s="8">
        <v>3</v>
      </c>
      <c r="O7" s="8">
        <v>2</v>
      </c>
      <c r="P7" s="8">
        <v>2</v>
      </c>
      <c r="Q7" s="8">
        <v>1</v>
      </c>
      <c r="R7" s="8">
        <v>1</v>
      </c>
      <c r="S7" s="14">
        <f t="shared" si="0"/>
        <v>65</v>
      </c>
    </row>
    <row r="8" spans="1:19">
      <c r="A8" s="3" t="s">
        <v>15</v>
      </c>
      <c r="B8" s="8">
        <v>1</v>
      </c>
      <c r="C8" s="8">
        <v>4</v>
      </c>
      <c r="D8" s="8">
        <v>1</v>
      </c>
      <c r="E8" s="8">
        <v>1</v>
      </c>
      <c r="F8" s="8">
        <v>1</v>
      </c>
      <c r="G8" s="8">
        <v>1</v>
      </c>
      <c r="H8" s="8">
        <v>12</v>
      </c>
      <c r="I8" s="8">
        <v>12</v>
      </c>
      <c r="J8" s="8">
        <v>12</v>
      </c>
      <c r="K8" s="8">
        <v>12</v>
      </c>
      <c r="L8" s="8">
        <v>12</v>
      </c>
      <c r="M8" s="8">
        <v>12</v>
      </c>
      <c r="N8" s="8">
        <v>12</v>
      </c>
      <c r="O8" s="8">
        <v>4</v>
      </c>
      <c r="P8" s="8">
        <v>2</v>
      </c>
      <c r="Q8" s="8">
        <v>1</v>
      </c>
      <c r="R8" s="8">
        <v>1</v>
      </c>
      <c r="S8" s="14">
        <f t="shared" si="0"/>
        <v>101</v>
      </c>
    </row>
    <row r="9" spans="1:19">
      <c r="A9" s="3" t="s">
        <v>16</v>
      </c>
      <c r="B9" s="8">
        <v>2</v>
      </c>
      <c r="C9" s="8">
        <v>3</v>
      </c>
      <c r="D9" s="8">
        <v>2</v>
      </c>
      <c r="E9" s="8">
        <v>2</v>
      </c>
      <c r="F9" s="8">
        <v>2</v>
      </c>
      <c r="G9" s="8">
        <v>2</v>
      </c>
      <c r="H9" s="8">
        <v>9</v>
      </c>
      <c r="I9" s="8">
        <v>9</v>
      </c>
      <c r="J9" s="8">
        <v>9</v>
      </c>
      <c r="K9" s="8">
        <v>9</v>
      </c>
      <c r="L9" s="8">
        <v>9</v>
      </c>
      <c r="M9" s="8">
        <v>3</v>
      </c>
      <c r="N9" s="8">
        <v>3</v>
      </c>
      <c r="O9" s="8">
        <v>2</v>
      </c>
      <c r="P9" s="8">
        <v>2</v>
      </c>
      <c r="Q9" s="8">
        <v>2</v>
      </c>
      <c r="R9" s="8">
        <v>2</v>
      </c>
      <c r="S9" s="14">
        <f t="shared" si="0"/>
        <v>72</v>
      </c>
    </row>
    <row r="10" spans="1:19">
      <c r="A10" s="3" t="s">
        <v>17</v>
      </c>
      <c r="B10" s="8">
        <v>1</v>
      </c>
      <c r="C10" s="8">
        <v>1</v>
      </c>
      <c r="D10" s="8">
        <v>1</v>
      </c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>
        <v>1</v>
      </c>
      <c r="N10" s="8">
        <v>1</v>
      </c>
      <c r="O10" s="8">
        <v>1</v>
      </c>
      <c r="P10" s="8">
        <v>1</v>
      </c>
      <c r="Q10" s="8">
        <v>1</v>
      </c>
      <c r="R10" s="8">
        <v>1</v>
      </c>
      <c r="S10" s="14">
        <f t="shared" si="0"/>
        <v>17</v>
      </c>
    </row>
    <row r="11" spans="1:19">
      <c r="A11" s="3" t="s">
        <v>18</v>
      </c>
      <c r="B11" s="8">
        <v>1</v>
      </c>
      <c r="C11" s="8">
        <v>1</v>
      </c>
      <c r="D11" s="8">
        <v>1</v>
      </c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8">
        <v>1</v>
      </c>
      <c r="K11" s="8">
        <v>1</v>
      </c>
      <c r="L11" s="8">
        <v>1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14">
        <f t="shared" si="0"/>
        <v>17</v>
      </c>
    </row>
    <row r="12" ht="15.15" spans="1:19">
      <c r="A12" s="9" t="s">
        <v>19</v>
      </c>
      <c r="B12" s="10">
        <f>SUM(B4:B11)</f>
        <v>11</v>
      </c>
      <c r="C12" s="10">
        <f t="shared" ref="C12:S12" si="1">SUM(C4:C11)</f>
        <v>19</v>
      </c>
      <c r="D12" s="10">
        <f t="shared" si="1"/>
        <v>11</v>
      </c>
      <c r="E12" s="10">
        <f t="shared" si="1"/>
        <v>11</v>
      </c>
      <c r="F12" s="10">
        <f t="shared" si="1"/>
        <v>11</v>
      </c>
      <c r="G12" s="10">
        <f t="shared" si="1"/>
        <v>11</v>
      </c>
      <c r="H12" s="10">
        <f t="shared" si="1"/>
        <v>47</v>
      </c>
      <c r="I12" s="10">
        <f t="shared" si="1"/>
        <v>47</v>
      </c>
      <c r="J12" s="10">
        <f t="shared" si="1"/>
        <v>47</v>
      </c>
      <c r="K12" s="10">
        <f t="shared" si="1"/>
        <v>47</v>
      </c>
      <c r="L12" s="10">
        <f t="shared" si="1"/>
        <v>47</v>
      </c>
      <c r="M12" s="10">
        <f t="shared" si="1"/>
        <v>27</v>
      </c>
      <c r="N12" s="10">
        <f t="shared" si="1"/>
        <v>27</v>
      </c>
      <c r="O12" s="10">
        <f t="shared" si="1"/>
        <v>15</v>
      </c>
      <c r="P12" s="10">
        <f t="shared" si="1"/>
        <v>12</v>
      </c>
      <c r="Q12" s="10">
        <f t="shared" si="1"/>
        <v>10</v>
      </c>
      <c r="R12" s="10">
        <f t="shared" si="1"/>
        <v>10</v>
      </c>
      <c r="S12" s="15">
        <f t="shared" si="1"/>
        <v>410</v>
      </c>
    </row>
  </sheetData>
  <mergeCells count="3">
    <mergeCell ref="A1:S1"/>
    <mergeCell ref="B2:E2"/>
    <mergeCell ref="F2:Q2"/>
  </mergeCells>
  <pageMargins left="0.7" right="0.7" top="0.75" bottom="0.75" header="0.3" footer="0.3"/>
  <headerFooter/>
  <ignoredErrors>
    <ignoredError sqref="B12:R12" formulaRange="1"/>
    <ignoredError sqref="R2 F2:Q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J13" sqref="AJ13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J13" sqref="AJ13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zhouhemin</dc:creator>
  <cp:lastModifiedBy>张洪胜</cp:lastModifiedBy>
  <dcterms:created xsi:type="dcterms:W3CDTF">2023-04-26T02:13:00Z</dcterms:created>
  <dcterms:modified xsi:type="dcterms:W3CDTF">2025-08-12T03:16:46Z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83C54D68D6DA4AEABCCCE5D4243E0A53_13</vt:lpwstr>
  </property>
  <property fmtid="{D5CDD505-2E9C-101B-9397-08002B2CF9AE}" pid="3" name="KSOProductBuildVer">
    <vt:lpwstr>2052-12.1.0.21915</vt:lpwstr>
  </property>
</Properties>
</file>