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 家具报价清单" sheetId="2" r:id="rId1"/>
    <sheet name="定制柜清单" sheetId="3" r:id="rId2"/>
  </sheets>
  <definedNames>
    <definedName name="_xlnm._FilterDatabase" localSheetId="1" hidden="1">定制柜清单!$A$1:$H$101</definedName>
    <definedName name="_xlnm.Print_Area" localSheetId="0">' 家具报价清单'!$A$1:$K$78</definedName>
    <definedName name="_xlnm.Print_Area" localSheetId="1">定制柜清单!$A$1:$J$101</definedName>
    <definedName name="_xlnm.Print_Titles" localSheetId="0">' 家具报价清单'!$1:$3</definedName>
    <definedName name="_xlnm.Print_Titles" localSheetId="1">定制柜清单!$1:$1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9" name="ID_F47976212E6346209F7FEDE94E47217C" descr="[One-Last-Image]-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4065" y="19670395"/>
          <a:ext cx="5213985" cy="48063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<sst xmlns="http://schemas.openxmlformats.org/spreadsheetml/2006/main" count="598" uniqueCount="282">
  <si>
    <t>浙能海风新能源办公室家具报价清单</t>
  </si>
  <si>
    <t>序号</t>
  </si>
  <si>
    <t>品名</t>
  </si>
  <si>
    <t>参考图片</t>
  </si>
  <si>
    <t>推荐规格（mm）</t>
  </si>
  <si>
    <t>数量</t>
  </si>
  <si>
    <t>单位</t>
  </si>
  <si>
    <t>材质及功能说明</t>
  </si>
  <si>
    <t>颜色</t>
  </si>
  <si>
    <t xml:space="preserve">单价        </t>
  </si>
  <si>
    <t xml:space="preserve">总价      </t>
  </si>
  <si>
    <t>备注</t>
  </si>
  <si>
    <t>A型办公室</t>
  </si>
  <si>
    <t>A型办公室班台1</t>
  </si>
  <si>
    <t>2400*2000*760</t>
  </si>
  <si>
    <t>张</t>
  </si>
  <si>
    <t>1、面材：采用“星拓、木绒森、大西洋”或同等级品牌进口木皮，厚度≥1.0mm，甲醛释放量未检出；
2、基材：采用“森工、大亚、福人、丰林、露水河”或同等级品牌Enf级优质环保中纤板，游离甲醛释放量≤0.025mg/m³，桌板厚度≥50mm；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6、五金：所有五金配件采用“百隆BLUM、海蒂诗HETTICH、海福乐HAFELE”或同等级品牌，均氧化、镀锌、酸洗磷化等防锈处理，表面涂层没有脱落现象；
7、附柜：2个抽屉和1个文具抽+1空格（内含一层板）+1主机位+1单掩门；                                        8、铝合金翻盖桌面走线盒，集成插座标配3电源、2网络，2USB充电接口；
9、主桌中央有皮垫包覆。                                                                           10、内部有钢梁结构支撑，钢梁厚度≥1.5mm，更加稳固。</t>
  </si>
  <si>
    <t>颜色可选</t>
  </si>
  <si>
    <t>A型办公室班台2</t>
  </si>
  <si>
    <t>1、面材：采用“星拓、木绒森、大西洋”或同等级品牌进口木皮，厚度≥1.0mm，甲醛释放量未检出；
2、基材：采用“森工、大亚、福人、丰林、露水河”或同等级品牌Enf级优质环保中纤板，游离甲醛释放量≤0.025mg/m³，桌板厚度≥70mm；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6、五金：所有五金配件采用“百隆BLUM、海蒂诗HETTICH、海福乐HAFELE”或同等级品牌，均氧化、镀锌、酸洗磷化等防锈处理，表面涂层没有脱落现象；
7、附柜：2个抽屉和1个文具抽+1空格（内含一层板）+1主机位+1单掩门；                                       8、铝合金翻盖桌面走线盒，集成插座标配3电源、2网络，2USB充电接口；
9、主桌中央有皮垫包覆。                                                                            10、内部有钢梁结构支撑，钢梁厚度≥1.5mm，更加稳固。</t>
  </si>
  <si>
    <t>大班椅</t>
  </si>
  <si>
    <t>常规</t>
  </si>
  <si>
    <t>1、面料：接触面采用“亚岛、雅典、卡森、意大利阳光”或同等级品牌的头层小牛皮，，厚度≥1.5mm，非接触面为PU皮；
2、泡棉：采用一体成型高回弹海绵，“东亚、昱辰、圣诺盟、辉煌、宝龙”或同等级品牌，密度≥50kg/m3，回弹性≥58%；
3、扶手：一体式扶手，皮质包裹；
4、气压棒：采用韩国“三弘”、“KGS”、德国“Suspa”或同等级品牌，含氮量≥99.99%；
5、五爪：铝合金五爪，内含加强筋直径大于底座直径；
6、椅轮：插拔式，高强度合成尼龙纤维树脂材料制成，活动自如。
7、四档锁定多功能底盘。</t>
  </si>
  <si>
    <t>班前椅</t>
  </si>
  <si>
    <t>1、面料：接触面采用“亚岛、雅典、卡森、意大利阳光”或同等级品牌的头层小牛皮，非接触面为PU皮；
2、泡棉：采用一体成型高回弹海绵，“东亚、昱辰、圣诺盟、辉煌、宝龙”或同等级品牌，密度≥50kg/m3，回弹性≥58%；
3、扶手：一体式扶手，皮质包裹；
4、气压棒：采用韩国“三弘”、“KGS”、德国“Suspa”或同等级品牌，含氮量≥99.99%；
5、五爪：铝合金五爪，内含加强筋直径大于底座直径；
6、椅轮：插拔式，高强度合成尼龙纤维树脂材料制成，活动自如。
7、四档锁定多功能底盘。</t>
  </si>
  <si>
    <t>三人沙发</t>
  </si>
  <si>
    <t>2180*860*880</t>
  </si>
  <si>
    <t>1、面料：接触面采用“亚岛、雅典、卡森、意大利阳光”或同等级品牌的头层小牛皮，厚度≥1.5mm，非接触面为PU皮；
2、泡棉：采用一体成型高回弹海绵，“东亚、昱辰、圣诺盟、辉煌、宝龙、宝龙”或同等级品牌，密度≥50kg/m3，回弹性≥58%；
3、框架：采用松木框架+蛇形弹簧+绷带；
4、沙发脚：金属或尼龙沙发脚。</t>
  </si>
  <si>
    <t>单人沙发</t>
  </si>
  <si>
    <t>1110*900*950</t>
  </si>
  <si>
    <t>长茶几</t>
  </si>
  <si>
    <t>1400*700*420</t>
  </si>
  <si>
    <t>1、面材：采用“星拓、木绒森、大西洋”或同等级品牌进口木皮，厚度≥0.6mm，甲醛释放量未检出；
2、基材：采用“森工、大亚、福人、丰林、露水河”或同等级品牌Enf级优质环保中纤板，游离甲醛释放量≤0.025mg/m³；
3、封边：桌板同色木皮封边；
4、胶水、胶粘剂：采用“顾康力、德国胶王、博士、汉高、永特耐”或同等级品牌；
5、水性漆：采用“大宝、易涂宝、华润”或同等级品牌水性漆，五底三面水性漆工艺。</t>
  </si>
  <si>
    <t>方茶几</t>
  </si>
  <si>
    <t>700*700*450</t>
  </si>
  <si>
    <t>沙发椅</t>
  </si>
  <si>
    <t>1、面料：接触面采用“亚岛、雅典、卡森、意大利阳光”或同等级品牌的头层小牛皮，非接触面为PU皮；
2、泡棉：采用一体成型高回弹海绵，“东亚、昱辰、圣诺盟、辉煌、宝龙、宝龙”或同等级品牌，密度≥50kg/m3，回弹性≥58%；
3、气杆：自动回位三级气杆；
4、椅脚：415mm铝合金四星脚，拥有自动回位功能。</t>
  </si>
  <si>
    <t>茶水柜</t>
  </si>
  <si>
    <t>800*400*800</t>
  </si>
  <si>
    <t>个</t>
  </si>
  <si>
    <t>1、面材：采用“星拓、木绒森、大西洋”或同等级品牌进口木皮，厚度≥1.0mm，甲醛释放量未检出；
2、基材：采用“森工、大亚、福人、丰林、露水河”或同等级品牌Enf级优质环保中纤板，游离甲醛释放量≤0.025mg/m³；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6、五金：所有五金配件采用“百隆BLUM、海蒂诗HETTICH、海福乐HAFELE”或同等级品牌，均氧化、镀锌、酸洗磷化等防锈处理，表面涂层没有脱落现象；</t>
  </si>
  <si>
    <t>1200*400*900</t>
  </si>
  <si>
    <t>A型办公室接待区</t>
  </si>
  <si>
    <t>会议桌</t>
  </si>
  <si>
    <t>2400*1200*750</t>
  </si>
  <si>
    <t>1、面材：采用“星拓、木绒森、大西洋”或同等级品牌进口木皮，厚度≥0.6mm，甲醛释放量未检出，桌板及箱体全贴木皮；
2、基材：采用“森工、大亚、福人、丰林、露水河”或同等级品牌Enf级优质环保中纤板，游离甲醛释放量≤0.025mg/m³，桌板厚度≥50mm，；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6、五金：采用原装进口的“百隆BLUM、海蒂诗HETTICH、海福乐HAFELE”或同等级品牌，所有五金配件均氧化、镀锌、酸洗磷化等防锈处理，表面涂层没有脱落现象；
7、桌面含集成式插座，铝合金翻盖桌面走线盒，集成插座标配3电源、2网络，2USB充电接口，数量根据使用需求合理设计，可配合各项设备开孔。                                                                       8、内部有钢梁结构支撑，钢梁厚度≥1.5mm，更加稳固。</t>
  </si>
  <si>
    <t>会议椅</t>
  </si>
  <si>
    <t>1、面料：接触面采用“亚岛、雅典、卡森、意大利阳光”或同等级品牌的头层小牛皮，厚度≥1.5mm，非接触面为PU皮；
2、泡棉：采用一体成型高回弹海绵，“东亚、昱辰、圣诺盟、辉煌、宝龙”或同等级品牌，密度≥50kg/m3，回弹性≥58%；
3、扶手：一体式扶手；
4、气压棒：采用韩国“三弘”、“KGS”、德国“Suspa”或同等级品牌，含氮量≥99.99%；
5、五爪：铝合金五爪，内含加强筋直径大于底座直径；
6、椅轮：插拔式，高强度合成尼龙纤维树脂材料制成，活动自如。
7、三档锁定底盘</t>
  </si>
  <si>
    <t>双人沙发</t>
  </si>
  <si>
    <t>茶几</t>
  </si>
  <si>
    <t>B型办公室</t>
  </si>
  <si>
    <t>办公桌</t>
  </si>
  <si>
    <t>1800*1600*750</t>
  </si>
  <si>
    <t>1、面材：采用“星拓、木绒森、大西洋”或同等级品牌进口木皮，厚度≥1.0mm，甲醛释放量未检出；
2、基材：采用“森工、大亚、福人、丰林、露水河”或同等级品牌Enf级优质环保中纤板，游离甲醛释放量≤0.025mg/m³；桌板厚度≥35mm。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6、五金：所有五金配件采用“百隆BLUM、海蒂诗HETTICH、海福乐HAFELE”或同等级品牌，均氧化、镀锌、酸洗磷化等防锈处理，表面涂层没有脱落现象；
7、附柜包含储物功能、主机位，包含多功能插座，集成插座标配3电源、2网络，2USB充电接口。                               8、含前挡板。</t>
  </si>
  <si>
    <t>大班椅备选</t>
  </si>
  <si>
    <t>1、面料：采用“亚岛、雅典、卡森、意大利阳光”或同等级品牌的水性皮；
2、泡棉：采用高回弹海绵，“东亚、昱辰、圣诺盟、辉煌、宝龙”或同等级品牌，密度≥50kg/m3，回弹性≥58%；
3、扶手：ABS电镀+L型皮面定型棉扶手面。
4、气压棒：采用韩国“三弘”、“KGS”、德国“Suspa”或同等级品牌，含氮量≥99.99%；
5、五爪：铝合金五爪，内含加强筋直径大于底座直径；
6、椅轮：插拔式，高强度合成尼龙纤维树脂材料制成，活动自如；
7、三档锁定多功能底盘；
8、高背带头枕，椅背采用双层结构，后背整体设计，人体接触面分段式设计，包裹性及腰椎保护功能好，舒适性高。</t>
  </si>
  <si>
    <t>1、面料：采用“亚岛、雅典、卡森、意大利阳光”或同等级品牌的水性皮；
2、泡棉：采用一体成型高回弹海绵，“东亚、昱辰、圣诺盟、辉煌、宝龙”或同等级品牌，密度≥50kg/m3，回弹性≥58%；
3、扶手：一体式扶手；
4、气压棒：采用韩国“三弘”、“KGS”、德国“Suspa”或同等级品牌，含氮量≥99.99%；
5、五爪：铝合金五爪，内含加强筋直径大于底座直径；
6、椅轮：插拔式，高强度合成尼龙纤维树脂材料制成，活动自如。
7、三档锁定底盘</t>
  </si>
  <si>
    <t>1800*850*870</t>
  </si>
  <si>
    <t>1、面料：采用“亚岛、雅典、卡森、意大利阳光”或同等级品牌的水性皮；
2、泡棉：采用一体成型高回弹海绵，“东亚、昱辰、圣诺盟、辉煌、宝龙、宝龙”或同等级品牌，密度≥50kg/m3，回弹性≥58%；
3、框架：采用松木框架+蛇形弹簧+绷带；
4、沙发脚：金属或尼龙沙发脚。
5、功能：沙发可兼顾接待和午休舒适性。</t>
  </si>
  <si>
    <t>1700*850*870</t>
  </si>
  <si>
    <t>C空间、小车班</t>
  </si>
  <si>
    <t>屏风工位</t>
  </si>
  <si>
    <t>1800*1800*1200</t>
  </si>
  <si>
    <t>1、屏风结构为60mm+40mm的厚+薄结构，屏风内部均为中空，无任何填充物，屏风框架和屏风面板均为一整块设计，不是分段式设计，屏风连接部分采用整根铝合金转接柱；厚屏为走线屏风，厚度≥60mm，屏风底部可以任意位置上线，内置钢制框架，屏风面板可拆卸，便于检修；薄屏为6063铝合金框架；
2、屏风面板：薄屏面板宽度为对应框架宽度，不分段。厚屏桌上为钢制烤漆，屏风桌上、桌下均为钢制烤漆；
3、钢制部分：采用“宝武钢、鞍钢、马钢、首钢”品牌一级冷轧钢，裸钢钢板厚度≥0.8mm，经脱脂、水洗、硅烷化成等六道防锈工序前处理，隧道式喷淋技术，环保静电喷粉表面涂层，表阿克苏、万安、老虎或同等级品牌超细金属粉末；
4、桌板：1）表面材：采用“夏特SCHATTDECOR、英特普莱特INTERPRINT、拉米LAMIGRAF、欧亚、瑞格森工、富美家”或同等级品牌Enf级优质环保三聚氰胺饰面纸，游离甲醛释放量≤0.025mg/m³；
2）内芯材：采用“森工、大亚、福人、丰林、露水河”或同等级品牌Enf级优质环保刨花板，游离甲醛释放量≤0.025mg/m³，桌板厚度≥25mm；
3）封边：桌板同色ABS激光封边，采用“瑞好，台湾硕泰、兄奕、瑞绽”或同等级品牌，厚度≥2mm；
4）胶水、胶粘剂：采用“顾康力、德国胶王、博士、汉高、永特耐”或同等级品牌；
5、桌上桌下均有86插座孔位及双网线接口（桌下3强+双网口1弱，桌上3个人错位五孔含tpyeC口）；
6、需提供86插座和相应线材,插座面板采用“西门子、施耐德、罗格朗、公牛”或同等级品牌；
7、配置：含全钢制三抽柜、钢制更衣柜、钢制床柜、折叠床，柜体配置应方便储物、方便午休、方便卫生保洁。
钢制三抽柜生产工艺：一体折弯工艺，底部采用全封闭式焊接底板；抽屉采用三节静音滚珠滑轨，滑轨宽度≥35mm，保证抽屉可以完全抽拉出来，且抽屉深度与柜体深度基本一致；固定柜带有前置导向轮，保证使用安全；
8、五金：所有五金配件采用“百隆BLUM、海蒂诗HETTICH、海福乐HAFELE”或同等级品牌，均氧化、镀锌、酸洗磷化等防锈处理，表面涂层没有脱落现象。</t>
  </si>
  <si>
    <t>直条工位</t>
  </si>
  <si>
    <t>1600*600*750</t>
  </si>
  <si>
    <t>1、表面材：采用“夏特SCHATTDECOR、英特普莱特INTERPRINT、拉米LAMIGRAF、欧亚、瑞格森工、富美家  ”或同等级品牌Enf级优质环保三聚氰胺饰面纸，游离甲醛释放量≤0.025mg/m³；
2、内芯材：采用“森工、大亚、福人、丰林、露水河”或同等级品牌Enf级优质环保刨花板，游离甲醛释放量≤0.025mg/m³；
3、封边：桌板同色ABS激光封边，采用“瑞好，台湾硕泰、兄奕、瑞绽”或同等级品牌，厚度≥2mm；
4、胶水、胶粘剂：采用“顾康力、德国胶王、博士、汉高、永特耐”或同等级品牌；
5、每个位置含抽屉和开门。需提供86插座和相应线材,插座面板采用“西门子、施耐德、罗格朗”或同等级品牌。
6、五金：所有五金配件采用“百隆BLUM、海蒂诗HETTICH、海福乐HAFELE”或同等级品牌，均氧化、镀锌、酸洗磷化等防锈处理，表面涂层没有脱落现象；</t>
  </si>
  <si>
    <t>C椅（不带脚靠）</t>
  </si>
  <si>
    <t>1、头枕：可活动调节，双段式上下调节90mm，支撑颈部不落空，网布材质；
2、椅背：塑料椅框为一次新料材质，网布为双层针织渐变环保布，椅背可上下48mm调节，满足不同身高人群需求；选用“颐达、华宇、海菲乐、布芝琳、友诚”或同等级品牌网布，甲醛含量未检出，无异味，可分解芳香胺染料含量未检出，重金属铅和镉未检出；
3、腰靠：网布材质，可前后30mm调节，更加追腰、护腰；
4、扶手：线控3D扶手，PU发泡材质；左侧扶手线控椅背后仰，右侧扶手线控座椅升降；
5、椅座：采用一体成型高回弹海绵，“东亚、昱辰、圣诺盟、辉煌、宝龙、宝龙”或同等级品牌，密度≥50kg/m3，回弹性≥58%；可前后伸缩调节，底部为全塑料封底，不含无纺布；
6、机构：五段式自负重机构，线控操作；
7、气压棒：采用韩国“三弘”、“KGS”、德国”Suspa“或同等级品牌，含氮量≥99.99%；
8、五爪：尼龙五爪，直径大于底座直径；
9、椅轮：尼龙材质，插拔式，活动自如。</t>
  </si>
  <si>
    <t>钢制矮柜</t>
  </si>
  <si>
    <t>900*450*1030</t>
  </si>
  <si>
    <t>1、全钢制柜：采用“宝武钢、鞍钢、马钢、首钢”或同等级品牌一级冷轧钢，裸钢钢板厚度≥0.8mm；
2、防锈前处理：经脱脂、水洗、硅烷化成等六道防锈工序前处理，隧道式喷淋技术；
3、涂装：环保静电喷粉表面涂层，表面喷涂“奥地利“老虎”、荷兰“阿克苏””或同等级品牌超细金属粉末；
4、本体：一体折弯，左右两侧均有预冲孔位，方便钢柜左右连接；
5、层板：内附2块层板，层板可上下任意高度调节，每块承重30kg；
6、柜门、层板：均含有加强筋；
7、把手：内嵌拉手，空间宽大，便于开合；
8、锁具：折弯式钥匙，不易折断，六百分之一的互开率，提高安全性，钥匙与锁均有对应编码，方便管理；
9、底座：一体式可调节底座，可调节地面水平2cm误差。
10、五金：所有五金配件采用“百隆BLUM、海蒂诗HETTICH、海福乐HAFELE”或同等级品牌，均氧化、镀锌、酸洗磷化等防锈处理，表面涂层没有脱落现象。</t>
  </si>
  <si>
    <t>白平光</t>
  </si>
  <si>
    <t>钢制高柜</t>
  </si>
  <si>
    <t>900*450*2000</t>
  </si>
  <si>
    <t>1、全钢制柜：采用“宝武钢、鞍钢、马钢、首钢”或同等级品牌一级冷轧钢，裸钢钢板厚度≥0.8mm；
2、防锈前处理：经脱脂、水洗、硅烷化成等六道防锈工序前处理，隧道式喷淋技术；
3、涂装：环保静电喷粉表面涂层，表面喷涂“奥地利“老虎”、荷兰“阿克苏””或同等级品牌超细金属粉末；
4、本体：一体折弯，左右两侧均有预冲孔位，方便钢柜左右连接；
5、层板：内附4块层板，层板可上下任意高度调节，每块承重30kg；
6、柜门、层板：均含有加强筋；
7、把手：内嵌拉手，空间宽大，便于开合；
8、锁具：折弯式钥匙，不易折断，六百分之一的互开率，提高安全性，钥匙与锁均有对应编码，方便管理；
9、底座：一体式可调节底座，可调节地面水平2cm误差。
10、五金：所有五金配件采用“百隆BLUM、海蒂诗HETTICH、海福乐HAFELE”或同等级品牌，均氧化、镀锌、酸洗磷化等防锈处理，表面涂层没有脱落现象。</t>
  </si>
  <si>
    <t>大会议室</t>
  </si>
  <si>
    <t>10200*2400*750</t>
  </si>
  <si>
    <t>1、面材：采用“星拓、木绒森、大西洋”或同等级品牌进口木皮，厚度≥0.6mm，甲醛释放量未检出，桌板及箱体全贴木皮；
2、基材：采用“森工、大亚、福人、丰林、露水河”或同等级品牌Enf级优质环保中纤板，游离甲醛释放量≤0.025mg/m³，桌板厚度≥50mm；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6、五金：采用“百隆BLUM、海蒂诗HETTICH、海福乐HAFELE”或同等级品牌，所有五金配件均氧化、镀锌、酸洗磷化等防锈处理，表面涂层没有脱落现象；
7、桌脚走线：桌下箱体结构，带检修门，内置钢梁结构，钢梁厚度≥1.5mm；
8、桌面含集成式插座，铝合金翻盖桌面走线盒，集成插座标配3电源、2网络，2USB充电接口，数量根据使用需求合理设计，可配合各项设备开孔。桌下含不少于10个集成式插座，便于会议人员取电。</t>
  </si>
  <si>
    <t>多功能会议室</t>
  </si>
  <si>
    <t>折叠会议桌</t>
  </si>
  <si>
    <t>1400*400*750</t>
  </si>
  <si>
    <t>1、表面材：采用“夏特SCHATTDECOR、英特普莱特INTERPRINT、拉米LAMIGRAF、欧亚、瑞格森工、富美家”或同等级品牌Enf级优质环保三聚氰胺纸，游离甲醛释放量≤0.025mg/m³；
2、桌板内芯材：采用“森工、大亚、福人、丰林、露水河”或同等级品牌Enf级优质环保刨花板，游离甲醛释放量≤0.025mg/m³，桌板厚度≥25mm；
3、封边：桌板同色ABS激光封边，采用“瑞好，台湾硕泰、兄奕、瑞绽”或同等级品牌，厚度≥2mm；
4、胶水、胶粘剂：采用“顾康力、德国胶王、博士、汉高、永特耐”或同等级品牌；
5、桌板：导圆角设计，桌板下有预埋螺母，方便反复拆卸，可90度折叠，桌板下有两根钢制横梁支撑；
6、钢制桌脚；
7、配置：带前挡板，桌板与前挡板一体联动折叠，机械按压式折叠装置，可单手操作折叠。
8、桌下带有连接装置，为卡扣式装置，桌子之间可配合连接组合。
9、滑轮：软质静音活动轮，带刹车功能。</t>
  </si>
  <si>
    <t>折叠会议椅1</t>
  </si>
  <si>
    <t>1、可折叠洽谈椅，黑色PP塑胶靠背；                                                                                                                  2、椅座：采用一体成型高回弹海绵，“东亚、昱辰、圣诺盟、辉煌、宝龙、宝龙”等同等级的品牌，密度≥50kg/m3，回弹性≥58%，选用“颐达、华宇、海菲乐、布芝琳、友诚”或同等级品牌网布，甲醛含量未检出，无异味，可分解芳香胺染料含量未检出，重金属铅和镉未检出；
3、扶手：可活动，便于收纳堆叠；
4、椅脚：钢制烤漆脚；
5、椅轮：软质尼龙万向轮。</t>
  </si>
  <si>
    <t>折叠会议椅2</t>
  </si>
  <si>
    <t>1、可折叠洽谈椅，黑色PP塑胶靠背；                                                                                                                  2、椅座：采用一体成型高回弹海绵，“东亚、昱辰、圣诺盟、辉煌、宝龙、宝龙”等同等级的品牌，密度≥50kg/m3，回弹性≥58%，选用“颐达、华宇、海菲乐、布芝琳、友诚”或同等级品牌网布，甲醛含量未检出，无异味，可分解芳香胺染料含量未检出，重金属铅和镉未检出；
3、扶手：可活动，便于收纳堆叠，带写字板；
4、椅脚：钢制烤漆脚；
5、椅轮：软质尼龙万向轮。</t>
  </si>
  <si>
    <t>20人小会议室、22人小会议室、12人小会议室</t>
  </si>
  <si>
    <t>会议桌1</t>
  </si>
  <si>
    <t>4800*1700*750</t>
  </si>
  <si>
    <t>1、面材：采用“星拓、木绒森、大西洋”或同等级品牌进口木皮，厚度≥0.6mm，甲醛释放量未检出，桌板及箱体全贴木皮；
2、基材：采用“森工、大亚、福人、丰林、露水河”或同等级品牌Enf级优质环保中纤板，游离甲醛释放量≤0.025mg/m³，桌板厚度≥50mm，；
3、封边：桌板同色木皮封边；
4、胶水、胶粘剂：采用“顾康力、德国胶王、博士、汉高、永特耐”或同等级品牌；
5、水性漆：采用“大宝、易涂宝、华润”或同等级品牌水性漆，五底三面水性漆工艺；
6、五金：采用“百隆BLUM、海蒂诗HETTICH、海福乐HAFELE”或同等级品牌，所有五金配件均氧化、镀锌、酸洗磷化等防锈处理，表面涂层没有脱落现象；
7、桌面含集成式插座，铝合金翻盖桌面走线盒，集成插座标配3电源、2网络，2USB充电接口，数量根据使用需求合理设计，可配合各项设备开孔。桌下含不少于5个集成式插座，便于会议人员取电。</t>
  </si>
  <si>
    <t>会议桌2</t>
  </si>
  <si>
    <t>3600*1400*750</t>
  </si>
  <si>
    <t>1、表面材：采用“夏特SCHATTDECOR、英特普莱特INTERPRINT、拉米LAMIGRAF、欧亚、瑞格森工、富美家”或同等级品牌Enf级优质环保三聚氰胺饰面纸，游离甲醛释放量≤0.025mg/m³；
2、内芯材：采用“森工、大亚、福人、丰林、露水河”或同等级品牌Enf级优质环保刨花板，游离甲醛释放量≤0.025mg/m³， 桌板厚度≥25mm；
3、封边：同色PVC封边，采用“台湾硕泰、兄奕、瑞绽、新跃”或同等级品牌，厚度≥2mm；
4、胶水、胶粘剂：采用“顾康力、德国胶王、博士、汉高、永特耐”或同等级品牌；
5、桌脚：钢制桌脚；采用“宝武钢、马钢、鞍钢、首钢”或同等级品牌一级冷轧钢，表面喷涂奥地利“老虎”、荷兰“阿克苏”或同等级品牌超细金属粉末。
6、需提供86插座和相应线材,插座面板采用“西门子、施耐德、罗格朗”或同等级品牌。</t>
  </si>
  <si>
    <t>档案室</t>
  </si>
  <si>
    <t>智能密集柜</t>
  </si>
  <si>
    <t>4640*2700*2400</t>
  </si>
  <si>
    <t>方</t>
  </si>
  <si>
    <t xml:space="preserve">1.裸板厚度：底盘2.3mm，立柱1.2mm，顶板/背板/侧板/门板/顶板0.8mm。
2.传动装置：采用一项齿轮结构，造型美观大方，可单列或多列一起移动，机构式全自动脱挂驱动装置。链轮符合生产标准，表面经过发黑防锈处理。
3.表面处理工艺：表面处理采用乳化剂和碱性助洗脱指、磷酸除锈、锌称薄膜型磷化、钝化、后粉末喷涂。
4.轨道配置：为地轨座、轨道；材质为上海宝钢钢板；技术参数：20*20方钢，δ =3.0热轧板。导轨有预埋式、加固支撑式、地面平铺式三种。
5.性能：各列架体之间装有强磁性橡胶密封条，顶部装有防尘板，底部装有防鼠装置，全拢后无间缝，可起到防尘、防鼠、防盗、防光的要求。架体顶部配有坦克链连接防倾倒。
6.地轨数量：两根地轨；
7.智能人机交互功能：（1）通电开机即可控制架体的全区域关闭、打开、通风、锁
定等操作，支持手势滑动操作，同时具备语音提示。（2）具有图形化查询本列的档案存储信息以及通过关键词、档案号查询档案所在的位置并能自动打开。（3）采用高分辨率彩色触摸屏，固定列触摸屏尺寸≥12.1寸（不含外壳） ，分辨率≥1920×1080dpi，操作系统采用开源的Android 系统。移动列触摸屏尺寸≥7 寸（不含外壳），分辨率≥1024×768dpi
8.电控：采用24V，直流120W，无刷直流电机驱动；电机低噪声，免维护，无火花，长寿命。具有缓启动缓着陆功能；可低速启动、高速运行、轻柔合拢，避免碰撞。电机运行速度可以通过触摸屏调节。
9.智能声控：系统具有离线智能声控功能：通过装在侧板上的拾音盒，在收到特定的普通话声音指令后，架体能实现自动打开、关闭、停止、电子锁定等功能。语音识别距离不小于5 米， 在无噪声干扰的条件下，要求10米之外也能实现语音识别；
10.手、电动互换功能：断电或停电后自动切换成手动功能。
</t>
  </si>
  <si>
    <t>写字桌</t>
  </si>
  <si>
    <t>1、表面材：采用“夏特SCHATTDECOR、英特普莱特INTERPRINT、拉米LAMIGRAF、欧亚、瑞格森工、富美家  ”或同等级品牌Enf级优质环保三聚氰胺饰面纸，游离甲醛释放量≤0.025mg/m³；
2、内芯材：采用“森工、大亚、福人、丰林、露水河”或同等级品牌Enf级优质环保刨花板，游离甲醛释放量≤0.025mg/m³；
3、封边：桌板同色ABS激光封边，采用“瑞好，台湾硕泰、兄奕、瑞绽”或同等级品牌，厚度≥2mm；
4、胶水、胶粘剂：采用“顾康力、德国胶王、博士、汉高、永特耐”或同等级品牌；
5、每个位置含抽屉和开门。需提供86插座和相应线材,插座面板采用“西门子、施耐德、罗格朗”或同等级品牌。</t>
  </si>
  <si>
    <t>写字椅（不带脚靠）</t>
  </si>
  <si>
    <t>把</t>
  </si>
  <si>
    <t>财务档案室、人力档案室、储藏室</t>
  </si>
  <si>
    <t>财务档案柜</t>
  </si>
  <si>
    <t>1、全钢制柜：采用“宝武钢、鞍钢、马钢、首钢”或同等级品牌一级冷轧钢，裸钢钢板厚度≥0.8mm；
2、防锈前处理：经脱脂、水洗、硅烷化成等六道防锈工序前处理，隧道式喷淋技术；
3、涂装：环保静电喷粉表面涂层，表面喷涂“奥地利“老虎”、荷兰“阿克苏””或同等级品牌超细金属粉末；
4、本体：一体折弯，左右两侧均有预冲孔位，方便钢柜左右连接；
5、层板：内附4块层板，层板可上下任意高度调节，每块承重30kg；
6、柜门、层板：均含有加强筋；
7、把手：内嵌拉手，空间宽大，便于开合；
8、锁具：折弯式钥匙，不易折断，六百分之一的互开率，提高安全性，钥匙与锁均有对应编码，方便管理；
9、底座：一体式可调节底座，可调节地面水平2cm误差。</t>
  </si>
  <si>
    <t>人力档案柜</t>
  </si>
  <si>
    <t>900*400*2050</t>
  </si>
  <si>
    <t>1、全钢制柜：采用“宝武钢、鞍钢、马钢、首钢”或同等级品牌一级冷轧钢，裸钢钢板厚度≥0.8mm；
2、防锈前处理：经脱脂、水洗、硅烷化成等六道防锈工序前处理，隧道式喷淋技术；
3、涂装：环保静电喷粉表面涂层，表面喷涂“奥地利“老虎”、荷兰“阿克苏””或同等级品牌超细金属粉末；
4、本体：一体折弯，左右两侧均有预冲孔位，方便钢柜左右连接；
5、层板：可根据需要增加层板，层板可上下任意高度调节，每块承重30kg；
6、柜门、层板：均含有加强筋；
7、把手：内嵌拉手，空间宽大，便于开合；
8、锁具：每门带锁，折弯式钥匙，不易折断，六百分之一的互开率，提高安全性，钥匙与锁均有对应编码，方便管理；
9、底座：一体式可调节底座，可调节地面水平2cm误差。</t>
  </si>
  <si>
    <t>货架</t>
  </si>
  <si>
    <t>1000*400*2000</t>
  </si>
  <si>
    <t>1、材料：采用“宝武钢、鞍钢、马钢、首钢”或同等级品牌一级冷轧钢，裸钢钢板厚度≥0.8mm；
2、防锈前处理：经脱脂、水洗、硅烷化成等六道防锈工序前处理，隧道式喷淋技术；
3、涂装：环保静电喷粉表面涂层，表面喷涂“奥地利“老虎”、荷兰“阿克苏””或同等级品牌超细金属粉末；
4、生产工艺：立柱横梁一体成型，隔板点焊成型；
5、包含2根立柱，8根横梁，8块隔板，尺寸立柱30mm*50mm,横梁30mm*50mm；
6、承重：每层承重150KG。</t>
  </si>
  <si>
    <t>保密室</t>
  </si>
  <si>
    <t>贵宾接待室</t>
  </si>
  <si>
    <t>贵宾沙发</t>
  </si>
  <si>
    <t>850*810*850</t>
  </si>
  <si>
    <t xml:space="preserve">1、表面材：人体接触面要求采用头层小牛皮,厚度要求在1.5mm以上，柔软贴手，透气性好，其余采用优质PU皮；
2、泡棉：采用一体成型高回弹海绵，“东亚、昱辰、圣诺盟、辉煌、宝龙、宝龙”或同等级品牌，密度≥50kg/m3，回弹性≥58%；
3、框架：采用松木框架+蛇形弹簧+绷带；
4、扶手：旁边内嵌实木条，应与茶几同色；
5、沙发脚:尼龙（PA）材质,一体注塑成型。 </t>
  </si>
  <si>
    <t>600*450*520</t>
  </si>
  <si>
    <t>大厅、文印室</t>
  </si>
  <si>
    <t>大厅沙发</t>
  </si>
  <si>
    <t>3680*1520*830
+1100*900*830</t>
  </si>
  <si>
    <t>套</t>
  </si>
  <si>
    <t>1、面料：采用“亚岛、雅典、卡森、意大利阳光”或同等级品牌的水性皮；
2、泡棉：采用一体成型高回弹海绵，“东亚、昱辰、圣诺盟、辉煌、宝龙、宝龙”或同等级品牌，密度≥50kg/m3，回弹性≥58%；
3、框架：采用松木框架+蛇形弹簧+绷带；
4、沙发脚：金属沙发脚。</t>
  </si>
  <si>
    <t>1096*688*420
+853*535*380</t>
  </si>
  <si>
    <t>洽谈桌</t>
  </si>
  <si>
    <t>φ800*750</t>
  </si>
  <si>
    <t>1、表面材：采用“夏特SCHATTDECOR、英特普莱特INTERPRINT、拉米LAMIGRAF、欧亚、瑞格森工、富美家”或同等级品牌Enf级优质环保三聚氰胺纸，游离甲醛释放量≤0.025mg/m³；
2、内芯材：采用“森工、大亚、福人、丰林、露水河”或同等级品牌Enf级优质环保刨花板，游离甲醛释放量≤0.025mg/m³，桌板厚度≥25mm；
3、封边：桌板同色ABS激光封边，采用“瑞好，台湾硕泰、兄奕、瑞绽”或同等级品牌，厚度≥2mm；
4、胶水、胶粘剂：采用“顾康力、德国胶王、博士、汉高、永特耐”或同等级品牌；
5、桌脚：钢制烤漆立柱+圆盘底座。</t>
  </si>
  <si>
    <t>洽谈椅</t>
  </si>
  <si>
    <t>1、面料：采用“亚岛、雅典、卡森、意大利阳光”或同等级品牌的水性皮；
2、泡棉：采用一体成型高回弹海绵，“东亚、昱辰、圣诺盟、辉煌、宝龙、宝龙”或同等级品牌，密度≥50kg/m3，回弹性≥58%；
3、椅脚：钢制烤漆四脚。</t>
  </si>
  <si>
    <t>前台+文印区座椅（不带脚靠）</t>
  </si>
  <si>
    <t>1、头枕：可活动调节，双段式上下调节90mm，支撑颈部不落空，网布材质；
2、椅背：塑料椅框为一次新料材质，网布为双层针织渐变环保布，腰部位置比背部位置更紧密，椅背可上下48mm调节，满足不同身高人群需求；选用“颐达、华宇、海菲乐、布芝琳、友诚”或同等级品牌网布，甲醛含量未检出，无异味，可分解芳香胺染料含量未检出，重金属铅和镉未检出；
3、腰靠：网布材质，可前后30mm调节，更加追腰、护腰；
4、扶手：线控3D扶手，PU发泡材质；左侧扶手线控椅背后仰，右侧扶手线控座椅升降；
5、椅座：采用一体成型高回弹海绵，“东亚、昱辰、圣诺盟、辉煌、宝龙、宝龙”或同等级品牌，密度≥50kg/m3，回弹性≥58%；可前后伸缩调节，底部为全塑料封底，不含无纺布；
6、机构：五段式自负重机构，线控操作；
7、气压棒：采用韩国“三弘”、“KGS”、德国”Suspa“或同等级品牌，含氮量≥99.99%；
8、五爪：尼龙五爪，直径大于底座直径；
9、椅轮：尼龙材质，插拔式，活动自如。</t>
  </si>
  <si>
    <t>职员之家</t>
  </si>
  <si>
    <t>休息椅</t>
  </si>
  <si>
    <t>露台</t>
  </si>
  <si>
    <t>户外桌</t>
  </si>
  <si>
    <t>2400*1100*745</t>
  </si>
  <si>
    <t>1、台框尺寸：239x109cm两脚宽度99cm,跨度188cm,脚深26cm，台框离地高68.5cm；
2、管型：铝管80x80x1.5mm ，50x25x1.2mm；
3、表面喷涂处理：细砂纹粉, 美图碳灰色PT9970 ；
4、台面：铝板W180*T13mm,表面刷仿木纹处理。</t>
  </si>
  <si>
    <t>户外椅</t>
  </si>
  <si>
    <t>570*580*790</t>
  </si>
  <si>
    <t>1、主管：dia25x1.5mm,座铝板*5pcs
2、纺织：特丝林胶芯织带 ，碳灰色#DR15 Dark Grey D30mm，白色#DOR36 LIGHT GREY #13737014
3、座垫：奥利芬户外布 #705800 防泼水。</t>
  </si>
  <si>
    <t>休息室</t>
  </si>
  <si>
    <t>休息床</t>
  </si>
  <si>
    <t>2177*1850*900</t>
  </si>
  <si>
    <t>1、表面材：采用“夏特SCHATTDECOR、英特普莱特INTERPRINT、拉米LAMIGRAF、欧亚、瑞格森工、富美家  ”或同等级品牌Enf级优质环保三聚氰胺饰面纸，游离甲醛释放量≤0.025mg/m³；
2、内芯材：采用“森工、大亚、福人、丰林、露水河”或同等级品牌Enf级优质环保刨花板，游离甲醛释放量≤0.025mg/m³；
3、封边：桌板同色ABS激光封边，采用“瑞好，台湾硕泰、兄奕、瑞绽”或同等级品牌，厚度≥2mm；
4、胶水、胶粘剂：采用“顾康力、德国胶王、博士、汉高、永特耐”或同等级品牌；
5、床尾配PVC圆垫，支撑床板，60圆管脚，含3E椰梦维棕+高密度海绵床垫</t>
  </si>
  <si>
    <t>床头柜</t>
  </si>
  <si>
    <t>469*394*426</t>
  </si>
  <si>
    <t>1、表面材：采用“夏特SCHATTDECOR、英特普莱特INTERPRINT、拉米LAMIGRAF、欧亚、瑞格森工、富美家  ”或同等级品牌Enf级优质环保三聚氰胺饰面纸，游离甲醛释放量≤0.025mg/m³；
2、内芯材：采用“森工、大亚、福人、丰林、露水河”或同等级品牌Enf级优质环保刨花板，游离甲醛释放量≤0.025mg/m³；
3、封边：桌板同色ABS激光封边，采用“瑞好，台湾硕泰、兄奕、瑞绽”或同等级品牌，厚度≥2mm；
4、胶水、胶粘剂：采用“顾康力、德国胶王、博士、汉高、永特耐”或同等级品牌；
5、五金：所有五金配件采用“百隆BLUM、海蒂诗HETTICH、海福乐HAFELE”或同等级品牌，均氧化、镀锌、酸洗磷化等防锈处理，表面涂层没有脱落现象。</t>
  </si>
  <si>
    <t>总计（元）</t>
  </si>
  <si>
    <t>项目名称</t>
  </si>
  <si>
    <t>尺寸规格（长*高*深）</t>
  </si>
  <si>
    <t>款式</t>
  </si>
  <si>
    <t>材质</t>
  </si>
  <si>
    <t>工程量</t>
  </si>
  <si>
    <t>面积</t>
  </si>
  <si>
    <t>单价</t>
  </si>
  <si>
    <t>总价</t>
  </si>
  <si>
    <t>走道、大厅、展厅、职工之家、电梯厅</t>
  </si>
  <si>
    <t>定制柜（职工之家展示柜）</t>
  </si>
  <si>
    <t>5280*2600*400</t>
  </si>
  <si>
    <t>1.采用“森工、大亚、福人、丰林、露水河”或同等级品牌Enf级优质环保中纤板，游离甲醛释放量≤0.025mg/m³，板材厚度≥25mm；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4.五金：所有五金配件采用“百隆BLUM、海蒂诗HETTICH、海福乐HAFELE”或同等级品牌，均氧化、镀锌、酸洗磷化等防锈处理，表面涂层没有脱落现象；
5、根据效果图样式深化图纸，全开放书架，层板含嵌入式灯带</t>
  </si>
  <si>
    <t>定制柜（冰箱柜）</t>
  </si>
  <si>
    <t>1000*700*640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</si>
  <si>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4.所有五金配件采用“百隆BLUM、海蒂诗HETTICH、海福乐HAFELE”或同等级品牌，均氧化、镀锌、酸洗磷化等防锈处理，表面涂层没有脱落现象；
5.冰箱柜下留空，上层为柜门，到顶储物柜。</t>
  </si>
  <si>
    <t>定制柜（过道柜）</t>
  </si>
  <si>
    <t>1000*2600*600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</si>
  <si>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4.所有五金配件采用“百隆BLUM、海蒂诗HETTICH、海福乐HAFELE”或同等级品牌，均氧化、镀锌、酸洗磷化等防锈处理，表面涂层没有脱落现象；
5、到顶储物柜，全木门。</t>
  </si>
  <si>
    <t>定制柜（L型茶水柜）</t>
  </si>
  <si>
    <t>1200*2600*600</t>
  </si>
  <si>
    <t>1、表面材：采用“夏特SCHATTDECOR、英特普莱特INTERPRINT、拉米LAMIGRAF、欧亚、瑞格森工、富美家  ”或同等级品牌Enf级优质环保三聚氰胺饰面纸，游离甲醛释放量≤0.025mg/m³，板材厚度≥18mm；
2、内芯材：采用“森工、大亚、福人、丰林、露水河”或同等级品牌Enf级优质环保刨花板，游离甲醛释放量≤0.025mg/m³，板材厚度≥18mm；
3、封边：桌板同色ABS激光封边，采用“瑞好，台湾硕泰、兄奕、瑞绽”或同等级品牌，厚度≥2mm；
4、胶水、胶粘剂：采用“顾康力、德国胶王、博士、汉高、永特耐”或同等级品牌；
5、五金：所有五金配件采用“百隆BLUM、海蒂诗HETTICH、海福乐HAFELE”或同等级品牌，均氧化、镀锌、酸洗磷化等防锈处理，表面涂层没有脱落现象。
6、分为吊柜和为地柜，吊柜高度和地柜高度需符合人体工学设计，地柜台面为优质人造石，上需放置微波炉与咖啡机，一侧需放置消毒柜，消毒柜尺寸575*443*1622，吊柜底板含嵌入式灯带。</t>
  </si>
  <si>
    <t>1470*2600*600</t>
  </si>
  <si>
    <t>定制柜（文印区）</t>
  </si>
  <si>
    <t>3595*2600*600</t>
  </si>
  <si>
    <t>1、表面材：采用“夏特SCHATTDECOR、英特普莱特INTERPRINT、拉米LAMIGRAF、欧亚、瑞格森工、富美家  ”或同等级品牌Enf级优质环保三聚氰胺饰面纸，游离甲醛释放量≤0.025mg/m³，板材厚度≥18mm；
2、内芯材：采用“森工、大亚、福人、丰林、露水河”或同等级品牌Enf级优质环保刨花板，游离甲醛释放量≤0.025mg/m³，板材厚度≥18mm；
3、封边：桌板同色ABS激光封边，采用“瑞好，台湾硕泰、兄奕、瑞绽”或同等级品牌，厚度≥2mm；
4、胶水、胶粘剂：采用“顾康力、德国胶王、博士、汉高、永特耐”或同等级品牌；
5、五金：所有五金配件采用“百隆BLUM、海蒂诗HETTICH、海福乐HAFELE”或同等级品牌，均氧化、镀锌、酸洗磷化等防锈处理，表面涂层没有脱落现象。
6、分为吊柜和为地柜，吊柜高度和地柜高度需符合人体工学设计，地柜台面为优质人造石，吊柜底板含嵌入式灯带。</t>
  </si>
  <si>
    <t>定制柜（展厅茶水柜）</t>
  </si>
  <si>
    <t>2980*2600*600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</si>
  <si>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3.油漆：采用“大宝、易涂宝、展辰、华润”或同等级品牌水性漆，五底三面水性漆工艺。
4、分为吊柜和为地柜，吊柜高度和地柜高度需符合人体工学设计，地柜台面为优质人造石，上需放置微波炉与咖啡机，一侧需放置冰箱，吊柜底板含嵌入式灯带。</t>
  </si>
  <si>
    <t>荣誉墙</t>
  </si>
  <si>
    <t>5230*2600*400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</si>
  <si>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4、根据效果图样式深化图纸，为全开放展示架，含嵌入式灯带</t>
  </si>
  <si>
    <t>生产安全部</t>
  </si>
  <si>
    <t>定制资料柜（C区文件柜）</t>
  </si>
  <si>
    <t>1670*2600*400</t>
  </si>
  <si>
    <t>1、表面材：采用“夏特SCHATTDECOR、英特普莱特INTERPRINT、拉米LAMIGRAF、欧亚、瑞格森工、富美家  ”或同等级品牌Enf级优质环保三聚氰胺饰面纸，游离甲醛释放量≤0.025mg/m³，板材厚度≥18mm；
2、内芯材：采用“森工、大亚、福人、丰林、露水河”或同等级品牌Enf级优质环保刨花板，游离甲醛释放量≤0.025mg/m³，板材厚度≥18mm；
3、封边：桌板同色ABS激光封边，采用“瑞好，台湾硕泰、兄奕、瑞绽”或同等级品牌，厚度≥2mm；
4、胶水、胶粘剂：采用“顾康力、德国胶王、博士、汉高、永特耐”或同等级品牌；
5、五金：所有五金配件采用“百隆BLUM、海蒂诗HETTICH、海福乐HAFELE”或同等级品牌，均氧化、镀锌、酸洗磷化等防锈处理，表面涂层没有脱落现象。
6、到顶储物柜，分段式柜门，上部均为木掩门，下部为木门。</t>
  </si>
  <si>
    <t>4410*2600*400</t>
  </si>
  <si>
    <t>1330*2600*400</t>
  </si>
  <si>
    <t>定制资料柜（B型办公室背柜）</t>
  </si>
  <si>
    <t>3000*2700*400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</si>
  <si>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4.五金：所有五金配件采用“百隆BLUM、海蒂诗HETTICH、海福乐HAFELE”或同等级品牌，均氧化、镀锌、酸洗磷化等防锈处理，表面涂层没有脱落现象；
5、到顶储物柜，储物柜配置包括一组衣柜，含伸缩挂衣杆；一组茶水柜，其余柜子为上部铝框玻璃门，下部木门；柜内包含至少2个错位5孔插座，需提供86插座和相应线材,插座面板采用“西门子、施耐德、罗格朗”或同等级品牌。</t>
  </si>
  <si>
    <t>2900*2700*400</t>
  </si>
  <si>
    <t>3600*2700*400</t>
  </si>
  <si>
    <t>经营发展部</t>
  </si>
  <si>
    <t>3580*2600*400</t>
  </si>
  <si>
    <t>3170*2700*400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</si>
  <si>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到顶储物柜，储物柜配置包括一组衣柜，含伸缩挂衣杆；一组茶水柜，其余柜子为上部铝框玻璃门，下部木门；柜内包含至少2个错位5孔插座，需提供86插座和相应线材,插座面板采用“西门子、施耐德、罗格朗”或同等级品牌。
5.五金：所有五金配件采用“百隆BLUM、海蒂诗HETTICH、海福乐HAFELE”或同等级品牌，均氧化、镀锌、酸洗磷化等防锈处理，表面涂层没有脱落现象。</t>
  </si>
  <si>
    <t>3250*2700*400</t>
  </si>
  <si>
    <t>1887*2700*400</t>
  </si>
  <si>
    <t>办公室</t>
  </si>
  <si>
    <t>5910*2600*400</t>
  </si>
  <si>
    <t>880*2600*600</t>
  </si>
  <si>
    <t>3910*2700*400</t>
  </si>
  <si>
    <t>3050*2700*400</t>
  </si>
  <si>
    <t>建设管理部</t>
  </si>
  <si>
    <t>3710*2700*400</t>
  </si>
  <si>
    <t>2400*2700*400</t>
  </si>
  <si>
    <t>A型办公室1</t>
  </si>
  <si>
    <t>定制资料柜（办公室背柜）</t>
  </si>
  <si>
    <t>4500*2600*400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</si>
  <si>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4、五金：所有五金配件采用“百隆BLUM、海蒂诗HETTICH、海福乐HAFELE”或同等级品牌，均氧化、镀锌、酸洗磷化等防锈处理，表面涂层没有脱落现象。
5、样式参考效果图，到顶储物柜，柜内层板均开槽做含嵌入式灯带。</t>
  </si>
  <si>
    <t>3600*2600*400</t>
  </si>
  <si>
    <t>4000*2600*400</t>
  </si>
  <si>
    <t>5000*2600*400</t>
  </si>
  <si>
    <t>3435*2600*400</t>
  </si>
  <si>
    <t>3245*2600*400</t>
  </si>
  <si>
    <t>定制资料柜（办公室衣柜）</t>
  </si>
  <si>
    <t>2280*2600*600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</si>
  <si>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4、五金：所有五金配件采用“百隆BLUM、海蒂诗HETTICH、海福乐HAFELE”或同等级品牌，均氧化、镀锌、酸洗磷化等防锈处理，表面涂层没有脱落现象。
5、样式参考效果图，到顶储物柜，含伸缩挂衣杆，其余部分合理设计安排。</t>
  </si>
  <si>
    <t>2230*2600*600</t>
  </si>
  <si>
    <t>2440*2600*600</t>
  </si>
  <si>
    <t>1940*2600*400</t>
  </si>
  <si>
    <t>2280*2600*400</t>
  </si>
  <si>
    <t>2380*2600*600</t>
  </si>
  <si>
    <t>A型办公室2</t>
  </si>
  <si>
    <t>4800*2600*600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</si>
  <si>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4、五金：所有五金配件采用“百隆BLUM、海蒂诗HETTICH、海福乐HAFELE”或同等级品牌，均氧化、镀锌、酸洗磷化等防锈处理，表面涂层没有脱落现象。
5、样式参考效果图，到顶储物柜，中间为敞开格，顶部装有射灯，可挂画；地柜高度为合理高度，两侧柜子为上部铝框玻璃门，下部为木门，柜内层板均开槽做含嵌入式灯带，衣柜侧配置包括一组衣柜，含伸缩挂衣杆；一组茶水柜，柜内包含至少2个错位5孔插座，需提供86插座和相应线材,插座面板采用“西门子、施耐德、罗格朗”或同等级品牌。柜内层板均开槽做含嵌入式灯带。</t>
  </si>
  <si>
    <t>2360*2600*600</t>
  </si>
  <si>
    <t>定制围板（办公室包柱子及墙板）</t>
  </si>
  <si>
    <t>1000*2600*16
800*2600*16
550*2600*16
630*2600*16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</si>
  <si>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4.样式参考效果图，到顶护墙板，在合适位置分段，颜色和柜子统一。</t>
  </si>
  <si>
    <t>平方</t>
  </si>
  <si>
    <t>定制资料柜（会议室茶水柜）</t>
  </si>
  <si>
    <t>3210*2600*600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</si>
  <si>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4、五金：所有五金配件采用“百隆BLUM、海蒂诗HETTICH、海福乐HAFELE”或同等级品牌，均氧化、镀锌、酸洗磷化等防锈处理，表面涂层没有脱落现象。
5、分为吊柜和为地柜，吊柜高度和地柜高度需符合人体工学设计，地柜台面和地柜同一材质，吊柜底板有嵌入式灯带。</t>
  </si>
  <si>
    <t>3065*2600*600</t>
  </si>
  <si>
    <t>4000*2700*400</t>
  </si>
  <si>
    <t>1.采用“森工、大亚、福人、丰林、露水河”或同等级品牌Enf级优质环保中纤板，游离甲醛释放量≤0.025mg/m³，板材厚度≥18mm；
2.饰面：采用“星拓、木绒森、大西洋”或同等级品牌进口木皮，厚度≥0.9mm，甲醛释放量未检出；虫蛀检测符合要求；节子检测符合要求；其他轻微材质缺陷检测符合要求。
3.油漆：采用“大宝、易涂宝、华润”或同等级品牌水性漆，五底三面水性漆工艺；
4、五金：所有五金配件采用“百隆BLUM、海蒂诗HETTICH、海福乐HAFELE”或同等级品牌，均氧化、镀锌、酸洗磷化等防锈处理，表面涂层没有脱落现象。
5、样式参考效果图，到顶储物柜，其余部分合理设计安排；衣柜侧配置包括一组衣柜，含伸缩挂衣杆，其他部分合理设计安排，柜内层板均开槽做含嵌入式灯带。</t>
  </si>
  <si>
    <t>2580*2700*600</t>
  </si>
  <si>
    <t>2300*2700*600</t>
  </si>
  <si>
    <t>2540*2700*600</t>
  </si>
  <si>
    <t>财务产权部</t>
  </si>
  <si>
    <t>3250*2600*400</t>
  </si>
  <si>
    <t>6380*2600*400</t>
  </si>
  <si>
    <t>2800*2700*400</t>
  </si>
  <si>
    <t>项目开发部</t>
  </si>
  <si>
    <t>6217*2600*400</t>
  </si>
  <si>
    <t>2475*2700*400</t>
  </si>
  <si>
    <t>1575*2700*400</t>
  </si>
  <si>
    <t>人力资源部</t>
  </si>
  <si>
    <t>5540*2600*400</t>
  </si>
  <si>
    <t>3595*2700*400</t>
  </si>
  <si>
    <t>党群工作部</t>
  </si>
  <si>
    <t>3090*2700*400</t>
  </si>
  <si>
    <t>纪检审计室</t>
  </si>
  <si>
    <t>2455*2700*400</t>
  </si>
  <si>
    <t>综合管理部</t>
  </si>
  <si>
    <t>3350*2700*400</t>
  </si>
  <si>
    <t>4026*2700*400</t>
  </si>
  <si>
    <t>2860*2700*400</t>
  </si>
  <si>
    <t>计划经营部1</t>
  </si>
  <si>
    <t>计划经营部2</t>
  </si>
  <si>
    <t>4150*2600*400</t>
  </si>
  <si>
    <t>3327*2700*400</t>
  </si>
  <si>
    <t>2165*2700*400</t>
  </si>
  <si>
    <t>3357*2700*400</t>
  </si>
  <si>
    <t>2187*2700*400</t>
  </si>
  <si>
    <t>设计中心</t>
  </si>
  <si>
    <t>3730*2600*400</t>
  </si>
  <si>
    <t>3630*2700*400</t>
  </si>
  <si>
    <t>2200*2700*400</t>
  </si>
  <si>
    <t>3485*2700*400</t>
  </si>
  <si>
    <t>研发中心</t>
  </si>
  <si>
    <t>6140*2600*400</t>
  </si>
  <si>
    <t>3700*2600*400</t>
  </si>
  <si>
    <t>2675*2700*450</t>
  </si>
  <si>
    <t>项目中心</t>
  </si>
  <si>
    <t>2735*2600*490</t>
  </si>
  <si>
    <t>3475*2700*400</t>
  </si>
  <si>
    <t>定制资料柜</t>
  </si>
  <si>
    <t>2975*2700*400</t>
  </si>
  <si>
    <t>4060*2700*400</t>
  </si>
  <si>
    <t>小车班</t>
  </si>
  <si>
    <t>1160*2700*400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</si>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</sst>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3">
    <font>
      <sz val="11"/>
      <color rgb="FF000000"/>
      <name val="Arial"/>
      <charset val="204"/>
    </font>
    <font>
      <b/>
      <sz val="12"/>
      <name val="宋体"/>
      <charset val="134"/>
    </font>
    <font>
      <sz val="12"/>
      <name val="宋体"/>
      <charset val="134"/>
    </font>
    <font>
      <sz val="11"/>
      <name val="华文仿宋"/>
      <charset val="134"/>
    </font>
    <font>
      <sz val="11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9"/>
      <color rgb="FF000000"/>
      <name val="宋体"/>
      <charset val="134"/>
      <scheme val="major"/>
    </font>
    <font>
      <sz val="11"/>
      <color rgb="FF000000"/>
      <name val="华文仿宋"/>
      <charset val="134"/>
    </font>
    <font>
      <sz val="14"/>
      <color rgb="FF000000"/>
      <name val="宋体"/>
      <charset val="134"/>
      <scheme val="major"/>
    </font>
    <font>
      <b/>
      <sz val="14"/>
      <name val="宋体"/>
      <charset val="134"/>
      <scheme val="major"/>
    </font>
    <font>
      <b/>
      <sz val="9"/>
      <name val="宋体"/>
      <charset val="134"/>
      <scheme val="major"/>
    </font>
    <font>
      <b/>
      <sz val="9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color rgb="FF000000"/>
      <name val="微软雅黑"/>
      <charset val="134"/>
    </font>
    <font>
      <b/>
      <sz val="16"/>
      <name val="宋体"/>
      <charset val="134"/>
      <scheme val="major"/>
    </font>
    <font>
      <b/>
      <sz val="8"/>
      <name val="宋体"/>
      <charset val="134"/>
    </font>
    <font>
      <sz val="8"/>
      <name val="宋体"/>
      <charset val="134"/>
      <scheme val="major"/>
    </font>
    <font>
      <sz val="18"/>
      <color rgb="FFF5222D"/>
      <name val="Microsoft YaHei"/>
      <charset val="134"/>
    </font>
    <font>
      <b/>
      <sz val="9"/>
      <color theme="1"/>
      <name val="宋体"/>
      <charset val="134"/>
      <scheme val="major"/>
    </font>
    <font>
      <b/>
      <sz val="8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4" borderId="1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34" fillId="6" borderId="17" applyNumberFormat="0" applyAlignment="0" applyProtection="0">
      <alignment vertical="center"/>
    </xf>
    <xf numFmtId="0" fontId="35" fillId="7" borderId="19" applyNumberFormat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94">
    <xf numFmtId="49" fontId="0" fillId="0" borderId="0" xfId="0" applyNumberFormat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176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176" fontId="9" fillId="0" borderId="0" xfId="0" applyNumberFormat="1" applyFont="1" applyAlignment="1">
      <alignment horizontal="center" vertical="center" wrapText="1"/>
    </xf>
    <xf numFmtId="176" fontId="10" fillId="0" borderId="0" xfId="0" applyNumberFormat="1" applyFont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2" fillId="0" borderId="11" xfId="0" applyNumberFormat="1" applyFont="1" applyBorder="1" applyAlignment="1">
      <alignment horizontal="center" vertical="center" wrapText="1"/>
    </xf>
    <xf numFmtId="176" fontId="12" fillId="0" borderId="10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left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left" vertical="center" wrapText="1"/>
    </xf>
    <xf numFmtId="176" fontId="12" fillId="0" borderId="0" xfId="0" applyNumberFormat="1" applyFont="1" applyAlignment="1">
      <alignment horizontal="center" vertical="center" wrapText="1"/>
    </xf>
    <xf numFmtId="177" fontId="13" fillId="3" borderId="1" xfId="0" applyNumberFormat="1" applyFont="1" applyFill="1" applyBorder="1" applyAlignment="1">
      <alignment horizontal="center" vertical="center" wrapText="1"/>
    </xf>
    <xf numFmtId="176" fontId="12" fillId="3" borderId="1" xfId="0" applyNumberFormat="1" applyFont="1" applyFill="1" applyBorder="1" applyAlignment="1">
      <alignment horizontal="left" vertical="center" wrapText="1"/>
    </xf>
    <xf numFmtId="0" fontId="17" fillId="0" borderId="12" xfId="0" applyFont="1" applyBorder="1" applyAlignment="1">
      <alignment vertical="center" wrapText="1"/>
    </xf>
    <xf numFmtId="176" fontId="8" fillId="0" borderId="0" xfId="0" applyNumberFormat="1" applyFont="1" applyAlignment="1">
      <alignment horizontal="left" vertical="top" wrapText="1"/>
    </xf>
    <xf numFmtId="176" fontId="18" fillId="0" borderId="0" xfId="0" applyNumberFormat="1" applyFont="1" applyAlignment="1">
      <alignment horizontal="center" vertical="center" wrapText="1"/>
    </xf>
    <xf numFmtId="176" fontId="19" fillId="0" borderId="0" xfId="0" applyNumberFormat="1" applyFont="1" applyAlignment="1">
      <alignment horizontal="center" vertical="center" wrapText="1"/>
    </xf>
    <xf numFmtId="176" fontId="12" fillId="0" borderId="13" xfId="0" applyNumberFormat="1" applyFont="1" applyBorder="1" applyAlignment="1">
      <alignment horizontal="center" vertical="center" wrapText="1"/>
    </xf>
    <xf numFmtId="176" fontId="20" fillId="0" borderId="0" xfId="0" applyNumberFormat="1" applyFont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/>
    <xf numFmtId="49" fontId="0" fillId="0" borderId="1" xfId="0" applyNumberFormat="1" applyBorder="1" applyAlignment="1">
      <alignment horizontal="left" vertical="top" wrapText="1"/>
    </xf>
    <xf numFmtId="176" fontId="12" fillId="0" borderId="4" xfId="0" applyNumberFormat="1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right" vertical="center" wrapText="1"/>
    </xf>
    <xf numFmtId="176" fontId="6" fillId="0" borderId="0" xfId="0" applyNumberFormat="1" applyFont="1" applyAlignment="1">
      <alignment horizontal="left" vertical="top" wrapText="1"/>
    </xf>
    <xf numFmtId="176" fontId="10" fillId="0" borderId="1" xfId="0" applyNumberFormat="1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176" fontId="23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9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pn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48.png"/><Relationship Id="rId8" Type="http://schemas.openxmlformats.org/officeDocument/2006/relationships/image" Target="../media/image47.png"/><Relationship Id="rId7" Type="http://schemas.openxmlformats.org/officeDocument/2006/relationships/image" Target="../media/image46.pn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openxmlformats.org/officeDocument/2006/relationships/image" Target="../media/image43.png"/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173355</xdr:colOff>
      <xdr:row>4</xdr:row>
      <xdr:rowOff>394335</xdr:rowOff>
    </xdr:from>
    <xdr:to>
      <xdr:col>2</xdr:col>
      <xdr:colOff>2182495</xdr:colOff>
      <xdr:row>4</xdr:row>
      <xdr:rowOff>1424305</xdr:rowOff>
    </xdr:to>
    <xdr:pic>
      <xdr:nvPicPr>
        <xdr:cNvPr id="19" name="图片 18" descr="[One-Last-Image]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35355" y="1548765"/>
          <a:ext cx="2009140" cy="1029970"/>
        </a:xfrm>
        <a:prstGeom prst="rect">
          <a:avLst/>
        </a:prstGeom>
      </xdr:spPr>
    </xdr:pic>
    <xdr:clientData/>
  </xdr:twoCellAnchor>
  <xdr:twoCellAnchor editAs="oneCell">
    <xdr:from>
      <xdr:col>2</xdr:col>
      <xdr:colOff>88265</xdr:colOff>
      <xdr:row>5</xdr:row>
      <xdr:rowOff>520700</xdr:rowOff>
    </xdr:from>
    <xdr:to>
      <xdr:col>2</xdr:col>
      <xdr:colOff>2224405</xdr:colOff>
      <xdr:row>5</xdr:row>
      <xdr:rowOff>1358265</xdr:rowOff>
    </xdr:to>
    <xdr:pic>
      <xdr:nvPicPr>
        <xdr:cNvPr id="21" name="图片 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50265" y="3592830"/>
          <a:ext cx="2136140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549275</xdr:colOff>
      <xdr:row>6</xdr:row>
      <xdr:rowOff>241935</xdr:rowOff>
    </xdr:from>
    <xdr:to>
      <xdr:col>2</xdr:col>
      <xdr:colOff>1765300</xdr:colOff>
      <xdr:row>6</xdr:row>
      <xdr:rowOff>1938655</xdr:rowOff>
    </xdr:to>
    <xdr:pic>
      <xdr:nvPicPr>
        <xdr:cNvPr id="53" name="图片 52" descr="[One-Last-Image]-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11275" y="5244465"/>
          <a:ext cx="1216025" cy="1696720"/>
        </a:xfrm>
        <a:prstGeom prst="rect">
          <a:avLst/>
        </a:prstGeom>
      </xdr:spPr>
    </xdr:pic>
    <xdr:clientData/>
  </xdr:twoCellAnchor>
  <xdr:twoCellAnchor editAs="oneCell">
    <xdr:from>
      <xdr:col>2</xdr:col>
      <xdr:colOff>537210</xdr:colOff>
      <xdr:row>7</xdr:row>
      <xdr:rowOff>59690</xdr:rowOff>
    </xdr:from>
    <xdr:to>
      <xdr:col>2</xdr:col>
      <xdr:colOff>1863725</xdr:colOff>
      <xdr:row>7</xdr:row>
      <xdr:rowOff>1452245</xdr:rowOff>
    </xdr:to>
    <xdr:pic>
      <xdr:nvPicPr>
        <xdr:cNvPr id="55" name="图片 54" descr="[One-Last-Image]-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99210" y="7221220"/>
          <a:ext cx="1326515" cy="1392555"/>
        </a:xfrm>
        <a:prstGeom prst="rect">
          <a:avLst/>
        </a:prstGeom>
      </xdr:spPr>
    </xdr:pic>
    <xdr:clientData/>
  </xdr:twoCellAnchor>
  <xdr:twoCellAnchor editAs="oneCell">
    <xdr:from>
      <xdr:col>2</xdr:col>
      <xdr:colOff>173990</xdr:colOff>
      <xdr:row>8</xdr:row>
      <xdr:rowOff>267335</xdr:rowOff>
    </xdr:from>
    <xdr:to>
      <xdr:col>2</xdr:col>
      <xdr:colOff>2090420</xdr:colOff>
      <xdr:row>8</xdr:row>
      <xdr:rowOff>1178560</xdr:rowOff>
    </xdr:to>
    <xdr:pic>
      <xdr:nvPicPr>
        <xdr:cNvPr id="56" name="图片 55" descr="[One-Last-Image]-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35990" y="9004300"/>
          <a:ext cx="1916430" cy="911225"/>
        </a:xfrm>
        <a:prstGeom prst="rect">
          <a:avLst/>
        </a:prstGeom>
      </xdr:spPr>
    </xdr:pic>
    <xdr:clientData/>
  </xdr:twoCellAnchor>
  <xdr:twoCellAnchor editAs="oneCell">
    <xdr:from>
      <xdr:col>2</xdr:col>
      <xdr:colOff>340995</xdr:colOff>
      <xdr:row>9</xdr:row>
      <xdr:rowOff>50165</xdr:rowOff>
    </xdr:from>
    <xdr:to>
      <xdr:col>2</xdr:col>
      <xdr:colOff>2033270</xdr:colOff>
      <xdr:row>9</xdr:row>
      <xdr:rowOff>1379855</xdr:rowOff>
    </xdr:to>
    <xdr:pic>
      <xdr:nvPicPr>
        <xdr:cNvPr id="64" name="图片 63" descr="[One-Last-Image]-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02995" y="10362565"/>
          <a:ext cx="1692275" cy="132969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224155</xdr:colOff>
      <xdr:row>10</xdr:row>
      <xdr:rowOff>74930</xdr:rowOff>
    </xdr:from>
    <xdr:to>
      <xdr:col>2</xdr:col>
      <xdr:colOff>2103755</xdr:colOff>
      <xdr:row>10</xdr:row>
      <xdr:rowOff>1252855</xdr:rowOff>
    </xdr:to>
    <xdr:pic>
      <xdr:nvPicPr>
        <xdr:cNvPr id="65" name="图片 64" descr="[One-Last-Image]-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86155" y="11962765"/>
          <a:ext cx="1879600" cy="1177925"/>
        </a:xfrm>
        <a:prstGeom prst="rect">
          <a:avLst/>
        </a:prstGeom>
      </xdr:spPr>
    </xdr:pic>
    <xdr:clientData/>
  </xdr:twoCellAnchor>
  <xdr:twoCellAnchor editAs="oneCell">
    <xdr:from>
      <xdr:col>2</xdr:col>
      <xdr:colOff>509905</xdr:colOff>
      <xdr:row>11</xdr:row>
      <xdr:rowOff>248920</xdr:rowOff>
    </xdr:from>
    <xdr:to>
      <xdr:col>2</xdr:col>
      <xdr:colOff>1812925</xdr:colOff>
      <xdr:row>11</xdr:row>
      <xdr:rowOff>1257300</xdr:rowOff>
    </xdr:to>
    <xdr:pic>
      <xdr:nvPicPr>
        <xdr:cNvPr id="66" name="图片 65" descr="[One-Last-Image]-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1905" y="13712190"/>
          <a:ext cx="1303020" cy="1008380"/>
        </a:xfrm>
        <a:prstGeom prst="rect">
          <a:avLst/>
        </a:prstGeom>
      </xdr:spPr>
    </xdr:pic>
    <xdr:clientData/>
  </xdr:twoCellAnchor>
  <xdr:twoCellAnchor editAs="oneCell">
    <xdr:from>
      <xdr:col>2</xdr:col>
      <xdr:colOff>537210</xdr:colOff>
      <xdr:row>12</xdr:row>
      <xdr:rowOff>336550</xdr:rowOff>
    </xdr:from>
    <xdr:to>
      <xdr:col>2</xdr:col>
      <xdr:colOff>1720215</xdr:colOff>
      <xdr:row>12</xdr:row>
      <xdr:rowOff>1412240</xdr:rowOff>
    </xdr:to>
    <xdr:pic>
      <xdr:nvPicPr>
        <xdr:cNvPr id="67" name="图片 66" descr="[One-Last-Image]-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99210" y="15375255"/>
          <a:ext cx="1183005" cy="1075690"/>
        </a:xfrm>
        <a:prstGeom prst="rect">
          <a:avLst/>
        </a:prstGeom>
      </xdr:spPr>
    </xdr:pic>
    <xdr:clientData/>
  </xdr:twoCellAnchor>
  <xdr:twoCellAnchor editAs="oneCell">
    <xdr:from>
      <xdr:col>2</xdr:col>
      <xdr:colOff>576580</xdr:colOff>
      <xdr:row>13</xdr:row>
      <xdr:rowOff>139700</xdr:rowOff>
    </xdr:from>
    <xdr:to>
      <xdr:col>2</xdr:col>
      <xdr:colOff>1506220</xdr:colOff>
      <xdr:row>13</xdr:row>
      <xdr:rowOff>1181100</xdr:rowOff>
    </xdr:to>
    <xdr:pic>
      <xdr:nvPicPr>
        <xdr:cNvPr id="68" name="图片 67" descr="[One-Last-Image]-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38580" y="16753840"/>
          <a:ext cx="929640" cy="1041400"/>
        </a:xfrm>
        <a:prstGeom prst="rect">
          <a:avLst/>
        </a:prstGeom>
      </xdr:spPr>
    </xdr:pic>
    <xdr:clientData/>
  </xdr:twoCellAnchor>
  <xdr:twoCellAnchor editAs="oneCell">
    <xdr:from>
      <xdr:col>2</xdr:col>
      <xdr:colOff>180340</xdr:colOff>
      <xdr:row>16</xdr:row>
      <xdr:rowOff>490855</xdr:rowOff>
    </xdr:from>
    <xdr:to>
      <xdr:col>2</xdr:col>
      <xdr:colOff>2155825</xdr:colOff>
      <xdr:row>16</xdr:row>
      <xdr:rowOff>1439545</xdr:rowOff>
    </xdr:to>
    <xdr:pic>
      <xdr:nvPicPr>
        <xdr:cNvPr id="70" name="图片 69" descr="[One-Last-Image]-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42340" y="20522565"/>
          <a:ext cx="1975485" cy="94869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17</xdr:row>
      <xdr:rowOff>215900</xdr:rowOff>
    </xdr:from>
    <xdr:to>
      <xdr:col>2</xdr:col>
      <xdr:colOff>1579880</xdr:colOff>
      <xdr:row>17</xdr:row>
      <xdr:rowOff>1521460</xdr:rowOff>
    </xdr:to>
    <xdr:pic>
      <xdr:nvPicPr>
        <xdr:cNvPr id="71" name="图片 70" descr="[One-Last-Image]-4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65250" y="22405975"/>
          <a:ext cx="976630" cy="1305560"/>
        </a:xfrm>
        <a:prstGeom prst="rect">
          <a:avLst/>
        </a:prstGeom>
      </xdr:spPr>
    </xdr:pic>
    <xdr:clientData/>
  </xdr:twoCellAnchor>
  <xdr:twoCellAnchor editAs="oneCell">
    <xdr:from>
      <xdr:col>2</xdr:col>
      <xdr:colOff>173990</xdr:colOff>
      <xdr:row>18</xdr:row>
      <xdr:rowOff>267335</xdr:rowOff>
    </xdr:from>
    <xdr:to>
      <xdr:col>2</xdr:col>
      <xdr:colOff>2090420</xdr:colOff>
      <xdr:row>18</xdr:row>
      <xdr:rowOff>1178560</xdr:rowOff>
    </xdr:to>
    <xdr:pic>
      <xdr:nvPicPr>
        <xdr:cNvPr id="73" name="图片 72" descr="[One-Last-Image]-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35990" y="24032845"/>
          <a:ext cx="1916430" cy="911225"/>
        </a:xfrm>
        <a:prstGeom prst="rect">
          <a:avLst/>
        </a:prstGeom>
      </xdr:spPr>
    </xdr:pic>
    <xdr:clientData/>
  </xdr:twoCellAnchor>
  <xdr:twoCellAnchor editAs="oneCell">
    <xdr:from>
      <xdr:col>2</xdr:col>
      <xdr:colOff>340995</xdr:colOff>
      <xdr:row>19</xdr:row>
      <xdr:rowOff>50165</xdr:rowOff>
    </xdr:from>
    <xdr:to>
      <xdr:col>2</xdr:col>
      <xdr:colOff>2033270</xdr:colOff>
      <xdr:row>19</xdr:row>
      <xdr:rowOff>1379855</xdr:rowOff>
    </xdr:to>
    <xdr:pic>
      <xdr:nvPicPr>
        <xdr:cNvPr id="74" name="图片 73" descr="[One-Last-Image]-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02995" y="25772110"/>
          <a:ext cx="1692275" cy="132969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224155</xdr:colOff>
      <xdr:row>20</xdr:row>
      <xdr:rowOff>74930</xdr:rowOff>
    </xdr:from>
    <xdr:to>
      <xdr:col>2</xdr:col>
      <xdr:colOff>2103755</xdr:colOff>
      <xdr:row>20</xdr:row>
      <xdr:rowOff>1252855</xdr:rowOff>
    </xdr:to>
    <xdr:pic>
      <xdr:nvPicPr>
        <xdr:cNvPr id="75" name="图片 74" descr="[One-Last-Image]-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86155" y="27753310"/>
          <a:ext cx="1879600" cy="1177925"/>
        </a:xfrm>
        <a:prstGeom prst="rect">
          <a:avLst/>
        </a:prstGeom>
      </xdr:spPr>
    </xdr:pic>
    <xdr:clientData/>
  </xdr:twoCellAnchor>
  <xdr:twoCellAnchor editAs="oneCell">
    <xdr:from>
      <xdr:col>2</xdr:col>
      <xdr:colOff>509905</xdr:colOff>
      <xdr:row>21</xdr:row>
      <xdr:rowOff>248920</xdr:rowOff>
    </xdr:from>
    <xdr:to>
      <xdr:col>2</xdr:col>
      <xdr:colOff>1812925</xdr:colOff>
      <xdr:row>21</xdr:row>
      <xdr:rowOff>1257300</xdr:rowOff>
    </xdr:to>
    <xdr:pic>
      <xdr:nvPicPr>
        <xdr:cNvPr id="76" name="图片 75" descr="[One-Last-Image]-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1905" y="29502735"/>
          <a:ext cx="1303020" cy="1008380"/>
        </a:xfrm>
        <a:prstGeom prst="rect">
          <a:avLst/>
        </a:prstGeom>
      </xdr:spPr>
    </xdr:pic>
    <xdr:clientData/>
  </xdr:twoCellAnchor>
  <xdr:twoCellAnchor editAs="oneCell">
    <xdr:from>
      <xdr:col>2</xdr:col>
      <xdr:colOff>71120</xdr:colOff>
      <xdr:row>23</xdr:row>
      <xdr:rowOff>257810</xdr:rowOff>
    </xdr:from>
    <xdr:to>
      <xdr:col>2</xdr:col>
      <xdr:colOff>2177415</xdr:colOff>
      <xdr:row>23</xdr:row>
      <xdr:rowOff>1376680</xdr:rowOff>
    </xdr:to>
    <xdr:pic>
      <xdr:nvPicPr>
        <xdr:cNvPr id="77" name="图片 76" descr="[One-Last-Image]-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33120" y="31353760"/>
          <a:ext cx="2106295" cy="1118870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24</xdr:row>
      <xdr:rowOff>131445</xdr:rowOff>
    </xdr:from>
    <xdr:to>
      <xdr:col>2</xdr:col>
      <xdr:colOff>1720850</xdr:colOff>
      <xdr:row>24</xdr:row>
      <xdr:rowOff>1454150</xdr:rowOff>
    </xdr:to>
    <xdr:pic>
      <xdr:nvPicPr>
        <xdr:cNvPr id="78" name="图片 77" descr="[One-Last-Image]-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600200" y="33132395"/>
          <a:ext cx="882650" cy="1322705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25</xdr:row>
      <xdr:rowOff>215900</xdr:rowOff>
    </xdr:from>
    <xdr:to>
      <xdr:col>2</xdr:col>
      <xdr:colOff>1579880</xdr:colOff>
      <xdr:row>25</xdr:row>
      <xdr:rowOff>1521460</xdr:rowOff>
    </xdr:to>
    <xdr:pic>
      <xdr:nvPicPr>
        <xdr:cNvPr id="79" name="图片 78" descr="[One-Last-Image]-4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65250" y="34792285"/>
          <a:ext cx="976630" cy="1305560"/>
        </a:xfrm>
        <a:prstGeom prst="rect">
          <a:avLst/>
        </a:prstGeom>
      </xdr:spPr>
    </xdr:pic>
    <xdr:clientData/>
  </xdr:twoCellAnchor>
  <xdr:twoCellAnchor editAs="oneCell">
    <xdr:from>
      <xdr:col>2</xdr:col>
      <xdr:colOff>173990</xdr:colOff>
      <xdr:row>26</xdr:row>
      <xdr:rowOff>267335</xdr:rowOff>
    </xdr:from>
    <xdr:to>
      <xdr:col>2</xdr:col>
      <xdr:colOff>2090420</xdr:colOff>
      <xdr:row>26</xdr:row>
      <xdr:rowOff>1178560</xdr:rowOff>
    </xdr:to>
    <xdr:pic>
      <xdr:nvPicPr>
        <xdr:cNvPr id="80" name="图片 79" descr="[One-Last-Image]-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35990" y="36419155"/>
          <a:ext cx="1916430" cy="911225"/>
        </a:xfrm>
        <a:prstGeom prst="rect">
          <a:avLst/>
        </a:prstGeom>
      </xdr:spPr>
    </xdr:pic>
    <xdr:clientData/>
  </xdr:twoCellAnchor>
  <xdr:twoCellAnchor editAs="oneCell">
    <xdr:from>
      <xdr:col>2</xdr:col>
      <xdr:colOff>173990</xdr:colOff>
      <xdr:row>27</xdr:row>
      <xdr:rowOff>267335</xdr:rowOff>
    </xdr:from>
    <xdr:to>
      <xdr:col>2</xdr:col>
      <xdr:colOff>2090420</xdr:colOff>
      <xdr:row>27</xdr:row>
      <xdr:rowOff>1178560</xdr:rowOff>
    </xdr:to>
    <xdr:pic>
      <xdr:nvPicPr>
        <xdr:cNvPr id="81" name="图片 80" descr="[One-Last-Image]-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35990" y="37994590"/>
          <a:ext cx="1916430" cy="911225"/>
        </a:xfrm>
        <a:prstGeom prst="rect">
          <a:avLst/>
        </a:prstGeom>
      </xdr:spPr>
    </xdr:pic>
    <xdr:clientData/>
  </xdr:twoCellAnchor>
  <xdr:twoCellAnchor editAs="oneCell">
    <xdr:from>
      <xdr:col>2</xdr:col>
      <xdr:colOff>576580</xdr:colOff>
      <xdr:row>28</xdr:row>
      <xdr:rowOff>139700</xdr:rowOff>
    </xdr:from>
    <xdr:to>
      <xdr:col>2</xdr:col>
      <xdr:colOff>1506220</xdr:colOff>
      <xdr:row>28</xdr:row>
      <xdr:rowOff>1181100</xdr:rowOff>
    </xdr:to>
    <xdr:pic>
      <xdr:nvPicPr>
        <xdr:cNvPr id="84" name="图片 83" descr="[One-Last-Image]-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38580" y="39442390"/>
          <a:ext cx="929640" cy="1041400"/>
        </a:xfrm>
        <a:prstGeom prst="rect">
          <a:avLst/>
        </a:prstGeom>
      </xdr:spPr>
    </xdr:pic>
    <xdr:clientData/>
  </xdr:twoCellAnchor>
  <xdr:twoCellAnchor editAs="oneCell">
    <xdr:from>
      <xdr:col>2</xdr:col>
      <xdr:colOff>252730</xdr:colOff>
      <xdr:row>30</xdr:row>
      <xdr:rowOff>1687195</xdr:rowOff>
    </xdr:from>
    <xdr:to>
      <xdr:col>2</xdr:col>
      <xdr:colOff>2125345</xdr:colOff>
      <xdr:row>30</xdr:row>
      <xdr:rowOff>2513965</xdr:rowOff>
    </xdr:to>
    <xdr:pic>
      <xdr:nvPicPr>
        <xdr:cNvPr id="85" name="图片 84" descr="[One-Last-Image]-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 flipH="1">
          <a:off x="1014730" y="42832020"/>
          <a:ext cx="1872615" cy="826770"/>
        </a:xfrm>
        <a:prstGeom prst="rect">
          <a:avLst/>
        </a:prstGeom>
      </xdr:spPr>
    </xdr:pic>
    <xdr:clientData/>
  </xdr:twoCellAnchor>
  <xdr:twoCellAnchor editAs="oneCell">
    <xdr:from>
      <xdr:col>2</xdr:col>
      <xdr:colOff>48260</xdr:colOff>
      <xdr:row>31</xdr:row>
      <xdr:rowOff>184785</xdr:rowOff>
    </xdr:from>
    <xdr:to>
      <xdr:col>2</xdr:col>
      <xdr:colOff>2206625</xdr:colOff>
      <xdr:row>31</xdr:row>
      <xdr:rowOff>1027430</xdr:rowOff>
    </xdr:to>
    <xdr:pic>
      <xdr:nvPicPr>
        <xdr:cNvPr id="86" name="图片 85" descr="[One-Last-Image]-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0260" y="45330110"/>
          <a:ext cx="2158365" cy="842645"/>
        </a:xfrm>
        <a:prstGeom prst="rect">
          <a:avLst/>
        </a:prstGeom>
      </xdr:spPr>
    </xdr:pic>
    <xdr:clientData/>
  </xdr:twoCellAnchor>
  <xdr:twoCellAnchor editAs="oneCell">
    <xdr:from>
      <xdr:col>2</xdr:col>
      <xdr:colOff>878205</xdr:colOff>
      <xdr:row>33</xdr:row>
      <xdr:rowOff>540385</xdr:rowOff>
    </xdr:from>
    <xdr:to>
      <xdr:col>2</xdr:col>
      <xdr:colOff>1763395</xdr:colOff>
      <xdr:row>33</xdr:row>
      <xdr:rowOff>1605915</xdr:rowOff>
    </xdr:to>
    <xdr:pic>
      <xdr:nvPicPr>
        <xdr:cNvPr id="90" name="图片 89" descr="[One-Last-Image]-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640205" y="49293780"/>
          <a:ext cx="885190" cy="1065530"/>
        </a:xfrm>
        <a:prstGeom prst="rect">
          <a:avLst/>
        </a:prstGeom>
      </xdr:spPr>
    </xdr:pic>
    <xdr:clientData/>
  </xdr:twoCellAnchor>
  <xdr:twoCellAnchor editAs="oneCell">
    <xdr:from>
      <xdr:col>2</xdr:col>
      <xdr:colOff>892175</xdr:colOff>
      <xdr:row>34</xdr:row>
      <xdr:rowOff>241300</xdr:rowOff>
    </xdr:from>
    <xdr:to>
      <xdr:col>2</xdr:col>
      <xdr:colOff>1636395</xdr:colOff>
      <xdr:row>34</xdr:row>
      <xdr:rowOff>1838325</xdr:rowOff>
    </xdr:to>
    <xdr:pic>
      <xdr:nvPicPr>
        <xdr:cNvPr id="92" name="图片 91" descr="[One-Last-Image]-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654175" y="51179730"/>
          <a:ext cx="744220" cy="1597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180340</xdr:colOff>
      <xdr:row>36</xdr:row>
      <xdr:rowOff>896620</xdr:rowOff>
    </xdr:from>
    <xdr:to>
      <xdr:col>2</xdr:col>
      <xdr:colOff>2223135</xdr:colOff>
      <xdr:row>36</xdr:row>
      <xdr:rowOff>1486535</xdr:rowOff>
    </xdr:to>
    <xdr:pic>
      <xdr:nvPicPr>
        <xdr:cNvPr id="93" name="图片 92" descr="[One-Last-Image]-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42340" y="54286785"/>
          <a:ext cx="2042795" cy="589915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37</xdr:row>
      <xdr:rowOff>215900</xdr:rowOff>
    </xdr:from>
    <xdr:to>
      <xdr:col>2</xdr:col>
      <xdr:colOff>1579880</xdr:colOff>
      <xdr:row>37</xdr:row>
      <xdr:rowOff>1521460</xdr:rowOff>
    </xdr:to>
    <xdr:pic>
      <xdr:nvPicPr>
        <xdr:cNvPr id="96" name="图片 95" descr="[One-Last-Image]-4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65250" y="55732045"/>
          <a:ext cx="976630" cy="1305560"/>
        </a:xfrm>
        <a:prstGeom prst="rect">
          <a:avLst/>
        </a:prstGeom>
      </xdr:spPr>
    </xdr:pic>
    <xdr:clientData/>
  </xdr:twoCellAnchor>
  <xdr:twoCellAnchor editAs="oneCell">
    <xdr:from>
      <xdr:col>2</xdr:col>
      <xdr:colOff>192405</xdr:colOff>
      <xdr:row>40</xdr:row>
      <xdr:rowOff>419735</xdr:rowOff>
    </xdr:from>
    <xdr:to>
      <xdr:col>2</xdr:col>
      <xdr:colOff>1765935</xdr:colOff>
      <xdr:row>40</xdr:row>
      <xdr:rowOff>1619885</xdr:rowOff>
    </xdr:to>
    <xdr:pic>
      <xdr:nvPicPr>
        <xdr:cNvPr id="97" name="图片 96" descr="[One-Last-Image]-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54405" y="59353450"/>
          <a:ext cx="1573530" cy="1200150"/>
        </a:xfrm>
        <a:prstGeom prst="rect">
          <a:avLst/>
        </a:prstGeom>
      </xdr:spPr>
    </xdr:pic>
    <xdr:clientData/>
  </xdr:twoCellAnchor>
  <xdr:twoCellAnchor editAs="oneCell">
    <xdr:from>
      <xdr:col>2</xdr:col>
      <xdr:colOff>593725</xdr:colOff>
      <xdr:row>41</xdr:row>
      <xdr:rowOff>28575</xdr:rowOff>
    </xdr:from>
    <xdr:to>
      <xdr:col>2</xdr:col>
      <xdr:colOff>1759585</xdr:colOff>
      <xdr:row>41</xdr:row>
      <xdr:rowOff>1372870</xdr:rowOff>
    </xdr:to>
    <xdr:pic>
      <xdr:nvPicPr>
        <xdr:cNvPr id="98" name="图片 97" descr="[One-Last-Image]-2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55725" y="60905390"/>
          <a:ext cx="1165860" cy="1344295"/>
        </a:xfrm>
        <a:prstGeom prst="rect">
          <a:avLst/>
        </a:prstGeom>
      </xdr:spPr>
    </xdr:pic>
    <xdr:clientData/>
  </xdr:twoCellAnchor>
  <xdr:twoCellAnchor editAs="oneCell">
    <xdr:from>
      <xdr:col>2</xdr:col>
      <xdr:colOff>598170</xdr:colOff>
      <xdr:row>42</xdr:row>
      <xdr:rowOff>50165</xdr:rowOff>
    </xdr:from>
    <xdr:to>
      <xdr:col>2</xdr:col>
      <xdr:colOff>1787525</xdr:colOff>
      <xdr:row>42</xdr:row>
      <xdr:rowOff>1478915</xdr:rowOff>
    </xdr:to>
    <xdr:pic>
      <xdr:nvPicPr>
        <xdr:cNvPr id="99" name="图片 98" descr="[One-Last-Image]-4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360170" y="62502415"/>
          <a:ext cx="1189355" cy="1428750"/>
        </a:xfrm>
        <a:prstGeom prst="rect">
          <a:avLst/>
        </a:prstGeom>
      </xdr:spPr>
    </xdr:pic>
    <xdr:clientData/>
  </xdr:twoCellAnchor>
  <xdr:twoCellAnchor editAs="oneCell">
    <xdr:from>
      <xdr:col>2</xdr:col>
      <xdr:colOff>185420</xdr:colOff>
      <xdr:row>44</xdr:row>
      <xdr:rowOff>181610</xdr:rowOff>
    </xdr:from>
    <xdr:to>
      <xdr:col>2</xdr:col>
      <xdr:colOff>2145030</xdr:colOff>
      <xdr:row>44</xdr:row>
      <xdr:rowOff>1263015</xdr:rowOff>
    </xdr:to>
    <xdr:pic>
      <xdr:nvPicPr>
        <xdr:cNvPr id="100" name="图片 99" descr="[One-Last-Image]-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47420" y="64475995"/>
          <a:ext cx="1959610" cy="1081405"/>
        </a:xfrm>
        <a:prstGeom prst="rect">
          <a:avLst/>
        </a:prstGeom>
      </xdr:spPr>
    </xdr:pic>
    <xdr:clientData/>
  </xdr:twoCellAnchor>
  <xdr:twoCellAnchor editAs="oneCell">
    <xdr:from>
      <xdr:col>2</xdr:col>
      <xdr:colOff>216535</xdr:colOff>
      <xdr:row>45</xdr:row>
      <xdr:rowOff>318135</xdr:rowOff>
    </xdr:from>
    <xdr:to>
      <xdr:col>2</xdr:col>
      <xdr:colOff>2014220</xdr:colOff>
      <xdr:row>45</xdr:row>
      <xdr:rowOff>1282065</xdr:rowOff>
    </xdr:to>
    <xdr:pic>
      <xdr:nvPicPr>
        <xdr:cNvPr id="101" name="图片 10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78535" y="66410840"/>
          <a:ext cx="1797685" cy="96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742315</xdr:colOff>
      <xdr:row>46</xdr:row>
      <xdr:rowOff>90805</xdr:rowOff>
    </xdr:from>
    <xdr:to>
      <xdr:col>2</xdr:col>
      <xdr:colOff>1718945</xdr:colOff>
      <xdr:row>46</xdr:row>
      <xdr:rowOff>1396365</xdr:rowOff>
    </xdr:to>
    <xdr:pic>
      <xdr:nvPicPr>
        <xdr:cNvPr id="103" name="图片 102" descr="[One-Last-Image]-4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504315" y="67758945"/>
          <a:ext cx="976630" cy="130556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48</xdr:row>
      <xdr:rowOff>1158875</xdr:rowOff>
    </xdr:from>
    <xdr:to>
      <xdr:col>2</xdr:col>
      <xdr:colOff>2167890</xdr:colOff>
      <xdr:row>48</xdr:row>
      <xdr:rowOff>2562225</xdr:rowOff>
    </xdr:to>
    <xdr:pic>
      <xdr:nvPicPr>
        <xdr:cNvPr id="104" name="图片 103" descr="[One-Last-Image]-2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68680" y="70669150"/>
          <a:ext cx="2061210" cy="1403350"/>
        </a:xfrm>
        <a:prstGeom prst="rect">
          <a:avLst/>
        </a:prstGeom>
      </xdr:spPr>
    </xdr:pic>
    <xdr:clientData/>
  </xdr:twoCellAnchor>
  <xdr:twoCellAnchor editAs="oneCell">
    <xdr:from>
      <xdr:col>2</xdr:col>
      <xdr:colOff>55880</xdr:colOff>
      <xdr:row>49</xdr:row>
      <xdr:rowOff>213995</xdr:rowOff>
    </xdr:from>
    <xdr:to>
      <xdr:col>2</xdr:col>
      <xdr:colOff>2214245</xdr:colOff>
      <xdr:row>49</xdr:row>
      <xdr:rowOff>1056640</xdr:rowOff>
    </xdr:to>
    <xdr:pic>
      <xdr:nvPicPr>
        <xdr:cNvPr id="105" name="图片 104" descr="[One-Last-Image]-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7880" y="73267570"/>
          <a:ext cx="2158365" cy="842645"/>
        </a:xfrm>
        <a:prstGeom prst="rect">
          <a:avLst/>
        </a:prstGeom>
      </xdr:spPr>
    </xdr:pic>
    <xdr:clientData/>
  </xdr:twoCellAnchor>
  <xdr:twoCellAnchor editAs="oneCell">
    <xdr:from>
      <xdr:col>2</xdr:col>
      <xdr:colOff>751840</xdr:colOff>
      <xdr:row>52</xdr:row>
      <xdr:rowOff>116840</xdr:rowOff>
    </xdr:from>
    <xdr:to>
      <xdr:col>2</xdr:col>
      <xdr:colOff>1601470</xdr:colOff>
      <xdr:row>52</xdr:row>
      <xdr:rowOff>1933575</xdr:rowOff>
    </xdr:to>
    <xdr:pic>
      <xdr:nvPicPr>
        <xdr:cNvPr id="107" name="图片 106" descr="[One-Last-Image]-2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13840" y="77045185"/>
          <a:ext cx="849630" cy="1816735"/>
        </a:xfrm>
        <a:prstGeom prst="rect">
          <a:avLst/>
        </a:prstGeom>
      </xdr:spPr>
    </xdr:pic>
    <xdr:clientData/>
  </xdr:twoCellAnchor>
  <xdr:twoCellAnchor editAs="oneCell">
    <xdr:from>
      <xdr:col>2</xdr:col>
      <xdr:colOff>802005</xdr:colOff>
      <xdr:row>53</xdr:row>
      <xdr:rowOff>213360</xdr:rowOff>
    </xdr:from>
    <xdr:to>
      <xdr:col>2</xdr:col>
      <xdr:colOff>1668145</xdr:colOff>
      <xdr:row>53</xdr:row>
      <xdr:rowOff>1872615</xdr:rowOff>
    </xdr:to>
    <xdr:pic>
      <xdr:nvPicPr>
        <xdr:cNvPr id="108" name="图片 107" descr="[One-Last-Image]-2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564005" y="79174340"/>
          <a:ext cx="866140" cy="1659255"/>
        </a:xfrm>
        <a:prstGeom prst="rect">
          <a:avLst/>
        </a:prstGeom>
      </xdr:spPr>
    </xdr:pic>
    <xdr:clientData/>
  </xdr:twoCellAnchor>
  <xdr:twoCellAnchor editAs="oneCell">
    <xdr:from>
      <xdr:col>2</xdr:col>
      <xdr:colOff>781050</xdr:colOff>
      <xdr:row>54</xdr:row>
      <xdr:rowOff>107950</xdr:rowOff>
    </xdr:from>
    <xdr:to>
      <xdr:col>2</xdr:col>
      <xdr:colOff>1986280</xdr:colOff>
      <xdr:row>54</xdr:row>
      <xdr:rowOff>1957705</xdr:rowOff>
    </xdr:to>
    <xdr:pic>
      <xdr:nvPicPr>
        <xdr:cNvPr id="110" name="图片 109" descr="[One-Last-Image]-2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543050" y="81101565"/>
          <a:ext cx="1205230" cy="1849755"/>
        </a:xfrm>
        <a:prstGeom prst="rect">
          <a:avLst/>
        </a:prstGeom>
      </xdr:spPr>
    </xdr:pic>
    <xdr:clientData/>
  </xdr:twoCellAnchor>
  <xdr:twoCellAnchor editAs="oneCell">
    <xdr:from>
      <xdr:col>2</xdr:col>
      <xdr:colOff>55880</xdr:colOff>
      <xdr:row>56</xdr:row>
      <xdr:rowOff>213995</xdr:rowOff>
    </xdr:from>
    <xdr:to>
      <xdr:col>2</xdr:col>
      <xdr:colOff>2214245</xdr:colOff>
      <xdr:row>56</xdr:row>
      <xdr:rowOff>1056640</xdr:rowOff>
    </xdr:to>
    <xdr:pic>
      <xdr:nvPicPr>
        <xdr:cNvPr id="111" name="图片 110" descr="[One-Last-Image]-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7880" y="83506945"/>
          <a:ext cx="2158365" cy="842645"/>
        </a:xfrm>
        <a:prstGeom prst="rect">
          <a:avLst/>
        </a:prstGeom>
      </xdr:spPr>
    </xdr:pic>
    <xdr:clientData/>
  </xdr:twoCellAnchor>
  <xdr:twoCellAnchor editAs="oneCell">
    <xdr:from>
      <xdr:col>2</xdr:col>
      <xdr:colOff>503555</xdr:colOff>
      <xdr:row>59</xdr:row>
      <xdr:rowOff>76200</xdr:rowOff>
    </xdr:from>
    <xdr:to>
      <xdr:col>2</xdr:col>
      <xdr:colOff>1769745</xdr:colOff>
      <xdr:row>59</xdr:row>
      <xdr:rowOff>1262380</xdr:rowOff>
    </xdr:to>
    <xdr:pic>
      <xdr:nvPicPr>
        <xdr:cNvPr id="114" name="图片 113" descr="[One-Last-Image]-2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65555" y="87243920"/>
          <a:ext cx="1266190" cy="1186180"/>
        </a:xfrm>
        <a:prstGeom prst="rect">
          <a:avLst/>
        </a:prstGeom>
      </xdr:spPr>
    </xdr:pic>
    <xdr:clientData/>
  </xdr:twoCellAnchor>
  <xdr:twoCellAnchor editAs="oneCell">
    <xdr:from>
      <xdr:col>2</xdr:col>
      <xdr:colOff>561340</xdr:colOff>
      <xdr:row>60</xdr:row>
      <xdr:rowOff>171450</xdr:rowOff>
    </xdr:from>
    <xdr:to>
      <xdr:col>2</xdr:col>
      <xdr:colOff>1875790</xdr:colOff>
      <xdr:row>60</xdr:row>
      <xdr:rowOff>1442085</xdr:rowOff>
    </xdr:to>
    <xdr:pic>
      <xdr:nvPicPr>
        <xdr:cNvPr id="115" name="图片 114" descr="[One-Last-Image]-2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23340" y="88914605"/>
          <a:ext cx="1314450" cy="1270635"/>
        </a:xfrm>
        <a:prstGeom prst="rect">
          <a:avLst/>
        </a:prstGeom>
      </xdr:spPr>
    </xdr:pic>
    <xdr:clientData/>
  </xdr:twoCellAnchor>
  <xdr:twoCellAnchor editAs="oneCell">
    <xdr:from>
      <xdr:col>2</xdr:col>
      <xdr:colOff>619760</xdr:colOff>
      <xdr:row>38</xdr:row>
      <xdr:rowOff>160655</xdr:rowOff>
    </xdr:from>
    <xdr:to>
      <xdr:col>2</xdr:col>
      <xdr:colOff>1923415</xdr:colOff>
      <xdr:row>38</xdr:row>
      <xdr:rowOff>1360805</xdr:rowOff>
    </xdr:to>
    <xdr:pic>
      <xdr:nvPicPr>
        <xdr:cNvPr id="116" name="图片 115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81760" y="57252235"/>
          <a:ext cx="1303655" cy="1200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728345</xdr:colOff>
      <xdr:row>61</xdr:row>
      <xdr:rowOff>175260</xdr:rowOff>
    </xdr:from>
    <xdr:to>
      <xdr:col>2</xdr:col>
      <xdr:colOff>2032000</xdr:colOff>
      <xdr:row>61</xdr:row>
      <xdr:rowOff>1375410</xdr:rowOff>
    </xdr:to>
    <xdr:pic>
      <xdr:nvPicPr>
        <xdr:cNvPr id="117" name="图片 11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490345" y="90493850"/>
          <a:ext cx="1303655" cy="1200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63</xdr:row>
      <xdr:rowOff>329565</xdr:rowOff>
    </xdr:from>
    <xdr:to>
      <xdr:col>2</xdr:col>
      <xdr:colOff>2263140</xdr:colOff>
      <xdr:row>63</xdr:row>
      <xdr:rowOff>1047750</xdr:rowOff>
    </xdr:to>
    <xdr:pic>
      <xdr:nvPicPr>
        <xdr:cNvPr id="118" name="图片 117" descr="[One-Last-Image]-3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803275" y="92490290"/>
          <a:ext cx="2221865" cy="718185"/>
        </a:xfrm>
        <a:prstGeom prst="rect">
          <a:avLst/>
        </a:prstGeom>
      </xdr:spPr>
    </xdr:pic>
    <xdr:clientData/>
  </xdr:twoCellAnchor>
  <xdr:twoCellAnchor editAs="oneCell">
    <xdr:from>
      <xdr:col>2</xdr:col>
      <xdr:colOff>342265</xdr:colOff>
      <xdr:row>64</xdr:row>
      <xdr:rowOff>427990</xdr:rowOff>
    </xdr:from>
    <xdr:to>
      <xdr:col>2</xdr:col>
      <xdr:colOff>2091055</xdr:colOff>
      <xdr:row>64</xdr:row>
      <xdr:rowOff>1245870</xdr:rowOff>
    </xdr:to>
    <xdr:pic>
      <xdr:nvPicPr>
        <xdr:cNvPr id="119" name="图片 118" descr="[One-Last-Image]-3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04265" y="94164150"/>
          <a:ext cx="1748790" cy="817880"/>
        </a:xfrm>
        <a:prstGeom prst="rect">
          <a:avLst/>
        </a:prstGeom>
      </xdr:spPr>
    </xdr:pic>
    <xdr:clientData/>
  </xdr:twoCellAnchor>
  <xdr:twoCellAnchor editAs="oneCell">
    <xdr:from>
      <xdr:col>2</xdr:col>
      <xdr:colOff>634365</xdr:colOff>
      <xdr:row>65</xdr:row>
      <xdr:rowOff>238760</xdr:rowOff>
    </xdr:from>
    <xdr:to>
      <xdr:col>2</xdr:col>
      <xdr:colOff>1731645</xdr:colOff>
      <xdr:row>65</xdr:row>
      <xdr:rowOff>1348740</xdr:rowOff>
    </xdr:to>
    <xdr:pic>
      <xdr:nvPicPr>
        <xdr:cNvPr id="125" name="图片 124" descr="[One-Last-Image]-3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396365" y="95550355"/>
          <a:ext cx="1097280" cy="110998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685800</xdr:colOff>
      <xdr:row>66</xdr:row>
      <xdr:rowOff>49530</xdr:rowOff>
    </xdr:from>
    <xdr:to>
      <xdr:col>2</xdr:col>
      <xdr:colOff>1774825</xdr:colOff>
      <xdr:row>66</xdr:row>
      <xdr:rowOff>1439545</xdr:rowOff>
    </xdr:to>
    <xdr:pic>
      <xdr:nvPicPr>
        <xdr:cNvPr id="126" name="图片 125" descr="[One-Last-Image]-3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47800" y="96936560"/>
          <a:ext cx="1089025" cy="1390015"/>
        </a:xfrm>
        <a:prstGeom prst="rect">
          <a:avLst/>
        </a:prstGeom>
      </xdr:spPr>
    </xdr:pic>
    <xdr:clientData/>
  </xdr:twoCellAnchor>
  <xdr:twoCellAnchor editAs="oneCell">
    <xdr:from>
      <xdr:col>2</xdr:col>
      <xdr:colOff>634365</xdr:colOff>
      <xdr:row>69</xdr:row>
      <xdr:rowOff>238760</xdr:rowOff>
    </xdr:from>
    <xdr:to>
      <xdr:col>2</xdr:col>
      <xdr:colOff>1731645</xdr:colOff>
      <xdr:row>69</xdr:row>
      <xdr:rowOff>1348740</xdr:rowOff>
    </xdr:to>
    <xdr:pic>
      <xdr:nvPicPr>
        <xdr:cNvPr id="128" name="图片 127" descr="[One-Last-Image]-3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396365" y="101000560"/>
          <a:ext cx="1097280" cy="110998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685800</xdr:colOff>
      <xdr:row>70</xdr:row>
      <xdr:rowOff>49530</xdr:rowOff>
    </xdr:from>
    <xdr:to>
      <xdr:col>2</xdr:col>
      <xdr:colOff>1774825</xdr:colOff>
      <xdr:row>70</xdr:row>
      <xdr:rowOff>1439545</xdr:rowOff>
    </xdr:to>
    <xdr:pic>
      <xdr:nvPicPr>
        <xdr:cNvPr id="129" name="图片 128" descr="[One-Last-Image]-3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47800" y="102386765"/>
          <a:ext cx="1089025" cy="1390015"/>
        </a:xfrm>
        <a:prstGeom prst="rect">
          <a:avLst/>
        </a:prstGeom>
      </xdr:spPr>
    </xdr:pic>
    <xdr:clientData/>
  </xdr:twoCellAnchor>
  <xdr:twoCellAnchor editAs="oneCell">
    <xdr:from>
      <xdr:col>2</xdr:col>
      <xdr:colOff>231775</xdr:colOff>
      <xdr:row>75</xdr:row>
      <xdr:rowOff>106680</xdr:rowOff>
    </xdr:from>
    <xdr:to>
      <xdr:col>2</xdr:col>
      <xdr:colOff>2077720</xdr:colOff>
      <xdr:row>75</xdr:row>
      <xdr:rowOff>1332865</xdr:rowOff>
    </xdr:to>
    <xdr:pic>
      <xdr:nvPicPr>
        <xdr:cNvPr id="132" name="图片 131" descr="[One-Last-Image]-40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993775" y="107703620"/>
          <a:ext cx="1845945" cy="1226185"/>
        </a:xfrm>
        <a:prstGeom prst="rect">
          <a:avLst/>
        </a:prstGeom>
      </xdr:spPr>
    </xdr:pic>
    <xdr:clientData/>
  </xdr:twoCellAnchor>
  <xdr:twoCellAnchor editAs="oneCell">
    <xdr:from>
      <xdr:col>2</xdr:col>
      <xdr:colOff>455295</xdr:colOff>
      <xdr:row>76</xdr:row>
      <xdr:rowOff>73025</xdr:rowOff>
    </xdr:from>
    <xdr:to>
      <xdr:col>2</xdr:col>
      <xdr:colOff>1856740</xdr:colOff>
      <xdr:row>76</xdr:row>
      <xdr:rowOff>1376680</xdr:rowOff>
    </xdr:to>
    <xdr:pic>
      <xdr:nvPicPr>
        <xdr:cNvPr id="133" name="图片 132" descr="[One-Last-Image]-4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17295" y="109245400"/>
          <a:ext cx="1401445" cy="1303655"/>
        </a:xfrm>
        <a:prstGeom prst="rect">
          <a:avLst/>
        </a:prstGeom>
      </xdr:spPr>
    </xdr:pic>
    <xdr:clientData/>
  </xdr:twoCellAnchor>
  <xdr:twoCellAnchor editAs="oneCell">
    <xdr:from>
      <xdr:col>2</xdr:col>
      <xdr:colOff>690880</xdr:colOff>
      <xdr:row>32</xdr:row>
      <xdr:rowOff>200025</xdr:rowOff>
    </xdr:from>
    <xdr:to>
      <xdr:col>2</xdr:col>
      <xdr:colOff>1753235</xdr:colOff>
      <xdr:row>32</xdr:row>
      <xdr:rowOff>1894205</xdr:rowOff>
    </xdr:to>
    <xdr:pic>
      <xdr:nvPicPr>
        <xdr:cNvPr id="7" name="图片 6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52880" y="46920785"/>
          <a:ext cx="1062355" cy="169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652145</xdr:colOff>
      <xdr:row>50</xdr:row>
      <xdr:rowOff>140970</xdr:rowOff>
    </xdr:from>
    <xdr:to>
      <xdr:col>2</xdr:col>
      <xdr:colOff>1714500</xdr:colOff>
      <xdr:row>50</xdr:row>
      <xdr:rowOff>1835150</xdr:rowOff>
    </xdr:to>
    <xdr:pic>
      <xdr:nvPicPr>
        <xdr:cNvPr id="9" name="图片 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14145" y="74769980"/>
          <a:ext cx="1062355" cy="169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652145</xdr:colOff>
      <xdr:row>57</xdr:row>
      <xdr:rowOff>140970</xdr:rowOff>
    </xdr:from>
    <xdr:to>
      <xdr:col>2</xdr:col>
      <xdr:colOff>1714500</xdr:colOff>
      <xdr:row>57</xdr:row>
      <xdr:rowOff>1835150</xdr:rowOff>
    </xdr:to>
    <xdr:pic>
      <xdr:nvPicPr>
        <xdr:cNvPr id="10" name="图片 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14145" y="85009355"/>
          <a:ext cx="1062355" cy="169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652145</xdr:colOff>
      <xdr:row>67</xdr:row>
      <xdr:rowOff>140970</xdr:rowOff>
    </xdr:from>
    <xdr:to>
      <xdr:col>2</xdr:col>
      <xdr:colOff>1714500</xdr:colOff>
      <xdr:row>67</xdr:row>
      <xdr:rowOff>1835150</xdr:rowOff>
    </xdr:to>
    <xdr:pic>
      <xdr:nvPicPr>
        <xdr:cNvPr id="11" name="图片 10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14145" y="98603435"/>
          <a:ext cx="1062355" cy="169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163195</xdr:colOff>
      <xdr:row>72</xdr:row>
      <xdr:rowOff>737870</xdr:rowOff>
    </xdr:from>
    <xdr:to>
      <xdr:col>2</xdr:col>
      <xdr:colOff>2236470</xdr:colOff>
      <xdr:row>73</xdr:row>
      <xdr:rowOff>496570</xdr:rowOff>
    </xdr:to>
    <xdr:pic>
      <xdr:nvPicPr>
        <xdr:cNvPr id="12" name="图片 1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25195" y="104917240"/>
          <a:ext cx="2073275" cy="1334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135890</xdr:colOff>
      <xdr:row>9</xdr:row>
      <xdr:rowOff>495935</xdr:rowOff>
    </xdr:from>
    <xdr:to>
      <xdr:col>3</xdr:col>
      <xdr:colOff>3084830</xdr:colOff>
      <xdr:row>9</xdr:row>
      <xdr:rowOff>1996440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4435" y="16748125"/>
          <a:ext cx="2948940" cy="150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1191895</xdr:colOff>
      <xdr:row>3</xdr:row>
      <xdr:rowOff>84455</xdr:rowOff>
    </xdr:from>
    <xdr:to>
      <xdr:col>3</xdr:col>
      <xdr:colOff>2028825</xdr:colOff>
      <xdr:row>3</xdr:row>
      <xdr:rowOff>2429510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90440" y="3511550"/>
          <a:ext cx="836930" cy="2345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911225</xdr:colOff>
      <xdr:row>2</xdr:row>
      <xdr:rowOff>224155</xdr:rowOff>
    </xdr:from>
    <xdr:to>
      <xdr:col>3</xdr:col>
      <xdr:colOff>2309495</xdr:colOff>
      <xdr:row>2</xdr:row>
      <xdr:rowOff>2303780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509770" y="1111885"/>
          <a:ext cx="1398270" cy="207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20</xdr:row>
      <xdr:rowOff>344805</xdr:rowOff>
    </xdr:from>
    <xdr:to>
      <xdr:col>3</xdr:col>
      <xdr:colOff>2907665</xdr:colOff>
      <xdr:row>22</xdr:row>
      <xdr:rowOff>505460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2726309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963295</xdr:colOff>
      <xdr:row>49</xdr:row>
      <xdr:rowOff>332137</xdr:rowOff>
    </xdr:from>
    <xdr:to>
      <xdr:col>3</xdr:col>
      <xdr:colOff>2190750</xdr:colOff>
      <xdr:row>50</xdr:row>
      <xdr:rowOff>1654175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61840" y="54931945"/>
          <a:ext cx="1227455" cy="322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351790</xdr:colOff>
      <xdr:row>46</xdr:row>
      <xdr:rowOff>209550</xdr:rowOff>
    </xdr:from>
    <xdr:to>
      <xdr:col>3</xdr:col>
      <xdr:colOff>2868930</xdr:colOff>
      <xdr:row>47</xdr:row>
      <xdr:rowOff>1530350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50335" y="48460025"/>
          <a:ext cx="2517140" cy="322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1236980</xdr:colOff>
      <xdr:row>8</xdr:row>
      <xdr:rowOff>71755</xdr:rowOff>
    </xdr:from>
    <xdr:to>
      <xdr:col>3</xdr:col>
      <xdr:colOff>1983105</xdr:colOff>
      <xdr:row>8</xdr:row>
      <xdr:rowOff>2447925</xdr:rowOff>
    </xdr:to>
    <xdr:pic>
      <xdr:nvPicPr>
        <xdr:cNvPr id="24" name="图片 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5525" y="13784580"/>
          <a:ext cx="746125" cy="237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332105</xdr:colOff>
      <xdr:row>19</xdr:row>
      <xdr:rowOff>89535</xdr:rowOff>
    </xdr:from>
    <xdr:to>
      <xdr:col>3</xdr:col>
      <xdr:colOff>2887980</xdr:colOff>
      <xdr:row>19</xdr:row>
      <xdr:rowOff>1748790</xdr:rowOff>
    </xdr:to>
    <xdr:pic>
      <xdr:nvPicPr>
        <xdr:cNvPr id="26" name="图片 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30650" y="25102820"/>
          <a:ext cx="2555875" cy="165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14</xdr:row>
      <xdr:rowOff>601980</xdr:rowOff>
    </xdr:from>
    <xdr:to>
      <xdr:col>3</xdr:col>
      <xdr:colOff>2907665</xdr:colOff>
      <xdr:row>17</xdr:row>
      <xdr:rowOff>0</xdr:rowOff>
    </xdr:to>
    <xdr:pic>
      <xdr:nvPicPr>
        <xdr:cNvPr id="43" name="图片 4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22123400"/>
          <a:ext cx="2595245" cy="168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11</xdr:row>
      <xdr:rowOff>344805</xdr:rowOff>
    </xdr:from>
    <xdr:to>
      <xdr:col>3</xdr:col>
      <xdr:colOff>2907665</xdr:colOff>
      <xdr:row>13</xdr:row>
      <xdr:rowOff>505460</xdr:rowOff>
    </xdr:to>
    <xdr:pic>
      <xdr:nvPicPr>
        <xdr:cNvPr id="44" name="图片 4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1958022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1236980</xdr:colOff>
      <xdr:row>7</xdr:row>
      <xdr:rowOff>71755</xdr:rowOff>
    </xdr:from>
    <xdr:to>
      <xdr:col>3</xdr:col>
      <xdr:colOff>1983105</xdr:colOff>
      <xdr:row>7</xdr:row>
      <xdr:rowOff>2447925</xdr:rowOff>
    </xdr:to>
    <xdr:pic>
      <xdr:nvPicPr>
        <xdr:cNvPr id="45" name="图片 4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5525" y="11245215"/>
          <a:ext cx="746125" cy="237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1236980</xdr:colOff>
      <xdr:row>5</xdr:row>
      <xdr:rowOff>404495</xdr:rowOff>
    </xdr:from>
    <xdr:to>
      <xdr:col>3</xdr:col>
      <xdr:colOff>1983105</xdr:colOff>
      <xdr:row>6</xdr:row>
      <xdr:rowOff>1256665</xdr:rowOff>
    </xdr:to>
    <xdr:pic>
      <xdr:nvPicPr>
        <xdr:cNvPr id="46" name="图片 4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5525" y="8529955"/>
          <a:ext cx="746125" cy="237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24</xdr:row>
      <xdr:rowOff>112395</xdr:rowOff>
    </xdr:from>
    <xdr:to>
      <xdr:col>3</xdr:col>
      <xdr:colOff>2907665</xdr:colOff>
      <xdr:row>25</xdr:row>
      <xdr:rowOff>844550</xdr:rowOff>
    </xdr:to>
    <xdr:pic>
      <xdr:nvPicPr>
        <xdr:cNvPr id="47" name="图片 4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2976054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26</xdr:row>
      <xdr:rowOff>335915</xdr:rowOff>
    </xdr:from>
    <xdr:to>
      <xdr:col>3</xdr:col>
      <xdr:colOff>2907665</xdr:colOff>
      <xdr:row>27</xdr:row>
      <xdr:rowOff>750570</xdr:rowOff>
    </xdr:to>
    <xdr:pic>
      <xdr:nvPicPr>
        <xdr:cNvPr id="48" name="图片 4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31889065"/>
          <a:ext cx="259524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332105</xdr:colOff>
      <xdr:row>29</xdr:row>
      <xdr:rowOff>89535</xdr:rowOff>
    </xdr:from>
    <xdr:to>
      <xdr:col>3</xdr:col>
      <xdr:colOff>2887980</xdr:colOff>
      <xdr:row>29</xdr:row>
      <xdr:rowOff>1748790</xdr:rowOff>
    </xdr:to>
    <xdr:pic>
      <xdr:nvPicPr>
        <xdr:cNvPr id="49" name="图片 4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30650" y="34627820"/>
          <a:ext cx="2555875" cy="165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30</xdr:row>
      <xdr:rowOff>335915</xdr:rowOff>
    </xdr:from>
    <xdr:to>
      <xdr:col>3</xdr:col>
      <xdr:colOff>2907665</xdr:colOff>
      <xdr:row>31</xdr:row>
      <xdr:rowOff>750570</xdr:rowOff>
    </xdr:to>
    <xdr:pic>
      <xdr:nvPicPr>
        <xdr:cNvPr id="50" name="图片 4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36779200"/>
          <a:ext cx="259524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410845</xdr:colOff>
      <xdr:row>39</xdr:row>
      <xdr:rowOff>361315</xdr:rowOff>
    </xdr:from>
    <xdr:to>
      <xdr:col>3</xdr:col>
      <xdr:colOff>2809875</xdr:colOff>
      <xdr:row>44</xdr:row>
      <xdr:rowOff>416560</xdr:rowOff>
    </xdr:to>
    <xdr:pic>
      <xdr:nvPicPr>
        <xdr:cNvPr id="54" name="图片 5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009390" y="44361735"/>
          <a:ext cx="2399030" cy="322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56</xdr:row>
      <xdr:rowOff>451485</xdr:rowOff>
    </xdr:from>
    <xdr:to>
      <xdr:col>3</xdr:col>
      <xdr:colOff>2907665</xdr:colOff>
      <xdr:row>57</xdr:row>
      <xdr:rowOff>866140</xdr:rowOff>
    </xdr:to>
    <xdr:pic>
      <xdr:nvPicPr>
        <xdr:cNvPr id="55" name="图片 5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64130555"/>
          <a:ext cx="259524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58</xdr:row>
      <xdr:rowOff>466725</xdr:rowOff>
    </xdr:from>
    <xdr:to>
      <xdr:col>3</xdr:col>
      <xdr:colOff>2907665</xdr:colOff>
      <xdr:row>58</xdr:row>
      <xdr:rowOff>2151380</xdr:rowOff>
    </xdr:to>
    <xdr:pic>
      <xdr:nvPicPr>
        <xdr:cNvPr id="56" name="图片 5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6668706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60</xdr:row>
      <xdr:rowOff>466725</xdr:rowOff>
    </xdr:from>
    <xdr:to>
      <xdr:col>3</xdr:col>
      <xdr:colOff>2907665</xdr:colOff>
      <xdr:row>60</xdr:row>
      <xdr:rowOff>2151380</xdr:rowOff>
    </xdr:to>
    <xdr:pic>
      <xdr:nvPicPr>
        <xdr:cNvPr id="57" name="图片 5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6967029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61</xdr:row>
      <xdr:rowOff>451485</xdr:rowOff>
    </xdr:from>
    <xdr:to>
      <xdr:col>3</xdr:col>
      <xdr:colOff>2907665</xdr:colOff>
      <xdr:row>62</xdr:row>
      <xdr:rowOff>866140</xdr:rowOff>
    </xdr:to>
    <xdr:pic>
      <xdr:nvPicPr>
        <xdr:cNvPr id="58" name="图片 5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72194420"/>
          <a:ext cx="259524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1068705</xdr:colOff>
      <xdr:row>48</xdr:row>
      <xdr:rowOff>120015</xdr:rowOff>
    </xdr:from>
    <xdr:to>
      <xdr:col>3</xdr:col>
      <xdr:colOff>2151380</xdr:colOff>
      <xdr:row>48</xdr:row>
      <xdr:rowOff>2396490</xdr:rowOff>
    </xdr:to>
    <xdr:pic>
      <xdr:nvPicPr>
        <xdr:cNvPr id="59" name="图片 5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667250" y="52180490"/>
          <a:ext cx="1082675" cy="2276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64</xdr:row>
      <xdr:rowOff>451485</xdr:rowOff>
    </xdr:from>
    <xdr:to>
      <xdr:col>3</xdr:col>
      <xdr:colOff>2907665</xdr:colOff>
      <xdr:row>64</xdr:row>
      <xdr:rowOff>2136140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7517955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65</xdr:row>
      <xdr:rowOff>466725</xdr:rowOff>
    </xdr:from>
    <xdr:to>
      <xdr:col>3</xdr:col>
      <xdr:colOff>2907665</xdr:colOff>
      <xdr:row>65</xdr:row>
      <xdr:rowOff>2151380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7773416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67</xdr:row>
      <xdr:rowOff>466725</xdr:rowOff>
    </xdr:from>
    <xdr:to>
      <xdr:col>3</xdr:col>
      <xdr:colOff>2907665</xdr:colOff>
      <xdr:row>67</xdr:row>
      <xdr:rowOff>2151380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8071739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358140</xdr:colOff>
      <xdr:row>69</xdr:row>
      <xdr:rowOff>466725</xdr:rowOff>
    </xdr:from>
    <xdr:to>
      <xdr:col>3</xdr:col>
      <xdr:colOff>2953385</xdr:colOff>
      <xdr:row>69</xdr:row>
      <xdr:rowOff>2151380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56685" y="8370062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71</xdr:row>
      <xdr:rowOff>260985</xdr:rowOff>
    </xdr:from>
    <xdr:to>
      <xdr:col>3</xdr:col>
      <xdr:colOff>2907665</xdr:colOff>
      <xdr:row>73</xdr:row>
      <xdr:rowOff>421640</xdr:rowOff>
    </xdr:to>
    <xdr:pic>
      <xdr:nvPicPr>
        <xdr:cNvPr id="14" name="图片 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8647811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69</xdr:row>
      <xdr:rowOff>466725</xdr:rowOff>
    </xdr:from>
    <xdr:to>
      <xdr:col>3</xdr:col>
      <xdr:colOff>2907665</xdr:colOff>
      <xdr:row>69</xdr:row>
      <xdr:rowOff>2151380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8370062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75</xdr:row>
      <xdr:rowOff>466725</xdr:rowOff>
    </xdr:from>
    <xdr:to>
      <xdr:col>3</xdr:col>
      <xdr:colOff>2907665</xdr:colOff>
      <xdr:row>75</xdr:row>
      <xdr:rowOff>2151380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8941371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77</xdr:row>
      <xdr:rowOff>466725</xdr:rowOff>
    </xdr:from>
    <xdr:to>
      <xdr:col>3</xdr:col>
      <xdr:colOff>2907665</xdr:colOff>
      <xdr:row>77</xdr:row>
      <xdr:rowOff>2151380</xdr:rowOff>
    </xdr:to>
    <xdr:pic>
      <xdr:nvPicPr>
        <xdr:cNvPr id="27" name="图片 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9239694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78</xdr:row>
      <xdr:rowOff>417830</xdr:rowOff>
    </xdr:from>
    <xdr:to>
      <xdr:col>3</xdr:col>
      <xdr:colOff>2907665</xdr:colOff>
      <xdr:row>81</xdr:row>
      <xdr:rowOff>197485</xdr:rowOff>
    </xdr:to>
    <xdr:pic>
      <xdr:nvPicPr>
        <xdr:cNvPr id="28" name="图片 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94887415"/>
          <a:ext cx="2595245" cy="168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83</xdr:row>
      <xdr:rowOff>466725</xdr:rowOff>
    </xdr:from>
    <xdr:to>
      <xdr:col>3</xdr:col>
      <xdr:colOff>2907665</xdr:colOff>
      <xdr:row>83</xdr:row>
      <xdr:rowOff>2151380</xdr:rowOff>
    </xdr:to>
    <xdr:pic>
      <xdr:nvPicPr>
        <xdr:cNvPr id="30" name="图片 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9791763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84</xdr:row>
      <xdr:rowOff>417830</xdr:rowOff>
    </xdr:from>
    <xdr:to>
      <xdr:col>3</xdr:col>
      <xdr:colOff>2907665</xdr:colOff>
      <xdr:row>87</xdr:row>
      <xdr:rowOff>197485</xdr:rowOff>
    </xdr:to>
    <xdr:pic>
      <xdr:nvPicPr>
        <xdr:cNvPr id="31" name="图片 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100408105"/>
          <a:ext cx="2595245" cy="168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89</xdr:row>
      <xdr:rowOff>451485</xdr:rowOff>
    </xdr:from>
    <xdr:to>
      <xdr:col>3</xdr:col>
      <xdr:colOff>2907665</xdr:colOff>
      <xdr:row>90</xdr:row>
      <xdr:rowOff>866140</xdr:rowOff>
    </xdr:to>
    <xdr:pic>
      <xdr:nvPicPr>
        <xdr:cNvPr id="32" name="图片 3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103423085"/>
          <a:ext cx="259524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91</xdr:row>
      <xdr:rowOff>451485</xdr:rowOff>
    </xdr:from>
    <xdr:to>
      <xdr:col>3</xdr:col>
      <xdr:colOff>2907665</xdr:colOff>
      <xdr:row>92</xdr:row>
      <xdr:rowOff>866140</xdr:rowOff>
    </xdr:to>
    <xdr:pic>
      <xdr:nvPicPr>
        <xdr:cNvPr id="33" name="图片 3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105964355"/>
          <a:ext cx="2595245" cy="168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94</xdr:row>
      <xdr:rowOff>466725</xdr:rowOff>
    </xdr:from>
    <xdr:to>
      <xdr:col>3</xdr:col>
      <xdr:colOff>2907665</xdr:colOff>
      <xdr:row>94</xdr:row>
      <xdr:rowOff>2151380</xdr:rowOff>
    </xdr:to>
    <xdr:pic>
      <xdr:nvPicPr>
        <xdr:cNvPr id="34" name="图片 3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10896473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312420</xdr:colOff>
      <xdr:row>95</xdr:row>
      <xdr:rowOff>260985</xdr:rowOff>
    </xdr:from>
    <xdr:to>
      <xdr:col>3</xdr:col>
      <xdr:colOff>2907665</xdr:colOff>
      <xdr:row>97</xdr:row>
      <xdr:rowOff>421640</xdr:rowOff>
    </xdr:to>
    <xdr:pic>
      <xdr:nvPicPr>
        <xdr:cNvPr id="35" name="图片 3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10965" y="111298355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259715</xdr:colOff>
      <xdr:row>99</xdr:row>
      <xdr:rowOff>241935</xdr:rowOff>
    </xdr:from>
    <xdr:to>
      <xdr:col>3</xdr:col>
      <xdr:colOff>3281045</xdr:colOff>
      <xdr:row>99</xdr:row>
      <xdr:rowOff>2203450</xdr:rowOff>
    </xdr:to>
    <xdr:pic>
      <xdr:nvPicPr>
        <xdr:cNvPr id="51" name="图片 5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58260" y="114009170"/>
          <a:ext cx="3021330" cy="196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501015</xdr:colOff>
      <xdr:row>33</xdr:row>
      <xdr:rowOff>492125</xdr:rowOff>
    </xdr:from>
    <xdr:to>
      <xdr:col>3</xdr:col>
      <xdr:colOff>2900045</xdr:colOff>
      <xdr:row>37</xdr:row>
      <xdr:rowOff>671195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099560" y="39920545"/>
          <a:ext cx="2399030" cy="322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254635</xdr:colOff>
      <xdr:row>51</xdr:row>
      <xdr:rowOff>198755</xdr:rowOff>
    </xdr:from>
    <xdr:to>
      <xdr:col>3</xdr:col>
      <xdr:colOff>3177540</xdr:colOff>
      <xdr:row>54</xdr:row>
      <xdr:rowOff>65405</xdr:rowOff>
    </xdr:to>
    <xdr:pic>
      <xdr:nvPicPr>
        <xdr:cNvPr id="18" name="图片 1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853180" y="58608595"/>
          <a:ext cx="2922905" cy="3930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444500</xdr:colOff>
      <xdr:row>4</xdr:row>
      <xdr:rowOff>210820</xdr:rowOff>
    </xdr:from>
    <xdr:to>
      <xdr:col>3</xdr:col>
      <xdr:colOff>3039745</xdr:colOff>
      <xdr:row>4</xdr:row>
      <xdr:rowOff>1895475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43045" y="6177280"/>
          <a:ext cx="2595245" cy="1684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2"/>
  <sheetViews>
    <sheetView tabSelected="1" view="pageBreakPreview" zoomScale="85" zoomScaleNormal="115" topLeftCell="A6" workbookViewId="0">
      <selection activeCell="B31" sqref="B$1:K$1048576"/>
    </sheetView>
  </sheetViews>
  <sheetFormatPr defaultColWidth="10.3" defaultRowHeight="15.5"/>
  <cols>
    <col min="1" max="1" width="3.4" style="46" customWidth="1"/>
    <col min="2" max="2" width="6.6" style="46" customWidth="1"/>
    <col min="3" max="3" width="30.6" style="46" customWidth="1"/>
    <col min="4" max="4" width="11.7" style="46" customWidth="1"/>
    <col min="5" max="6" width="4.6" style="46" customWidth="1"/>
    <col min="7" max="7" width="70.3" style="47" customWidth="1"/>
    <col min="8" max="8" width="8.6" style="48" customWidth="1"/>
    <col min="9" max="10" width="11.1" style="49" customWidth="1"/>
    <col min="11" max="11" width="8.4" style="46" customWidth="1"/>
    <col min="12" max="13" width="12.8" style="49" customWidth="1"/>
    <col min="14" max="14" width="14.4" style="49" customWidth="1"/>
    <col min="15" max="16365" width="10.3" style="50"/>
  </cols>
  <sheetData>
    <row r="1" ht="17.4" customHeight="1" spans="1:11">
      <c r="A1" s="51"/>
      <c r="B1" s="51"/>
      <c r="C1" s="51"/>
      <c r="D1" s="51"/>
      <c r="E1" s="51"/>
      <c r="F1" s="51"/>
      <c r="H1" s="52"/>
      <c r="I1" s="78"/>
      <c r="J1" s="78"/>
      <c r="K1" s="51"/>
    </row>
    <row r="2" ht="22.5" customHeight="1" spans="1:14">
      <c r="A2" s="53" t="s">
        <v>0</v>
      </c>
      <c r="B2" s="53"/>
      <c r="C2" s="53"/>
      <c r="D2" s="53"/>
      <c r="E2" s="53"/>
      <c r="F2" s="53"/>
      <c r="G2" s="54"/>
      <c r="H2" s="53"/>
      <c r="I2" s="53"/>
      <c r="J2" s="53"/>
      <c r="K2" s="53"/>
      <c r="L2" s="79"/>
      <c r="M2" s="79"/>
      <c r="N2" s="79"/>
    </row>
    <row r="3" ht="30" customHeight="1" spans="1:14">
      <c r="A3" s="55" t="s">
        <v>1</v>
      </c>
      <c r="B3" s="56" t="s">
        <v>2</v>
      </c>
      <c r="C3" s="56" t="s">
        <v>3</v>
      </c>
      <c r="D3" s="56" t="s">
        <v>4</v>
      </c>
      <c r="E3" s="56" t="s">
        <v>5</v>
      </c>
      <c r="F3" s="56" t="s">
        <v>6</v>
      </c>
      <c r="G3" s="56" t="s">
        <v>7</v>
      </c>
      <c r="H3" s="56" t="s">
        <v>8</v>
      </c>
      <c r="I3" s="56" t="s">
        <v>9</v>
      </c>
      <c r="J3" s="56" t="s">
        <v>10</v>
      </c>
      <c r="K3" s="56" t="s">
        <v>11</v>
      </c>
      <c r="L3" s="80"/>
      <c r="M3" s="80"/>
      <c r="N3" s="80"/>
    </row>
    <row r="4" customFormat="1" ht="21" customHeight="1" spans="1:14">
      <c r="A4" s="57" t="s">
        <v>12</v>
      </c>
      <c r="B4" s="58"/>
      <c r="C4" s="58"/>
      <c r="D4" s="58"/>
      <c r="E4" s="58"/>
      <c r="F4" s="58"/>
      <c r="G4" s="58"/>
      <c r="H4" s="58"/>
      <c r="I4" s="58"/>
      <c r="J4" s="58"/>
      <c r="K4" s="81"/>
      <c r="L4" s="82"/>
      <c r="M4" s="82"/>
      <c r="N4" s="82"/>
    </row>
    <row r="5" customFormat="1" ht="151" customHeight="1" spans="1:14">
      <c r="A5" s="59">
        <v>1</v>
      </c>
      <c r="B5" s="60" t="s">
        <v>13</v>
      </c>
      <c r="C5" s="59"/>
      <c r="D5" s="59" t="s">
        <v>14</v>
      </c>
      <c r="E5" s="59">
        <v>5</v>
      </c>
      <c r="F5" s="61" t="s">
        <v>15</v>
      </c>
      <c r="G5" s="62" t="s">
        <v>16</v>
      </c>
      <c r="H5" s="59" t="s">
        <v>17</v>
      </c>
      <c r="I5" s="60"/>
      <c r="J5" s="60"/>
      <c r="K5" s="59"/>
      <c r="L5" s="82"/>
      <c r="M5" s="82"/>
      <c r="N5" s="82"/>
    </row>
    <row r="6" customFormat="1" ht="152" customHeight="1" spans="1:14">
      <c r="A6" s="59">
        <v>2</v>
      </c>
      <c r="B6" s="59" t="s">
        <v>18</v>
      </c>
      <c r="C6" s="59"/>
      <c r="D6" s="59" t="s">
        <v>14</v>
      </c>
      <c r="E6" s="59">
        <v>8</v>
      </c>
      <c r="F6" s="61" t="s">
        <v>15</v>
      </c>
      <c r="G6" s="62" t="s">
        <v>19</v>
      </c>
      <c r="H6" s="59" t="s">
        <v>17</v>
      </c>
      <c r="I6" s="60"/>
      <c r="J6" s="60"/>
      <c r="K6" s="59"/>
      <c r="L6" s="82"/>
      <c r="M6" s="82"/>
      <c r="N6" s="82"/>
    </row>
    <row r="7" customFormat="1" ht="170" customHeight="1" spans="1:14">
      <c r="A7" s="59">
        <v>3</v>
      </c>
      <c r="B7" s="59" t="s">
        <v>20</v>
      </c>
      <c r="C7" s="59"/>
      <c r="D7" s="63" t="s">
        <v>21</v>
      </c>
      <c r="E7" s="59">
        <v>13</v>
      </c>
      <c r="F7" s="61" t="s">
        <v>15</v>
      </c>
      <c r="G7" s="64" t="s">
        <v>22</v>
      </c>
      <c r="H7" s="59" t="s">
        <v>17</v>
      </c>
      <c r="I7" s="60"/>
      <c r="J7" s="60"/>
      <c r="K7" s="59"/>
      <c r="L7" s="82"/>
      <c r="M7" s="82"/>
      <c r="N7" s="82"/>
    </row>
    <row r="8" customFormat="1" ht="124.05" customHeight="1" spans="1:14">
      <c r="A8" s="59">
        <v>4</v>
      </c>
      <c r="B8" s="59" t="s">
        <v>23</v>
      </c>
      <c r="C8" s="59"/>
      <c r="D8" s="63" t="s">
        <v>21</v>
      </c>
      <c r="E8" s="59">
        <v>26</v>
      </c>
      <c r="F8" s="61" t="s">
        <v>15</v>
      </c>
      <c r="G8" s="64" t="s">
        <v>24</v>
      </c>
      <c r="H8" s="59" t="s">
        <v>17</v>
      </c>
      <c r="I8" s="60"/>
      <c r="J8" s="60"/>
      <c r="K8" s="59"/>
      <c r="L8" s="82"/>
      <c r="M8" s="82"/>
      <c r="N8" s="82"/>
    </row>
    <row r="9" customFormat="1" ht="124.05" customHeight="1" spans="1:14">
      <c r="A9" s="59">
        <v>5</v>
      </c>
      <c r="B9" s="59" t="s">
        <v>25</v>
      </c>
      <c r="C9" s="60"/>
      <c r="D9" s="59" t="s">
        <v>26</v>
      </c>
      <c r="E9" s="59">
        <v>13</v>
      </c>
      <c r="F9" s="61" t="s">
        <v>15</v>
      </c>
      <c r="G9" s="65" t="s">
        <v>27</v>
      </c>
      <c r="H9" s="59" t="s">
        <v>17</v>
      </c>
      <c r="I9" s="60"/>
      <c r="J9" s="60"/>
      <c r="K9" s="59"/>
      <c r="L9" s="82"/>
      <c r="M9" s="82"/>
      <c r="N9" s="82"/>
    </row>
    <row r="10" customFormat="1" ht="124.05" customHeight="1" spans="1:14">
      <c r="A10" s="59">
        <v>6</v>
      </c>
      <c r="B10" s="59" t="s">
        <v>28</v>
      </c>
      <c r="C10" s="59"/>
      <c r="D10" s="59" t="s">
        <v>29</v>
      </c>
      <c r="E10" s="59">
        <v>13</v>
      </c>
      <c r="F10" s="61" t="s">
        <v>15</v>
      </c>
      <c r="G10" s="65" t="s">
        <v>27</v>
      </c>
      <c r="H10" s="59" t="s">
        <v>17</v>
      </c>
      <c r="I10" s="60"/>
      <c r="J10" s="60"/>
      <c r="K10" s="59"/>
      <c r="L10" s="82"/>
      <c r="M10" s="82"/>
      <c r="N10" s="82"/>
    </row>
    <row r="11" customFormat="1" ht="124.05" customHeight="1" spans="1:14">
      <c r="A11" s="59">
        <v>7</v>
      </c>
      <c r="B11" s="59" t="s">
        <v>30</v>
      </c>
      <c r="C11" s="59"/>
      <c r="D11" s="59" t="s">
        <v>31</v>
      </c>
      <c r="E11" s="59">
        <v>13</v>
      </c>
      <c r="F11" s="61" t="s">
        <v>15</v>
      </c>
      <c r="G11" s="62" t="s">
        <v>32</v>
      </c>
      <c r="H11" s="59" t="s">
        <v>17</v>
      </c>
      <c r="I11" s="60"/>
      <c r="J11" s="60"/>
      <c r="K11" s="59"/>
      <c r="L11" s="82"/>
      <c r="M11" s="82"/>
      <c r="N11" s="82"/>
    </row>
    <row r="12" customFormat="1" ht="124.05" customHeight="1" spans="1:14">
      <c r="A12" s="59">
        <v>8</v>
      </c>
      <c r="B12" s="59" t="s">
        <v>33</v>
      </c>
      <c r="C12" s="66"/>
      <c r="D12" s="59" t="s">
        <v>34</v>
      </c>
      <c r="E12" s="59">
        <v>13</v>
      </c>
      <c r="F12" s="61" t="s">
        <v>15</v>
      </c>
      <c r="G12" s="62" t="s">
        <v>32</v>
      </c>
      <c r="H12" s="59" t="s">
        <v>17</v>
      </c>
      <c r="I12" s="60"/>
      <c r="J12" s="60"/>
      <c r="K12" s="59"/>
      <c r="L12" s="82"/>
      <c r="M12" s="82"/>
      <c r="N12" s="82"/>
    </row>
    <row r="13" customFormat="1" ht="124.05" customHeight="1" spans="1:14">
      <c r="A13" s="59">
        <v>9</v>
      </c>
      <c r="B13" s="59" t="s">
        <v>35</v>
      </c>
      <c r="C13" s="59"/>
      <c r="D13" s="63" t="s">
        <v>21</v>
      </c>
      <c r="E13" s="59">
        <v>5</v>
      </c>
      <c r="F13" s="61" t="s">
        <v>15</v>
      </c>
      <c r="G13" s="65" t="s">
        <v>36</v>
      </c>
      <c r="H13" s="59" t="s">
        <v>17</v>
      </c>
      <c r="I13" s="60"/>
      <c r="J13" s="60"/>
      <c r="K13" s="59"/>
      <c r="L13" s="82"/>
      <c r="M13" s="82"/>
      <c r="N13" s="82"/>
    </row>
    <row r="14" customFormat="1" ht="124.05" customHeight="1" spans="1:14">
      <c r="A14" s="59">
        <v>10</v>
      </c>
      <c r="B14" s="59" t="s">
        <v>37</v>
      </c>
      <c r="C14" s="59"/>
      <c r="D14" s="59" t="s">
        <v>38</v>
      </c>
      <c r="E14" s="59">
        <v>2</v>
      </c>
      <c r="F14" s="61" t="s">
        <v>39</v>
      </c>
      <c r="G14" s="65" t="s">
        <v>40</v>
      </c>
      <c r="H14" s="59" t="s">
        <v>17</v>
      </c>
      <c r="I14" s="60"/>
      <c r="J14" s="60"/>
      <c r="K14" s="59"/>
      <c r="L14" s="82"/>
      <c r="M14" s="82"/>
      <c r="N14" s="82"/>
    </row>
    <row r="15" customFormat="1" ht="124.05" customHeight="1" spans="1:14">
      <c r="A15" s="59">
        <v>11</v>
      </c>
      <c r="B15" s="59" t="s">
        <v>37</v>
      </c>
      <c r="C15" s="67" t="str">
        <f>_xlfn.DISPIMG("ID_F47976212E6346209F7FEDE94E47217C",1)</f>
        <v>=DISPIMG("ID_F47976212E6346209F7FEDE94E47217C",1)</v>
      </c>
      <c r="D15" s="59" t="s">
        <v>41</v>
      </c>
      <c r="E15" s="59">
        <v>9</v>
      </c>
      <c r="F15" s="61" t="s">
        <v>39</v>
      </c>
      <c r="G15" s="65" t="s">
        <v>40</v>
      </c>
      <c r="H15" s="59" t="s">
        <v>17</v>
      </c>
      <c r="I15" s="60"/>
      <c r="J15" s="60"/>
      <c r="K15" s="59"/>
      <c r="L15" s="82"/>
      <c r="M15" s="82"/>
      <c r="N15" s="82"/>
    </row>
    <row r="16" customFormat="1" ht="21" customHeight="1" spans="1:14">
      <c r="A16" s="57" t="s">
        <v>42</v>
      </c>
      <c r="B16" s="58"/>
      <c r="C16" s="58"/>
      <c r="D16" s="58"/>
      <c r="E16" s="58"/>
      <c r="F16" s="58"/>
      <c r="G16" s="58"/>
      <c r="H16" s="58"/>
      <c r="I16" s="58"/>
      <c r="J16" s="58"/>
      <c r="K16" s="81"/>
      <c r="L16" s="82"/>
      <c r="M16" s="82"/>
      <c r="N16" s="82"/>
    </row>
    <row r="17" customFormat="1" ht="169.95" customHeight="1" spans="1:14">
      <c r="A17" s="59">
        <v>1</v>
      </c>
      <c r="B17" s="59" t="s">
        <v>43</v>
      </c>
      <c r="C17" s="60"/>
      <c r="D17" s="68" t="s">
        <v>44</v>
      </c>
      <c r="E17" s="59">
        <v>2</v>
      </c>
      <c r="F17" s="61" t="s">
        <v>15</v>
      </c>
      <c r="G17" s="69" t="s">
        <v>45</v>
      </c>
      <c r="H17" s="59" t="s">
        <v>17</v>
      </c>
      <c r="I17" s="60"/>
      <c r="J17" s="60"/>
      <c r="K17" s="83"/>
      <c r="L17" s="82"/>
      <c r="M17" s="82"/>
      <c r="N17" s="82"/>
    </row>
    <row r="18" customFormat="1" ht="124.05" customHeight="1" spans="1:14">
      <c r="A18" s="59">
        <v>2</v>
      </c>
      <c r="B18" s="59" t="s">
        <v>46</v>
      </c>
      <c r="C18" s="60"/>
      <c r="D18" s="63" t="s">
        <v>21</v>
      </c>
      <c r="E18" s="59">
        <v>16</v>
      </c>
      <c r="F18" s="61" t="s">
        <v>15</v>
      </c>
      <c r="G18" s="64" t="s">
        <v>47</v>
      </c>
      <c r="H18" s="59" t="s">
        <v>17</v>
      </c>
      <c r="I18" s="60"/>
      <c r="J18" s="60"/>
      <c r="K18" s="59"/>
      <c r="L18" s="82"/>
      <c r="M18" s="82"/>
      <c r="N18" s="82"/>
    </row>
    <row r="19" customFormat="1" ht="154.05" customHeight="1" spans="1:14">
      <c r="A19" s="59">
        <v>4</v>
      </c>
      <c r="B19" s="60" t="s">
        <v>48</v>
      </c>
      <c r="C19" s="60"/>
      <c r="D19" s="59" t="s">
        <v>26</v>
      </c>
      <c r="E19" s="59">
        <v>2</v>
      </c>
      <c r="F19" s="61" t="s">
        <v>15</v>
      </c>
      <c r="G19" s="65" t="s">
        <v>27</v>
      </c>
      <c r="H19" s="59" t="s">
        <v>17</v>
      </c>
      <c r="I19" s="60"/>
      <c r="J19" s="60"/>
      <c r="K19" s="83"/>
      <c r="L19" s="82"/>
      <c r="M19" s="82"/>
      <c r="N19" s="82"/>
    </row>
    <row r="20" customFormat="1" ht="154.05" customHeight="1" spans="1:14">
      <c r="A20" s="59">
        <v>5</v>
      </c>
      <c r="B20" s="60" t="s">
        <v>28</v>
      </c>
      <c r="C20" s="59"/>
      <c r="D20" s="59" t="s">
        <v>29</v>
      </c>
      <c r="E20" s="59">
        <v>2</v>
      </c>
      <c r="F20" s="61" t="s">
        <v>15</v>
      </c>
      <c r="G20" s="65" t="s">
        <v>27</v>
      </c>
      <c r="H20" s="59" t="s">
        <v>17</v>
      </c>
      <c r="I20" s="60"/>
      <c r="J20" s="60"/>
      <c r="K20" s="83"/>
      <c r="L20" s="82"/>
      <c r="M20" s="82"/>
      <c r="N20" s="82"/>
    </row>
    <row r="21" customFormat="1" ht="124.05" customHeight="1" spans="1:14">
      <c r="A21" s="70">
        <v>6</v>
      </c>
      <c r="B21" s="70" t="s">
        <v>49</v>
      </c>
      <c r="C21" s="59"/>
      <c r="D21" s="59" t="s">
        <v>31</v>
      </c>
      <c r="E21" s="59">
        <v>2</v>
      </c>
      <c r="F21" s="61" t="s">
        <v>15</v>
      </c>
      <c r="G21" s="62" t="s">
        <v>32</v>
      </c>
      <c r="H21" s="59" t="s">
        <v>17</v>
      </c>
      <c r="I21" s="60"/>
      <c r="J21" s="60"/>
      <c r="K21" s="60"/>
      <c r="L21" s="82"/>
      <c r="M21" s="82"/>
      <c r="N21" s="82"/>
    </row>
    <row r="22" customFormat="1" ht="124.05" customHeight="1" spans="1:14">
      <c r="A22" s="59">
        <v>7</v>
      </c>
      <c r="B22" s="59" t="s">
        <v>33</v>
      </c>
      <c r="C22" s="66"/>
      <c r="D22" s="59" t="s">
        <v>34</v>
      </c>
      <c r="E22" s="59">
        <v>2</v>
      </c>
      <c r="F22" s="61" t="s">
        <v>15</v>
      </c>
      <c r="G22" s="62" t="s">
        <v>32</v>
      </c>
      <c r="H22" s="59" t="s">
        <v>17</v>
      </c>
      <c r="I22" s="60"/>
      <c r="J22" s="60"/>
      <c r="K22" s="59"/>
      <c r="L22" s="82"/>
      <c r="M22" s="82"/>
      <c r="N22" s="82"/>
    </row>
    <row r="23" customFormat="1" ht="21" customHeight="1" spans="1:14">
      <c r="A23" s="57" t="s">
        <v>50</v>
      </c>
      <c r="B23" s="58"/>
      <c r="C23" s="58"/>
      <c r="D23" s="58"/>
      <c r="E23" s="58"/>
      <c r="F23" s="58"/>
      <c r="G23" s="58"/>
      <c r="H23" s="58"/>
      <c r="I23" s="58"/>
      <c r="J23" s="58"/>
      <c r="K23" s="81"/>
      <c r="L23" s="82"/>
      <c r="M23" s="82"/>
      <c r="N23" s="82"/>
    </row>
    <row r="24" customFormat="1" ht="150" customHeight="1" spans="1:14">
      <c r="A24" s="59">
        <v>1</v>
      </c>
      <c r="B24" s="60" t="s">
        <v>51</v>
      </c>
      <c r="C24" s="60"/>
      <c r="D24" s="68" t="s">
        <v>52</v>
      </c>
      <c r="E24" s="59">
        <v>43</v>
      </c>
      <c r="F24" s="61" t="s">
        <v>15</v>
      </c>
      <c r="G24" s="62" t="s">
        <v>53</v>
      </c>
      <c r="H24" s="59" t="s">
        <v>17</v>
      </c>
      <c r="I24" s="60"/>
      <c r="J24" s="60"/>
      <c r="K24" s="59"/>
      <c r="L24" s="82"/>
      <c r="M24" s="82"/>
      <c r="N24" s="82"/>
    </row>
    <row r="25" customFormat="1" ht="124.05" customHeight="1" spans="1:14">
      <c r="A25" s="59">
        <v>3</v>
      </c>
      <c r="B25" s="59" t="s">
        <v>54</v>
      </c>
      <c r="D25" s="63" t="s">
        <v>21</v>
      </c>
      <c r="E25" s="59">
        <v>43</v>
      </c>
      <c r="F25" s="61" t="s">
        <v>15</v>
      </c>
      <c r="G25" s="64" t="s">
        <v>55</v>
      </c>
      <c r="H25" s="59" t="s">
        <v>17</v>
      </c>
      <c r="I25" s="60"/>
      <c r="J25" s="60"/>
      <c r="K25" s="84"/>
      <c r="L25" s="82"/>
      <c r="M25" s="82"/>
      <c r="N25" s="82"/>
    </row>
    <row r="26" customFormat="1" ht="124.05" customHeight="1" spans="1:14">
      <c r="A26" s="59">
        <v>4</v>
      </c>
      <c r="B26" s="59" t="s">
        <v>23</v>
      </c>
      <c r="C26" s="60"/>
      <c r="D26" s="63" t="s">
        <v>21</v>
      </c>
      <c r="E26" s="59">
        <v>43</v>
      </c>
      <c r="F26" s="61" t="s">
        <v>15</v>
      </c>
      <c r="G26" s="64" t="s">
        <v>56</v>
      </c>
      <c r="H26" s="59" t="s">
        <v>17</v>
      </c>
      <c r="I26" s="60"/>
      <c r="J26" s="60"/>
      <c r="K26" s="83"/>
      <c r="L26" s="82"/>
      <c r="M26" s="82"/>
      <c r="N26" s="82"/>
    </row>
    <row r="27" customFormat="1" ht="124.05" customHeight="1" spans="1:14">
      <c r="A27" s="59">
        <v>5</v>
      </c>
      <c r="B27" s="59" t="s">
        <v>25</v>
      </c>
      <c r="C27" s="60"/>
      <c r="D27" s="68" t="s">
        <v>57</v>
      </c>
      <c r="E27" s="59">
        <v>40</v>
      </c>
      <c r="F27" s="61" t="s">
        <v>15</v>
      </c>
      <c r="G27" s="65" t="s">
        <v>58</v>
      </c>
      <c r="H27" s="59" t="s">
        <v>17</v>
      </c>
      <c r="I27" s="60"/>
      <c r="J27" s="60"/>
      <c r="K27" s="83"/>
      <c r="L27" s="82"/>
      <c r="M27" s="82"/>
      <c r="N27" s="82"/>
    </row>
    <row r="28" customFormat="1" ht="124.05" customHeight="1" spans="1:14">
      <c r="A28" s="59">
        <v>6</v>
      </c>
      <c r="B28" s="59" t="s">
        <v>48</v>
      </c>
      <c r="C28" s="60"/>
      <c r="D28" s="68" t="s">
        <v>59</v>
      </c>
      <c r="E28" s="59">
        <v>3</v>
      </c>
      <c r="F28" s="61" t="s">
        <v>15</v>
      </c>
      <c r="G28" s="65" t="s">
        <v>58</v>
      </c>
      <c r="H28" s="59" t="s">
        <v>17</v>
      </c>
      <c r="I28" s="60"/>
      <c r="J28" s="60"/>
      <c r="K28" s="83"/>
      <c r="L28" s="82"/>
      <c r="M28" s="82"/>
      <c r="N28" s="82"/>
    </row>
    <row r="29" customFormat="1" ht="124.05" customHeight="1" spans="1:14">
      <c r="A29" s="59">
        <v>7</v>
      </c>
      <c r="B29" s="59" t="s">
        <v>37</v>
      </c>
      <c r="C29" s="59"/>
      <c r="D29" s="59" t="s">
        <v>38</v>
      </c>
      <c r="E29" s="59">
        <v>5</v>
      </c>
      <c r="F29" s="61" t="s">
        <v>39</v>
      </c>
      <c r="G29" s="65" t="s">
        <v>40</v>
      </c>
      <c r="H29" s="59" t="s">
        <v>17</v>
      </c>
      <c r="I29" s="60"/>
      <c r="J29" s="60"/>
      <c r="K29" s="59"/>
      <c r="L29" s="82"/>
      <c r="M29" s="82"/>
      <c r="N29" s="82"/>
    </row>
    <row r="30" customFormat="1" ht="21" customHeight="1" spans="1:14">
      <c r="A30" s="57" t="s">
        <v>60</v>
      </c>
      <c r="B30" s="58"/>
      <c r="C30" s="58"/>
      <c r="D30" s="58"/>
      <c r="E30" s="58"/>
      <c r="F30" s="58"/>
      <c r="G30" s="58"/>
      <c r="H30" s="58"/>
      <c r="I30" s="58"/>
      <c r="J30" s="58"/>
      <c r="K30" s="81"/>
      <c r="L30" s="82"/>
      <c r="M30" s="82"/>
      <c r="N30" s="82"/>
    </row>
    <row r="31" customFormat="1" ht="315" customHeight="1" spans="1:14">
      <c r="A31" s="59">
        <v>1</v>
      </c>
      <c r="B31" s="59" t="s">
        <v>61</v>
      </c>
      <c r="C31" s="60"/>
      <c r="D31" s="68" t="s">
        <v>62</v>
      </c>
      <c r="E31" s="59">
        <v>102</v>
      </c>
      <c r="F31" s="59" t="s">
        <v>39</v>
      </c>
      <c r="G31" s="71" t="s">
        <v>63</v>
      </c>
      <c r="H31" s="59" t="s">
        <v>17</v>
      </c>
      <c r="I31" s="60"/>
      <c r="J31" s="60"/>
      <c r="K31" s="83"/>
      <c r="L31" s="82"/>
      <c r="M31" s="82"/>
      <c r="N31" s="82"/>
    </row>
    <row r="32" s="44" customFormat="1" ht="124.05" customHeight="1" spans="1:14">
      <c r="A32" s="70">
        <v>2</v>
      </c>
      <c r="B32" s="70" t="s">
        <v>64</v>
      </c>
      <c r="C32" s="60"/>
      <c r="D32" s="72" t="s">
        <v>65</v>
      </c>
      <c r="E32" s="70">
        <v>10</v>
      </c>
      <c r="F32" s="70" t="s">
        <v>39</v>
      </c>
      <c r="G32" s="69" t="s">
        <v>66</v>
      </c>
      <c r="H32" s="59" t="s">
        <v>17</v>
      </c>
      <c r="I32" s="60"/>
      <c r="J32" s="60"/>
      <c r="K32" s="60"/>
      <c r="L32" s="82"/>
      <c r="M32" s="82"/>
      <c r="N32" s="82"/>
    </row>
    <row r="33" customFormat="1" ht="160.05" customHeight="1" spans="1:14">
      <c r="A33" s="59">
        <v>3</v>
      </c>
      <c r="B33" s="59" t="s">
        <v>67</v>
      </c>
      <c r="C33" s="73"/>
      <c r="D33" s="63" t="s">
        <v>21</v>
      </c>
      <c r="E33" s="59">
        <v>112</v>
      </c>
      <c r="F33" s="59" t="s">
        <v>15</v>
      </c>
      <c r="G33" s="64" t="s">
        <v>68</v>
      </c>
      <c r="H33" s="59" t="s">
        <v>17</v>
      </c>
      <c r="I33" s="60"/>
      <c r="J33" s="60"/>
      <c r="K33" s="83"/>
      <c r="L33" s="82"/>
      <c r="M33" s="82"/>
      <c r="N33" s="82"/>
    </row>
    <row r="34" customFormat="1" ht="172.05" customHeight="1" spans="1:14">
      <c r="A34" s="59">
        <v>4</v>
      </c>
      <c r="B34" s="59" t="s">
        <v>69</v>
      </c>
      <c r="C34" s="60"/>
      <c r="D34" s="68" t="s">
        <v>70</v>
      </c>
      <c r="E34" s="59">
        <v>36</v>
      </c>
      <c r="F34" s="59" t="s">
        <v>39</v>
      </c>
      <c r="G34" s="64" t="s">
        <v>71</v>
      </c>
      <c r="H34" s="59" t="s">
        <v>72</v>
      </c>
      <c r="I34" s="60"/>
      <c r="J34" s="60"/>
      <c r="K34" s="83"/>
      <c r="L34" s="82"/>
      <c r="M34" s="82"/>
      <c r="N34" s="82"/>
    </row>
    <row r="35" customFormat="1" ht="172.05" customHeight="1" spans="1:14">
      <c r="A35" s="59">
        <v>4</v>
      </c>
      <c r="B35" s="59" t="s">
        <v>73</v>
      </c>
      <c r="C35" s="60"/>
      <c r="D35" s="68" t="s">
        <v>74</v>
      </c>
      <c r="E35" s="59">
        <v>9</v>
      </c>
      <c r="F35" s="59" t="s">
        <v>39</v>
      </c>
      <c r="G35" s="64" t="s">
        <v>75</v>
      </c>
      <c r="H35" s="59" t="s">
        <v>72</v>
      </c>
      <c r="I35" s="60"/>
      <c r="J35" s="60"/>
      <c r="K35" s="83"/>
      <c r="L35" s="82"/>
      <c r="M35" s="82"/>
      <c r="N35" s="82"/>
    </row>
    <row r="36" customFormat="1" ht="21" customHeight="1" spans="1:14">
      <c r="A36" s="57" t="s">
        <v>76</v>
      </c>
      <c r="B36" s="58"/>
      <c r="C36" s="58"/>
      <c r="D36" s="58"/>
      <c r="E36" s="58"/>
      <c r="F36" s="58"/>
      <c r="G36" s="58"/>
      <c r="H36" s="58"/>
      <c r="I36" s="58"/>
      <c r="J36" s="58"/>
      <c r="K36" s="81"/>
      <c r="L36" s="82"/>
      <c r="M36" s="82"/>
      <c r="N36" s="82"/>
    </row>
    <row r="37" customFormat="1" ht="167.4" customHeight="1" spans="1:14">
      <c r="A37" s="70">
        <v>1</v>
      </c>
      <c r="B37" s="70" t="s">
        <v>43</v>
      </c>
      <c r="C37" s="60"/>
      <c r="D37" s="60" t="s">
        <v>77</v>
      </c>
      <c r="E37" s="70">
        <v>1</v>
      </c>
      <c r="F37" s="61" t="s">
        <v>15</v>
      </c>
      <c r="G37" s="69" t="s">
        <v>78</v>
      </c>
      <c r="H37" s="59" t="s">
        <v>17</v>
      </c>
      <c r="I37" s="60"/>
      <c r="J37" s="60"/>
      <c r="K37" s="60"/>
      <c r="L37" s="82"/>
      <c r="M37" s="82"/>
      <c r="N37" s="82"/>
    </row>
    <row r="38" customFormat="1" ht="124.05" customHeight="1" spans="1:14">
      <c r="A38" s="59">
        <v>2</v>
      </c>
      <c r="B38" s="59" t="s">
        <v>46</v>
      </c>
      <c r="C38" s="60"/>
      <c r="D38" s="63" t="s">
        <v>21</v>
      </c>
      <c r="E38" s="59">
        <v>39</v>
      </c>
      <c r="F38" s="61" t="s">
        <v>15</v>
      </c>
      <c r="G38" s="64" t="s">
        <v>56</v>
      </c>
      <c r="H38" s="59" t="s">
        <v>17</v>
      </c>
      <c r="I38" s="60"/>
      <c r="J38" s="60"/>
      <c r="K38" s="83"/>
      <c r="L38" s="82"/>
      <c r="M38" s="82"/>
      <c r="N38" s="82"/>
    </row>
    <row r="39" customFormat="1" ht="124.05" customHeight="1" spans="1:14">
      <c r="A39" s="59">
        <v>3</v>
      </c>
      <c r="B39" s="59" t="s">
        <v>37</v>
      </c>
      <c r="C39" s="67"/>
      <c r="D39" s="59" t="s">
        <v>41</v>
      </c>
      <c r="E39" s="59">
        <v>1</v>
      </c>
      <c r="F39" s="61" t="s">
        <v>39</v>
      </c>
      <c r="G39" s="65" t="s">
        <v>40</v>
      </c>
      <c r="H39" s="59" t="s">
        <v>17</v>
      </c>
      <c r="I39" s="60"/>
      <c r="J39" s="60"/>
      <c r="K39" s="59"/>
      <c r="L39" s="82"/>
      <c r="M39" s="82"/>
      <c r="N39" s="82"/>
    </row>
    <row r="40" customFormat="1" ht="21" customHeight="1" spans="1:14">
      <c r="A40" s="57" t="s">
        <v>79</v>
      </c>
      <c r="B40" s="58"/>
      <c r="C40" s="58"/>
      <c r="D40" s="58"/>
      <c r="E40" s="58"/>
      <c r="F40" s="58"/>
      <c r="G40" s="58"/>
      <c r="H40" s="58"/>
      <c r="I40" s="58"/>
      <c r="J40" s="58"/>
      <c r="K40" s="81"/>
      <c r="L40" s="82"/>
      <c r="M40" s="82"/>
      <c r="N40" s="82"/>
    </row>
    <row r="41" customFormat="1" ht="153" customHeight="1" spans="1:14">
      <c r="A41" s="59">
        <v>1</v>
      </c>
      <c r="B41" s="59" t="s">
        <v>80</v>
      </c>
      <c r="C41" s="60"/>
      <c r="D41" s="68" t="s">
        <v>81</v>
      </c>
      <c r="E41" s="59">
        <v>16</v>
      </c>
      <c r="F41" s="61" t="s">
        <v>15</v>
      </c>
      <c r="G41" s="64" t="s">
        <v>82</v>
      </c>
      <c r="H41" s="59" t="s">
        <v>17</v>
      </c>
      <c r="I41" s="60"/>
      <c r="J41" s="60"/>
      <c r="K41" s="83"/>
      <c r="L41" s="82"/>
      <c r="M41" s="82"/>
      <c r="N41" s="82"/>
    </row>
    <row r="42" customFormat="1" ht="124.05" customHeight="1" spans="1:14">
      <c r="A42" s="59">
        <v>5</v>
      </c>
      <c r="B42" s="59" t="s">
        <v>83</v>
      </c>
      <c r="C42" s="60"/>
      <c r="D42" s="63" t="s">
        <v>21</v>
      </c>
      <c r="E42" s="59">
        <v>32</v>
      </c>
      <c r="F42" s="61" t="s">
        <v>15</v>
      </c>
      <c r="G42" s="64" t="s">
        <v>84</v>
      </c>
      <c r="H42" s="59" t="s">
        <v>17</v>
      </c>
      <c r="I42" s="60"/>
      <c r="J42" s="60"/>
      <c r="K42" s="83"/>
      <c r="L42" s="82"/>
      <c r="M42" s="82"/>
      <c r="N42" s="82"/>
    </row>
    <row r="43" customFormat="1" ht="124.05" customHeight="1" spans="1:14">
      <c r="A43" s="59">
        <v>6</v>
      </c>
      <c r="B43" s="59" t="s">
        <v>85</v>
      </c>
      <c r="C43" s="60"/>
      <c r="D43" s="63" t="s">
        <v>21</v>
      </c>
      <c r="E43" s="59">
        <v>24</v>
      </c>
      <c r="F43" s="61" t="s">
        <v>15</v>
      </c>
      <c r="G43" s="64" t="s">
        <v>86</v>
      </c>
      <c r="H43" s="59" t="s">
        <v>17</v>
      </c>
      <c r="I43" s="60"/>
      <c r="J43" s="60"/>
      <c r="K43" s="83"/>
      <c r="L43" s="82"/>
      <c r="M43" s="82"/>
      <c r="N43" s="82"/>
    </row>
    <row r="44" customFormat="1" ht="21" customHeight="1" spans="1:14">
      <c r="A44" s="57" t="s">
        <v>87</v>
      </c>
      <c r="B44" s="58"/>
      <c r="C44" s="58"/>
      <c r="D44" s="58"/>
      <c r="E44" s="58"/>
      <c r="F44" s="58"/>
      <c r="G44" s="58"/>
      <c r="H44" s="58"/>
      <c r="I44" s="58"/>
      <c r="J44" s="58"/>
      <c r="K44" s="81"/>
      <c r="L44" s="82"/>
      <c r="M44" s="82"/>
      <c r="N44" s="82"/>
    </row>
    <row r="45" customFormat="1" ht="141.6" customHeight="1" spans="1:14">
      <c r="A45" s="59">
        <v>1</v>
      </c>
      <c r="B45" s="59" t="s">
        <v>88</v>
      </c>
      <c r="C45" s="74"/>
      <c r="D45" s="68" t="s">
        <v>89</v>
      </c>
      <c r="E45" s="59">
        <v>1</v>
      </c>
      <c r="F45" s="61" t="s">
        <v>15</v>
      </c>
      <c r="G45" s="69" t="s">
        <v>90</v>
      </c>
      <c r="H45" s="59" t="s">
        <v>17</v>
      </c>
      <c r="I45" s="60"/>
      <c r="J45" s="60"/>
      <c r="K45" s="83"/>
      <c r="L45" s="82"/>
      <c r="M45" s="82"/>
      <c r="N45" s="82"/>
    </row>
    <row r="46" customFormat="1" ht="124.05" customHeight="1" spans="1:14">
      <c r="A46" s="59">
        <v>2</v>
      </c>
      <c r="B46" s="59" t="s">
        <v>91</v>
      </c>
      <c r="C46" s="60"/>
      <c r="D46" s="68" t="s">
        <v>92</v>
      </c>
      <c r="E46" s="75">
        <v>4</v>
      </c>
      <c r="F46" s="61" t="s">
        <v>15</v>
      </c>
      <c r="G46" s="76" t="s">
        <v>93</v>
      </c>
      <c r="H46" s="59" t="s">
        <v>17</v>
      </c>
      <c r="I46" s="60"/>
      <c r="J46" s="60"/>
      <c r="K46" s="83"/>
      <c r="L46" s="82"/>
      <c r="M46" s="82"/>
      <c r="N46" s="82"/>
    </row>
    <row r="47" customFormat="1" ht="124.05" customHeight="1" spans="1:14">
      <c r="A47" s="59">
        <v>3</v>
      </c>
      <c r="B47" s="59" t="s">
        <v>46</v>
      </c>
      <c r="C47" s="60"/>
      <c r="D47" s="63" t="s">
        <v>21</v>
      </c>
      <c r="E47" s="59">
        <v>80</v>
      </c>
      <c r="F47" s="61" t="s">
        <v>15</v>
      </c>
      <c r="G47" s="64" t="s">
        <v>56</v>
      </c>
      <c r="H47" s="59" t="s">
        <v>17</v>
      </c>
      <c r="I47" s="60"/>
      <c r="J47" s="60"/>
      <c r="K47" s="83"/>
      <c r="L47" s="82"/>
      <c r="M47" s="82"/>
      <c r="N47" s="82"/>
    </row>
    <row r="48" customFormat="1" ht="21" customHeight="1" spans="1:14">
      <c r="A48" s="57" t="s">
        <v>94</v>
      </c>
      <c r="B48" s="58"/>
      <c r="C48" s="58"/>
      <c r="D48" s="58"/>
      <c r="E48" s="58"/>
      <c r="F48" s="58"/>
      <c r="G48" s="58"/>
      <c r="H48" s="58"/>
      <c r="I48" s="58"/>
      <c r="J48" s="58"/>
      <c r="K48" s="81"/>
      <c r="L48" s="82"/>
      <c r="M48" s="82"/>
      <c r="N48" s="82"/>
    </row>
    <row r="49" customFormat="1" ht="279" customHeight="1" spans="1:14">
      <c r="A49" s="59">
        <v>1</v>
      </c>
      <c r="B49" s="60" t="s">
        <v>95</v>
      </c>
      <c r="C49" s="60"/>
      <c r="D49" s="68" t="s">
        <v>96</v>
      </c>
      <c r="E49" s="59">
        <v>68</v>
      </c>
      <c r="F49" s="59" t="s">
        <v>97</v>
      </c>
      <c r="G49" s="69" t="s">
        <v>98</v>
      </c>
      <c r="H49" s="59" t="s">
        <v>17</v>
      </c>
      <c r="I49" s="60"/>
      <c r="J49" s="60"/>
      <c r="K49" s="83"/>
      <c r="L49" s="82"/>
      <c r="M49" s="82"/>
      <c r="N49" s="82"/>
    </row>
    <row r="50" customFormat="1" ht="124.05" customHeight="1" spans="1:14">
      <c r="A50" s="59">
        <v>2</v>
      </c>
      <c r="B50" s="60" t="s">
        <v>99</v>
      </c>
      <c r="C50" s="60"/>
      <c r="D50" s="72" t="s">
        <v>65</v>
      </c>
      <c r="E50" s="75">
        <v>1</v>
      </c>
      <c r="F50" s="59" t="s">
        <v>15</v>
      </c>
      <c r="G50" s="69" t="s">
        <v>100</v>
      </c>
      <c r="H50" s="59" t="s">
        <v>17</v>
      </c>
      <c r="I50" s="60"/>
      <c r="J50" s="60"/>
      <c r="K50" s="83"/>
      <c r="L50" s="82"/>
      <c r="M50" s="82"/>
      <c r="N50" s="82"/>
    </row>
    <row r="51" customFormat="1" ht="160.05" customHeight="1" spans="1:14">
      <c r="A51" s="59">
        <v>3</v>
      </c>
      <c r="B51" s="59" t="s">
        <v>101</v>
      </c>
      <c r="C51" s="73"/>
      <c r="D51" s="63" t="s">
        <v>21</v>
      </c>
      <c r="E51" s="59">
        <v>1</v>
      </c>
      <c r="F51" s="59" t="s">
        <v>102</v>
      </c>
      <c r="G51" s="64" t="s">
        <v>68</v>
      </c>
      <c r="H51" s="59" t="s">
        <v>17</v>
      </c>
      <c r="I51" s="60"/>
      <c r="J51" s="60"/>
      <c r="K51" s="83"/>
      <c r="L51" s="82"/>
      <c r="M51" s="82"/>
      <c r="N51" s="82"/>
    </row>
    <row r="52" customFormat="1" ht="21" customHeight="1" spans="1:14">
      <c r="A52" s="57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81"/>
      <c r="L52" s="82"/>
      <c r="M52" s="82"/>
      <c r="N52" s="82"/>
    </row>
    <row r="53" customFormat="1" ht="160.05" customHeight="1" spans="1:14">
      <c r="A53" s="59">
        <v>1</v>
      </c>
      <c r="B53" s="59" t="s">
        <v>104</v>
      </c>
      <c r="C53" s="60"/>
      <c r="D53" s="68" t="s">
        <v>74</v>
      </c>
      <c r="E53" s="59">
        <f>14+14</f>
        <v>28</v>
      </c>
      <c r="F53" s="59" t="s">
        <v>39</v>
      </c>
      <c r="G53" s="64" t="s">
        <v>105</v>
      </c>
      <c r="H53" s="59" t="s">
        <v>72</v>
      </c>
      <c r="I53" s="60"/>
      <c r="J53" s="60"/>
      <c r="K53" s="83"/>
      <c r="L53" s="82"/>
      <c r="M53" s="82"/>
      <c r="N53" s="82"/>
    </row>
    <row r="54" customFormat="1" ht="160.05" customHeight="1" spans="1:14">
      <c r="A54" s="59">
        <v>2</v>
      </c>
      <c r="B54" s="59" t="s">
        <v>106</v>
      </c>
      <c r="C54" s="60"/>
      <c r="D54" s="68" t="s">
        <v>107</v>
      </c>
      <c r="E54" s="59">
        <v>8</v>
      </c>
      <c r="F54" s="59" t="s">
        <v>39</v>
      </c>
      <c r="G54" s="64" t="s">
        <v>108</v>
      </c>
      <c r="H54" s="59" t="s">
        <v>72</v>
      </c>
      <c r="I54" s="60"/>
      <c r="J54" s="60"/>
      <c r="K54" s="83"/>
      <c r="L54" s="82"/>
      <c r="M54" s="82"/>
      <c r="N54" s="82"/>
    </row>
    <row r="55" customFormat="1" ht="160.05" customHeight="1" spans="1:14">
      <c r="A55" s="59">
        <v>3</v>
      </c>
      <c r="B55" s="59" t="s">
        <v>109</v>
      </c>
      <c r="C55" s="77"/>
      <c r="D55" s="68" t="s">
        <v>110</v>
      </c>
      <c r="E55" s="59">
        <f>3+7+3+7+4</f>
        <v>24</v>
      </c>
      <c r="F55" s="59" t="s">
        <v>39</v>
      </c>
      <c r="G55" s="64" t="s">
        <v>111</v>
      </c>
      <c r="H55" s="59" t="s">
        <v>17</v>
      </c>
      <c r="I55" s="60"/>
      <c r="J55" s="60"/>
      <c r="K55" s="83"/>
      <c r="L55" s="82"/>
      <c r="M55" s="82"/>
      <c r="N55" s="82"/>
    </row>
    <row r="56" customFormat="1" ht="21" customHeight="1" spans="1:14">
      <c r="A56" s="57" t="s">
        <v>112</v>
      </c>
      <c r="B56" s="58"/>
      <c r="C56" s="58"/>
      <c r="D56" s="58"/>
      <c r="E56" s="58"/>
      <c r="F56" s="58"/>
      <c r="G56" s="58"/>
      <c r="H56" s="58"/>
      <c r="I56" s="58"/>
      <c r="J56" s="58"/>
      <c r="K56" s="81"/>
      <c r="L56" s="82"/>
      <c r="M56" s="82"/>
      <c r="N56" s="82"/>
    </row>
    <row r="57" customFormat="1" ht="124.05" customHeight="1" spans="1:14">
      <c r="A57" s="59">
        <v>1</v>
      </c>
      <c r="B57" s="60" t="s">
        <v>64</v>
      </c>
      <c r="C57" s="60"/>
      <c r="D57" s="72" t="s">
        <v>65</v>
      </c>
      <c r="E57" s="70">
        <v>4</v>
      </c>
      <c r="F57" s="70" t="s">
        <v>39</v>
      </c>
      <c r="G57" s="69" t="s">
        <v>100</v>
      </c>
      <c r="H57" s="59" t="s">
        <v>17</v>
      </c>
      <c r="I57" s="60"/>
      <c r="J57" s="60"/>
      <c r="K57" s="60"/>
      <c r="L57" s="82"/>
      <c r="M57" s="82"/>
      <c r="N57" s="82"/>
    </row>
    <row r="58" customFormat="1" ht="160.05" customHeight="1" spans="1:14">
      <c r="A58" s="59">
        <v>2</v>
      </c>
      <c r="B58" s="59" t="s">
        <v>67</v>
      </c>
      <c r="C58" s="73"/>
      <c r="D58" s="63" t="s">
        <v>21</v>
      </c>
      <c r="E58" s="59">
        <v>4</v>
      </c>
      <c r="F58" s="59" t="s">
        <v>15</v>
      </c>
      <c r="G58" s="64" t="s">
        <v>68</v>
      </c>
      <c r="H58" s="59" t="s">
        <v>17</v>
      </c>
      <c r="I58" s="60"/>
      <c r="J58" s="60"/>
      <c r="K58" s="83"/>
      <c r="L58" s="82"/>
      <c r="M58" s="82"/>
      <c r="N58" s="82"/>
    </row>
    <row r="59" customFormat="1" ht="21" customHeight="1" spans="1:14">
      <c r="A59" s="57" t="s">
        <v>113</v>
      </c>
      <c r="B59" s="58"/>
      <c r="C59" s="58"/>
      <c r="D59" s="58"/>
      <c r="E59" s="58"/>
      <c r="F59" s="58"/>
      <c r="G59" s="58"/>
      <c r="H59" s="58"/>
      <c r="I59" s="58"/>
      <c r="J59" s="58"/>
      <c r="K59" s="81"/>
      <c r="L59" s="82"/>
      <c r="M59" s="82"/>
      <c r="N59" s="82"/>
    </row>
    <row r="60" customFormat="1" ht="124.05" customHeight="1" spans="1:14">
      <c r="A60" s="59">
        <v>1</v>
      </c>
      <c r="B60" s="60" t="s">
        <v>114</v>
      </c>
      <c r="C60" s="60"/>
      <c r="D60" s="68" t="s">
        <v>115</v>
      </c>
      <c r="E60" s="59">
        <v>20</v>
      </c>
      <c r="F60" s="59" t="s">
        <v>15</v>
      </c>
      <c r="G60" s="65" t="s">
        <v>116</v>
      </c>
      <c r="H60" s="59" t="s">
        <v>17</v>
      </c>
      <c r="I60" s="60"/>
      <c r="J60" s="60"/>
      <c r="K60" s="83"/>
      <c r="L60" s="82"/>
      <c r="M60" s="82"/>
      <c r="N60" s="82"/>
    </row>
    <row r="61" customFormat="1" ht="124.05" customHeight="1" spans="1:14">
      <c r="A61" s="59">
        <v>2</v>
      </c>
      <c r="B61" s="60" t="s">
        <v>49</v>
      </c>
      <c r="C61" s="60"/>
      <c r="D61" s="68" t="s">
        <v>117</v>
      </c>
      <c r="E61" s="59">
        <v>14</v>
      </c>
      <c r="F61" s="59" t="s">
        <v>15</v>
      </c>
      <c r="G61" s="62" t="s">
        <v>32</v>
      </c>
      <c r="H61" s="59" t="s">
        <v>17</v>
      </c>
      <c r="I61" s="60"/>
      <c r="J61" s="60"/>
      <c r="K61" s="83"/>
      <c r="L61" s="82"/>
      <c r="M61" s="82"/>
      <c r="N61" s="82"/>
    </row>
    <row r="62" customFormat="1" ht="124.05" customHeight="1" spans="1:14">
      <c r="A62" s="59">
        <v>3</v>
      </c>
      <c r="B62" s="59" t="s">
        <v>37</v>
      </c>
      <c r="C62" s="67"/>
      <c r="D62" s="59" t="s">
        <v>41</v>
      </c>
      <c r="E62" s="59">
        <v>2</v>
      </c>
      <c r="F62" s="61" t="s">
        <v>39</v>
      </c>
      <c r="G62" s="65" t="s">
        <v>40</v>
      </c>
      <c r="H62" s="59" t="s">
        <v>17</v>
      </c>
      <c r="I62" s="60"/>
      <c r="J62" s="60"/>
      <c r="K62" s="59"/>
      <c r="L62" s="82"/>
      <c r="M62" s="82"/>
      <c r="N62" s="82"/>
    </row>
    <row r="63" customFormat="1" ht="21" customHeight="1" spans="1:14">
      <c r="A63" s="57" t="s">
        <v>118</v>
      </c>
      <c r="B63" s="58"/>
      <c r="C63" s="58"/>
      <c r="D63" s="58"/>
      <c r="E63" s="58"/>
      <c r="F63" s="58"/>
      <c r="G63" s="58"/>
      <c r="H63" s="58"/>
      <c r="I63" s="58"/>
      <c r="J63" s="58"/>
      <c r="K63" s="81"/>
      <c r="L63" s="82"/>
      <c r="M63" s="82"/>
      <c r="N63" s="82"/>
    </row>
    <row r="64" customFormat="1" ht="124.05" customHeight="1" spans="1:14">
      <c r="A64" s="59">
        <v>1</v>
      </c>
      <c r="B64" s="60" t="s">
        <v>119</v>
      </c>
      <c r="C64" s="60"/>
      <c r="D64" s="63" t="s">
        <v>120</v>
      </c>
      <c r="E64" s="59">
        <v>1</v>
      </c>
      <c r="F64" s="59" t="s">
        <v>121</v>
      </c>
      <c r="G64" s="65" t="s">
        <v>122</v>
      </c>
      <c r="H64" s="59" t="s">
        <v>17</v>
      </c>
      <c r="I64" s="60"/>
      <c r="J64" s="60"/>
      <c r="K64" s="83"/>
      <c r="L64" s="82"/>
      <c r="M64" s="82"/>
      <c r="N64" s="82"/>
    </row>
    <row r="65" customFormat="1" ht="124.05" customHeight="1" spans="1:14">
      <c r="A65" s="59">
        <v>2</v>
      </c>
      <c r="B65" s="60" t="s">
        <v>49</v>
      </c>
      <c r="C65" s="60"/>
      <c r="D65" s="63" t="s">
        <v>123</v>
      </c>
      <c r="E65" s="59">
        <v>1</v>
      </c>
      <c r="F65" s="59" t="s">
        <v>121</v>
      </c>
      <c r="G65" s="62" t="s">
        <v>32</v>
      </c>
      <c r="H65" s="59" t="s">
        <v>17</v>
      </c>
      <c r="I65" s="60"/>
      <c r="J65" s="60"/>
      <c r="K65" s="83"/>
      <c r="L65" s="82"/>
      <c r="M65" s="82"/>
      <c r="N65" s="82"/>
    </row>
    <row r="66" customFormat="1" ht="124.05" customHeight="1" spans="1:14">
      <c r="A66" s="59">
        <v>7</v>
      </c>
      <c r="B66" s="60" t="s">
        <v>124</v>
      </c>
      <c r="C66" s="60"/>
      <c r="D66" s="68" t="s">
        <v>125</v>
      </c>
      <c r="E66" s="59">
        <v>5</v>
      </c>
      <c r="F66" s="59" t="s">
        <v>15</v>
      </c>
      <c r="G66" s="64" t="s">
        <v>126</v>
      </c>
      <c r="H66" s="59" t="s">
        <v>17</v>
      </c>
      <c r="I66" s="60"/>
      <c r="J66" s="60"/>
      <c r="K66" s="83"/>
      <c r="L66" s="82"/>
      <c r="M66" s="82"/>
      <c r="N66" s="82"/>
    </row>
    <row r="67" customFormat="1" ht="124.05" customHeight="1" spans="1:14">
      <c r="A67" s="59">
        <v>8</v>
      </c>
      <c r="B67" s="60" t="s">
        <v>127</v>
      </c>
      <c r="C67" s="85"/>
      <c r="D67" s="63" t="s">
        <v>21</v>
      </c>
      <c r="E67" s="59">
        <v>18</v>
      </c>
      <c r="F67" s="59" t="s">
        <v>15</v>
      </c>
      <c r="G67" s="65" t="s">
        <v>128</v>
      </c>
      <c r="H67" s="59" t="s">
        <v>17</v>
      </c>
      <c r="I67" s="60"/>
      <c r="J67" s="60"/>
      <c r="K67" s="83"/>
      <c r="L67" s="82"/>
      <c r="M67" s="82"/>
      <c r="N67" s="82"/>
    </row>
    <row r="68" customFormat="1" ht="160.05" customHeight="1" spans="1:14">
      <c r="A68" s="59">
        <v>9</v>
      </c>
      <c r="B68" s="60" t="s">
        <v>129</v>
      </c>
      <c r="C68" s="73"/>
      <c r="D68" s="63" t="s">
        <v>21</v>
      </c>
      <c r="E68" s="59">
        <v>6</v>
      </c>
      <c r="F68" s="59" t="s">
        <v>15</v>
      </c>
      <c r="G68" s="64" t="s">
        <v>130</v>
      </c>
      <c r="H68" s="59" t="s">
        <v>17</v>
      </c>
      <c r="I68" s="60"/>
      <c r="J68" s="60"/>
      <c r="K68" s="83"/>
      <c r="L68" s="82"/>
      <c r="M68" s="82"/>
      <c r="N68" s="82"/>
    </row>
    <row r="69" customFormat="1" ht="21" customHeight="1" spans="1:14">
      <c r="A69" s="57" t="s">
        <v>131</v>
      </c>
      <c r="B69" s="58"/>
      <c r="C69" s="58"/>
      <c r="D69" s="58"/>
      <c r="E69" s="58"/>
      <c r="F69" s="58"/>
      <c r="G69" s="58"/>
      <c r="H69" s="58"/>
      <c r="I69" s="58"/>
      <c r="J69" s="58"/>
      <c r="K69" s="81"/>
      <c r="L69" s="82"/>
      <c r="M69" s="82"/>
      <c r="N69" s="82"/>
    </row>
    <row r="70" customFormat="1" ht="124.05" customHeight="1" spans="1:14">
      <c r="A70" s="59">
        <v>1</v>
      </c>
      <c r="B70" s="60" t="s">
        <v>124</v>
      </c>
      <c r="C70" s="60"/>
      <c r="D70" s="68" t="s">
        <v>125</v>
      </c>
      <c r="E70" s="59">
        <v>2</v>
      </c>
      <c r="F70" s="59" t="s">
        <v>15</v>
      </c>
      <c r="G70" s="64" t="s">
        <v>126</v>
      </c>
      <c r="H70" s="59" t="s">
        <v>17</v>
      </c>
      <c r="I70" s="60"/>
      <c r="J70" s="60"/>
      <c r="K70" s="83"/>
      <c r="L70" s="82"/>
      <c r="M70" s="82"/>
      <c r="N70" s="82"/>
    </row>
    <row r="71" customFormat="1" ht="124.05" customHeight="1" spans="1:14">
      <c r="A71" s="59">
        <v>2</v>
      </c>
      <c r="B71" s="60" t="s">
        <v>132</v>
      </c>
      <c r="C71" s="85"/>
      <c r="D71" s="63" t="s">
        <v>21</v>
      </c>
      <c r="E71" s="59">
        <v>8</v>
      </c>
      <c r="F71" s="59" t="s">
        <v>15</v>
      </c>
      <c r="G71" s="65" t="s">
        <v>128</v>
      </c>
      <c r="H71" s="59" t="s">
        <v>17</v>
      </c>
      <c r="I71" s="60"/>
      <c r="J71" s="60"/>
      <c r="K71" s="83"/>
      <c r="L71" s="82"/>
      <c r="M71" s="82"/>
      <c r="N71" s="82"/>
    </row>
    <row r="72" customFormat="1" ht="21" customHeight="1" spans="1:14">
      <c r="A72" s="57" t="s">
        <v>133</v>
      </c>
      <c r="B72" s="58"/>
      <c r="C72" s="58"/>
      <c r="D72" s="58"/>
      <c r="E72" s="58"/>
      <c r="F72" s="58"/>
      <c r="G72" s="58"/>
      <c r="H72" s="58"/>
      <c r="I72" s="58"/>
      <c r="J72" s="58"/>
      <c r="K72" s="81"/>
      <c r="L72" s="82"/>
      <c r="M72" s="82"/>
      <c r="N72" s="82"/>
    </row>
    <row r="73" customFormat="1" ht="124.05" customHeight="1" spans="1:14">
      <c r="A73" s="59">
        <v>1</v>
      </c>
      <c r="B73" s="60" t="s">
        <v>134</v>
      </c>
      <c r="C73" s="86"/>
      <c r="D73" s="68" t="s">
        <v>135</v>
      </c>
      <c r="E73" s="59">
        <v>2</v>
      </c>
      <c r="F73" s="59" t="s">
        <v>15</v>
      </c>
      <c r="G73" s="64" t="s">
        <v>136</v>
      </c>
      <c r="H73" s="59" t="s">
        <v>17</v>
      </c>
      <c r="I73" s="60"/>
      <c r="J73" s="60"/>
      <c r="K73" s="83"/>
      <c r="L73" s="82"/>
      <c r="M73" s="82"/>
      <c r="N73" s="82"/>
    </row>
    <row r="74" customFormat="1" ht="124.05" customHeight="1" spans="1:14">
      <c r="A74" s="59">
        <v>2</v>
      </c>
      <c r="B74" s="60" t="s">
        <v>137</v>
      </c>
      <c r="C74" s="87"/>
      <c r="D74" s="68" t="s">
        <v>138</v>
      </c>
      <c r="E74" s="59">
        <v>12</v>
      </c>
      <c r="F74" s="59" t="s">
        <v>15</v>
      </c>
      <c r="G74" s="65" t="s">
        <v>139</v>
      </c>
      <c r="H74" s="59" t="s">
        <v>17</v>
      </c>
      <c r="I74" s="60"/>
      <c r="J74" s="60"/>
      <c r="K74" s="83"/>
      <c r="L74" s="82"/>
      <c r="M74" s="82"/>
      <c r="N74" s="82"/>
    </row>
    <row r="75" customFormat="1" ht="21" customHeight="1" spans="1:14">
      <c r="A75" s="57" t="s">
        <v>140</v>
      </c>
      <c r="B75" s="58"/>
      <c r="C75" s="58"/>
      <c r="D75" s="58"/>
      <c r="E75" s="58"/>
      <c r="F75" s="58"/>
      <c r="G75" s="58"/>
      <c r="H75" s="58"/>
      <c r="I75" s="58"/>
      <c r="J75" s="58"/>
      <c r="K75" s="81"/>
      <c r="L75" s="82"/>
      <c r="M75" s="82"/>
      <c r="N75" s="82"/>
    </row>
    <row r="76" customFormat="1" ht="124.05" customHeight="1" spans="1:14">
      <c r="A76" s="59">
        <v>1</v>
      </c>
      <c r="B76" s="60" t="s">
        <v>141</v>
      </c>
      <c r="C76" s="85"/>
      <c r="D76" s="68" t="s">
        <v>142</v>
      </c>
      <c r="E76" s="59">
        <v>4</v>
      </c>
      <c r="F76" s="59" t="s">
        <v>15</v>
      </c>
      <c r="G76" s="65" t="s">
        <v>143</v>
      </c>
      <c r="H76" s="59" t="s">
        <v>17</v>
      </c>
      <c r="I76" s="60"/>
      <c r="J76" s="60"/>
      <c r="K76" s="83"/>
      <c r="L76" s="82"/>
      <c r="M76" s="82"/>
      <c r="N76" s="82"/>
    </row>
    <row r="77" customFormat="1" ht="124.05" customHeight="1" spans="1:14">
      <c r="A77" s="59">
        <v>2</v>
      </c>
      <c r="B77" s="60" t="s">
        <v>144</v>
      </c>
      <c r="C77" s="85"/>
      <c r="D77" s="68" t="s">
        <v>145</v>
      </c>
      <c r="E77" s="59">
        <v>8</v>
      </c>
      <c r="F77" s="59" t="s">
        <v>39</v>
      </c>
      <c r="G77" s="65" t="s">
        <v>146</v>
      </c>
      <c r="H77" s="59" t="s">
        <v>17</v>
      </c>
      <c r="I77" s="60"/>
      <c r="J77" s="60"/>
      <c r="K77" s="83"/>
      <c r="L77" s="82"/>
      <c r="M77" s="82"/>
      <c r="N77" s="82"/>
    </row>
    <row r="78" s="45" customFormat="1" ht="33" customHeight="1" spans="1:14">
      <c r="A78" s="88" t="s">
        <v>147</v>
      </c>
      <c r="B78" s="88"/>
      <c r="C78" s="88"/>
      <c r="D78" s="88"/>
      <c r="E78" s="88"/>
      <c r="F78" s="88"/>
      <c r="G78" s="88"/>
      <c r="H78" s="88"/>
      <c r="I78" s="88"/>
      <c r="J78" s="90">
        <f>SUM(J5:J77)</f>
        <v>0</v>
      </c>
      <c r="K78" s="91"/>
      <c r="L78" s="92"/>
      <c r="M78" s="92"/>
      <c r="N78" s="82"/>
    </row>
    <row r="79" customFormat="1" ht="14" spans="1:14">
      <c r="A79" s="46"/>
      <c r="B79" s="46"/>
      <c r="C79" s="46"/>
      <c r="D79" s="46"/>
      <c r="E79" s="46"/>
      <c r="F79" s="46"/>
      <c r="G79" s="47"/>
      <c r="H79" s="48"/>
      <c r="I79" s="49"/>
      <c r="J79" s="49"/>
      <c r="K79" s="46"/>
      <c r="L79" s="49"/>
      <c r="M79" s="49"/>
      <c r="N79" s="93"/>
    </row>
    <row r="80" customFormat="1" ht="14" spans="1:14">
      <c r="A80" s="46"/>
      <c r="B80" s="46"/>
      <c r="C80" s="46"/>
      <c r="D80" s="46"/>
      <c r="E80" s="46"/>
      <c r="F80" s="46"/>
      <c r="G80" s="47"/>
      <c r="H80" s="48"/>
      <c r="I80" s="49"/>
      <c r="J80" s="93"/>
      <c r="K80" s="46"/>
      <c r="L80" s="49"/>
      <c r="M80" s="49"/>
      <c r="N80" s="93"/>
    </row>
    <row r="81" customFormat="1" ht="14" spans="1:14">
      <c r="A81" s="46"/>
      <c r="B81" s="46"/>
      <c r="C81" s="46"/>
      <c r="D81" s="46"/>
      <c r="E81" s="46"/>
      <c r="F81" s="46"/>
      <c r="G81" s="47"/>
      <c r="H81" s="48"/>
      <c r="I81" s="49"/>
      <c r="J81" s="93"/>
      <c r="K81" s="46"/>
      <c r="L81" s="49"/>
      <c r="M81" s="49"/>
      <c r="N81" s="93"/>
    </row>
    <row r="82" customFormat="1" ht="14" spans="1:14">
      <c r="A82" s="46"/>
      <c r="B82" s="46"/>
      <c r="C82" s="46"/>
      <c r="D82" s="46"/>
      <c r="E82" s="46"/>
      <c r="F82" s="46"/>
      <c r="G82" s="47"/>
      <c r="H82" s="48"/>
      <c r="I82" s="49"/>
      <c r="J82" s="93"/>
      <c r="K82" s="46"/>
      <c r="L82" s="49"/>
      <c r="M82" s="49"/>
      <c r="N82" s="93"/>
    </row>
    <row r="83" customFormat="1" ht="14" spans="1:14">
      <c r="A83" s="46"/>
      <c r="B83" s="46"/>
      <c r="C83" s="46"/>
      <c r="D83" s="46"/>
      <c r="E83" s="46"/>
      <c r="F83" s="46"/>
      <c r="G83" s="47"/>
      <c r="H83" s="48"/>
      <c r="I83" s="49"/>
      <c r="J83" s="93"/>
      <c r="K83" s="46"/>
      <c r="L83" s="49"/>
      <c r="M83" s="49"/>
      <c r="N83" s="93"/>
    </row>
    <row r="84" customFormat="1" ht="14" spans="1:14">
      <c r="A84" s="46"/>
      <c r="B84" s="46"/>
      <c r="C84" s="46"/>
      <c r="D84" s="46"/>
      <c r="E84" s="46"/>
      <c r="F84" s="46"/>
      <c r="G84" s="47"/>
      <c r="H84" s="48"/>
      <c r="I84" s="49"/>
      <c r="J84" s="93"/>
      <c r="K84" s="46"/>
      <c r="L84" s="49"/>
      <c r="M84" s="49"/>
      <c r="N84" s="93"/>
    </row>
    <row r="85" customFormat="1" ht="14" spans="1:14">
      <c r="A85" s="46"/>
      <c r="B85" s="46"/>
      <c r="C85" s="46"/>
      <c r="D85" s="46"/>
      <c r="E85" s="46"/>
      <c r="F85" s="46"/>
      <c r="G85" s="89"/>
      <c r="H85" s="48"/>
      <c r="I85" s="49"/>
      <c r="J85" s="93"/>
      <c r="K85" s="46"/>
      <c r="L85" s="49"/>
      <c r="M85" s="49"/>
      <c r="N85" s="93"/>
    </row>
    <row r="86" customFormat="1" ht="14" spans="1:14">
      <c r="A86" s="46"/>
      <c r="B86" s="46"/>
      <c r="C86" s="46"/>
      <c r="D86" s="46"/>
      <c r="E86" s="46"/>
      <c r="F86" s="46"/>
      <c r="G86" s="47"/>
      <c r="H86" s="48"/>
      <c r="I86" s="49"/>
      <c r="J86" s="93"/>
      <c r="K86" s="46"/>
      <c r="L86" s="49"/>
      <c r="M86" s="49"/>
      <c r="N86" s="93"/>
    </row>
    <row r="87" customFormat="1" ht="14" spans="1:14">
      <c r="A87" s="46"/>
      <c r="B87" s="46"/>
      <c r="C87" s="46"/>
      <c r="D87" s="46"/>
      <c r="E87" s="46"/>
      <c r="F87" s="46"/>
      <c r="G87" s="47"/>
      <c r="H87" s="48"/>
      <c r="I87" s="49"/>
      <c r="J87" s="93"/>
      <c r="K87" s="46"/>
      <c r="L87" s="49"/>
      <c r="M87" s="49"/>
      <c r="N87" s="93"/>
    </row>
    <row r="88" spans="10:14">
      <c r="J88" s="93"/>
      <c r="N88" s="93"/>
    </row>
    <row r="89" spans="10:14">
      <c r="J89" s="93"/>
      <c r="N89" s="93"/>
    </row>
    <row r="90" spans="10:14">
      <c r="J90" s="93"/>
      <c r="N90" s="93"/>
    </row>
    <row r="91" spans="10:14">
      <c r="J91" s="93"/>
      <c r="N91" s="93"/>
    </row>
    <row r="92" spans="10:14">
      <c r="J92" s="93"/>
      <c r="N92" s="93"/>
    </row>
    <row r="93" spans="10:14">
      <c r="J93" s="93"/>
      <c r="N93" s="93"/>
    </row>
    <row r="94" spans="10:14">
      <c r="J94" s="93"/>
      <c r="N94" s="93"/>
    </row>
    <row r="95" spans="10:14">
      <c r="J95" s="93"/>
      <c r="N95" s="93"/>
    </row>
    <row r="96" spans="10:14">
      <c r="J96" s="93"/>
      <c r="N96" s="93"/>
    </row>
    <row r="97" spans="10:14">
      <c r="J97" s="93"/>
      <c r="N97" s="93"/>
    </row>
    <row r="98" spans="10:14">
      <c r="J98" s="93"/>
      <c r="N98" s="93"/>
    </row>
    <row r="99" spans="10:14">
      <c r="J99" s="93"/>
      <c r="N99" s="93"/>
    </row>
    <row r="100" spans="10:14">
      <c r="J100" s="93"/>
      <c r="N100" s="93"/>
    </row>
    <row r="101" spans="10:14">
      <c r="J101" s="93"/>
      <c r="N101" s="93"/>
    </row>
    <row r="102" spans="10:14">
      <c r="J102" s="93"/>
      <c r="N102" s="93"/>
    </row>
  </sheetData>
  <mergeCells count="18">
    <mergeCell ref="A2:K2"/>
    <mergeCell ref="A4:K4"/>
    <mergeCell ref="A16:K16"/>
    <mergeCell ref="A23:K23"/>
    <mergeCell ref="A30:K30"/>
    <mergeCell ref="A36:K36"/>
    <mergeCell ref="A40:K40"/>
    <mergeCell ref="A44:K44"/>
    <mergeCell ref="A48:K48"/>
    <mergeCell ref="A52:K52"/>
    <mergeCell ref="A56:K56"/>
    <mergeCell ref="A59:K59"/>
    <mergeCell ref="A63:K63"/>
    <mergeCell ref="A69:K69"/>
    <mergeCell ref="A72:K72"/>
    <mergeCell ref="A75:K75"/>
    <mergeCell ref="A78:I78"/>
    <mergeCell ref="C73:C74"/>
  </mergeCells>
  <pageMargins left="0.354166666666667" right="0.314583333333333" top="0.314583333333333" bottom="0.393055555555556" header="0.298611111111111" footer="0.298611111111111"/>
  <pageSetup paperSize="9" scale="75" fitToHeight="0" orientation="landscape"/>
  <headerFooter>
    <oddFooter>&amp;C&amp;"-"&amp;10第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view="pageBreakPreview" zoomScale="70" zoomScaleNormal="115" workbookViewId="0">
      <selection activeCell="B92" sqref="B$1:B$1048576"/>
    </sheetView>
  </sheetViews>
  <sheetFormatPr defaultColWidth="9" defaultRowHeight="34.05" customHeight="1"/>
  <cols>
    <col min="1" max="1" width="5.525" style="2" customWidth="1"/>
    <col min="2" max="2" width="21.9" style="3" customWidth="1"/>
    <col min="3" max="3" width="19.8" style="4" customWidth="1"/>
    <col min="4" max="4" width="44.6" style="5" customWidth="1"/>
    <col min="5" max="5" width="72.3" style="5" customWidth="1"/>
    <col min="6" max="6" width="6.7" style="5" customWidth="1"/>
    <col min="7" max="7" width="10.1" style="5" customWidth="1"/>
    <col min="8" max="8" width="10.9" style="6" customWidth="1"/>
    <col min="9" max="9" width="11.6" style="5" customWidth="1"/>
    <col min="10" max="10" width="13.9" style="5" customWidth="1"/>
    <col min="11" max="16384" width="9" style="2"/>
  </cols>
  <sheetData>
    <row r="1" ht="34.95" customHeight="1" spans="1:10">
      <c r="A1" s="7" t="s">
        <v>1</v>
      </c>
      <c r="B1" s="8" t="s">
        <v>148</v>
      </c>
      <c r="C1" s="9" t="s">
        <v>149</v>
      </c>
      <c r="D1" s="7" t="s">
        <v>150</v>
      </c>
      <c r="E1" s="7" t="s">
        <v>151</v>
      </c>
      <c r="F1" s="7" t="s">
        <v>6</v>
      </c>
      <c r="G1" s="7" t="s">
        <v>152</v>
      </c>
      <c r="H1" s="10" t="s">
        <v>153</v>
      </c>
      <c r="I1" s="10" t="s">
        <v>154</v>
      </c>
      <c r="J1" s="10" t="s">
        <v>155</v>
      </c>
    </row>
    <row r="2" ht="34.95" customHeight="1" spans="1:10">
      <c r="A2" s="11" t="s">
        <v>156</v>
      </c>
      <c r="B2" s="12"/>
      <c r="C2" s="13"/>
      <c r="D2" s="14"/>
      <c r="E2" s="14"/>
      <c r="F2" s="14"/>
      <c r="G2" s="14"/>
      <c r="H2" s="14"/>
      <c r="J2" s="34"/>
    </row>
    <row r="3" customFormat="1" ht="199.95" customHeight="1" spans="1:10">
      <c r="A3" s="7">
        <v>1</v>
      </c>
      <c r="B3" s="15" t="s">
        <v>157</v>
      </c>
      <c r="C3" s="9" t="s">
        <v>158</v>
      </c>
      <c r="D3" s="15"/>
      <c r="E3" s="16" t="s">
        <v>159</v>
      </c>
      <c r="F3" s="7" t="s">
        <v>39</v>
      </c>
      <c r="G3" s="7">
        <v>1</v>
      </c>
      <c r="H3" s="10">
        <f>5.28*2.6</f>
        <v>13.728</v>
      </c>
      <c r="I3" s="10"/>
      <c r="J3" s="10"/>
    </row>
    <row r="4" ht="199.95" customHeight="1" spans="1:10">
      <c r="A4" s="7">
        <v>2</v>
      </c>
      <c r="B4" s="15" t="s">
        <v>160</v>
      </c>
      <c r="C4" s="9" t="s">
        <v>161</v>
      </c>
      <c r="D4" s="15"/>
      <c r="E4" s="16" t="s">
        <v>162</v>
      </c>
      <c r="F4" s="7" t="s">
        <v>39</v>
      </c>
      <c r="G4" s="7">
        <v>2</v>
      </c>
      <c r="H4" s="10">
        <f>1*0.7*2</f>
        <v>1.4</v>
      </c>
      <c r="I4" s="10"/>
      <c r="J4" s="10"/>
    </row>
    <row r="5" ht="170" customHeight="1" spans="1:10">
      <c r="A5" s="9">
        <v>3</v>
      </c>
      <c r="B5" s="17" t="s">
        <v>163</v>
      </c>
      <c r="C5" s="9" t="s">
        <v>164</v>
      </c>
      <c r="D5" s="18"/>
      <c r="E5" s="19" t="s">
        <v>165</v>
      </c>
      <c r="F5" s="7" t="s">
        <v>39</v>
      </c>
      <c r="G5" s="7">
        <v>1</v>
      </c>
      <c r="H5" s="10">
        <f>1*2.6</f>
        <v>2.6</v>
      </c>
      <c r="I5" s="10"/>
      <c r="J5" s="10"/>
    </row>
    <row r="6" ht="120" customHeight="1" spans="1:10">
      <c r="A6" s="7">
        <v>4</v>
      </c>
      <c r="B6" s="20" t="s">
        <v>166</v>
      </c>
      <c r="C6" s="9" t="s">
        <v>167</v>
      </c>
      <c r="D6" s="21"/>
      <c r="E6" s="20" t="s">
        <v>168</v>
      </c>
      <c r="F6" s="7" t="s">
        <v>39</v>
      </c>
      <c r="G6" s="7">
        <v>2</v>
      </c>
      <c r="H6" s="10">
        <f>1.2*2.6*2</f>
        <v>6.24</v>
      </c>
      <c r="I6" s="10"/>
      <c r="J6" s="10"/>
    </row>
    <row r="7" ht="120" customHeight="1" spans="1:10">
      <c r="A7" s="9">
        <v>5</v>
      </c>
      <c r="B7" s="22"/>
      <c r="C7" s="9" t="s">
        <v>169</v>
      </c>
      <c r="D7" s="23"/>
      <c r="E7" s="22"/>
      <c r="F7" s="7" t="s">
        <v>39</v>
      </c>
      <c r="G7" s="7">
        <v>2</v>
      </c>
      <c r="H7" s="10">
        <f>1.47*2.6*2</f>
        <v>7.644</v>
      </c>
      <c r="I7" s="10"/>
      <c r="J7" s="10"/>
    </row>
    <row r="8" customFormat="1" ht="199.95" customHeight="1" spans="1:10">
      <c r="A8" s="7">
        <v>6</v>
      </c>
      <c r="B8" s="15" t="s">
        <v>170</v>
      </c>
      <c r="C8" s="9" t="s">
        <v>171</v>
      </c>
      <c r="D8" s="15"/>
      <c r="E8" s="16" t="s">
        <v>172</v>
      </c>
      <c r="F8" s="7" t="s">
        <v>39</v>
      </c>
      <c r="G8" s="7">
        <v>2</v>
      </c>
      <c r="H8" s="10">
        <f>3.595*2.6*2</f>
        <v>18.694</v>
      </c>
      <c r="I8" s="10"/>
      <c r="J8" s="10"/>
    </row>
    <row r="9" customFormat="1" ht="199.95" customHeight="1" spans="1:10">
      <c r="A9" s="9">
        <v>7</v>
      </c>
      <c r="B9" s="15" t="s">
        <v>173</v>
      </c>
      <c r="C9" s="9" t="s">
        <v>174</v>
      </c>
      <c r="D9" s="15"/>
      <c r="E9" s="16" t="s">
        <v>175</v>
      </c>
      <c r="F9" s="7" t="s">
        <v>39</v>
      </c>
      <c r="G9" s="7">
        <v>1</v>
      </c>
      <c r="H9" s="10">
        <f>2.98*2.6</f>
        <v>7.748</v>
      </c>
      <c r="I9" s="10"/>
      <c r="J9" s="10"/>
    </row>
    <row r="10" customFormat="1" ht="199.95" customHeight="1" spans="1:10">
      <c r="A10" s="7">
        <v>8</v>
      </c>
      <c r="B10" s="15" t="s">
        <v>176</v>
      </c>
      <c r="C10" s="9" t="s">
        <v>177</v>
      </c>
      <c r="D10" s="15"/>
      <c r="E10" s="16" t="s">
        <v>178</v>
      </c>
      <c r="F10" s="7" t="s">
        <v>39</v>
      </c>
      <c r="G10" s="7">
        <v>1</v>
      </c>
      <c r="H10" s="10">
        <f>5.23*2.6</f>
        <v>13.598</v>
      </c>
      <c r="I10" s="10"/>
      <c r="J10" s="10"/>
    </row>
    <row r="11" s="1" customFormat="1" ht="34.95" customHeight="1" spans="1:10">
      <c r="A11" s="11" t="s">
        <v>179</v>
      </c>
      <c r="B11" s="12"/>
      <c r="C11" s="13"/>
      <c r="D11" s="14"/>
      <c r="E11" s="14"/>
      <c r="F11" s="14"/>
      <c r="G11" s="14"/>
      <c r="H11" s="14"/>
      <c r="I11" s="35"/>
      <c r="J11" s="34"/>
    </row>
    <row r="12" ht="60" customHeight="1" spans="1:10">
      <c r="A12" s="7">
        <v>1</v>
      </c>
      <c r="B12" s="20" t="s">
        <v>180</v>
      </c>
      <c r="C12" s="9" t="s">
        <v>181</v>
      </c>
      <c r="D12" s="24"/>
      <c r="E12" s="20" t="s">
        <v>182</v>
      </c>
      <c r="F12" s="7" t="s">
        <v>39</v>
      </c>
      <c r="G12" s="7">
        <v>1</v>
      </c>
      <c r="H12" s="10">
        <f>1.67*2.6</f>
        <v>4.342</v>
      </c>
      <c r="I12" s="10"/>
      <c r="J12" s="10"/>
    </row>
    <row r="13" ht="60" customHeight="1" spans="1:10">
      <c r="A13" s="7">
        <v>2</v>
      </c>
      <c r="B13" s="25"/>
      <c r="C13" s="9" t="s">
        <v>183</v>
      </c>
      <c r="D13" s="21"/>
      <c r="E13" s="25"/>
      <c r="F13" s="7" t="s">
        <v>39</v>
      </c>
      <c r="G13" s="7">
        <v>1</v>
      </c>
      <c r="H13" s="10">
        <f>4.41*2.6</f>
        <v>11.466</v>
      </c>
      <c r="I13" s="10"/>
      <c r="J13" s="10"/>
    </row>
    <row r="14" ht="60" customHeight="1" spans="1:10">
      <c r="A14" s="7">
        <v>3</v>
      </c>
      <c r="B14" s="22"/>
      <c r="C14" s="9" t="s">
        <v>184</v>
      </c>
      <c r="D14" s="23"/>
      <c r="E14" s="22"/>
      <c r="F14" s="7" t="s">
        <v>39</v>
      </c>
      <c r="G14" s="7">
        <v>1</v>
      </c>
      <c r="H14" s="10">
        <f>1.33*2.6</f>
        <v>3.458</v>
      </c>
      <c r="I14" s="10"/>
      <c r="J14" s="10"/>
    </row>
    <row r="15" ht="60" customHeight="1" spans="1:10">
      <c r="A15" s="7">
        <v>4</v>
      </c>
      <c r="B15" s="20" t="s">
        <v>185</v>
      </c>
      <c r="C15" s="9" t="s">
        <v>186</v>
      </c>
      <c r="D15" s="24"/>
      <c r="E15" s="20" t="s">
        <v>187</v>
      </c>
      <c r="F15" s="7" t="s">
        <v>39</v>
      </c>
      <c r="G15" s="7">
        <v>1</v>
      </c>
      <c r="H15" s="10">
        <f>3*2.7</f>
        <v>8.1</v>
      </c>
      <c r="I15" s="10"/>
      <c r="J15" s="10"/>
    </row>
    <row r="16" ht="60" customHeight="1" spans="1:10">
      <c r="A16" s="7">
        <v>5</v>
      </c>
      <c r="B16" s="25"/>
      <c r="C16" s="9" t="s">
        <v>188</v>
      </c>
      <c r="D16" s="21"/>
      <c r="E16" s="25"/>
      <c r="F16" s="7" t="s">
        <v>39</v>
      </c>
      <c r="G16" s="7">
        <v>1</v>
      </c>
      <c r="H16" s="10">
        <f>2.9*2.7</f>
        <v>7.83</v>
      </c>
      <c r="I16" s="10"/>
      <c r="J16" s="10"/>
    </row>
    <row r="17" ht="60" customHeight="1" spans="1:10">
      <c r="A17" s="7">
        <v>6</v>
      </c>
      <c r="B17" s="25"/>
      <c r="C17" s="9" t="s">
        <v>189</v>
      </c>
      <c r="D17" s="21"/>
      <c r="E17" s="25"/>
      <c r="F17" s="7" t="s">
        <v>39</v>
      </c>
      <c r="G17" s="7">
        <v>1</v>
      </c>
      <c r="H17" s="10">
        <f>3.6*2.7</f>
        <v>9.72</v>
      </c>
      <c r="I17" s="10"/>
      <c r="J17" s="10"/>
    </row>
    <row r="18" ht="60" customHeight="1" spans="1:10">
      <c r="A18" s="7">
        <v>7</v>
      </c>
      <c r="B18" s="22"/>
      <c r="C18" s="9" t="s">
        <v>186</v>
      </c>
      <c r="D18" s="23"/>
      <c r="E18" s="22"/>
      <c r="F18" s="7" t="s">
        <v>39</v>
      </c>
      <c r="G18" s="7">
        <v>1</v>
      </c>
      <c r="H18" s="10">
        <f>3*2.7</f>
        <v>8.1</v>
      </c>
      <c r="I18" s="10"/>
      <c r="J18" s="10"/>
    </row>
    <row r="19" ht="34.95" customHeight="1" spans="1:10">
      <c r="A19" s="11" t="s">
        <v>190</v>
      </c>
      <c r="B19" s="12"/>
      <c r="C19" s="13"/>
      <c r="D19" s="14"/>
      <c r="E19" s="14"/>
      <c r="F19" s="14"/>
      <c r="G19" s="14"/>
      <c r="H19" s="14"/>
      <c r="I19" s="35"/>
      <c r="J19" s="34"/>
    </row>
    <row r="20" ht="150" customHeight="1" spans="1:10">
      <c r="A20" s="7">
        <v>1</v>
      </c>
      <c r="B20" s="16" t="s">
        <v>180</v>
      </c>
      <c r="C20" s="9" t="s">
        <v>191</v>
      </c>
      <c r="D20" s="15"/>
      <c r="E20" s="16" t="s">
        <v>182</v>
      </c>
      <c r="F20" s="7" t="s">
        <v>39</v>
      </c>
      <c r="G20" s="7">
        <v>1</v>
      </c>
      <c r="H20" s="10">
        <f>3.58*2.6</f>
        <v>9.308</v>
      </c>
      <c r="I20" s="10"/>
      <c r="J20" s="10"/>
    </row>
    <row r="21" ht="60" customHeight="1" spans="1:10">
      <c r="A21" s="7">
        <v>2</v>
      </c>
      <c r="B21" s="20" t="s">
        <v>185</v>
      </c>
      <c r="C21" s="9" t="s">
        <v>192</v>
      </c>
      <c r="D21" s="24"/>
      <c r="E21" s="20" t="s">
        <v>193</v>
      </c>
      <c r="F21" s="7" t="s">
        <v>39</v>
      </c>
      <c r="G21" s="7">
        <v>1</v>
      </c>
      <c r="H21" s="10">
        <f>3.17*2.7</f>
        <v>8.559</v>
      </c>
      <c r="I21" s="10"/>
      <c r="J21" s="10"/>
    </row>
    <row r="22" ht="60" customHeight="1" spans="1:10">
      <c r="A22" s="7">
        <v>3</v>
      </c>
      <c r="B22" s="25"/>
      <c r="C22" s="9" t="s">
        <v>194</v>
      </c>
      <c r="D22" s="21"/>
      <c r="E22" s="25"/>
      <c r="F22" s="7" t="s">
        <v>39</v>
      </c>
      <c r="G22" s="7">
        <v>1</v>
      </c>
      <c r="H22" s="10">
        <f>3.25*2.7</f>
        <v>8.775</v>
      </c>
      <c r="I22" s="10"/>
      <c r="J22" s="10"/>
    </row>
    <row r="23" ht="60" customHeight="1" spans="1:10">
      <c r="A23" s="7">
        <v>4</v>
      </c>
      <c r="B23" s="22"/>
      <c r="C23" s="9" t="s">
        <v>195</v>
      </c>
      <c r="D23" s="23"/>
      <c r="E23" s="22"/>
      <c r="F23" s="7" t="s">
        <v>39</v>
      </c>
      <c r="G23" s="7">
        <v>1</v>
      </c>
      <c r="H23" s="10">
        <f>1.887*2.7</f>
        <v>5.0949</v>
      </c>
      <c r="I23" s="10"/>
      <c r="J23" s="10"/>
    </row>
    <row r="24" ht="34.95" customHeight="1" spans="1:10">
      <c r="A24" s="11" t="s">
        <v>196</v>
      </c>
      <c r="B24" s="12"/>
      <c r="C24" s="13"/>
      <c r="D24" s="14"/>
      <c r="E24" s="14"/>
      <c r="F24" s="14"/>
      <c r="G24" s="14"/>
      <c r="H24" s="14"/>
      <c r="I24" s="35"/>
      <c r="J24" s="34"/>
    </row>
    <row r="25" ht="75" customHeight="1" spans="1:10">
      <c r="A25" s="7">
        <v>1</v>
      </c>
      <c r="B25" s="20" t="s">
        <v>180</v>
      </c>
      <c r="C25" s="9" t="s">
        <v>197</v>
      </c>
      <c r="D25" s="15"/>
      <c r="E25" s="15" t="s">
        <v>182</v>
      </c>
      <c r="F25" s="7" t="s">
        <v>39</v>
      </c>
      <c r="G25" s="7">
        <v>1</v>
      </c>
      <c r="H25" s="10">
        <f>5.91*2.6</f>
        <v>15.366</v>
      </c>
      <c r="I25" s="10"/>
      <c r="J25" s="10"/>
    </row>
    <row r="26" ht="75" customHeight="1" spans="1:10">
      <c r="A26" s="7">
        <v>2</v>
      </c>
      <c r="B26" s="22"/>
      <c r="C26" s="9" t="s">
        <v>198</v>
      </c>
      <c r="D26" s="15"/>
      <c r="E26" s="15"/>
      <c r="F26" s="7" t="s">
        <v>39</v>
      </c>
      <c r="G26" s="7">
        <v>1</v>
      </c>
      <c r="H26" s="10">
        <f>0.88*2.6</f>
        <v>2.288</v>
      </c>
      <c r="I26" s="10"/>
      <c r="J26" s="10"/>
    </row>
    <row r="27" ht="100.05" customHeight="1" spans="1:10">
      <c r="A27" s="7">
        <v>3</v>
      </c>
      <c r="B27" s="20" t="s">
        <v>185</v>
      </c>
      <c r="C27" s="9" t="s">
        <v>199</v>
      </c>
      <c r="D27" s="15"/>
      <c r="E27" s="15" t="s">
        <v>193</v>
      </c>
      <c r="F27" s="7" t="s">
        <v>39</v>
      </c>
      <c r="G27" s="7">
        <v>1</v>
      </c>
      <c r="H27" s="10">
        <f>3.91*2.7</f>
        <v>10.557</v>
      </c>
      <c r="I27" s="10"/>
      <c r="J27" s="10"/>
    </row>
    <row r="28" ht="100.05" customHeight="1" spans="1:10">
      <c r="A28" s="7">
        <v>4</v>
      </c>
      <c r="B28" s="22"/>
      <c r="C28" s="9" t="s">
        <v>200</v>
      </c>
      <c r="D28" s="15"/>
      <c r="E28" s="15"/>
      <c r="F28" s="7" t="s">
        <v>39</v>
      </c>
      <c r="G28" s="7">
        <v>1</v>
      </c>
      <c r="H28" s="10">
        <f>3.05*2.7</f>
        <v>8.235</v>
      </c>
      <c r="I28" s="10"/>
      <c r="J28" s="10"/>
    </row>
    <row r="29" ht="34.95" customHeight="1" spans="1:10">
      <c r="A29" s="11" t="s">
        <v>201</v>
      </c>
      <c r="B29" s="12"/>
      <c r="C29" s="13"/>
      <c r="D29" s="14"/>
      <c r="E29" s="14"/>
      <c r="F29" s="14"/>
      <c r="G29" s="14"/>
      <c r="H29" s="14"/>
      <c r="I29" s="35"/>
      <c r="J29" s="34"/>
    </row>
    <row r="30" ht="150" customHeight="1" spans="1:10">
      <c r="A30" s="7">
        <v>1</v>
      </c>
      <c r="B30" s="16" t="s">
        <v>180</v>
      </c>
      <c r="C30" s="9" t="s">
        <v>191</v>
      </c>
      <c r="D30" s="15"/>
      <c r="E30" s="16" t="s">
        <v>182</v>
      </c>
      <c r="F30" s="7" t="s">
        <v>39</v>
      </c>
      <c r="G30" s="7">
        <v>1</v>
      </c>
      <c r="H30" s="10">
        <f>3.58*2.6</f>
        <v>9.308</v>
      </c>
      <c r="I30" s="10"/>
      <c r="J30" s="10"/>
    </row>
    <row r="31" ht="100.05" customHeight="1" spans="1:10">
      <c r="A31" s="7">
        <v>2</v>
      </c>
      <c r="B31" s="20" t="s">
        <v>185</v>
      </c>
      <c r="C31" s="9" t="s">
        <v>202</v>
      </c>
      <c r="D31" s="15"/>
      <c r="E31" s="15" t="s">
        <v>193</v>
      </c>
      <c r="F31" s="7" t="s">
        <v>39</v>
      </c>
      <c r="G31" s="7">
        <v>1</v>
      </c>
      <c r="H31" s="10">
        <f>3.71*2.7</f>
        <v>10.017</v>
      </c>
      <c r="I31" s="10"/>
      <c r="J31" s="10"/>
    </row>
    <row r="32" ht="100.05" customHeight="1" spans="1:10">
      <c r="A32" s="7">
        <v>3</v>
      </c>
      <c r="B32" s="22"/>
      <c r="C32" s="9" t="s">
        <v>203</v>
      </c>
      <c r="D32" s="15"/>
      <c r="E32" s="15"/>
      <c r="F32" s="7" t="s">
        <v>39</v>
      </c>
      <c r="G32" s="7">
        <v>1</v>
      </c>
      <c r="H32" s="10">
        <f>2.4*2.7</f>
        <v>6.48</v>
      </c>
      <c r="I32" s="10"/>
      <c r="J32" s="10"/>
    </row>
    <row r="33" ht="34.95" customHeight="1" spans="1:10">
      <c r="A33" s="11" t="s">
        <v>204</v>
      </c>
      <c r="B33" s="12"/>
      <c r="C33" s="13"/>
      <c r="D33" s="14"/>
      <c r="E33" s="14"/>
      <c r="F33" s="14"/>
      <c r="G33" s="14"/>
      <c r="H33" s="14"/>
      <c r="I33" s="35"/>
      <c r="J33" s="34"/>
    </row>
    <row r="34" ht="60" customHeight="1" spans="1:10">
      <c r="A34" s="7">
        <v>1</v>
      </c>
      <c r="B34" s="20" t="s">
        <v>205</v>
      </c>
      <c r="C34" s="9" t="s">
        <v>206</v>
      </c>
      <c r="D34" s="7"/>
      <c r="E34" s="15" t="s">
        <v>207</v>
      </c>
      <c r="F34" s="7" t="s">
        <v>39</v>
      </c>
      <c r="G34" s="26">
        <v>3</v>
      </c>
      <c r="H34" s="27">
        <f>4.5*2.6*3</f>
        <v>35.1</v>
      </c>
      <c r="I34" s="10"/>
      <c r="J34" s="10"/>
    </row>
    <row r="35" ht="60" customHeight="1" spans="1:10">
      <c r="A35" s="7">
        <v>2</v>
      </c>
      <c r="B35" s="25"/>
      <c r="C35" s="9" t="s">
        <v>208</v>
      </c>
      <c r="D35" s="7"/>
      <c r="E35" s="15"/>
      <c r="F35" s="7" t="s">
        <v>39</v>
      </c>
      <c r="G35" s="26">
        <v>1</v>
      </c>
      <c r="H35" s="27">
        <f>3.6*2.6</f>
        <v>9.36</v>
      </c>
      <c r="I35" s="10"/>
      <c r="J35" s="10"/>
    </row>
    <row r="36" ht="60" customHeight="1" spans="1:10">
      <c r="A36" s="7">
        <v>3</v>
      </c>
      <c r="B36" s="25"/>
      <c r="C36" s="9" t="s">
        <v>209</v>
      </c>
      <c r="D36" s="7"/>
      <c r="E36" s="15"/>
      <c r="F36" s="7" t="s">
        <v>39</v>
      </c>
      <c r="G36" s="26">
        <v>1</v>
      </c>
      <c r="H36" s="27">
        <f>4*2.6</f>
        <v>10.4</v>
      </c>
      <c r="I36" s="10"/>
      <c r="J36" s="10"/>
    </row>
    <row r="37" ht="60" customHeight="1" spans="1:10">
      <c r="A37" s="7">
        <v>4</v>
      </c>
      <c r="B37" s="25"/>
      <c r="C37" s="9" t="s">
        <v>210</v>
      </c>
      <c r="D37" s="7"/>
      <c r="E37" s="15"/>
      <c r="F37" s="7" t="s">
        <v>39</v>
      </c>
      <c r="G37" s="26">
        <v>1</v>
      </c>
      <c r="H37" s="27">
        <f>5*2.6</f>
        <v>13</v>
      </c>
      <c r="I37" s="10"/>
      <c r="J37" s="10"/>
    </row>
    <row r="38" customFormat="1" ht="60" customHeight="1" spans="1:10">
      <c r="A38" s="7">
        <v>5</v>
      </c>
      <c r="B38" s="25"/>
      <c r="C38" s="9" t="s">
        <v>211</v>
      </c>
      <c r="D38" s="7"/>
      <c r="E38" s="15"/>
      <c r="F38" s="7" t="s">
        <v>39</v>
      </c>
      <c r="G38" s="26">
        <v>1</v>
      </c>
      <c r="H38" s="27">
        <f>3.35*2.6</f>
        <v>8.71</v>
      </c>
      <c r="I38" s="10"/>
      <c r="J38" s="10"/>
    </row>
    <row r="39" customFormat="1" ht="60" customHeight="1" spans="1:10">
      <c r="A39" s="7">
        <v>6</v>
      </c>
      <c r="B39" s="25"/>
      <c r="C39" s="9" t="s">
        <v>212</v>
      </c>
      <c r="D39" s="7"/>
      <c r="E39" s="15"/>
      <c r="F39" s="7" t="s">
        <v>39</v>
      </c>
      <c r="G39" s="26">
        <v>1</v>
      </c>
      <c r="H39" s="27">
        <f>3.245*2.6</f>
        <v>8.437</v>
      </c>
      <c r="I39" s="10"/>
      <c r="J39" s="10"/>
    </row>
    <row r="40" ht="49.95" customHeight="1" spans="1:10">
      <c r="A40" s="7">
        <v>7</v>
      </c>
      <c r="B40" s="20" t="s">
        <v>213</v>
      </c>
      <c r="C40" s="9" t="s">
        <v>214</v>
      </c>
      <c r="D40" s="7"/>
      <c r="E40" s="15" t="s">
        <v>215</v>
      </c>
      <c r="F40" s="7" t="s">
        <v>39</v>
      </c>
      <c r="G40" s="26">
        <v>1</v>
      </c>
      <c r="H40" s="27">
        <f>2.28*2.6</f>
        <v>5.928</v>
      </c>
      <c r="I40" s="10"/>
      <c r="J40" s="10"/>
    </row>
    <row r="41" ht="49.95" customHeight="1" spans="1:10">
      <c r="A41" s="7">
        <v>8</v>
      </c>
      <c r="B41" s="25"/>
      <c r="C41" s="9" t="s">
        <v>216</v>
      </c>
      <c r="D41" s="7"/>
      <c r="E41" s="15"/>
      <c r="F41" s="7" t="s">
        <v>39</v>
      </c>
      <c r="G41" s="26">
        <v>1</v>
      </c>
      <c r="H41" s="27">
        <f>2.23*2.6</f>
        <v>5.798</v>
      </c>
      <c r="I41" s="10"/>
      <c r="J41" s="10"/>
    </row>
    <row r="42" customFormat="1" ht="49.95" customHeight="1" spans="1:10">
      <c r="A42" s="7">
        <v>9</v>
      </c>
      <c r="B42" s="25"/>
      <c r="C42" s="9" t="s">
        <v>217</v>
      </c>
      <c r="D42" s="7"/>
      <c r="E42" s="15"/>
      <c r="F42" s="7" t="s">
        <v>39</v>
      </c>
      <c r="G42" s="26">
        <v>1</v>
      </c>
      <c r="H42" s="27">
        <f>2.44*2.6</f>
        <v>6.344</v>
      </c>
      <c r="I42" s="10"/>
      <c r="J42" s="10"/>
    </row>
    <row r="43" ht="49.95" customHeight="1" spans="1:10">
      <c r="A43" s="7">
        <v>10</v>
      </c>
      <c r="B43" s="25"/>
      <c r="C43" s="9" t="s">
        <v>218</v>
      </c>
      <c r="D43" s="7"/>
      <c r="E43" s="15"/>
      <c r="F43" s="7" t="s">
        <v>39</v>
      </c>
      <c r="G43" s="26">
        <v>1</v>
      </c>
      <c r="H43" s="27">
        <f>1.94*2.6</f>
        <v>5.044</v>
      </c>
      <c r="I43" s="10"/>
      <c r="J43" s="10"/>
    </row>
    <row r="44" ht="49.95" customHeight="1" spans="1:10">
      <c r="A44" s="7">
        <v>11</v>
      </c>
      <c r="B44" s="25"/>
      <c r="C44" s="9" t="s">
        <v>219</v>
      </c>
      <c r="D44" s="7"/>
      <c r="E44" s="15"/>
      <c r="F44" s="7" t="s">
        <v>39</v>
      </c>
      <c r="G44" s="26">
        <v>1</v>
      </c>
      <c r="H44" s="27">
        <f>2.28*2.6</f>
        <v>5.928</v>
      </c>
      <c r="I44" s="10"/>
      <c r="J44" s="10"/>
    </row>
    <row r="45" ht="49.95" customHeight="1" spans="1:10">
      <c r="A45" s="7">
        <v>12</v>
      </c>
      <c r="B45" s="22"/>
      <c r="C45" s="9" t="s">
        <v>220</v>
      </c>
      <c r="D45" s="7"/>
      <c r="E45" s="15"/>
      <c r="F45" s="7" t="s">
        <v>39</v>
      </c>
      <c r="G45" s="26">
        <v>1</v>
      </c>
      <c r="H45" s="27">
        <f>2.38*2.6</f>
        <v>6.188</v>
      </c>
      <c r="I45" s="10"/>
      <c r="J45" s="10"/>
    </row>
    <row r="46" ht="34.95" customHeight="1" spans="1:10">
      <c r="A46" s="11" t="s">
        <v>221</v>
      </c>
      <c r="B46" s="12"/>
      <c r="C46" s="13"/>
      <c r="D46" s="14"/>
      <c r="E46" s="14"/>
      <c r="F46" s="14"/>
      <c r="G46" s="14"/>
      <c r="H46" s="14"/>
      <c r="I46" s="35"/>
      <c r="J46" s="34"/>
    </row>
    <row r="47" ht="150" customHeight="1" spans="1:10">
      <c r="A47" s="7">
        <v>1</v>
      </c>
      <c r="B47" s="16" t="s">
        <v>205</v>
      </c>
      <c r="C47" s="9" t="s">
        <v>222</v>
      </c>
      <c r="D47" s="15"/>
      <c r="E47" s="15" t="s">
        <v>223</v>
      </c>
      <c r="F47" s="7" t="s">
        <v>39</v>
      </c>
      <c r="G47" s="7">
        <f>1+1</f>
        <v>2</v>
      </c>
      <c r="H47" s="10">
        <f>4.8*2.6*2</f>
        <v>24.96</v>
      </c>
      <c r="I47" s="10"/>
      <c r="J47" s="10"/>
    </row>
    <row r="48" ht="150" customHeight="1" spans="1:10">
      <c r="A48" s="7">
        <v>2</v>
      </c>
      <c r="B48" s="16" t="s">
        <v>213</v>
      </c>
      <c r="C48" s="9" t="s">
        <v>224</v>
      </c>
      <c r="D48" s="15"/>
      <c r="E48" s="15"/>
      <c r="F48" s="7" t="s">
        <v>39</v>
      </c>
      <c r="G48" s="7">
        <f>1+1</f>
        <v>2</v>
      </c>
      <c r="H48" s="10">
        <f>2.36*2.6*2</f>
        <v>12.272</v>
      </c>
      <c r="I48" s="10"/>
      <c r="J48" s="10"/>
    </row>
    <row r="49" ht="199.95" customHeight="1" spans="1:10">
      <c r="A49" s="7">
        <v>3</v>
      </c>
      <c r="B49" s="16" t="s">
        <v>225</v>
      </c>
      <c r="C49" s="28" t="s">
        <v>226</v>
      </c>
      <c r="D49" s="15"/>
      <c r="E49" s="15" t="s">
        <v>227</v>
      </c>
      <c r="F49" s="7" t="s">
        <v>228</v>
      </c>
      <c r="G49" s="7">
        <v>1</v>
      </c>
      <c r="H49" s="10">
        <f>((1*2+0.8*2)*2+0.55+0.63)*2.6</f>
        <v>21.788</v>
      </c>
      <c r="I49" s="10"/>
      <c r="J49" s="10"/>
    </row>
    <row r="50" ht="150" customHeight="1" spans="1:10">
      <c r="A50" s="7">
        <v>4</v>
      </c>
      <c r="B50" s="16" t="s">
        <v>229</v>
      </c>
      <c r="C50" s="9" t="s">
        <v>230</v>
      </c>
      <c r="D50" s="15"/>
      <c r="E50" s="16" t="s">
        <v>231</v>
      </c>
      <c r="F50" s="7" t="s">
        <v>39</v>
      </c>
      <c r="G50" s="7">
        <v>1</v>
      </c>
      <c r="H50" s="10">
        <f>3.21*2.6</f>
        <v>8.346</v>
      </c>
      <c r="I50" s="10"/>
      <c r="J50" s="10"/>
    </row>
    <row r="51" ht="150" customHeight="1" spans="1:10">
      <c r="A51" s="7">
        <v>5</v>
      </c>
      <c r="B51" s="16" t="s">
        <v>229</v>
      </c>
      <c r="C51" s="9" t="s">
        <v>232</v>
      </c>
      <c r="D51" s="15"/>
      <c r="E51" s="16"/>
      <c r="F51" s="7" t="s">
        <v>39</v>
      </c>
      <c r="G51" s="7">
        <v>1</v>
      </c>
      <c r="H51" s="10">
        <f>3.065*2.6</f>
        <v>7.969</v>
      </c>
      <c r="I51" s="10"/>
      <c r="J51" s="10"/>
    </row>
    <row r="52" ht="199.95" customHeight="1" spans="1:10">
      <c r="A52" s="7">
        <v>6</v>
      </c>
      <c r="B52" s="16" t="s">
        <v>205</v>
      </c>
      <c r="C52" s="9" t="s">
        <v>233</v>
      </c>
      <c r="D52" s="24"/>
      <c r="E52" s="29" t="s">
        <v>234</v>
      </c>
      <c r="F52" s="7" t="s">
        <v>39</v>
      </c>
      <c r="G52" s="7">
        <v>3</v>
      </c>
      <c r="H52" s="10">
        <f>4*2.7*3</f>
        <v>32.4</v>
      </c>
      <c r="I52" s="10"/>
      <c r="J52" s="10"/>
    </row>
    <row r="53" ht="60" customHeight="1" spans="1:10">
      <c r="A53" s="7">
        <v>7</v>
      </c>
      <c r="B53" s="20" t="s">
        <v>213</v>
      </c>
      <c r="C53" s="9" t="s">
        <v>235</v>
      </c>
      <c r="D53" s="21"/>
      <c r="E53" s="30"/>
      <c r="F53" s="7" t="s">
        <v>39</v>
      </c>
      <c r="G53" s="7">
        <v>1</v>
      </c>
      <c r="H53" s="10">
        <f>2.78*2.7</f>
        <v>7.506</v>
      </c>
      <c r="I53" s="10"/>
      <c r="J53" s="10"/>
    </row>
    <row r="54" ht="60" customHeight="1" spans="1:10">
      <c r="A54" s="7">
        <v>8</v>
      </c>
      <c r="B54" s="25"/>
      <c r="C54" s="9" t="s">
        <v>236</v>
      </c>
      <c r="D54" s="21"/>
      <c r="E54" s="30"/>
      <c r="F54" s="7" t="s">
        <v>39</v>
      </c>
      <c r="G54" s="7">
        <v>1</v>
      </c>
      <c r="H54" s="10">
        <f>2.3*2.7</f>
        <v>6.21</v>
      </c>
      <c r="I54" s="10"/>
      <c r="J54" s="10"/>
    </row>
    <row r="55" ht="60" customHeight="1" spans="1:10">
      <c r="A55" s="7">
        <v>9</v>
      </c>
      <c r="B55" s="22"/>
      <c r="C55" s="9" t="s">
        <v>237</v>
      </c>
      <c r="D55" s="23"/>
      <c r="E55" s="31"/>
      <c r="F55" s="7" t="s">
        <v>39</v>
      </c>
      <c r="G55" s="7">
        <v>1</v>
      </c>
      <c r="H55" s="10">
        <f>2.74*2.7</f>
        <v>7.398</v>
      </c>
      <c r="I55" s="10"/>
      <c r="J55" s="10"/>
    </row>
    <row r="56" ht="34.95" customHeight="1" spans="1:10">
      <c r="A56" s="11" t="s">
        <v>238</v>
      </c>
      <c r="B56" s="12"/>
      <c r="C56" s="13"/>
      <c r="D56" s="14"/>
      <c r="E56" s="14"/>
      <c r="F56" s="14"/>
      <c r="G56" s="14"/>
      <c r="H56" s="14"/>
      <c r="I56" s="35"/>
      <c r="J56" s="34"/>
    </row>
    <row r="57" ht="100.05" customHeight="1" spans="1:10">
      <c r="A57" s="7">
        <v>1</v>
      </c>
      <c r="B57" s="29" t="s">
        <v>180</v>
      </c>
      <c r="C57" s="9" t="s">
        <v>239</v>
      </c>
      <c r="D57" s="15"/>
      <c r="E57" s="15" t="s">
        <v>182</v>
      </c>
      <c r="F57" s="7" t="s">
        <v>39</v>
      </c>
      <c r="G57" s="7">
        <v>1</v>
      </c>
      <c r="H57" s="10">
        <f>3.25*2.6</f>
        <v>8.45</v>
      </c>
      <c r="I57" s="10"/>
      <c r="J57" s="10"/>
    </row>
    <row r="58" ht="100.05" customHeight="1" spans="1:10">
      <c r="A58" s="7">
        <v>2</v>
      </c>
      <c r="B58" s="32"/>
      <c r="C58" s="9" t="s">
        <v>240</v>
      </c>
      <c r="D58" s="15"/>
      <c r="E58" s="15"/>
      <c r="F58" s="7" t="s">
        <v>39</v>
      </c>
      <c r="G58" s="7">
        <v>1</v>
      </c>
      <c r="H58" s="10">
        <f>6.38*2.6</f>
        <v>16.588</v>
      </c>
      <c r="I58" s="10"/>
      <c r="J58" s="10"/>
    </row>
    <row r="59" ht="199.95" customHeight="1" spans="1:10">
      <c r="A59" s="7">
        <v>3</v>
      </c>
      <c r="B59" s="16" t="s">
        <v>185</v>
      </c>
      <c r="C59" s="9" t="s">
        <v>241</v>
      </c>
      <c r="D59" s="15"/>
      <c r="E59" s="15" t="s">
        <v>193</v>
      </c>
      <c r="F59" s="7" t="s">
        <v>39</v>
      </c>
      <c r="G59" s="33">
        <f>1</f>
        <v>1</v>
      </c>
      <c r="H59" s="10">
        <f>2.8*2.7</f>
        <v>7.56</v>
      </c>
      <c r="I59" s="10"/>
      <c r="J59" s="10"/>
    </row>
    <row r="60" ht="34.95" customHeight="1" spans="1:10">
      <c r="A60" s="11" t="s">
        <v>242</v>
      </c>
      <c r="B60" s="12"/>
      <c r="C60" s="13"/>
      <c r="D60" s="14"/>
      <c r="E60" s="14"/>
      <c r="F60" s="14"/>
      <c r="G60" s="14"/>
      <c r="H60" s="14"/>
      <c r="I60" s="35"/>
      <c r="J60" s="34"/>
    </row>
    <row r="61" ht="199.95" customHeight="1" spans="1:10">
      <c r="A61" s="7">
        <v>1</v>
      </c>
      <c r="B61" s="16" t="s">
        <v>180</v>
      </c>
      <c r="C61" s="9" t="s">
        <v>243</v>
      </c>
      <c r="D61" s="15"/>
      <c r="E61" s="16" t="s">
        <v>182</v>
      </c>
      <c r="F61" s="7" t="s">
        <v>39</v>
      </c>
      <c r="G61" s="33">
        <v>1</v>
      </c>
      <c r="H61" s="10">
        <f>6.217*2.6</f>
        <v>16.1642</v>
      </c>
      <c r="I61" s="10"/>
      <c r="J61" s="10"/>
    </row>
    <row r="62" ht="100.05" customHeight="1" spans="1:10">
      <c r="A62" s="7">
        <v>2</v>
      </c>
      <c r="B62" s="29" t="s">
        <v>185</v>
      </c>
      <c r="C62" s="9" t="s">
        <v>244</v>
      </c>
      <c r="D62" s="15"/>
      <c r="E62" s="15" t="s">
        <v>193</v>
      </c>
      <c r="F62" s="7" t="s">
        <v>39</v>
      </c>
      <c r="G62" s="33">
        <v>1</v>
      </c>
      <c r="H62" s="10">
        <f>2.475*2.7</f>
        <v>6.6825</v>
      </c>
      <c r="I62" s="10"/>
      <c r="J62" s="10"/>
    </row>
    <row r="63" ht="100.05" customHeight="1" spans="1:10">
      <c r="A63" s="7">
        <v>3</v>
      </c>
      <c r="B63" s="32"/>
      <c r="C63" s="9" t="s">
        <v>245</v>
      </c>
      <c r="D63" s="15"/>
      <c r="E63" s="15"/>
      <c r="F63" s="7" t="s">
        <v>39</v>
      </c>
      <c r="G63" s="33">
        <v>1</v>
      </c>
      <c r="H63" s="10">
        <f>1.575*2.7</f>
        <v>4.2525</v>
      </c>
      <c r="I63" s="10"/>
      <c r="J63" s="10"/>
    </row>
    <row r="64" ht="34.95" customHeight="1" spans="1:10">
      <c r="A64" s="11" t="s">
        <v>246</v>
      </c>
      <c r="B64" s="12"/>
      <c r="C64" s="13"/>
      <c r="D64" s="14"/>
      <c r="E64" s="14"/>
      <c r="F64" s="14"/>
      <c r="G64" s="14"/>
      <c r="H64" s="14"/>
      <c r="I64" s="35"/>
      <c r="J64" s="34"/>
    </row>
    <row r="65" ht="199.95" customHeight="1" spans="1:10">
      <c r="A65" s="7">
        <v>1</v>
      </c>
      <c r="B65" s="29" t="s">
        <v>180</v>
      </c>
      <c r="C65" s="9" t="s">
        <v>247</v>
      </c>
      <c r="D65" s="8"/>
      <c r="E65" s="15" t="s">
        <v>182</v>
      </c>
      <c r="F65" s="7" t="s">
        <v>39</v>
      </c>
      <c r="G65" s="7">
        <v>1</v>
      </c>
      <c r="H65" s="10">
        <f>5.54*2.6</f>
        <v>14.404</v>
      </c>
      <c r="I65" s="10"/>
      <c r="J65" s="10"/>
    </row>
    <row r="66" ht="199.95" customHeight="1" spans="1:10">
      <c r="A66" s="7">
        <v>2</v>
      </c>
      <c r="B66" s="16" t="s">
        <v>185</v>
      </c>
      <c r="C66" s="9" t="s">
        <v>248</v>
      </c>
      <c r="D66" s="15"/>
      <c r="E66" s="15" t="s">
        <v>193</v>
      </c>
      <c r="F66" s="7" t="s">
        <v>39</v>
      </c>
      <c r="G66" s="33">
        <v>1</v>
      </c>
      <c r="H66" s="10">
        <f>3.595*2.7</f>
        <v>9.7065</v>
      </c>
      <c r="I66" s="10"/>
      <c r="J66" s="10"/>
    </row>
    <row r="67" ht="34.95" customHeight="1" spans="1:10">
      <c r="A67" s="11" t="s">
        <v>249</v>
      </c>
      <c r="B67" s="12"/>
      <c r="C67" s="13"/>
      <c r="D67" s="14"/>
      <c r="E67" s="14"/>
      <c r="F67" s="14"/>
      <c r="G67" s="14"/>
      <c r="H67" s="14"/>
      <c r="I67" s="35"/>
      <c r="J67" s="34"/>
    </row>
    <row r="68" ht="199.95" customHeight="1" spans="1:10">
      <c r="A68" s="7">
        <v>1</v>
      </c>
      <c r="B68" s="20" t="s">
        <v>185</v>
      </c>
      <c r="C68" s="9" t="s">
        <v>250</v>
      </c>
      <c r="D68" s="15"/>
      <c r="E68" s="25" t="s">
        <v>193</v>
      </c>
      <c r="F68" s="7" t="s">
        <v>39</v>
      </c>
      <c r="G68" s="33">
        <v>1</v>
      </c>
      <c r="H68" s="10">
        <f>3.09*2.7*2</f>
        <v>16.686</v>
      </c>
      <c r="I68" s="10"/>
      <c r="J68" s="10"/>
    </row>
    <row r="69" ht="34.95" customHeight="1" spans="1:10">
      <c r="A69" s="11" t="s">
        <v>251</v>
      </c>
      <c r="B69" s="12"/>
      <c r="C69" s="13"/>
      <c r="D69" s="14"/>
      <c r="E69" s="14"/>
      <c r="F69" s="14"/>
      <c r="G69" s="14"/>
      <c r="H69" s="14"/>
      <c r="I69" s="35"/>
      <c r="J69" s="34"/>
    </row>
    <row r="70" ht="199.95" customHeight="1" spans="1:10">
      <c r="A70" s="7">
        <v>1</v>
      </c>
      <c r="B70" s="16" t="s">
        <v>185</v>
      </c>
      <c r="C70" s="9" t="s">
        <v>252</v>
      </c>
      <c r="D70" s="15"/>
      <c r="E70" s="15" t="s">
        <v>193</v>
      </c>
      <c r="F70" s="7" t="s">
        <v>39</v>
      </c>
      <c r="G70" s="33">
        <v>1</v>
      </c>
      <c r="H70" s="10">
        <f>2.455*2.7</f>
        <v>6.6285</v>
      </c>
      <c r="I70" s="10"/>
      <c r="J70" s="10"/>
    </row>
    <row r="71" ht="34.95" customHeight="1" spans="1:10">
      <c r="A71" s="11" t="s">
        <v>253</v>
      </c>
      <c r="B71" s="12"/>
      <c r="C71" s="13"/>
      <c r="D71" s="14"/>
      <c r="E71" s="14"/>
      <c r="F71" s="14"/>
      <c r="G71" s="14"/>
      <c r="H71" s="14"/>
      <c r="I71" s="35"/>
      <c r="J71" s="34"/>
    </row>
    <row r="72" ht="60" customHeight="1" spans="1:10">
      <c r="A72" s="7">
        <v>1</v>
      </c>
      <c r="B72" s="20" t="s">
        <v>185</v>
      </c>
      <c r="C72" s="9" t="s">
        <v>254</v>
      </c>
      <c r="D72" s="21"/>
      <c r="E72" s="25" t="s">
        <v>193</v>
      </c>
      <c r="F72" s="7" t="s">
        <v>39</v>
      </c>
      <c r="G72" s="33">
        <v>4</v>
      </c>
      <c r="H72" s="10">
        <f>3.35*2.7*4</f>
        <v>36.18</v>
      </c>
      <c r="I72" s="10"/>
      <c r="J72" s="10"/>
    </row>
    <row r="73" ht="60" customHeight="1" spans="1:10">
      <c r="A73" s="7">
        <v>2</v>
      </c>
      <c r="B73" s="25"/>
      <c r="C73" s="9" t="s">
        <v>255</v>
      </c>
      <c r="D73" s="21"/>
      <c r="E73" s="25"/>
      <c r="F73" s="7" t="s">
        <v>39</v>
      </c>
      <c r="G73" s="33">
        <v>3</v>
      </c>
      <c r="H73" s="10">
        <f>4.26*2.7*3</f>
        <v>34.506</v>
      </c>
      <c r="I73" s="10"/>
      <c r="J73" s="10"/>
    </row>
    <row r="74" ht="60" customHeight="1" spans="1:10">
      <c r="A74" s="7">
        <v>3</v>
      </c>
      <c r="B74" s="22"/>
      <c r="C74" s="9" t="s">
        <v>256</v>
      </c>
      <c r="D74" s="23"/>
      <c r="E74" s="22"/>
      <c r="F74" s="7" t="s">
        <v>39</v>
      </c>
      <c r="G74" s="33">
        <v>1</v>
      </c>
      <c r="H74" s="10">
        <f>2.86*2.7</f>
        <v>7.722</v>
      </c>
      <c r="I74" s="10"/>
      <c r="J74" s="10"/>
    </row>
    <row r="75" ht="34.95" customHeight="1" spans="1:10">
      <c r="A75" s="11" t="s">
        <v>257</v>
      </c>
      <c r="B75" s="12"/>
      <c r="C75" s="13"/>
      <c r="D75" s="14"/>
      <c r="E75" s="14"/>
      <c r="F75" s="14"/>
      <c r="G75" s="14"/>
      <c r="H75" s="14"/>
      <c r="I75" s="35"/>
      <c r="J75" s="34"/>
    </row>
    <row r="76" ht="199.95" customHeight="1" spans="1:10">
      <c r="A76" s="7">
        <v>1</v>
      </c>
      <c r="B76" s="16" t="s">
        <v>185</v>
      </c>
      <c r="C76" s="9" t="s">
        <v>203</v>
      </c>
      <c r="D76" s="15"/>
      <c r="E76" s="15" t="s">
        <v>193</v>
      </c>
      <c r="F76" s="7" t="s">
        <v>39</v>
      </c>
      <c r="G76" s="33">
        <v>2</v>
      </c>
      <c r="H76" s="10">
        <f>2.4*2.7*2</f>
        <v>12.96</v>
      </c>
      <c r="I76" s="10"/>
      <c r="J76" s="10"/>
    </row>
    <row r="77" ht="34.95" customHeight="1" spans="1:10">
      <c r="A77" s="11" t="s">
        <v>258</v>
      </c>
      <c r="B77" s="12"/>
      <c r="C77" s="13"/>
      <c r="D77" s="14"/>
      <c r="E77" s="14"/>
      <c r="F77" s="14"/>
      <c r="G77" s="14"/>
      <c r="H77" s="14"/>
      <c r="I77" s="35"/>
      <c r="J77" s="34"/>
    </row>
    <row r="78" ht="199.95" customHeight="1" spans="1:10">
      <c r="A78" s="7">
        <v>1</v>
      </c>
      <c r="B78" s="16" t="s">
        <v>180</v>
      </c>
      <c r="C78" s="9" t="s">
        <v>259</v>
      </c>
      <c r="D78" s="15"/>
      <c r="E78" s="16" t="s">
        <v>182</v>
      </c>
      <c r="F78" s="7" t="s">
        <v>39</v>
      </c>
      <c r="G78" s="33">
        <v>1</v>
      </c>
      <c r="H78" s="10">
        <f>4.15*2.6</f>
        <v>10.79</v>
      </c>
      <c r="I78" s="10"/>
      <c r="J78" s="10"/>
    </row>
    <row r="79" ht="49.95" customHeight="1" spans="1:10">
      <c r="A79" s="7">
        <v>2</v>
      </c>
      <c r="B79" s="29" t="s">
        <v>185</v>
      </c>
      <c r="C79" s="9" t="s">
        <v>260</v>
      </c>
      <c r="D79" s="21"/>
      <c r="E79" s="36" t="s">
        <v>193</v>
      </c>
      <c r="F79" s="7" t="s">
        <v>39</v>
      </c>
      <c r="G79" s="7">
        <v>1</v>
      </c>
      <c r="H79" s="10">
        <f>3.327*2.7</f>
        <v>8.9829</v>
      </c>
      <c r="I79" s="10"/>
      <c r="J79" s="10"/>
    </row>
    <row r="80" ht="49.95" customHeight="1" spans="1:10">
      <c r="A80" s="7">
        <v>3</v>
      </c>
      <c r="B80" s="36"/>
      <c r="C80" s="9" t="s">
        <v>261</v>
      </c>
      <c r="D80" s="21"/>
      <c r="E80" s="36"/>
      <c r="F80" s="7" t="s">
        <v>39</v>
      </c>
      <c r="G80" s="7">
        <v>1</v>
      </c>
      <c r="H80" s="10">
        <f>2.165*2.7</f>
        <v>5.8455</v>
      </c>
      <c r="I80" s="10"/>
      <c r="J80" s="10"/>
    </row>
    <row r="81" ht="49.95" customHeight="1" spans="1:10">
      <c r="A81" s="7">
        <v>4</v>
      </c>
      <c r="B81" s="36"/>
      <c r="C81" s="9" t="s">
        <v>262</v>
      </c>
      <c r="D81" s="21"/>
      <c r="E81" s="36"/>
      <c r="F81" s="7" t="s">
        <v>39</v>
      </c>
      <c r="G81" s="7">
        <v>1</v>
      </c>
      <c r="H81" s="10">
        <f>3.357*2.7</f>
        <v>9.0639</v>
      </c>
      <c r="I81" s="10"/>
      <c r="J81" s="10"/>
    </row>
    <row r="82" ht="49.95" customHeight="1" spans="1:10">
      <c r="A82" s="7">
        <v>5</v>
      </c>
      <c r="B82" s="36"/>
      <c r="C82" s="37" t="s">
        <v>263</v>
      </c>
      <c r="D82" s="21"/>
      <c r="E82" s="36"/>
      <c r="F82" s="33" t="s">
        <v>39</v>
      </c>
      <c r="G82" s="33">
        <v>1</v>
      </c>
      <c r="H82" s="38">
        <f>2.187*2.7</f>
        <v>5.9049</v>
      </c>
      <c r="I82" s="10"/>
      <c r="J82" s="10"/>
    </row>
    <row r="83" ht="34.95" customHeight="1" spans="1:10">
      <c r="A83" s="11" t="s">
        <v>264</v>
      </c>
      <c r="B83" s="12"/>
      <c r="C83" s="13"/>
      <c r="D83" s="14"/>
      <c r="E83" s="14"/>
      <c r="F83" s="14"/>
      <c r="G83" s="14"/>
      <c r="H83" s="14"/>
      <c r="I83" s="35"/>
      <c r="J83" s="34"/>
    </row>
    <row r="84" ht="199.95" customHeight="1" spans="1:10">
      <c r="A84" s="7">
        <v>1</v>
      </c>
      <c r="B84" s="16" t="s">
        <v>180</v>
      </c>
      <c r="C84" s="9" t="s">
        <v>265</v>
      </c>
      <c r="D84" s="15"/>
      <c r="E84" s="16" t="s">
        <v>182</v>
      </c>
      <c r="F84" s="7" t="s">
        <v>39</v>
      </c>
      <c r="G84" s="33">
        <v>1</v>
      </c>
      <c r="H84" s="10">
        <f>3.73*2.6</f>
        <v>9.698</v>
      </c>
      <c r="I84" s="10"/>
      <c r="J84" s="10"/>
    </row>
    <row r="85" ht="49.95" customHeight="1" spans="1:10">
      <c r="A85" s="7">
        <v>2</v>
      </c>
      <c r="B85" s="29" t="s">
        <v>185</v>
      </c>
      <c r="C85" s="9" t="s">
        <v>266</v>
      </c>
      <c r="D85" s="21"/>
      <c r="E85" s="36" t="s">
        <v>193</v>
      </c>
      <c r="F85" s="7" t="s">
        <v>39</v>
      </c>
      <c r="G85" s="7">
        <v>1</v>
      </c>
      <c r="H85" s="10">
        <f>3.63*2.7</f>
        <v>9.801</v>
      </c>
      <c r="I85" s="10"/>
      <c r="J85" s="10"/>
    </row>
    <row r="86" ht="49.95" customHeight="1" spans="1:10">
      <c r="A86" s="7">
        <v>3</v>
      </c>
      <c r="B86" s="36"/>
      <c r="C86" s="9" t="s">
        <v>188</v>
      </c>
      <c r="D86" s="21"/>
      <c r="E86" s="36"/>
      <c r="F86" s="7" t="s">
        <v>39</v>
      </c>
      <c r="G86" s="7">
        <v>2</v>
      </c>
      <c r="H86" s="10">
        <f>2.9*2.7*2</f>
        <v>15.66</v>
      </c>
      <c r="I86" s="10"/>
      <c r="J86" s="10"/>
    </row>
    <row r="87" ht="49.95" customHeight="1" spans="1:10">
      <c r="A87" s="7">
        <v>4</v>
      </c>
      <c r="B87" s="36"/>
      <c r="C87" s="9" t="s">
        <v>267</v>
      </c>
      <c r="D87" s="21"/>
      <c r="E87" s="36"/>
      <c r="F87" s="7" t="s">
        <v>39</v>
      </c>
      <c r="G87" s="7">
        <v>1</v>
      </c>
      <c r="H87" s="10">
        <f>2.2*2.7</f>
        <v>5.94</v>
      </c>
      <c r="I87" s="10"/>
      <c r="J87" s="10"/>
    </row>
    <row r="88" ht="49.95" customHeight="1" spans="1:10">
      <c r="A88" s="7">
        <v>5</v>
      </c>
      <c r="B88" s="36"/>
      <c r="C88" s="37" t="s">
        <v>268</v>
      </c>
      <c r="D88" s="21"/>
      <c r="E88" s="36"/>
      <c r="F88" s="33" t="s">
        <v>39</v>
      </c>
      <c r="G88" s="33">
        <v>1</v>
      </c>
      <c r="H88" s="38">
        <f>3.485*2.7</f>
        <v>9.4095</v>
      </c>
      <c r="I88" s="10"/>
      <c r="J88" s="10"/>
    </row>
    <row r="89" ht="34.95" customHeight="1" spans="1:10">
      <c r="A89" s="11" t="s">
        <v>269</v>
      </c>
      <c r="B89" s="12"/>
      <c r="C89" s="13"/>
      <c r="D89" s="14"/>
      <c r="E89" s="14"/>
      <c r="F89" s="14"/>
      <c r="G89" s="14"/>
      <c r="H89" s="14"/>
      <c r="I89" s="35"/>
      <c r="J89" s="34"/>
    </row>
    <row r="90" ht="100.05" customHeight="1" spans="1:10">
      <c r="A90" s="7">
        <v>1</v>
      </c>
      <c r="B90" s="29" t="s">
        <v>180</v>
      </c>
      <c r="C90" s="9" t="s">
        <v>270</v>
      </c>
      <c r="D90" s="15"/>
      <c r="E90" s="29" t="s">
        <v>182</v>
      </c>
      <c r="F90" s="7" t="s">
        <v>39</v>
      </c>
      <c r="G90" s="7">
        <v>1</v>
      </c>
      <c r="H90" s="10">
        <f>6.14*2.6</f>
        <v>15.964</v>
      </c>
      <c r="I90" s="10"/>
      <c r="J90" s="10"/>
    </row>
    <row r="91" ht="100.05" customHeight="1" spans="1:10">
      <c r="A91" s="7">
        <v>1</v>
      </c>
      <c r="B91" s="32"/>
      <c r="C91" s="9" t="s">
        <v>271</v>
      </c>
      <c r="D91" s="15"/>
      <c r="E91" s="36"/>
      <c r="F91" s="7" t="s">
        <v>39</v>
      </c>
      <c r="G91" s="7">
        <v>1</v>
      </c>
      <c r="H91" s="10">
        <f>3.7*2.6</f>
        <v>9.62</v>
      </c>
      <c r="I91" s="10"/>
      <c r="J91" s="10"/>
    </row>
    <row r="92" ht="100.05" customHeight="1" spans="1:10">
      <c r="A92" s="7">
        <v>2</v>
      </c>
      <c r="B92" s="29" t="s">
        <v>185</v>
      </c>
      <c r="C92" s="9" t="s">
        <v>272</v>
      </c>
      <c r="D92" s="15"/>
      <c r="E92" s="15" t="s">
        <v>193</v>
      </c>
      <c r="F92" s="7" t="s">
        <v>39</v>
      </c>
      <c r="G92" s="7">
        <v>1</v>
      </c>
      <c r="H92" s="10">
        <f>2.675*2.7</f>
        <v>7.2225</v>
      </c>
      <c r="I92" s="10"/>
      <c r="J92" s="10"/>
    </row>
    <row r="93" ht="100.05" customHeight="1" spans="1:10">
      <c r="A93" s="7">
        <v>3</v>
      </c>
      <c r="B93" s="36"/>
      <c r="C93" s="37" t="s">
        <v>248</v>
      </c>
      <c r="D93" s="15"/>
      <c r="E93" s="15"/>
      <c r="F93" s="33" t="s">
        <v>39</v>
      </c>
      <c r="G93" s="33">
        <v>2</v>
      </c>
      <c r="H93" s="38">
        <f>3.595*2.7*2</f>
        <v>19.413</v>
      </c>
      <c r="I93" s="10"/>
      <c r="J93" s="10"/>
    </row>
    <row r="94" ht="34.95" customHeight="1" spans="1:10">
      <c r="A94" s="11" t="s">
        <v>273</v>
      </c>
      <c r="B94" s="12"/>
      <c r="C94" s="13"/>
      <c r="D94" s="14"/>
      <c r="E94" s="14"/>
      <c r="F94" s="14"/>
      <c r="G94" s="14"/>
      <c r="H94" s="14"/>
      <c r="I94" s="35"/>
      <c r="J94" s="34"/>
    </row>
    <row r="95" ht="199.95" customHeight="1" spans="1:10">
      <c r="A95" s="7">
        <v>1</v>
      </c>
      <c r="B95" s="16" t="s">
        <v>180</v>
      </c>
      <c r="C95" s="9" t="s">
        <v>274</v>
      </c>
      <c r="D95" s="15"/>
      <c r="E95" s="16" t="s">
        <v>182</v>
      </c>
      <c r="F95" s="7" t="s">
        <v>39</v>
      </c>
      <c r="G95" s="7">
        <v>1</v>
      </c>
      <c r="H95" s="10">
        <f>2.735*2.6</f>
        <v>7.111</v>
      </c>
      <c r="I95" s="10"/>
      <c r="J95" s="10"/>
    </row>
    <row r="96" ht="60" customHeight="1" spans="1:10">
      <c r="A96" s="7">
        <v>2</v>
      </c>
      <c r="B96" s="20" t="s">
        <v>185</v>
      </c>
      <c r="C96" s="9" t="s">
        <v>275</v>
      </c>
      <c r="D96" s="21"/>
      <c r="E96" s="25" t="s">
        <v>193</v>
      </c>
      <c r="F96" s="7" t="s">
        <v>39</v>
      </c>
      <c r="G96" s="33">
        <v>1</v>
      </c>
      <c r="H96" s="10">
        <f>3.475*2.7</f>
        <v>9.3825</v>
      </c>
      <c r="I96" s="10"/>
      <c r="J96" s="10"/>
    </row>
    <row r="97" ht="60" customHeight="1" spans="1:10">
      <c r="A97" s="7">
        <v>3</v>
      </c>
      <c r="B97" s="25" t="s">
        <v>276</v>
      </c>
      <c r="C97" s="9" t="s">
        <v>277</v>
      </c>
      <c r="D97" s="21"/>
      <c r="E97" s="25"/>
      <c r="F97" s="7" t="s">
        <v>39</v>
      </c>
      <c r="G97" s="33">
        <v>1</v>
      </c>
      <c r="H97" s="10">
        <f>2.975*2.7</f>
        <v>8.0325</v>
      </c>
      <c r="I97" s="10"/>
      <c r="J97" s="10"/>
    </row>
    <row r="98" ht="60" customHeight="1" spans="1:10">
      <c r="A98" s="7">
        <v>4</v>
      </c>
      <c r="B98" s="22" t="s">
        <v>276</v>
      </c>
      <c r="C98" s="9" t="s">
        <v>278</v>
      </c>
      <c r="D98" s="23"/>
      <c r="E98" s="22"/>
      <c r="F98" s="7" t="s">
        <v>39</v>
      </c>
      <c r="G98" s="33">
        <v>1</v>
      </c>
      <c r="H98" s="10">
        <f>4.06*2.7</f>
        <v>10.962</v>
      </c>
      <c r="I98" s="10"/>
      <c r="J98" s="10"/>
    </row>
    <row r="99" ht="34.95" customHeight="1" spans="1:10">
      <c r="A99" s="11" t="s">
        <v>279</v>
      </c>
      <c r="B99" s="12"/>
      <c r="C99" s="13"/>
      <c r="D99" s="14"/>
      <c r="E99" s="14"/>
      <c r="F99" s="14"/>
      <c r="G99" s="14"/>
      <c r="H99" s="14"/>
      <c r="I99" s="35"/>
      <c r="J99" s="34"/>
    </row>
    <row r="100" ht="199.95" customHeight="1" spans="1:10">
      <c r="A100" s="7">
        <v>1</v>
      </c>
      <c r="B100" s="16" t="s">
        <v>180</v>
      </c>
      <c r="C100" s="9" t="s">
        <v>280</v>
      </c>
      <c r="D100" s="15"/>
      <c r="E100" s="16" t="s">
        <v>182</v>
      </c>
      <c r="F100" s="7" t="s">
        <v>39</v>
      </c>
      <c r="G100" s="7">
        <v>1</v>
      </c>
      <c r="H100" s="10">
        <f>1.16*2.7</f>
        <v>3.132</v>
      </c>
      <c r="I100" s="10"/>
      <c r="J100" s="10"/>
    </row>
    <row r="101" ht="34.95" customHeight="1" spans="1:10">
      <c r="A101" s="39" t="s">
        <v>281</v>
      </c>
      <c r="B101" s="40"/>
      <c r="C101" s="41"/>
      <c r="D101" s="42"/>
      <c r="E101" s="42"/>
      <c r="F101" s="42"/>
      <c r="G101" s="42"/>
      <c r="H101" s="42"/>
      <c r="I101" s="43"/>
      <c r="J101" s="10">
        <f>SUM(J3:J100)</f>
        <v>0</v>
      </c>
    </row>
  </sheetData>
  <mergeCells count="78">
    <mergeCell ref="A2:H2"/>
    <mergeCell ref="A11:H11"/>
    <mergeCell ref="A19:H19"/>
    <mergeCell ref="A24:H24"/>
    <mergeCell ref="A29:H29"/>
    <mergeCell ref="A33:H33"/>
    <mergeCell ref="A46:H46"/>
    <mergeCell ref="A56:H56"/>
    <mergeCell ref="A60:H60"/>
    <mergeCell ref="A64:H64"/>
    <mergeCell ref="A67:H67"/>
    <mergeCell ref="A69:H69"/>
    <mergeCell ref="A71:H71"/>
    <mergeCell ref="A75:H75"/>
    <mergeCell ref="A77:H77"/>
    <mergeCell ref="A83:H83"/>
    <mergeCell ref="A89:H89"/>
    <mergeCell ref="A94:H94"/>
    <mergeCell ref="A99:H99"/>
    <mergeCell ref="A101:I101"/>
    <mergeCell ref="B6:B7"/>
    <mergeCell ref="B12:B14"/>
    <mergeCell ref="B15:B18"/>
    <mergeCell ref="B21:B23"/>
    <mergeCell ref="B25:B26"/>
    <mergeCell ref="B27:B28"/>
    <mergeCell ref="B31:B32"/>
    <mergeCell ref="B34:B39"/>
    <mergeCell ref="B40:B45"/>
    <mergeCell ref="B53:B55"/>
    <mergeCell ref="B57:B58"/>
    <mergeCell ref="B62:B63"/>
    <mergeCell ref="B72:B74"/>
    <mergeCell ref="B79:B82"/>
    <mergeCell ref="B85:B88"/>
    <mergeCell ref="B90:B91"/>
    <mergeCell ref="B92:B93"/>
    <mergeCell ref="B96:B98"/>
    <mergeCell ref="D6:D7"/>
    <mergeCell ref="D12:D14"/>
    <mergeCell ref="D15:D18"/>
    <mergeCell ref="D21:D23"/>
    <mergeCell ref="D25:D26"/>
    <mergeCell ref="D27:D28"/>
    <mergeCell ref="D31:D32"/>
    <mergeCell ref="D34:D39"/>
    <mergeCell ref="D40:D45"/>
    <mergeCell ref="D47:D48"/>
    <mergeCell ref="D50:D51"/>
    <mergeCell ref="D52:D55"/>
    <mergeCell ref="D57:D58"/>
    <mergeCell ref="D62:D63"/>
    <mergeCell ref="D72:D74"/>
    <mergeCell ref="D79:D82"/>
    <mergeCell ref="D85:D88"/>
    <mergeCell ref="D90:D91"/>
    <mergeCell ref="D92:D93"/>
    <mergeCell ref="D96:D98"/>
    <mergeCell ref="E6:E7"/>
    <mergeCell ref="E12:E14"/>
    <mergeCell ref="E15:E18"/>
    <mergeCell ref="E21:E23"/>
    <mergeCell ref="E25:E26"/>
    <mergeCell ref="E27:E28"/>
    <mergeCell ref="E31:E32"/>
    <mergeCell ref="E34:E39"/>
    <mergeCell ref="E40:E45"/>
    <mergeCell ref="E47:E48"/>
    <mergeCell ref="E50:E51"/>
    <mergeCell ref="E52:E55"/>
    <mergeCell ref="E57:E58"/>
    <mergeCell ref="E62:E63"/>
    <mergeCell ref="E72:E74"/>
    <mergeCell ref="E79:E82"/>
    <mergeCell ref="E85:E88"/>
    <mergeCell ref="E90:E91"/>
    <mergeCell ref="E92:E93"/>
    <mergeCell ref="E96:E98"/>
  </mergeCells>
  <pageMargins left="0.2125" right="0.2125" top="0.2125" bottom="0.2125" header="0.510416666666667" footer="0.510416666666667"/>
  <pageSetup paperSize="9" scale="61" fitToHeight="0" orientation="landscape"/>
  <headerFooter alignWithMargins="0">
    <oddFooter>&amp;C&amp;"-"第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家具报价清单</vt:lpstr>
      <vt:lpstr>定制柜清单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</dc:creator>
  <cp:lastModifiedBy>陈涌顺</cp:lastModifiedBy>
  <dcterms:created xsi:type="dcterms:W3CDTF">2023-04-03T12:06:00Z</dcterms:created>
  <dcterms:modified xsi:type="dcterms:W3CDTF">2025-09-18T08:26:44Z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2023-04-03T11:57:21Z</vt:filetime>
  </property>
  <property fmtid="{D5CDD505-2E9C-101B-9397-08002B2CF9AE}" pid="4" name="ICV">
    <vt:lpwstr>EF9D25490B0548C9952101458630DE16_13</vt:lpwstr>
  </property>
  <property fmtid="{D5CDD505-2E9C-101B-9397-08002B2CF9AE}" pid="5" name="KSOProductBuildVer">
    <vt:lpwstr>2052-12.1.0.22529</vt:lpwstr>
  </property>
</Properties>
</file>