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1" activeTab="3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  <sheet name="附表6 基础油漆工程量清单详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<sst xmlns="http://schemas.openxmlformats.org/spreadsheetml/2006/main" count="416" uniqueCount="186">
  <si>
    <t>【表10.2.2-13】</t>
  </si>
  <si>
    <t>单位工程招标控制价费用表</t>
  </si>
  <si>
    <t>工程名称：土建提升-设备基础刷漆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</si>
  <si>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</si>
  <si>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</si>
  <si>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</si>
  <si>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</si>
  <si>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</si>
  <si>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</si>
  <si>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</si>
  <si>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</si>
  <si>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</si>
  <si>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</si>
  <si>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</si>
  <si>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</si>
  <si>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</si>
  <si>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</si>
  <si>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</si>
  <si>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</si>
  <si>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</si>
  <si>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</si>
  <si>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</si>
  <si>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</si>
  <si>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</si>
  <si>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</si>
  <si>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</si>
  <si>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</si>
  <si>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</si>
  <si>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</si>
  <si>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</si>
  <si>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</si>
  <si>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</si>
  <si>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</si>
  <si>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</si>
  <si>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</si>
  <si>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</si>
  <si>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</si>
  <si>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</si>
  <si>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</si>
  <si>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</si>
  <si>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</si>
  <si>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</si>
  <si>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</si>
  <si>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</si>
  <si>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</si>
  <si>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</si>
  <si>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</si>
  <si>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</si>
  <si>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</si>
  <si>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</si>
  <si>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</si>
  <si>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</si>
  <si>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</si>
  <si>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</si>
  <si>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</si>
  <si>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</si>
  <si>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</si>
  <si>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</si>
  <si>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</si>
  <si>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</si>
  <si>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</si>
  <si>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</si>
  <si>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</si>
  <si>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</si>
  <si>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</si>
  <si>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</si>
  <si>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</si>
  <si>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</si>
  <si>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</si>
  <si>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</si>
  <si>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</si>
  <si>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</si>
  <si>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</si>
  <si>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</si>
  <si>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</si>
  <si>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</si>
  <si>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</si>
  <si>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</si>
  <si>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</si>
  <si>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</si>
  <si>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</si>
  <si>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</si>
  <si>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</si>
  <si>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</si>
  <si>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</si>
  <si>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</si>
  <si>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</si>
  <si>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</si>
  <si>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</si>
  <si>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</si>
  <si>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</si>
  <si>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</si>
  <si>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</si>
  <si>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</si>
  <si>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</si>
  <si>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设备基础刷漆</t>
  </si>
  <si>
    <t>011406001001</t>
  </si>
  <si>
    <t>设备基础刷油漆</t>
  </si>
  <si>
    <t>1.设备基础刷两道腻子找平，涂刷两道黄黑油漆
2.高度综合考虑
3.含脚手架等措施费</t>
  </si>
  <si>
    <t>m2</t>
  </si>
  <si>
    <t xml:space="preserve">基础油漆工程量清单详表 附表6 </t>
  </si>
  <si>
    <t>011407001003</t>
  </si>
  <si>
    <t>设备基础刷涂料</t>
  </si>
  <si>
    <t>1.设备基础刷两道腻子找平，涂刷两道纯色涂料，颜色招标人现场确认
2.高度综合考虑
3.含脚手架等措施费</t>
  </si>
  <si>
    <t>本页小计</t>
  </si>
  <si>
    <t>合   计</t>
  </si>
  <si>
    <t>施工技术措施项目清单与计价表</t>
  </si>
  <si>
    <t>[请输入分部名称]</t>
  </si>
  <si>
    <t>基础油漆工程量清单详表</t>
  </si>
  <si>
    <t>单位工程</t>
  </si>
  <si>
    <t>区域</t>
  </si>
  <si>
    <t>工程量㎡</t>
  </si>
  <si>
    <t>单位工程量汇总（单位㎡）</t>
  </si>
  <si>
    <t>装饰方案</t>
  </si>
  <si>
    <t>A排外</t>
  </si>
  <si>
    <t>储油箱基础</t>
  </si>
  <si>
    <t>黄黑油漆</t>
  </si>
  <si>
    <t>储油箱支墩</t>
  </si>
  <si>
    <t>储油箱围堰</t>
  </si>
  <si>
    <t>3号主厂房</t>
  </si>
  <si>
    <t>0m层</t>
  </si>
  <si>
    <t>4号主厂房</t>
  </si>
  <si>
    <t>集控楼</t>
  </si>
  <si>
    <t>0m空调基础</t>
  </si>
  <si>
    <t>3#主厂房</t>
  </si>
  <si>
    <t>C-D排磨煤机支墩</t>
  </si>
  <si>
    <t>C-D排磨煤机基础</t>
  </si>
  <si>
    <t>纯色涂料</t>
  </si>
  <si>
    <t>4#主厂房</t>
  </si>
  <si>
    <t>3#锅炉</t>
  </si>
  <si>
    <t>密封风机基础</t>
  </si>
  <si>
    <t>暂定黄黑油漆</t>
  </si>
  <si>
    <t>疏水箱</t>
  </si>
  <si>
    <t>暂定黄黑油漆（高度1.96m）</t>
  </si>
  <si>
    <t>干渣机支墩</t>
  </si>
  <si>
    <t>二级钢带支墩</t>
  </si>
  <si>
    <t>风机基础</t>
  </si>
  <si>
    <t>污水池</t>
  </si>
  <si>
    <t>再生冲洗水泵基础</t>
  </si>
  <si>
    <t>锅炉电梯基础</t>
  </si>
  <si>
    <t>凝结水箱基础</t>
  </si>
  <si>
    <t>支墩</t>
  </si>
  <si>
    <t>启动疏水泵</t>
  </si>
  <si>
    <t>疏水扩容器</t>
  </si>
  <si>
    <t>一次风机风道支墩</t>
  </si>
  <si>
    <t>润滑油站</t>
  </si>
  <si>
    <t>风道支墩</t>
  </si>
  <si>
    <t>尿素水解车间围堰</t>
  </si>
  <si>
    <t>一次风机（单台）</t>
  </si>
  <si>
    <t>4#锅炉</t>
  </si>
  <si>
    <t>暂定黄黑油漆（高度1m）</t>
  </si>
  <si>
    <t>颜色待定</t>
  </si>
  <si>
    <t>3#中部烟道</t>
  </si>
  <si>
    <t>送风机基础（单台）</t>
  </si>
  <si>
    <t>润滑油站基础</t>
  </si>
  <si>
    <t>钢柱支墩</t>
  </si>
  <si>
    <t>除尘器配电间空调基础</t>
  </si>
  <si>
    <t>凝结水增压泵</t>
  </si>
  <si>
    <t>废水池</t>
  </si>
  <si>
    <t>小支墩</t>
  </si>
  <si>
    <t>4#中部烟道</t>
  </si>
  <si>
    <t>机组排水槽围堰</t>
  </si>
  <si>
    <t>钢柱基础</t>
  </si>
  <si>
    <t>3号电除尘</t>
  </si>
  <si>
    <t>钢柱基础（纬二路侧）</t>
  </si>
  <si>
    <t>钢柱基础（中间）</t>
  </si>
  <si>
    <t>管道支墩</t>
  </si>
  <si>
    <t>输送罐基础</t>
  </si>
  <si>
    <t>4号电除尘</t>
  </si>
  <si>
    <t>3#引风机</t>
  </si>
  <si>
    <t>引风机（单台）</t>
  </si>
  <si>
    <t>4#引风机</t>
  </si>
  <si>
    <t>3#热换器</t>
  </si>
  <si>
    <t>4#热换器</t>
  </si>
  <si>
    <t>吸收塔</t>
  </si>
  <si>
    <t>冲洗水箱</t>
  </si>
  <si>
    <t>水泵基础</t>
  </si>
  <si>
    <t>空压机房</t>
  </si>
  <si>
    <t>仪用储气罐基础</t>
  </si>
  <si>
    <t>自洁式过滤器基础</t>
  </si>
  <si>
    <t>塔区配电间</t>
  </si>
  <si>
    <t>空调基础</t>
  </si>
  <si>
    <t>循环水泵房</t>
  </si>
  <si>
    <t>行车基础</t>
  </si>
  <si>
    <t>设备基础黄黑油漆总量</t>
  </si>
  <si>
    <t>设备基础纯色涂料总量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</si>
</sst>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2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right" vertical="center" wrapText="1"/>
    </xf>
    <xf numFmtId="0" fontId="6" fillId="2" borderId="11" xfId="49" applyFont="1" applyFill="1" applyBorder="1" applyAlignment="1">
      <alignment horizontal="left" vertical="center" wrapText="1"/>
    </xf>
    <xf numFmtId="0" fontId="6" fillId="2" borderId="11" xfId="49" applyFont="1" applyFill="1" applyBorder="1" applyAlignment="1">
      <alignment horizontal="right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6" fillId="2" borderId="13" xfId="49" applyFont="1" applyFill="1" applyBorder="1" applyAlignment="1">
      <alignment horizontal="center" vertical="center" wrapText="1"/>
    </xf>
    <xf numFmtId="0" fontId="6" fillId="2" borderId="13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14" xfId="49" applyFont="1" applyFill="1" applyBorder="1" applyAlignment="1">
      <alignment horizontal="center" vertical="center" wrapText="1"/>
    </xf>
    <xf numFmtId="0" fontId="6" fillId="2" borderId="15" xfId="49" applyFont="1" applyFill="1" applyBorder="1" applyAlignment="1">
      <alignment horizontal="center" vertical="center" wrapText="1"/>
    </xf>
    <xf numFmtId="0" fontId="6" fillId="2" borderId="15" xfId="49" applyFont="1" applyFill="1" applyBorder="1" applyAlignment="1">
      <alignment horizontal="left" vertical="center" wrapText="1"/>
    </xf>
    <xf numFmtId="0" fontId="6" fillId="2" borderId="16" xfId="49" applyFont="1" applyFill="1" applyBorder="1" applyAlignment="1">
      <alignment horizontal="left" vertical="center" wrapText="1"/>
    </xf>
    <xf numFmtId="0" fontId="7" fillId="2" borderId="17" xfId="49" applyFont="1" applyFill="1" applyBorder="1" applyAlignment="1">
      <alignment horizontal="left" vertical="center" wrapText="1"/>
    </xf>
    <xf numFmtId="0" fontId="7" fillId="2" borderId="1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4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right" vertical="center" wrapText="1"/>
    </xf>
    <xf numFmtId="0" fontId="4" fillId="2" borderId="15" xfId="49" applyFont="1" applyFill="1" applyBorder="1" applyAlignment="1">
      <alignment horizontal="left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left" vertical="center" wrapText="1"/>
    </xf>
    <xf numFmtId="0" fontId="4" fillId="2" borderId="13" xfId="49" applyFont="1" applyFill="1" applyBorder="1" applyAlignment="1">
      <alignment horizontal="right" vertical="center" wrapText="1"/>
    </xf>
    <xf numFmtId="0" fontId="4" fillId="2" borderId="16" xfId="49" applyFont="1" applyFill="1" applyBorder="1" applyAlignment="1">
      <alignment horizontal="left" vertical="center" wrapText="1"/>
    </xf>
    <xf numFmtId="0" fontId="4" fillId="2" borderId="19" xfId="49" applyFont="1" applyFill="1" applyBorder="1" applyAlignment="1">
      <alignment horizontal="center" vertical="center" wrapText="1"/>
    </xf>
    <xf numFmtId="0" fontId="4" fillId="2" borderId="20" xfId="49" applyFont="1" applyFill="1" applyBorder="1" applyAlignment="1">
      <alignment horizontal="center" vertical="center" wrapText="1"/>
    </xf>
    <xf numFmtId="0" fontId="4" fillId="2" borderId="20" xfId="49" applyFont="1" applyFill="1" applyBorder="1" applyAlignment="1">
      <alignment horizontal="left" vertical="center" wrapText="1"/>
    </xf>
    <xf numFmtId="0" fontId="4" fillId="2" borderId="20" xfId="49" applyFont="1" applyFill="1" applyBorder="1" applyAlignment="1">
      <alignment horizontal="right" vertical="center" wrapText="1"/>
    </xf>
    <xf numFmtId="0" fontId="4" fillId="2" borderId="2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opLeftCell="A11" workbookViewId="0">
      <selection activeCell="A1" sqref="A1:C1"/>
    </sheetView>
  </sheetViews>
  <sheetFormatPr defaultColWidth="9" defaultRowHeight="11.4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4" t="s">
        <v>0</v>
      </c>
      <c r="B1" s="14"/>
      <c r="C1" s="14"/>
      <c r="D1" s="28"/>
      <c r="E1" s="28"/>
    </row>
    <row r="2" ht="29.25" customHeight="1" spans="1:5">
      <c r="A2" s="15" t="s">
        <v>1</v>
      </c>
      <c r="B2" s="15"/>
      <c r="C2" s="15"/>
      <c r="D2" s="15"/>
      <c r="E2" s="15"/>
    </row>
    <row r="3" ht="41.25" customHeight="1" spans="1:5">
      <c r="A3" s="16" t="s">
        <v>2</v>
      </c>
      <c r="B3" s="16"/>
      <c r="C3" s="17" t="s">
        <v>3</v>
      </c>
      <c r="D3" s="29" t="s">
        <v>4</v>
      </c>
      <c r="E3" s="29"/>
    </row>
    <row r="4" ht="22.5" customHeight="1" spans="1:5">
      <c r="A4" s="36" t="s">
        <v>5</v>
      </c>
      <c r="B4" s="37" t="s">
        <v>6</v>
      </c>
      <c r="C4" s="37" t="s">
        <v>7</v>
      </c>
      <c r="D4" s="37" t="s">
        <v>8</v>
      </c>
      <c r="E4" s="38" t="s">
        <v>9</v>
      </c>
    </row>
    <row r="5" ht="22.5" customHeight="1" spans="1:5">
      <c r="A5" s="39" t="s">
        <v>10</v>
      </c>
      <c r="B5" s="40" t="s">
        <v>11</v>
      </c>
      <c r="C5" s="40" t="s">
        <v>12</v>
      </c>
      <c r="D5" s="41"/>
      <c r="E5" s="42"/>
    </row>
    <row r="6" ht="22.5" customHeight="1" spans="1:5">
      <c r="A6" s="39" t="s">
        <v>13</v>
      </c>
      <c r="B6" s="40" t="s">
        <v>14</v>
      </c>
      <c r="C6" s="40" t="s">
        <v>15</v>
      </c>
      <c r="D6" s="41"/>
      <c r="E6" s="42"/>
    </row>
    <row r="7" ht="22.5" customHeight="1" spans="1:5">
      <c r="A7" s="39" t="s">
        <v>16</v>
      </c>
      <c r="B7" s="40" t="s">
        <v>17</v>
      </c>
      <c r="C7" s="40"/>
      <c r="D7" s="41"/>
      <c r="E7" s="42"/>
    </row>
    <row r="8" ht="22.5" customHeight="1" spans="1:5">
      <c r="A8" s="39" t="s">
        <v>18</v>
      </c>
      <c r="B8" s="40" t="s">
        <v>19</v>
      </c>
      <c r="C8" s="40" t="s">
        <v>20</v>
      </c>
      <c r="D8" s="41"/>
      <c r="E8" s="42"/>
    </row>
    <row r="9" ht="22.5" customHeight="1" spans="1:5">
      <c r="A9" s="39" t="s">
        <v>21</v>
      </c>
      <c r="B9" s="40" t="s">
        <v>14</v>
      </c>
      <c r="C9" s="40" t="s">
        <v>22</v>
      </c>
      <c r="D9" s="41"/>
      <c r="E9" s="42"/>
    </row>
    <row r="10" ht="22.5" customHeight="1" spans="1:5">
      <c r="A10" s="39" t="s">
        <v>23</v>
      </c>
      <c r="B10" s="40" t="s">
        <v>24</v>
      </c>
      <c r="C10" s="40" t="s">
        <v>25</v>
      </c>
      <c r="D10" s="41"/>
      <c r="E10" s="42"/>
    </row>
    <row r="11" ht="22.5" customHeight="1" spans="1:5">
      <c r="A11" s="39" t="s">
        <v>26</v>
      </c>
      <c r="B11" s="40" t="s">
        <v>27</v>
      </c>
      <c r="C11" s="40"/>
      <c r="D11" s="41"/>
      <c r="E11" s="42"/>
    </row>
    <row r="12" ht="22.5" customHeight="1" spans="1:5">
      <c r="A12" s="39" t="s">
        <v>28</v>
      </c>
      <c r="B12" s="40" t="s">
        <v>29</v>
      </c>
      <c r="C12" s="40" t="s">
        <v>30</v>
      </c>
      <c r="D12" s="41"/>
      <c r="E12" s="42"/>
    </row>
    <row r="13" ht="22.5" customHeight="1" spans="1:5">
      <c r="A13" s="39" t="s">
        <v>31</v>
      </c>
      <c r="B13" s="40" t="s">
        <v>32</v>
      </c>
      <c r="C13" s="40" t="s">
        <v>33</v>
      </c>
      <c r="D13" s="41"/>
      <c r="E13" s="42"/>
    </row>
    <row r="14" ht="22.5" customHeight="1" spans="1:5">
      <c r="A14" s="39" t="s">
        <v>34</v>
      </c>
      <c r="B14" s="40" t="s">
        <v>35</v>
      </c>
      <c r="C14" s="40" t="s">
        <v>36</v>
      </c>
      <c r="D14" s="41"/>
      <c r="E14" s="42"/>
    </row>
    <row r="15" ht="22.5" customHeight="1" spans="1:5">
      <c r="A15" s="39" t="s">
        <v>37</v>
      </c>
      <c r="B15" s="40" t="s">
        <v>38</v>
      </c>
      <c r="C15" s="40" t="s">
        <v>36</v>
      </c>
      <c r="D15" s="41"/>
      <c r="E15" s="42"/>
    </row>
    <row r="16" ht="22.5" customHeight="1" spans="1:5">
      <c r="A16" s="39" t="s">
        <v>39</v>
      </c>
      <c r="B16" s="40" t="s">
        <v>40</v>
      </c>
      <c r="C16" s="40" t="s">
        <v>36</v>
      </c>
      <c r="D16" s="41"/>
      <c r="E16" s="42"/>
    </row>
    <row r="17" ht="22.5" customHeight="1" spans="1:5">
      <c r="A17" s="39" t="s">
        <v>41</v>
      </c>
      <c r="B17" s="40" t="s">
        <v>42</v>
      </c>
      <c r="C17" s="40" t="s">
        <v>43</v>
      </c>
      <c r="D17" s="41"/>
      <c r="E17" s="42"/>
    </row>
    <row r="18" ht="25.5" customHeight="1" spans="1:5">
      <c r="A18" s="39" t="s">
        <v>44</v>
      </c>
      <c r="B18" s="40" t="s">
        <v>45</v>
      </c>
      <c r="C18" s="40" t="s">
        <v>46</v>
      </c>
      <c r="D18" s="41"/>
      <c r="E18" s="42"/>
    </row>
    <row r="19" ht="22.5" customHeight="1" spans="1:5">
      <c r="A19" s="39" t="s">
        <v>47</v>
      </c>
      <c r="B19" s="40" t="s">
        <v>48</v>
      </c>
      <c r="C19" s="40" t="s">
        <v>36</v>
      </c>
      <c r="D19" s="41"/>
      <c r="E19" s="42"/>
    </row>
    <row r="20" ht="22.5" customHeight="1" spans="1:5">
      <c r="A20" s="39" t="s">
        <v>49</v>
      </c>
      <c r="B20" s="40" t="s">
        <v>50</v>
      </c>
      <c r="C20" s="40" t="s">
        <v>36</v>
      </c>
      <c r="D20" s="41"/>
      <c r="E20" s="42"/>
    </row>
    <row r="21" ht="22.5" customHeight="1" spans="1:5">
      <c r="A21" s="39" t="s">
        <v>51</v>
      </c>
      <c r="B21" s="40" t="s">
        <v>52</v>
      </c>
      <c r="C21" s="40" t="s">
        <v>53</v>
      </c>
      <c r="D21" s="41"/>
      <c r="E21" s="42"/>
    </row>
    <row r="22" ht="22.5" customHeight="1" spans="1:5">
      <c r="A22" s="39" t="s">
        <v>54</v>
      </c>
      <c r="B22" s="40" t="s">
        <v>55</v>
      </c>
      <c r="C22" s="40" t="s">
        <v>56</v>
      </c>
      <c r="D22" s="41"/>
      <c r="E22" s="42"/>
    </row>
    <row r="23" ht="22.5" customHeight="1" spans="1:5">
      <c r="A23" s="39" t="s">
        <v>57</v>
      </c>
      <c r="B23" s="40" t="s">
        <v>58</v>
      </c>
      <c r="C23" s="40" t="s">
        <v>59</v>
      </c>
      <c r="D23" s="41"/>
      <c r="E23" s="42"/>
    </row>
    <row r="24" ht="25.5" customHeight="1" spans="1:5">
      <c r="A24" s="39" t="s">
        <v>60</v>
      </c>
      <c r="B24" s="40" t="s">
        <v>61</v>
      </c>
      <c r="C24" s="40" t="s">
        <v>62</v>
      </c>
      <c r="D24" s="41"/>
      <c r="E24" s="42"/>
    </row>
    <row r="25" ht="22.5" customHeight="1" spans="1:5">
      <c r="A25" s="39" t="s">
        <v>63</v>
      </c>
      <c r="B25" s="40" t="s">
        <v>64</v>
      </c>
      <c r="C25" s="40" t="s">
        <v>36</v>
      </c>
      <c r="D25" s="41"/>
      <c r="E25" s="42"/>
    </row>
    <row r="26" ht="22.5" customHeight="1" spans="1:5">
      <c r="A26" s="39" t="s">
        <v>65</v>
      </c>
      <c r="B26" s="40" t="s">
        <v>66</v>
      </c>
      <c r="C26" s="40" t="s">
        <v>67</v>
      </c>
      <c r="D26" s="41"/>
      <c r="E26" s="42"/>
    </row>
    <row r="27" ht="22.5" customHeight="1" spans="1:5">
      <c r="A27" s="39" t="s">
        <v>68</v>
      </c>
      <c r="B27" s="40" t="s">
        <v>69</v>
      </c>
      <c r="C27" s="40" t="s">
        <v>70</v>
      </c>
      <c r="D27" s="41"/>
      <c r="E27" s="42"/>
    </row>
    <row r="28" ht="25.5" customHeight="1" spans="1:5">
      <c r="A28" s="39" t="s">
        <v>71</v>
      </c>
      <c r="B28" s="40" t="s">
        <v>72</v>
      </c>
      <c r="C28" s="40" t="s">
        <v>70</v>
      </c>
      <c r="D28" s="41"/>
      <c r="E28" s="42" t="s">
        <v>73</v>
      </c>
    </row>
    <row r="29" ht="22.5" customHeight="1" spans="1:5">
      <c r="A29" s="39" t="s">
        <v>74</v>
      </c>
      <c r="B29" s="40" t="s">
        <v>75</v>
      </c>
      <c r="C29" s="40" t="s">
        <v>76</v>
      </c>
      <c r="D29" s="41"/>
      <c r="E29" s="42"/>
    </row>
    <row r="30" ht="22.5" customHeight="1" spans="1:5">
      <c r="A30" s="43" t="s">
        <v>77</v>
      </c>
      <c r="B30" s="44" t="s">
        <v>78</v>
      </c>
      <c r="C30" s="44" t="s">
        <v>70</v>
      </c>
      <c r="D30" s="45"/>
      <c r="E30" s="46"/>
    </row>
    <row r="31" ht="24" customHeight="1" spans="1:5">
      <c r="A31" s="14" t="s">
        <v>0</v>
      </c>
      <c r="B31" s="14"/>
      <c r="C31" s="14"/>
      <c r="D31" s="28"/>
      <c r="E31" s="28"/>
    </row>
    <row r="32" ht="29.25" customHeight="1" spans="1:5">
      <c r="A32" s="15" t="s">
        <v>1</v>
      </c>
      <c r="B32" s="15"/>
      <c r="C32" s="15"/>
      <c r="D32" s="15"/>
      <c r="E32" s="15"/>
    </row>
    <row r="33" ht="41.25" customHeight="1" spans="1:5">
      <c r="A33" s="16" t="s">
        <v>2</v>
      </c>
      <c r="B33" s="16"/>
      <c r="C33" s="17" t="s">
        <v>3</v>
      </c>
      <c r="D33" s="29" t="s">
        <v>79</v>
      </c>
      <c r="E33" s="29"/>
    </row>
    <row r="34" ht="22.5" customHeight="1" spans="1:5">
      <c r="A34" s="47" t="s">
        <v>80</v>
      </c>
      <c r="B34" s="48"/>
      <c r="C34" s="49" t="s">
        <v>81</v>
      </c>
      <c r="D34" s="50"/>
      <c r="E34" s="51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opLeftCell="A2" workbookViewId="0">
      <selection activeCell="K11" sqref="K1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4" t="s">
        <v>82</v>
      </c>
      <c r="B1" s="14"/>
      <c r="C1" s="14"/>
      <c r="D1" s="14"/>
      <c r="E1" s="14"/>
      <c r="F1" s="14"/>
      <c r="G1" s="14"/>
      <c r="H1" s="14"/>
      <c r="I1" s="28"/>
      <c r="J1" s="28"/>
      <c r="K1" s="28"/>
      <c r="L1" s="28"/>
    </row>
    <row r="2" ht="29.25" customHeight="1" spans="1:12">
      <c r="A2" s="15" t="s">
        <v>83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 spans="1:12">
      <c r="A3" s="16" t="s">
        <v>2</v>
      </c>
      <c r="B3" s="16"/>
      <c r="C3" s="16"/>
      <c r="D3" s="17" t="s">
        <v>3</v>
      </c>
      <c r="E3" s="17"/>
      <c r="F3" s="17"/>
      <c r="G3" s="17"/>
      <c r="H3" s="17"/>
      <c r="I3" s="29" t="s">
        <v>84</v>
      </c>
      <c r="J3" s="29"/>
      <c r="K3" s="29"/>
      <c r="L3" s="29"/>
    </row>
    <row r="4" ht="18" customHeight="1" spans="1:12">
      <c r="A4" s="18" t="s">
        <v>5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8</v>
      </c>
      <c r="H4" s="19"/>
      <c r="I4" s="19"/>
      <c r="J4" s="19"/>
      <c r="K4" s="19"/>
      <c r="L4" s="30" t="s">
        <v>9</v>
      </c>
    </row>
    <row r="5" ht="18" customHeight="1" spans="1:12">
      <c r="A5" s="20"/>
      <c r="B5" s="21"/>
      <c r="C5" s="21"/>
      <c r="D5" s="21"/>
      <c r="E5" s="21"/>
      <c r="F5" s="21"/>
      <c r="G5" s="21" t="s">
        <v>90</v>
      </c>
      <c r="H5" s="21" t="s">
        <v>91</v>
      </c>
      <c r="I5" s="21" t="s">
        <v>92</v>
      </c>
      <c r="J5" s="21"/>
      <c r="K5" s="21"/>
      <c r="L5" s="31"/>
    </row>
    <row r="6" ht="18" customHeight="1" spans="1:12">
      <c r="A6" s="20"/>
      <c r="B6" s="21"/>
      <c r="C6" s="21"/>
      <c r="D6" s="21"/>
      <c r="E6" s="21"/>
      <c r="F6" s="21"/>
      <c r="G6" s="21"/>
      <c r="H6" s="21"/>
      <c r="I6" s="21" t="s">
        <v>93</v>
      </c>
      <c r="J6" s="21" t="s">
        <v>94</v>
      </c>
      <c r="K6" s="21" t="s">
        <v>42</v>
      </c>
      <c r="L6" s="31"/>
    </row>
    <row r="7" ht="18" customHeight="1" spans="1:12">
      <c r="A7" s="22"/>
      <c r="B7" s="21"/>
      <c r="C7" s="23" t="s">
        <v>95</v>
      </c>
      <c r="D7" s="23"/>
      <c r="E7" s="23"/>
      <c r="F7" s="23"/>
      <c r="G7" s="23"/>
      <c r="H7" s="23"/>
      <c r="I7" s="23"/>
      <c r="J7" s="23"/>
      <c r="K7" s="23"/>
      <c r="L7" s="32"/>
    </row>
    <row r="8" ht="54" customHeight="1" spans="1:12">
      <c r="A8" s="20">
        <v>1</v>
      </c>
      <c r="B8" s="21" t="s">
        <v>96</v>
      </c>
      <c r="C8" s="23" t="s">
        <v>97</v>
      </c>
      <c r="D8" s="23" t="s">
        <v>98</v>
      </c>
      <c r="E8" s="21" t="s">
        <v>99</v>
      </c>
      <c r="F8" s="24">
        <v>2255.72</v>
      </c>
      <c r="G8" s="24"/>
      <c r="H8" s="24"/>
      <c r="I8" s="24"/>
      <c r="J8" s="24"/>
      <c r="K8" s="24"/>
      <c r="L8" s="34" t="s">
        <v>100</v>
      </c>
    </row>
    <row r="9" ht="66.75" customHeight="1" spans="1:12">
      <c r="A9" s="20">
        <v>2</v>
      </c>
      <c r="B9" s="21" t="s">
        <v>101</v>
      </c>
      <c r="C9" s="23" t="s">
        <v>102</v>
      </c>
      <c r="D9" s="23" t="s">
        <v>103</v>
      </c>
      <c r="E9" s="21" t="s">
        <v>99</v>
      </c>
      <c r="F9" s="24">
        <v>1255.7</v>
      </c>
      <c r="G9" s="24"/>
      <c r="H9" s="24"/>
      <c r="I9" s="24"/>
      <c r="J9" s="24"/>
      <c r="K9" s="24"/>
      <c r="L9" s="35"/>
    </row>
    <row r="10" ht="15.75" customHeight="1" spans="1:12">
      <c r="A10" s="20"/>
      <c r="B10" s="21"/>
      <c r="C10" s="23"/>
      <c r="D10" s="23"/>
      <c r="E10" s="21"/>
      <c r="F10" s="24"/>
      <c r="G10" s="24"/>
      <c r="H10" s="24"/>
      <c r="I10" s="24"/>
      <c r="J10" s="24"/>
      <c r="K10" s="24"/>
      <c r="L10" s="32"/>
    </row>
    <row r="11" ht="15.75" customHeight="1" spans="1:12">
      <c r="A11" s="20"/>
      <c r="B11" s="21"/>
      <c r="C11" s="23"/>
      <c r="D11" s="23"/>
      <c r="E11" s="21"/>
      <c r="F11" s="24"/>
      <c r="G11" s="24"/>
      <c r="H11" s="24"/>
      <c r="I11" s="24"/>
      <c r="J11" s="24"/>
      <c r="K11" s="24"/>
      <c r="L11" s="32"/>
    </row>
    <row r="12" ht="15.75" customHeight="1" spans="1:12">
      <c r="A12" s="20"/>
      <c r="B12" s="21"/>
      <c r="C12" s="23"/>
      <c r="D12" s="23"/>
      <c r="E12" s="21"/>
      <c r="F12" s="24"/>
      <c r="G12" s="24"/>
      <c r="H12" s="24"/>
      <c r="I12" s="24"/>
      <c r="J12" s="24"/>
      <c r="K12" s="24"/>
      <c r="L12" s="32"/>
    </row>
    <row r="13" ht="15.75" customHeight="1" spans="1:12">
      <c r="A13" s="20"/>
      <c r="B13" s="21"/>
      <c r="C13" s="23"/>
      <c r="D13" s="23"/>
      <c r="E13" s="21"/>
      <c r="F13" s="24"/>
      <c r="G13" s="24"/>
      <c r="H13" s="24"/>
      <c r="I13" s="24"/>
      <c r="J13" s="24"/>
      <c r="K13" s="24"/>
      <c r="L13" s="32"/>
    </row>
    <row r="14" ht="15.75" customHeight="1" spans="1:12">
      <c r="A14" s="20"/>
      <c r="B14" s="21"/>
      <c r="C14" s="23"/>
      <c r="D14" s="23"/>
      <c r="E14" s="21"/>
      <c r="F14" s="24"/>
      <c r="G14" s="24"/>
      <c r="H14" s="24"/>
      <c r="I14" s="24"/>
      <c r="J14" s="24"/>
      <c r="K14" s="24"/>
      <c r="L14" s="32"/>
    </row>
    <row r="15" ht="15.75" customHeight="1" spans="1:12">
      <c r="A15" s="20"/>
      <c r="B15" s="21"/>
      <c r="C15" s="23"/>
      <c r="D15" s="23"/>
      <c r="E15" s="21"/>
      <c r="F15" s="24"/>
      <c r="G15" s="24"/>
      <c r="H15" s="24"/>
      <c r="I15" s="24"/>
      <c r="J15" s="24"/>
      <c r="K15" s="24"/>
      <c r="L15" s="32"/>
    </row>
    <row r="16" ht="15.75" customHeight="1" spans="1:12">
      <c r="A16" s="20"/>
      <c r="B16" s="21"/>
      <c r="C16" s="23"/>
      <c r="D16" s="23"/>
      <c r="E16" s="21"/>
      <c r="F16" s="24"/>
      <c r="G16" s="24"/>
      <c r="H16" s="24"/>
      <c r="I16" s="24"/>
      <c r="J16" s="24"/>
      <c r="K16" s="24"/>
      <c r="L16" s="32"/>
    </row>
    <row r="17" ht="15.75" customHeight="1" spans="1:12">
      <c r="A17" s="20"/>
      <c r="B17" s="21"/>
      <c r="C17" s="23"/>
      <c r="D17" s="23"/>
      <c r="E17" s="21"/>
      <c r="F17" s="24"/>
      <c r="G17" s="24"/>
      <c r="H17" s="24"/>
      <c r="I17" s="24"/>
      <c r="J17" s="24"/>
      <c r="K17" s="24"/>
      <c r="L17" s="32"/>
    </row>
    <row r="18" ht="15.75" customHeight="1" spans="1:12">
      <c r="A18" s="20"/>
      <c r="B18" s="21"/>
      <c r="C18" s="23"/>
      <c r="D18" s="23"/>
      <c r="E18" s="21"/>
      <c r="F18" s="24"/>
      <c r="G18" s="24"/>
      <c r="H18" s="24"/>
      <c r="I18" s="24"/>
      <c r="J18" s="24"/>
      <c r="K18" s="24"/>
      <c r="L18" s="32"/>
    </row>
    <row r="19" ht="15.75" customHeight="1" spans="1:12">
      <c r="A19" s="20"/>
      <c r="B19" s="21"/>
      <c r="C19" s="23"/>
      <c r="D19" s="23"/>
      <c r="E19" s="21"/>
      <c r="F19" s="24"/>
      <c r="G19" s="24"/>
      <c r="H19" s="24"/>
      <c r="I19" s="24"/>
      <c r="J19" s="24"/>
      <c r="K19" s="24"/>
      <c r="L19" s="32"/>
    </row>
    <row r="20" ht="15.75" customHeight="1" spans="1:12">
      <c r="A20" s="20"/>
      <c r="B20" s="21"/>
      <c r="C20" s="23"/>
      <c r="D20" s="23"/>
      <c r="E20" s="21"/>
      <c r="F20" s="24"/>
      <c r="G20" s="24"/>
      <c r="H20" s="24"/>
      <c r="I20" s="24"/>
      <c r="J20" s="24"/>
      <c r="K20" s="24"/>
      <c r="L20" s="32"/>
    </row>
    <row r="21" ht="15.75" customHeight="1" spans="1:12">
      <c r="A21" s="20"/>
      <c r="B21" s="21"/>
      <c r="C21" s="23"/>
      <c r="D21" s="23"/>
      <c r="E21" s="21"/>
      <c r="F21" s="24"/>
      <c r="G21" s="24"/>
      <c r="H21" s="24"/>
      <c r="I21" s="24"/>
      <c r="J21" s="24"/>
      <c r="K21" s="24"/>
      <c r="L21" s="32"/>
    </row>
    <row r="22" ht="15.75" customHeight="1" spans="1:12">
      <c r="A22" s="20" t="s">
        <v>104</v>
      </c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32"/>
    </row>
    <row r="23" ht="15.75" customHeight="1" spans="1:12">
      <c r="A23" s="25" t="s">
        <v>105</v>
      </c>
      <c r="B23" s="26"/>
      <c r="C23" s="26"/>
      <c r="D23" s="26"/>
      <c r="E23" s="26"/>
      <c r="F23" s="26"/>
      <c r="G23" s="26"/>
      <c r="H23" s="27"/>
      <c r="I23" s="27"/>
      <c r="J23" s="27"/>
      <c r="K23" s="27"/>
      <c r="L23" s="33"/>
    </row>
  </sheetData>
  <mergeCells count="20">
    <mergeCell ref="A1:H1"/>
    <mergeCell ref="I1:L1"/>
    <mergeCell ref="A2:L2"/>
    <mergeCell ref="A3:C3"/>
    <mergeCell ref="D3:H3"/>
    <mergeCell ref="I3:L3"/>
    <mergeCell ref="G4:K4"/>
    <mergeCell ref="I5:K5"/>
    <mergeCell ref="A22:G22"/>
    <mergeCell ref="A23:G23"/>
    <mergeCell ref="A4:A6"/>
    <mergeCell ref="B4:B6"/>
    <mergeCell ref="C4:C6"/>
    <mergeCell ref="D4:D6"/>
    <mergeCell ref="E4:E6"/>
    <mergeCell ref="F4:F6"/>
    <mergeCell ref="G5:G6"/>
    <mergeCell ref="H5:H6"/>
    <mergeCell ref="L4:L6"/>
    <mergeCell ref="L8:L9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L7" sqref="L7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4" t="s">
        <v>82</v>
      </c>
      <c r="B1" s="14"/>
      <c r="C1" s="14"/>
      <c r="D1" s="14"/>
      <c r="E1" s="14"/>
      <c r="F1" s="14"/>
      <c r="G1" s="14"/>
      <c r="H1" s="14"/>
      <c r="I1" s="28"/>
      <c r="J1" s="28"/>
      <c r="K1" s="28"/>
      <c r="L1" s="28"/>
    </row>
    <row r="2" ht="29.25" customHeight="1" spans="1:12">
      <c r="A2" s="15" t="s">
        <v>106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 spans="1:12">
      <c r="A3" s="16" t="s">
        <v>2</v>
      </c>
      <c r="B3" s="16"/>
      <c r="C3" s="16"/>
      <c r="D3" s="17" t="s">
        <v>3</v>
      </c>
      <c r="E3" s="17"/>
      <c r="F3" s="17"/>
      <c r="G3" s="17"/>
      <c r="H3" s="17"/>
      <c r="I3" s="29" t="s">
        <v>84</v>
      </c>
      <c r="J3" s="29"/>
      <c r="K3" s="29"/>
      <c r="L3" s="29"/>
    </row>
    <row r="4" ht="18" customHeight="1" spans="1:12">
      <c r="A4" s="18" t="s">
        <v>5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8</v>
      </c>
      <c r="H4" s="19"/>
      <c r="I4" s="19"/>
      <c r="J4" s="19"/>
      <c r="K4" s="19"/>
      <c r="L4" s="30" t="s">
        <v>9</v>
      </c>
    </row>
    <row r="5" ht="18" customHeight="1" spans="1:12">
      <c r="A5" s="20"/>
      <c r="B5" s="21"/>
      <c r="C5" s="21"/>
      <c r="D5" s="21"/>
      <c r="E5" s="21"/>
      <c r="F5" s="21"/>
      <c r="G5" s="21" t="s">
        <v>90</v>
      </c>
      <c r="H5" s="21" t="s">
        <v>91</v>
      </c>
      <c r="I5" s="21" t="s">
        <v>92</v>
      </c>
      <c r="J5" s="21"/>
      <c r="K5" s="21"/>
      <c r="L5" s="31"/>
    </row>
    <row r="6" ht="18" customHeight="1" spans="1:12">
      <c r="A6" s="20"/>
      <c r="B6" s="21"/>
      <c r="C6" s="21"/>
      <c r="D6" s="21"/>
      <c r="E6" s="21"/>
      <c r="F6" s="21"/>
      <c r="G6" s="21"/>
      <c r="H6" s="21"/>
      <c r="I6" s="21" t="s">
        <v>93</v>
      </c>
      <c r="J6" s="21" t="s">
        <v>94</v>
      </c>
      <c r="K6" s="21" t="s">
        <v>42</v>
      </c>
      <c r="L6" s="31"/>
    </row>
    <row r="7" ht="18" customHeight="1" spans="1:12">
      <c r="A7" s="22"/>
      <c r="B7" s="21"/>
      <c r="C7" s="23" t="s">
        <v>107</v>
      </c>
      <c r="D7" s="23"/>
      <c r="E7" s="23"/>
      <c r="F7" s="23"/>
      <c r="G7" s="23"/>
      <c r="H7" s="23"/>
      <c r="I7" s="23"/>
      <c r="J7" s="23"/>
      <c r="K7" s="23"/>
      <c r="L7" s="32"/>
    </row>
    <row r="8" ht="15.75" customHeight="1" spans="1:12">
      <c r="A8" s="20"/>
      <c r="B8" s="21"/>
      <c r="C8" s="23"/>
      <c r="D8" s="23"/>
      <c r="E8" s="21"/>
      <c r="F8" s="24"/>
      <c r="G8" s="24"/>
      <c r="H8" s="24"/>
      <c r="I8" s="24"/>
      <c r="J8" s="24"/>
      <c r="K8" s="24"/>
      <c r="L8" s="32"/>
    </row>
    <row r="9" ht="15.75" customHeight="1" spans="1:12">
      <c r="A9" s="20"/>
      <c r="B9" s="21"/>
      <c r="C9" s="23"/>
      <c r="D9" s="23"/>
      <c r="E9" s="21"/>
      <c r="F9" s="24"/>
      <c r="G9" s="24"/>
      <c r="H9" s="24"/>
      <c r="I9" s="24"/>
      <c r="J9" s="24"/>
      <c r="K9" s="24"/>
      <c r="L9" s="32"/>
    </row>
    <row r="10" ht="15.75" customHeight="1" spans="1:12">
      <c r="A10" s="20"/>
      <c r="B10" s="21"/>
      <c r="C10" s="23"/>
      <c r="D10" s="23"/>
      <c r="E10" s="21"/>
      <c r="F10" s="24"/>
      <c r="G10" s="24"/>
      <c r="H10" s="24"/>
      <c r="I10" s="24"/>
      <c r="J10" s="24"/>
      <c r="K10" s="24"/>
      <c r="L10" s="32"/>
    </row>
    <row r="11" ht="15.75" customHeight="1" spans="1:12">
      <c r="A11" s="20"/>
      <c r="B11" s="21"/>
      <c r="C11" s="23"/>
      <c r="D11" s="23"/>
      <c r="E11" s="21"/>
      <c r="F11" s="24"/>
      <c r="G11" s="24"/>
      <c r="H11" s="24"/>
      <c r="I11" s="24"/>
      <c r="J11" s="24"/>
      <c r="K11" s="24"/>
      <c r="L11" s="32"/>
    </row>
    <row r="12" ht="15.75" customHeight="1" spans="1:12">
      <c r="A12" s="20"/>
      <c r="B12" s="21"/>
      <c r="C12" s="23"/>
      <c r="D12" s="23"/>
      <c r="E12" s="21"/>
      <c r="F12" s="24"/>
      <c r="G12" s="24"/>
      <c r="H12" s="24"/>
      <c r="I12" s="24"/>
      <c r="J12" s="24"/>
      <c r="K12" s="24"/>
      <c r="L12" s="32"/>
    </row>
    <row r="13" ht="15.75" customHeight="1" spans="1:12">
      <c r="A13" s="20"/>
      <c r="B13" s="21"/>
      <c r="C13" s="23"/>
      <c r="D13" s="23"/>
      <c r="E13" s="21"/>
      <c r="F13" s="24"/>
      <c r="G13" s="24"/>
      <c r="H13" s="24"/>
      <c r="I13" s="24"/>
      <c r="J13" s="24"/>
      <c r="K13" s="24"/>
      <c r="L13" s="32"/>
    </row>
    <row r="14" ht="15.75" customHeight="1" spans="1:12">
      <c r="A14" s="20"/>
      <c r="B14" s="21"/>
      <c r="C14" s="23"/>
      <c r="D14" s="23"/>
      <c r="E14" s="21"/>
      <c r="F14" s="24"/>
      <c r="G14" s="24"/>
      <c r="H14" s="24"/>
      <c r="I14" s="24"/>
      <c r="J14" s="24"/>
      <c r="K14" s="24"/>
      <c r="L14" s="32"/>
    </row>
    <row r="15" ht="15.75" customHeight="1" spans="1:12">
      <c r="A15" s="20"/>
      <c r="B15" s="21"/>
      <c r="C15" s="23"/>
      <c r="D15" s="23"/>
      <c r="E15" s="21"/>
      <c r="F15" s="24"/>
      <c r="G15" s="24"/>
      <c r="H15" s="24"/>
      <c r="I15" s="24"/>
      <c r="J15" s="24"/>
      <c r="K15" s="24"/>
      <c r="L15" s="32"/>
    </row>
    <row r="16" ht="15.75" customHeight="1" spans="1:12">
      <c r="A16" s="20"/>
      <c r="B16" s="21"/>
      <c r="C16" s="23"/>
      <c r="D16" s="23"/>
      <c r="E16" s="21"/>
      <c r="F16" s="24"/>
      <c r="G16" s="24"/>
      <c r="H16" s="24"/>
      <c r="I16" s="24"/>
      <c r="J16" s="24"/>
      <c r="K16" s="24"/>
      <c r="L16" s="32"/>
    </row>
    <row r="17" ht="15.75" customHeight="1" spans="1:12">
      <c r="A17" s="20"/>
      <c r="B17" s="21"/>
      <c r="C17" s="23"/>
      <c r="D17" s="23"/>
      <c r="E17" s="21"/>
      <c r="F17" s="24"/>
      <c r="G17" s="24"/>
      <c r="H17" s="24"/>
      <c r="I17" s="24"/>
      <c r="J17" s="24"/>
      <c r="K17" s="24"/>
      <c r="L17" s="32"/>
    </row>
    <row r="18" ht="15.75" customHeight="1" spans="1:12">
      <c r="A18" s="20"/>
      <c r="B18" s="21"/>
      <c r="C18" s="23"/>
      <c r="D18" s="23"/>
      <c r="E18" s="21"/>
      <c r="F18" s="24"/>
      <c r="G18" s="24"/>
      <c r="H18" s="24"/>
      <c r="I18" s="24"/>
      <c r="J18" s="24"/>
      <c r="K18" s="24"/>
      <c r="L18" s="32"/>
    </row>
    <row r="19" ht="15.75" customHeight="1" spans="1:12">
      <c r="A19" s="20"/>
      <c r="B19" s="21"/>
      <c r="C19" s="23"/>
      <c r="D19" s="23"/>
      <c r="E19" s="21"/>
      <c r="F19" s="24"/>
      <c r="G19" s="24"/>
      <c r="H19" s="24"/>
      <c r="I19" s="24"/>
      <c r="J19" s="24"/>
      <c r="K19" s="24"/>
      <c r="L19" s="32"/>
    </row>
    <row r="20" ht="15.75" customHeight="1" spans="1:12">
      <c r="A20" s="20"/>
      <c r="B20" s="21"/>
      <c r="C20" s="23"/>
      <c r="D20" s="23"/>
      <c r="E20" s="21"/>
      <c r="F20" s="24"/>
      <c r="G20" s="24"/>
      <c r="H20" s="24"/>
      <c r="I20" s="24"/>
      <c r="J20" s="24"/>
      <c r="K20" s="24"/>
      <c r="L20" s="32"/>
    </row>
    <row r="21" ht="15.75" customHeight="1" spans="1:12">
      <c r="A21" s="20"/>
      <c r="B21" s="21"/>
      <c r="C21" s="23"/>
      <c r="D21" s="23"/>
      <c r="E21" s="21"/>
      <c r="F21" s="24"/>
      <c r="G21" s="24"/>
      <c r="H21" s="24"/>
      <c r="I21" s="24"/>
      <c r="J21" s="24"/>
      <c r="K21" s="24"/>
      <c r="L21" s="32"/>
    </row>
    <row r="22" ht="15.75" customHeight="1" spans="1:12">
      <c r="A22" s="20"/>
      <c r="B22" s="21"/>
      <c r="C22" s="23"/>
      <c r="D22" s="23"/>
      <c r="E22" s="21"/>
      <c r="F22" s="24"/>
      <c r="G22" s="24"/>
      <c r="H22" s="24"/>
      <c r="I22" s="24"/>
      <c r="J22" s="24"/>
      <c r="K22" s="24"/>
      <c r="L22" s="32"/>
    </row>
    <row r="23" ht="15.75" customHeight="1" spans="1:12">
      <c r="A23" s="20"/>
      <c r="B23" s="21"/>
      <c r="C23" s="23"/>
      <c r="D23" s="23"/>
      <c r="E23" s="21"/>
      <c r="F23" s="24"/>
      <c r="G23" s="24"/>
      <c r="H23" s="24"/>
      <c r="I23" s="24"/>
      <c r="J23" s="24"/>
      <c r="K23" s="24"/>
      <c r="L23" s="32"/>
    </row>
    <row r="24" ht="15.75" customHeight="1" spans="1:12">
      <c r="A24" s="20"/>
      <c r="B24" s="21"/>
      <c r="C24" s="23"/>
      <c r="D24" s="23"/>
      <c r="E24" s="21"/>
      <c r="F24" s="24"/>
      <c r="G24" s="24"/>
      <c r="H24" s="24"/>
      <c r="I24" s="24"/>
      <c r="J24" s="24"/>
      <c r="K24" s="24"/>
      <c r="L24" s="32"/>
    </row>
    <row r="25" ht="15.75" customHeight="1" spans="1:12">
      <c r="A25" s="20"/>
      <c r="B25" s="21"/>
      <c r="C25" s="23"/>
      <c r="D25" s="23"/>
      <c r="E25" s="21"/>
      <c r="F25" s="24"/>
      <c r="G25" s="24"/>
      <c r="H25" s="24"/>
      <c r="I25" s="24"/>
      <c r="J25" s="24"/>
      <c r="K25" s="24"/>
      <c r="L25" s="32"/>
    </row>
    <row r="26" ht="15.75" customHeight="1" spans="1:12">
      <c r="A26" s="20"/>
      <c r="B26" s="21"/>
      <c r="C26" s="23"/>
      <c r="D26" s="23"/>
      <c r="E26" s="21"/>
      <c r="F26" s="24"/>
      <c r="G26" s="24"/>
      <c r="H26" s="24"/>
      <c r="I26" s="24"/>
      <c r="J26" s="24"/>
      <c r="K26" s="24"/>
      <c r="L26" s="32"/>
    </row>
    <row r="27" ht="15.75" customHeight="1" spans="1:12">
      <c r="A27" s="20" t="s">
        <v>104</v>
      </c>
      <c r="B27" s="21"/>
      <c r="C27" s="21"/>
      <c r="D27" s="21"/>
      <c r="E27" s="21"/>
      <c r="F27" s="21"/>
      <c r="G27" s="21"/>
      <c r="H27" s="23"/>
      <c r="I27" s="23"/>
      <c r="J27" s="23"/>
      <c r="K27" s="23"/>
      <c r="L27" s="32"/>
    </row>
    <row r="28" ht="15.75" customHeight="1" spans="1:12">
      <c r="A28" s="25" t="s">
        <v>105</v>
      </c>
      <c r="B28" s="26"/>
      <c r="C28" s="26"/>
      <c r="D28" s="26"/>
      <c r="E28" s="26"/>
      <c r="F28" s="26"/>
      <c r="G28" s="26"/>
      <c r="H28" s="27"/>
      <c r="I28" s="27"/>
      <c r="J28" s="27"/>
      <c r="K28" s="27"/>
      <c r="L28" s="33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6"/>
  <sheetViews>
    <sheetView tabSelected="1" workbookViewId="0">
      <selection activeCell="D6" sqref="D6:D27"/>
    </sheetView>
  </sheetViews>
  <sheetFormatPr defaultColWidth="10.125" defaultRowHeight="13.8" outlineLevelCol="4"/>
  <cols>
    <col min="1" max="1" width="26" style="1" customWidth="1"/>
    <col min="2" max="2" width="25.4583333333333" style="1" customWidth="1"/>
    <col min="3" max="3" width="12.5" style="1" customWidth="1"/>
    <col min="4" max="4" width="33.3541666666667" style="1" customWidth="1"/>
    <col min="5" max="5" width="32.6770833333333" style="1" customWidth="1"/>
    <col min="6" max="16384" width="10.125" style="1"/>
  </cols>
  <sheetData>
    <row r="1" ht="34" customHeight="1" spans="1:5">
      <c r="A1" s="2" t="s">
        <v>108</v>
      </c>
      <c r="B1" s="3"/>
      <c r="C1" s="3"/>
      <c r="D1" s="3"/>
      <c r="E1" s="4"/>
    </row>
    <row r="2" s="1" customFormat="1" ht="15" spans="1:5">
      <c r="A2" s="5" t="s">
        <v>109</v>
      </c>
      <c r="B2" s="5" t="s">
        <v>110</v>
      </c>
      <c r="C2" s="5" t="s">
        <v>111</v>
      </c>
      <c r="D2" s="5" t="s">
        <v>112</v>
      </c>
      <c r="E2" s="5" t="s">
        <v>113</v>
      </c>
    </row>
    <row r="3" s="1" customFormat="1" ht="15" spans="1:5">
      <c r="A3" s="6" t="s">
        <v>114</v>
      </c>
      <c r="B3" s="5" t="s">
        <v>115</v>
      </c>
      <c r="C3" s="5">
        <f>(3.1+0.7)*2*1*4</f>
        <v>30.4</v>
      </c>
      <c r="D3" s="5">
        <f>SUM(C3:C5)</f>
        <v>94.4</v>
      </c>
      <c r="E3" s="5" t="s">
        <v>116</v>
      </c>
    </row>
    <row r="4" s="1" customFormat="1" ht="15" spans="1:5">
      <c r="A4" s="7"/>
      <c r="B4" s="5" t="s">
        <v>117</v>
      </c>
      <c r="C4" s="5">
        <f>(0.5+0.5)*2*0.55*16</f>
        <v>17.6</v>
      </c>
      <c r="D4" s="5"/>
      <c r="E4" s="5" t="s">
        <v>116</v>
      </c>
    </row>
    <row r="5" s="1" customFormat="1" ht="15" spans="1:5">
      <c r="A5" s="8"/>
      <c r="B5" s="5" t="s">
        <v>118</v>
      </c>
      <c r="C5" s="5">
        <f>(0.47+0.13+0.4)*(12.2+11)*2</f>
        <v>46.4</v>
      </c>
      <c r="D5" s="5"/>
      <c r="E5" s="5" t="s">
        <v>116</v>
      </c>
    </row>
    <row r="6" s="1" customFormat="1" ht="15" spans="1:5">
      <c r="A6" s="9" t="s">
        <v>119</v>
      </c>
      <c r="B6" s="9" t="s">
        <v>120</v>
      </c>
      <c r="C6" s="5">
        <f>(0.4+1.7)*2*1.2*4</f>
        <v>20.16</v>
      </c>
      <c r="D6" s="5">
        <f>SUM(C6:C27)</f>
        <v>148.2262</v>
      </c>
      <c r="E6" s="5" t="s">
        <v>116</v>
      </c>
    </row>
    <row r="7" s="1" customFormat="1" ht="15" spans="1:5">
      <c r="A7" s="10"/>
      <c r="B7" s="10"/>
      <c r="C7" s="5">
        <f>(5.3+2.4)*2*0.15*4</f>
        <v>9.24</v>
      </c>
      <c r="D7" s="5"/>
      <c r="E7" s="5" t="s">
        <v>116</v>
      </c>
    </row>
    <row r="8" s="1" customFormat="1" ht="15" spans="1:5">
      <c r="A8" s="10"/>
      <c r="B8" s="10"/>
      <c r="C8" s="5">
        <f>(1.8+3.7)*2*0.34*2+3.7*1.8*2</f>
        <v>20.8</v>
      </c>
      <c r="D8" s="5"/>
      <c r="E8" s="5" t="s">
        <v>116</v>
      </c>
    </row>
    <row r="9" s="1" customFormat="1" ht="15" spans="1:5">
      <c r="A9" s="10"/>
      <c r="B9" s="10"/>
      <c r="C9" s="5">
        <f>(1.6+1.6)*2*0.07*2</f>
        <v>0.896</v>
      </c>
      <c r="D9" s="5"/>
      <c r="E9" s="5" t="s">
        <v>116</v>
      </c>
    </row>
    <row r="10" s="1" customFormat="1" ht="15" spans="1:5">
      <c r="A10" s="10"/>
      <c r="B10" s="10"/>
      <c r="C10" s="5">
        <f>(0.5+0.5)*0.65*5</f>
        <v>3.25</v>
      </c>
      <c r="D10" s="5"/>
      <c r="E10" s="5" t="s">
        <v>116</v>
      </c>
    </row>
    <row r="11" s="1" customFormat="1" ht="15" spans="1:5">
      <c r="A11" s="10"/>
      <c r="B11" s="10"/>
      <c r="C11" s="5">
        <v>4</v>
      </c>
      <c r="D11" s="5"/>
      <c r="E11" s="5" t="s">
        <v>116</v>
      </c>
    </row>
    <row r="12" s="1" customFormat="1" ht="15" spans="1:5">
      <c r="A12" s="10"/>
      <c r="B12" s="10"/>
      <c r="C12" s="5">
        <f>0.4*(10+4.8+4.8+1+3.2+3.6)</f>
        <v>10.96</v>
      </c>
      <c r="D12" s="5"/>
      <c r="E12" s="5" t="s">
        <v>116</v>
      </c>
    </row>
    <row r="13" s="1" customFormat="1" ht="15" spans="1:5">
      <c r="A13" s="10"/>
      <c r="B13" s="10"/>
      <c r="C13" s="5">
        <f>(1+1.9)*2*0.15</f>
        <v>0.87</v>
      </c>
      <c r="D13" s="5"/>
      <c r="E13" s="5" t="s">
        <v>116</v>
      </c>
    </row>
    <row r="14" s="1" customFormat="1" ht="15" spans="1:5">
      <c r="A14" s="10"/>
      <c r="B14" s="10"/>
      <c r="C14" s="5">
        <f>2*(6+3.3)*0.17</f>
        <v>3.162</v>
      </c>
      <c r="D14" s="5"/>
      <c r="E14" s="5" t="s">
        <v>116</v>
      </c>
    </row>
    <row r="15" s="1" customFormat="1" ht="15" spans="1:5">
      <c r="A15" s="10"/>
      <c r="B15" s="10"/>
      <c r="C15" s="5">
        <f>(0.11+0.1)*(1.1+1.55+1.4+1.4+1.55)</f>
        <v>1.47</v>
      </c>
      <c r="D15" s="5"/>
      <c r="E15" s="5" t="s">
        <v>116</v>
      </c>
    </row>
    <row r="16" s="1" customFormat="1" ht="15" spans="1:5">
      <c r="A16" s="10"/>
      <c r="B16" s="10"/>
      <c r="C16" s="5">
        <f>(2.57+6.11)*2*0.13</f>
        <v>2.2568</v>
      </c>
      <c r="D16" s="5"/>
      <c r="E16" s="5" t="s">
        <v>116</v>
      </c>
    </row>
    <row r="17" s="1" customFormat="1" ht="15" spans="1:5">
      <c r="A17" s="10"/>
      <c r="B17" s="10"/>
      <c r="C17" s="5">
        <f>(2.75+7.3)*2*0.15</f>
        <v>3.015</v>
      </c>
      <c r="D17" s="5"/>
      <c r="E17" s="5" t="s">
        <v>116</v>
      </c>
    </row>
    <row r="18" s="1" customFormat="1" ht="15" spans="1:5">
      <c r="A18" s="10"/>
      <c r="B18" s="10"/>
      <c r="C18" s="5">
        <f>(1.53+1.53+2.1)*0.1*2</f>
        <v>1.032</v>
      </c>
      <c r="D18" s="5"/>
      <c r="E18" s="5" t="s">
        <v>116</v>
      </c>
    </row>
    <row r="19" s="1" customFormat="1" ht="15" spans="1:5">
      <c r="A19" s="10"/>
      <c r="B19" s="10"/>
      <c r="C19" s="5">
        <f>(1.7+3.85)*2*0.15*2</f>
        <v>3.33</v>
      </c>
      <c r="D19" s="5"/>
      <c r="E19" s="5" t="s">
        <v>116</v>
      </c>
    </row>
    <row r="20" s="1" customFormat="1" ht="15" spans="1:5">
      <c r="A20" s="10"/>
      <c r="B20" s="10"/>
      <c r="C20" s="5">
        <f>0.7*0.7*2</f>
        <v>0.98</v>
      </c>
      <c r="D20" s="5"/>
      <c r="E20" s="5" t="s">
        <v>116</v>
      </c>
    </row>
    <row r="21" s="1" customFormat="1" ht="15" spans="1:5">
      <c r="A21" s="10"/>
      <c r="B21" s="10"/>
      <c r="C21" s="5">
        <f>1*34</f>
        <v>34</v>
      </c>
      <c r="D21" s="5"/>
      <c r="E21" s="5" t="s">
        <v>116</v>
      </c>
    </row>
    <row r="22" s="1" customFormat="1" ht="15" spans="1:5">
      <c r="A22" s="10"/>
      <c r="B22" s="10"/>
      <c r="C22" s="5">
        <f>(1.42+4.7)*2*0.3</f>
        <v>3.672</v>
      </c>
      <c r="D22" s="5"/>
      <c r="E22" s="5" t="s">
        <v>116</v>
      </c>
    </row>
    <row r="23" s="1" customFormat="1" ht="15" spans="1:5">
      <c r="A23" s="10"/>
      <c r="B23" s="10"/>
      <c r="C23" s="5">
        <f>(1.11+2)*2*0.52+(1.11*2)</f>
        <v>5.4544</v>
      </c>
      <c r="D23" s="5"/>
      <c r="E23" s="5" t="s">
        <v>116</v>
      </c>
    </row>
    <row r="24" s="1" customFormat="1" ht="15" spans="1:5">
      <c r="A24" s="10"/>
      <c r="B24" s="10"/>
      <c r="C24" s="5">
        <f>(8.17+4.1)*2*0.3*2</f>
        <v>14.724</v>
      </c>
      <c r="D24" s="5"/>
      <c r="E24" s="5" t="s">
        <v>116</v>
      </c>
    </row>
    <row r="25" s="1" customFormat="1" ht="15" spans="1:5">
      <c r="A25" s="10"/>
      <c r="B25" s="10"/>
      <c r="C25" s="5">
        <f>0.15*(0.86+0.6)*2+(0.86*0.6)</f>
        <v>0.954</v>
      </c>
      <c r="D25" s="5"/>
      <c r="E25" s="5" t="s">
        <v>116</v>
      </c>
    </row>
    <row r="26" s="1" customFormat="1" ht="15" spans="1:5">
      <c r="A26" s="10"/>
      <c r="B26" s="10"/>
      <c r="C26" s="5">
        <f>(1.1+0.8)*2*0.2*2</f>
        <v>1.52</v>
      </c>
      <c r="D26" s="5"/>
      <c r="E26" s="5" t="s">
        <v>116</v>
      </c>
    </row>
    <row r="27" s="1" customFormat="1" ht="15" spans="1:5">
      <c r="A27" s="11"/>
      <c r="B27" s="11"/>
      <c r="C27" s="5">
        <f>(1+2.1)*2*0.2*2</f>
        <v>2.48</v>
      </c>
      <c r="D27" s="5"/>
      <c r="E27" s="5" t="s">
        <v>116</v>
      </c>
    </row>
    <row r="28" s="1" customFormat="1" ht="15" spans="1:5">
      <c r="A28" s="9" t="s">
        <v>121</v>
      </c>
      <c r="B28" s="9" t="s">
        <v>120</v>
      </c>
      <c r="C28" s="5">
        <f>((0.9+1.34)*2*0.33+(1.34*0.9))*2</f>
        <v>5.3688</v>
      </c>
      <c r="D28" s="5">
        <f>SUM(C28:C47)</f>
        <v>156.2922</v>
      </c>
      <c r="E28" s="5" t="s">
        <v>116</v>
      </c>
    </row>
    <row r="29" s="1" customFormat="1" ht="15" spans="1:5">
      <c r="A29" s="10"/>
      <c r="B29" s="10"/>
      <c r="C29" s="5">
        <f>1*4</f>
        <v>4</v>
      </c>
      <c r="D29" s="5"/>
      <c r="E29" s="5" t="s">
        <v>116</v>
      </c>
    </row>
    <row r="30" s="1" customFormat="1" ht="15" spans="1:5">
      <c r="A30" s="10"/>
      <c r="B30" s="10"/>
      <c r="C30" s="5">
        <f>(1.7+3.85)*2*0.15*2</f>
        <v>3.33</v>
      </c>
      <c r="D30" s="5"/>
      <c r="E30" s="5" t="s">
        <v>116</v>
      </c>
    </row>
    <row r="31" s="1" customFormat="1" ht="15" spans="1:5">
      <c r="A31" s="10"/>
      <c r="B31" s="10"/>
      <c r="C31" s="5">
        <f>1*34</f>
        <v>34</v>
      </c>
      <c r="D31" s="5"/>
      <c r="E31" s="5" t="s">
        <v>116</v>
      </c>
    </row>
    <row r="32" s="1" customFormat="1" ht="15" spans="1:5">
      <c r="A32" s="10"/>
      <c r="B32" s="10"/>
      <c r="C32" s="5">
        <f>(1.42+4.7)*2*0.3</f>
        <v>3.672</v>
      </c>
      <c r="D32" s="5"/>
      <c r="E32" s="5" t="s">
        <v>116</v>
      </c>
    </row>
    <row r="33" s="1" customFormat="1" ht="15" spans="1:5">
      <c r="A33" s="10"/>
      <c r="B33" s="10"/>
      <c r="C33" s="5">
        <f>(1.11+2)*2*0.52+(1.11*2)</f>
        <v>5.4544</v>
      </c>
      <c r="D33" s="5"/>
      <c r="E33" s="5" t="s">
        <v>116</v>
      </c>
    </row>
    <row r="34" s="1" customFormat="1" ht="15" spans="1:5">
      <c r="A34" s="10"/>
      <c r="B34" s="10"/>
      <c r="C34" s="5">
        <f>(8.17+4.1)*2*0.3*2</f>
        <v>14.724</v>
      </c>
      <c r="D34" s="5"/>
      <c r="E34" s="5" t="s">
        <v>116</v>
      </c>
    </row>
    <row r="35" s="1" customFormat="1" ht="15" spans="1:5">
      <c r="A35" s="10"/>
      <c r="B35" s="10"/>
      <c r="C35" s="5">
        <f>0.15*(0.86+0.6)*2+(0.86*0.6)</f>
        <v>0.954</v>
      </c>
      <c r="D35" s="5"/>
      <c r="E35" s="5" t="s">
        <v>116</v>
      </c>
    </row>
    <row r="36" s="1" customFormat="1" ht="15" spans="1:5">
      <c r="A36" s="10"/>
      <c r="B36" s="10"/>
      <c r="C36" s="5">
        <f>(1.1+0.8)*2*0.2*2</f>
        <v>1.52</v>
      </c>
      <c r="D36" s="5"/>
      <c r="E36" s="5" t="s">
        <v>116</v>
      </c>
    </row>
    <row r="37" s="1" customFormat="1" ht="15" spans="1:5">
      <c r="A37" s="10"/>
      <c r="B37" s="10"/>
      <c r="C37" s="5">
        <f>(0.4+1.7)*2*1.2*4</f>
        <v>20.16</v>
      </c>
      <c r="D37" s="5"/>
      <c r="E37" s="5" t="s">
        <v>116</v>
      </c>
    </row>
    <row r="38" s="1" customFormat="1" ht="15" spans="1:5">
      <c r="A38" s="10"/>
      <c r="B38" s="10"/>
      <c r="C38" s="5">
        <f>(1.8+3.7)*2*0.3*2+3.7*1.8*2</f>
        <v>19.92</v>
      </c>
      <c r="D38" s="5"/>
      <c r="E38" s="5" t="s">
        <v>116</v>
      </c>
    </row>
    <row r="39" s="1" customFormat="1" ht="15" spans="1:5">
      <c r="A39" s="10"/>
      <c r="B39" s="10"/>
      <c r="C39" s="5">
        <f>(0.5+0.5)*0.65*5</f>
        <v>3.25</v>
      </c>
      <c r="D39" s="5"/>
      <c r="E39" s="5" t="s">
        <v>116</v>
      </c>
    </row>
    <row r="40" s="1" customFormat="1" ht="15" spans="1:5">
      <c r="A40" s="10"/>
      <c r="B40" s="10"/>
      <c r="C40" s="5">
        <f>0.4*(10+4.8+4.8+1+3.2+3.6)</f>
        <v>10.96</v>
      </c>
      <c r="D40" s="5"/>
      <c r="E40" s="5" t="s">
        <v>116</v>
      </c>
    </row>
    <row r="41" s="1" customFormat="1" ht="15" spans="1:5">
      <c r="A41" s="10"/>
      <c r="B41" s="10"/>
      <c r="C41" s="5">
        <f>4+2</f>
        <v>6</v>
      </c>
      <c r="D41" s="5"/>
      <c r="E41" s="5" t="s">
        <v>116</v>
      </c>
    </row>
    <row r="42" s="1" customFormat="1" ht="15" spans="1:5">
      <c r="A42" s="10"/>
      <c r="B42" s="10"/>
      <c r="C42" s="5">
        <f>(5.3+2.4)*2*0.15*4</f>
        <v>9.24</v>
      </c>
      <c r="D42" s="5"/>
      <c r="E42" s="5" t="s">
        <v>116</v>
      </c>
    </row>
    <row r="43" s="1" customFormat="1" ht="15" spans="1:5">
      <c r="A43" s="10"/>
      <c r="B43" s="10"/>
      <c r="C43" s="5">
        <f>(1+1.9)*2*0.4</f>
        <v>2.32</v>
      </c>
      <c r="D43" s="5"/>
      <c r="E43" s="5" t="s">
        <v>116</v>
      </c>
    </row>
    <row r="44" s="1" customFormat="1" ht="15" spans="1:5">
      <c r="A44" s="10"/>
      <c r="B44" s="10"/>
      <c r="C44" s="5">
        <f>2*(6+3.3)*0.2</f>
        <v>3.72</v>
      </c>
      <c r="D44" s="5"/>
      <c r="E44" s="5" t="s">
        <v>116</v>
      </c>
    </row>
    <row r="45" s="1" customFormat="1" ht="15" spans="1:5">
      <c r="A45" s="10"/>
      <c r="B45" s="10"/>
      <c r="C45" s="5">
        <f>(2.57+6.11)*2*0.15</f>
        <v>2.604</v>
      </c>
      <c r="D45" s="5"/>
      <c r="E45" s="5" t="s">
        <v>116</v>
      </c>
    </row>
    <row r="46" s="1" customFormat="1" ht="15" spans="1:5">
      <c r="A46" s="10"/>
      <c r="B46" s="10"/>
      <c r="C46" s="5">
        <f>(2.75+7.3)*2*0.15</f>
        <v>3.015</v>
      </c>
      <c r="D46" s="5"/>
      <c r="E46" s="5" t="s">
        <v>116</v>
      </c>
    </row>
    <row r="47" s="1" customFormat="1" ht="15" spans="1:5">
      <c r="A47" s="11"/>
      <c r="B47" s="11"/>
      <c r="C47" s="5">
        <f>(1.1+1.5)*2*0.2*2</f>
        <v>2.08</v>
      </c>
      <c r="D47" s="5"/>
      <c r="E47" s="5" t="s">
        <v>116</v>
      </c>
    </row>
    <row r="48" s="1" customFormat="1" ht="15" spans="1:5">
      <c r="A48" s="9" t="s">
        <v>122</v>
      </c>
      <c r="B48" s="9" t="s">
        <v>123</v>
      </c>
      <c r="C48" s="5">
        <f>(0.68+1.2)*2*0.15</f>
        <v>0.564</v>
      </c>
      <c r="D48" s="5">
        <f>SUM(C48:C52)</f>
        <v>20.24</v>
      </c>
      <c r="E48" s="5" t="s">
        <v>116</v>
      </c>
    </row>
    <row r="49" s="1" customFormat="1" ht="15" spans="1:5">
      <c r="A49" s="10"/>
      <c r="B49" s="10"/>
      <c r="C49" s="5">
        <f>(4.2+1.13)*2*0.3*2</f>
        <v>6.396</v>
      </c>
      <c r="D49" s="5"/>
      <c r="E49" s="5" t="s">
        <v>116</v>
      </c>
    </row>
    <row r="50" s="1" customFormat="1" ht="15" spans="1:5">
      <c r="A50" s="10"/>
      <c r="B50" s="10"/>
      <c r="C50" s="5">
        <f>(1.5+1.5)*2*0.4*2*2</f>
        <v>9.6</v>
      </c>
      <c r="D50" s="5"/>
      <c r="E50" s="5" t="s">
        <v>116</v>
      </c>
    </row>
    <row r="51" s="1" customFormat="1" ht="15" spans="1:5">
      <c r="A51" s="10"/>
      <c r="B51" s="10"/>
      <c r="C51" s="5">
        <f>(1.4+1)*2*0.2*2</f>
        <v>1.92</v>
      </c>
      <c r="D51" s="5"/>
      <c r="E51" s="5" t="s">
        <v>116</v>
      </c>
    </row>
    <row r="52" s="1" customFormat="1" ht="15" spans="1:5">
      <c r="A52" s="11"/>
      <c r="B52" s="11"/>
      <c r="C52" s="5">
        <f>(1.1+1.1)*2*0.2*2</f>
        <v>1.76</v>
      </c>
      <c r="D52" s="5"/>
      <c r="E52" s="5" t="s">
        <v>116</v>
      </c>
    </row>
    <row r="53" s="1" customFormat="1" ht="15" spans="1:5">
      <c r="A53" s="9" t="s">
        <v>124</v>
      </c>
      <c r="B53" s="9" t="s">
        <v>125</v>
      </c>
      <c r="C53" s="5">
        <f>(0.6*0.6+0.6*0.8*4)*12</f>
        <v>27.36</v>
      </c>
      <c r="D53" s="5">
        <f>SUM(C53:C54)</f>
        <v>43.56</v>
      </c>
      <c r="E53" s="5" t="s">
        <v>116</v>
      </c>
    </row>
    <row r="54" s="1" customFormat="1" ht="15" spans="1:5">
      <c r="A54" s="10"/>
      <c r="B54" s="11"/>
      <c r="C54" s="5">
        <f>(0.5*0.5+(0.5*0.1*4))*36</f>
        <v>16.2</v>
      </c>
      <c r="D54" s="5"/>
      <c r="E54" s="5" t="s">
        <v>116</v>
      </c>
    </row>
    <row r="55" s="1" customFormat="1" ht="15" spans="1:5">
      <c r="A55" s="10"/>
      <c r="B55" s="9" t="s">
        <v>126</v>
      </c>
      <c r="C55" s="5">
        <f>(0.67+0.93+2.8+0.93+0.67+4.1)*1.6*12</f>
        <v>193.92</v>
      </c>
      <c r="D55" s="5">
        <f>SUM(C55:C57)</f>
        <v>224.152</v>
      </c>
      <c r="E55" s="5" t="s">
        <v>127</v>
      </c>
    </row>
    <row r="56" s="1" customFormat="1" ht="15" spans="1:5">
      <c r="A56" s="10"/>
      <c r="B56" s="10"/>
      <c r="C56" s="5">
        <f>2.5*0.4*2*6</f>
        <v>12</v>
      </c>
      <c r="D56" s="5"/>
      <c r="E56" s="5" t="s">
        <v>127</v>
      </c>
    </row>
    <row r="57" s="1" customFormat="1" ht="15" spans="1:5">
      <c r="A57" s="11"/>
      <c r="B57" s="11"/>
      <c r="C57" s="5">
        <f>(1.85+2.45)*2*0.53*4</f>
        <v>18.232</v>
      </c>
      <c r="D57" s="5"/>
      <c r="E57" s="5" t="s">
        <v>127</v>
      </c>
    </row>
    <row r="58" s="1" customFormat="1" ht="15" spans="1:5">
      <c r="A58" s="9" t="s">
        <v>128</v>
      </c>
      <c r="B58" s="9" t="s">
        <v>125</v>
      </c>
      <c r="C58" s="5">
        <f>(0.6*0.6+(0.6*0.8)*4)*12</f>
        <v>27.36</v>
      </c>
      <c r="D58" s="5">
        <f>SUM(C58:C59)</f>
        <v>43.56</v>
      </c>
      <c r="E58" s="5" t="s">
        <v>116</v>
      </c>
    </row>
    <row r="59" s="1" customFormat="1" ht="15" spans="1:5">
      <c r="A59" s="10"/>
      <c r="B59" s="11"/>
      <c r="C59" s="5">
        <f>(0.5*0.5+(0.5*0.1*4))*36</f>
        <v>16.2</v>
      </c>
      <c r="D59" s="5"/>
      <c r="E59" s="5" t="s">
        <v>116</v>
      </c>
    </row>
    <row r="60" s="1" customFormat="1" ht="15" spans="1:5">
      <c r="A60" s="10"/>
      <c r="B60" s="9" t="s">
        <v>126</v>
      </c>
      <c r="C60" s="5">
        <f>(0.67+0.93+2.8+0.93+0.67+4.1)*1.6*12</f>
        <v>193.92</v>
      </c>
      <c r="D60" s="5">
        <f>SUM(C60:C62)</f>
        <v>224.152</v>
      </c>
      <c r="E60" s="5" t="s">
        <v>127</v>
      </c>
    </row>
    <row r="61" s="1" customFormat="1" ht="15" spans="1:5">
      <c r="A61" s="10"/>
      <c r="B61" s="10"/>
      <c r="C61" s="5">
        <f>2.5*0.4*2*6</f>
        <v>12</v>
      </c>
      <c r="D61" s="5"/>
      <c r="E61" s="5" t="s">
        <v>127</v>
      </c>
    </row>
    <row r="62" s="1" customFormat="1" ht="15" spans="1:5">
      <c r="A62" s="11"/>
      <c r="B62" s="11"/>
      <c r="C62" s="5">
        <f>(1.85+2.45)*2*0.53*4</f>
        <v>18.232</v>
      </c>
      <c r="D62" s="5"/>
      <c r="E62" s="5" t="s">
        <v>127</v>
      </c>
    </row>
    <row r="63" s="1" customFormat="1" ht="15" spans="1:5">
      <c r="A63" s="9" t="s">
        <v>129</v>
      </c>
      <c r="B63" s="9" t="s">
        <v>130</v>
      </c>
      <c r="C63" s="5">
        <f>(2.86+2.86+1)*1*2</f>
        <v>13.44</v>
      </c>
      <c r="D63" s="5">
        <f>SUM(C63:C64)</f>
        <v>19.368</v>
      </c>
      <c r="E63" s="5" t="s">
        <v>131</v>
      </c>
    </row>
    <row r="64" s="1" customFormat="1" ht="15" spans="1:5">
      <c r="A64" s="10"/>
      <c r="B64" s="11"/>
      <c r="C64" s="5">
        <f>(2.6*1.14)*2</f>
        <v>5.928</v>
      </c>
      <c r="D64" s="5"/>
      <c r="E64" s="5" t="s">
        <v>131</v>
      </c>
    </row>
    <row r="65" s="1" customFormat="1" ht="15" spans="1:5">
      <c r="A65" s="10"/>
      <c r="B65" s="5" t="s">
        <v>132</v>
      </c>
      <c r="C65" s="5">
        <f>(3.1+0.7)*2*1.96*2</f>
        <v>29.792</v>
      </c>
      <c r="D65" s="5">
        <f>C65</f>
        <v>29.792</v>
      </c>
      <c r="E65" s="5" t="s">
        <v>133</v>
      </c>
    </row>
    <row r="66" s="1" customFormat="1" ht="15" spans="1:5">
      <c r="A66" s="10"/>
      <c r="B66" s="5" t="s">
        <v>134</v>
      </c>
      <c r="C66" s="5">
        <f>1*46</f>
        <v>46</v>
      </c>
      <c r="D66" s="5">
        <f>SUM(C66:C84)</f>
        <v>357.608</v>
      </c>
      <c r="E66" s="5" t="s">
        <v>116</v>
      </c>
    </row>
    <row r="67" s="1" customFormat="1" ht="15" spans="1:5">
      <c r="A67" s="10"/>
      <c r="B67" s="5" t="s">
        <v>135</v>
      </c>
      <c r="C67" s="5">
        <f>2*18</f>
        <v>36</v>
      </c>
      <c r="D67" s="5"/>
      <c r="E67" s="5" t="s">
        <v>116</v>
      </c>
    </row>
    <row r="68" s="1" customFormat="1" ht="15" spans="1:5">
      <c r="A68" s="10"/>
      <c r="B68" s="5" t="s">
        <v>136</v>
      </c>
      <c r="C68" s="5">
        <f>2*(1.9+1.9)*0.3</f>
        <v>2.28</v>
      </c>
      <c r="D68" s="5"/>
      <c r="E68" s="5" t="s">
        <v>116</v>
      </c>
    </row>
    <row r="69" s="1" customFormat="1" ht="15" spans="1:5">
      <c r="A69" s="10"/>
      <c r="B69" s="5" t="s">
        <v>137</v>
      </c>
      <c r="C69" s="5">
        <f>2*(6.57+2.57)*0.5</f>
        <v>9.14</v>
      </c>
      <c r="D69" s="5"/>
      <c r="E69" s="5" t="s">
        <v>116</v>
      </c>
    </row>
    <row r="70" s="1" customFormat="1" ht="15" spans="1:5">
      <c r="A70" s="10"/>
      <c r="B70" s="5" t="s">
        <v>138</v>
      </c>
      <c r="C70" s="5">
        <f>((1.55+0.8)*0.2*2+(1.55*0.8))*4</f>
        <v>8.72</v>
      </c>
      <c r="D70" s="5"/>
      <c r="E70" s="5" t="s">
        <v>116</v>
      </c>
    </row>
    <row r="71" s="1" customFormat="1" ht="15" spans="1:5">
      <c r="A71" s="10"/>
      <c r="B71" s="5" t="s">
        <v>139</v>
      </c>
      <c r="C71" s="5">
        <f>(3.9+3.9+3.5)*0.3</f>
        <v>3.39</v>
      </c>
      <c r="D71" s="5"/>
      <c r="E71" s="5" t="s">
        <v>116</v>
      </c>
    </row>
    <row r="72" s="1" customFormat="1" ht="15" spans="1:5">
      <c r="A72" s="10"/>
      <c r="B72" s="5" t="s">
        <v>140</v>
      </c>
      <c r="C72" s="5">
        <f>32*0.4</f>
        <v>12.8</v>
      </c>
      <c r="D72" s="5"/>
      <c r="E72" s="5" t="s">
        <v>116</v>
      </c>
    </row>
    <row r="73" s="1" customFormat="1" ht="15" spans="1:5">
      <c r="A73" s="10"/>
      <c r="B73" s="9" t="s">
        <v>141</v>
      </c>
      <c r="C73" s="5">
        <f>1*16</f>
        <v>16</v>
      </c>
      <c r="D73" s="5"/>
      <c r="E73" s="5" t="s">
        <v>116</v>
      </c>
    </row>
    <row r="74" s="1" customFormat="1" ht="15" spans="1:5">
      <c r="A74" s="10"/>
      <c r="B74" s="11"/>
      <c r="C74" s="5">
        <f>(1.2+1.94)*2*0.6*2</f>
        <v>7.536</v>
      </c>
      <c r="D74" s="5"/>
      <c r="E74" s="5" t="s">
        <v>116</v>
      </c>
    </row>
    <row r="75" s="1" customFormat="1" ht="15" spans="1:5">
      <c r="A75" s="10"/>
      <c r="B75" s="5" t="s">
        <v>142</v>
      </c>
      <c r="C75" s="5">
        <f>(2.35+1.4)*2*0.2*2</f>
        <v>3</v>
      </c>
      <c r="D75" s="5"/>
      <c r="E75" s="5" t="s">
        <v>116</v>
      </c>
    </row>
    <row r="76" s="1" customFormat="1" ht="15" spans="1:5">
      <c r="A76" s="10"/>
      <c r="B76" s="5" t="s">
        <v>143</v>
      </c>
      <c r="C76" s="5">
        <f>14.4*0.72</f>
        <v>10.368</v>
      </c>
      <c r="D76" s="5"/>
      <c r="E76" s="5" t="s">
        <v>116</v>
      </c>
    </row>
    <row r="77" s="1" customFormat="1" ht="15" spans="1:5">
      <c r="A77" s="10"/>
      <c r="B77" s="9" t="s">
        <v>144</v>
      </c>
      <c r="C77" s="5">
        <f>((0.6+0.6)*2*0.9+0.6*0.6)*4</f>
        <v>10.08</v>
      </c>
      <c r="D77" s="5"/>
      <c r="E77" s="5" t="s">
        <v>116</v>
      </c>
    </row>
    <row r="78" s="1" customFormat="1" ht="15" spans="1:5">
      <c r="A78" s="10"/>
      <c r="B78" s="10"/>
      <c r="C78" s="5">
        <f>(0.6+2.1)*2*0.67*2</f>
        <v>7.236</v>
      </c>
      <c r="D78" s="5"/>
      <c r="E78" s="5" t="s">
        <v>116</v>
      </c>
    </row>
    <row r="79" s="1" customFormat="1" ht="15" spans="1:5">
      <c r="A79" s="10"/>
      <c r="B79" s="10"/>
      <c r="C79" s="5">
        <f>(0.6+2.7)*2*0.18*6</f>
        <v>7.128</v>
      </c>
      <c r="D79" s="5"/>
      <c r="E79" s="5" t="s">
        <v>116</v>
      </c>
    </row>
    <row r="80" s="1" customFormat="1" ht="15" spans="1:5">
      <c r="A80" s="10"/>
      <c r="B80" s="11"/>
      <c r="C80" s="5">
        <f>2*(2.1+0.6)*0.8*6</f>
        <v>25.92</v>
      </c>
      <c r="D80" s="5"/>
      <c r="E80" s="5" t="s">
        <v>116</v>
      </c>
    </row>
    <row r="81" s="1" customFormat="1" ht="15" spans="1:5">
      <c r="A81" s="10"/>
      <c r="B81" s="5" t="s">
        <v>145</v>
      </c>
      <c r="C81" s="5">
        <f>1.5*1.1*2</f>
        <v>3.3</v>
      </c>
      <c r="D81" s="5"/>
      <c r="E81" s="5" t="s">
        <v>116</v>
      </c>
    </row>
    <row r="82" s="1" customFormat="1" ht="15" spans="1:5">
      <c r="A82" s="10"/>
      <c r="B82" s="5" t="s">
        <v>146</v>
      </c>
      <c r="C82" s="5">
        <f>((0.6+0.6)*2*0.4+0.6*0.6)*(14+16+30)</f>
        <v>79.2</v>
      </c>
      <c r="D82" s="5"/>
      <c r="E82" s="5" t="s">
        <v>116</v>
      </c>
    </row>
    <row r="83" s="1" customFormat="1" ht="15" spans="1:5">
      <c r="A83" s="10"/>
      <c r="B83" s="5" t="s">
        <v>147</v>
      </c>
      <c r="C83" s="5">
        <f>(0.5+0.5+0.25)*((14+6.3)*2)</f>
        <v>50.75</v>
      </c>
      <c r="D83" s="5"/>
      <c r="E83" s="5" t="s">
        <v>116</v>
      </c>
    </row>
    <row r="84" s="1" customFormat="1" ht="15" spans="1:5">
      <c r="A84" s="10"/>
      <c r="B84" s="5" t="s">
        <v>141</v>
      </c>
      <c r="C84" s="5">
        <f>(0.6+2.75)*2*1.4*2</f>
        <v>18.76</v>
      </c>
      <c r="D84" s="5"/>
      <c r="E84" s="5" t="s">
        <v>116</v>
      </c>
    </row>
    <row r="85" s="1" customFormat="1" ht="15" spans="1:5">
      <c r="A85" s="10"/>
      <c r="B85" s="9" t="s">
        <v>148</v>
      </c>
      <c r="C85" s="5">
        <f>4.9*0.7</f>
        <v>3.43</v>
      </c>
      <c r="D85" s="5">
        <f>SUM(C85:C89)*2</f>
        <v>100.72</v>
      </c>
      <c r="E85" s="5" t="s">
        <v>127</v>
      </c>
    </row>
    <row r="86" s="1" customFormat="1" ht="15" spans="1:5">
      <c r="A86" s="10"/>
      <c r="B86" s="10"/>
      <c r="C86" s="5">
        <f>(1.85+0.5+5)*1.2*2</f>
        <v>17.64</v>
      </c>
      <c r="D86" s="5"/>
      <c r="E86" s="5" t="s">
        <v>127</v>
      </c>
    </row>
    <row r="87" s="1" customFormat="1" ht="15" spans="1:5">
      <c r="A87" s="10"/>
      <c r="B87" s="10"/>
      <c r="C87" s="5">
        <f>4.9*(0.3+0.95+0.9)*2</f>
        <v>21.07</v>
      </c>
      <c r="D87" s="5"/>
      <c r="E87" s="5" t="s">
        <v>127</v>
      </c>
    </row>
    <row r="88" s="1" customFormat="1" ht="15" spans="1:5">
      <c r="A88" s="10"/>
      <c r="B88" s="10"/>
      <c r="C88" s="5">
        <f>4.6*(0.3+0.9)</f>
        <v>5.52</v>
      </c>
      <c r="D88" s="5"/>
      <c r="E88" s="5" t="s">
        <v>127</v>
      </c>
    </row>
    <row r="89" s="1" customFormat="1" ht="15" spans="1:5">
      <c r="A89" s="11"/>
      <c r="B89" s="11"/>
      <c r="C89" s="5">
        <f>3*0.9</f>
        <v>2.7</v>
      </c>
      <c r="D89" s="5"/>
      <c r="E89" s="5" t="s">
        <v>127</v>
      </c>
    </row>
    <row r="90" s="1" customFormat="1" ht="15" spans="1:5">
      <c r="A90" s="9" t="s">
        <v>149</v>
      </c>
      <c r="B90" s="9" t="s">
        <v>130</v>
      </c>
      <c r="C90" s="5">
        <f>(2.86+2.86+1)*1*2</f>
        <v>13.44</v>
      </c>
      <c r="D90" s="5">
        <f>SUM(C90:C91)</f>
        <v>19.368</v>
      </c>
      <c r="E90" s="5" t="s">
        <v>150</v>
      </c>
    </row>
    <row r="91" s="1" customFormat="1" ht="15" spans="1:5">
      <c r="A91" s="10"/>
      <c r="B91" s="11"/>
      <c r="C91" s="5">
        <f>(2.6*1.14)*2</f>
        <v>5.928</v>
      </c>
      <c r="D91" s="5"/>
      <c r="E91" s="5" t="s">
        <v>151</v>
      </c>
    </row>
    <row r="92" s="1" customFormat="1" ht="15" spans="1:5">
      <c r="A92" s="10"/>
      <c r="B92" s="5" t="s">
        <v>132</v>
      </c>
      <c r="C92" s="5">
        <f>(3.1+0.7)*2*1.96*2</f>
        <v>29.792</v>
      </c>
      <c r="D92" s="5">
        <f>C92</f>
        <v>29.792</v>
      </c>
      <c r="E92" s="5" t="s">
        <v>133</v>
      </c>
    </row>
    <row r="93" s="1" customFormat="1" ht="15" spans="1:5">
      <c r="A93" s="10"/>
      <c r="B93" s="5" t="s">
        <v>134</v>
      </c>
      <c r="C93" s="5">
        <f>1*46</f>
        <v>46</v>
      </c>
      <c r="D93" s="5">
        <f>SUM(C93:C111)</f>
        <v>357.608</v>
      </c>
      <c r="E93" s="5" t="s">
        <v>116</v>
      </c>
    </row>
    <row r="94" s="1" customFormat="1" ht="15" spans="1:5">
      <c r="A94" s="10"/>
      <c r="B94" s="5" t="s">
        <v>135</v>
      </c>
      <c r="C94" s="5">
        <f>2*18</f>
        <v>36</v>
      </c>
      <c r="D94" s="5"/>
      <c r="E94" s="5" t="s">
        <v>116</v>
      </c>
    </row>
    <row r="95" s="1" customFormat="1" ht="15" spans="1:5">
      <c r="A95" s="10"/>
      <c r="B95" s="5" t="s">
        <v>136</v>
      </c>
      <c r="C95" s="5">
        <f>2*(1.9+1.9)*0.3</f>
        <v>2.28</v>
      </c>
      <c r="D95" s="5"/>
      <c r="E95" s="5" t="s">
        <v>116</v>
      </c>
    </row>
    <row r="96" s="1" customFormat="1" ht="15" spans="1:5">
      <c r="A96" s="10"/>
      <c r="B96" s="5" t="s">
        <v>137</v>
      </c>
      <c r="C96" s="5">
        <f>2*(6.57+2.57)*0.5</f>
        <v>9.14</v>
      </c>
      <c r="D96" s="5"/>
      <c r="E96" s="5" t="s">
        <v>116</v>
      </c>
    </row>
    <row r="97" s="1" customFormat="1" ht="15" spans="1:5">
      <c r="A97" s="10"/>
      <c r="B97" s="5" t="s">
        <v>138</v>
      </c>
      <c r="C97" s="5">
        <f>((1.55+0.8)*0.2*2+(1.55*0.8))*4</f>
        <v>8.72</v>
      </c>
      <c r="D97" s="5"/>
      <c r="E97" s="5" t="s">
        <v>116</v>
      </c>
    </row>
    <row r="98" s="1" customFormat="1" ht="15" spans="1:5">
      <c r="A98" s="10"/>
      <c r="B98" s="5" t="s">
        <v>139</v>
      </c>
      <c r="C98" s="5">
        <f>(3.9+3.9+3.5)*0.3</f>
        <v>3.39</v>
      </c>
      <c r="D98" s="5"/>
      <c r="E98" s="5" t="s">
        <v>116</v>
      </c>
    </row>
    <row r="99" s="1" customFormat="1" ht="15" spans="1:5">
      <c r="A99" s="10"/>
      <c r="B99" s="5" t="s">
        <v>140</v>
      </c>
      <c r="C99" s="5">
        <f>32*0.4</f>
        <v>12.8</v>
      </c>
      <c r="D99" s="5"/>
      <c r="E99" s="5" t="s">
        <v>116</v>
      </c>
    </row>
    <row r="100" s="1" customFormat="1" ht="15" spans="1:5">
      <c r="A100" s="10"/>
      <c r="B100" s="9" t="s">
        <v>141</v>
      </c>
      <c r="C100" s="5">
        <f>1*16</f>
        <v>16</v>
      </c>
      <c r="D100" s="5"/>
      <c r="E100" s="5" t="s">
        <v>116</v>
      </c>
    </row>
    <row r="101" s="1" customFormat="1" ht="15" spans="1:5">
      <c r="A101" s="10"/>
      <c r="B101" s="11"/>
      <c r="C101" s="5">
        <f>(1.2+1.94)*2*0.6*2</f>
        <v>7.536</v>
      </c>
      <c r="D101" s="5"/>
      <c r="E101" s="5" t="s">
        <v>116</v>
      </c>
    </row>
    <row r="102" s="1" customFormat="1" ht="15" spans="1:5">
      <c r="A102" s="10"/>
      <c r="B102" s="5" t="s">
        <v>142</v>
      </c>
      <c r="C102" s="5">
        <f>(2.35+1.4)*2*0.2*2</f>
        <v>3</v>
      </c>
      <c r="D102" s="5"/>
      <c r="E102" s="5" t="s">
        <v>116</v>
      </c>
    </row>
    <row r="103" s="1" customFormat="1" ht="15" spans="1:5">
      <c r="A103" s="10"/>
      <c r="B103" s="5" t="s">
        <v>143</v>
      </c>
      <c r="C103" s="5">
        <f>14.4*0.72</f>
        <v>10.368</v>
      </c>
      <c r="D103" s="5"/>
      <c r="E103" s="5" t="s">
        <v>116</v>
      </c>
    </row>
    <row r="104" s="1" customFormat="1" ht="15" spans="1:5">
      <c r="A104" s="10"/>
      <c r="B104" s="9" t="s">
        <v>144</v>
      </c>
      <c r="C104" s="5">
        <f>((0.6+0.6)*2*0.9+0.6*0.6)*4</f>
        <v>10.08</v>
      </c>
      <c r="D104" s="5"/>
      <c r="E104" s="5" t="s">
        <v>116</v>
      </c>
    </row>
    <row r="105" s="1" customFormat="1" ht="15" spans="1:5">
      <c r="A105" s="10"/>
      <c r="B105" s="10"/>
      <c r="C105" s="5">
        <f>(0.6+2.1)*2*0.67*2</f>
        <v>7.236</v>
      </c>
      <c r="D105" s="5"/>
      <c r="E105" s="5" t="s">
        <v>116</v>
      </c>
    </row>
    <row r="106" s="1" customFormat="1" ht="15" spans="1:5">
      <c r="A106" s="10"/>
      <c r="B106" s="10"/>
      <c r="C106" s="5">
        <f>(0.6+2.7)*2*0.18*6</f>
        <v>7.128</v>
      </c>
      <c r="D106" s="5"/>
      <c r="E106" s="5" t="s">
        <v>116</v>
      </c>
    </row>
    <row r="107" s="1" customFormat="1" ht="15" spans="1:5">
      <c r="A107" s="10"/>
      <c r="B107" s="11"/>
      <c r="C107" s="5">
        <f>2*(2.1+0.6)*0.8*6</f>
        <v>25.92</v>
      </c>
      <c r="D107" s="5"/>
      <c r="E107" s="5" t="s">
        <v>116</v>
      </c>
    </row>
    <row r="108" s="1" customFormat="1" ht="15" spans="1:5">
      <c r="A108" s="10"/>
      <c r="B108" s="5" t="s">
        <v>145</v>
      </c>
      <c r="C108" s="5">
        <f>1.5*1.1*2</f>
        <v>3.3</v>
      </c>
      <c r="D108" s="5"/>
      <c r="E108" s="5" t="s">
        <v>116</v>
      </c>
    </row>
    <row r="109" s="1" customFormat="1" ht="15" spans="1:5">
      <c r="A109" s="10"/>
      <c r="B109" s="5" t="s">
        <v>146</v>
      </c>
      <c r="C109" s="5">
        <f>((0.6+0.6)*2*0.4+0.6*0.6)*(14+16+30)</f>
        <v>79.2</v>
      </c>
      <c r="D109" s="5"/>
      <c r="E109" s="5" t="s">
        <v>116</v>
      </c>
    </row>
    <row r="110" s="1" customFormat="1" ht="15" spans="1:5">
      <c r="A110" s="10"/>
      <c r="B110" s="5" t="s">
        <v>147</v>
      </c>
      <c r="C110" s="5">
        <f>(0.5+0.5+0.25)*((14+6.3)*2)</f>
        <v>50.75</v>
      </c>
      <c r="D110" s="5"/>
      <c r="E110" s="5" t="s">
        <v>116</v>
      </c>
    </row>
    <row r="111" s="1" customFormat="1" ht="15" spans="1:5">
      <c r="A111" s="10"/>
      <c r="B111" s="5" t="s">
        <v>141</v>
      </c>
      <c r="C111" s="5">
        <f>(0.6+2.75)*2*1.4*2</f>
        <v>18.76</v>
      </c>
      <c r="D111" s="5"/>
      <c r="E111" s="5" t="s">
        <v>116</v>
      </c>
    </row>
    <row r="112" s="1" customFormat="1" ht="15" spans="1:5">
      <c r="A112" s="10"/>
      <c r="B112" s="9" t="s">
        <v>148</v>
      </c>
      <c r="C112" s="5">
        <f>4.9*0.7</f>
        <v>3.43</v>
      </c>
      <c r="D112" s="5">
        <f>SUM(C112:C116)*2</f>
        <v>100.72</v>
      </c>
      <c r="E112" s="5" t="s">
        <v>127</v>
      </c>
    </row>
    <row r="113" s="1" customFormat="1" ht="15" spans="1:5">
      <c r="A113" s="10"/>
      <c r="B113" s="10"/>
      <c r="C113" s="5">
        <f>(1.85+0.5+5)*1.2*2</f>
        <v>17.64</v>
      </c>
      <c r="D113" s="5"/>
      <c r="E113" s="5" t="s">
        <v>127</v>
      </c>
    </row>
    <row r="114" s="1" customFormat="1" ht="15" spans="1:5">
      <c r="A114" s="10"/>
      <c r="B114" s="10"/>
      <c r="C114" s="5">
        <f>4.9*(0.3+0.95+0.9)*2</f>
        <v>21.07</v>
      </c>
      <c r="D114" s="5"/>
      <c r="E114" s="5" t="s">
        <v>127</v>
      </c>
    </row>
    <row r="115" s="1" customFormat="1" ht="15" spans="1:5">
      <c r="A115" s="10"/>
      <c r="B115" s="10"/>
      <c r="C115" s="5">
        <f>4.6*(0.3+0.9)</f>
        <v>5.52</v>
      </c>
      <c r="D115" s="5"/>
      <c r="E115" s="5" t="s">
        <v>127</v>
      </c>
    </row>
    <row r="116" s="1" customFormat="1" ht="15" spans="1:5">
      <c r="A116" s="11"/>
      <c r="B116" s="11"/>
      <c r="C116" s="5">
        <f>3*0.9</f>
        <v>2.7</v>
      </c>
      <c r="D116" s="5"/>
      <c r="E116" s="5" t="s">
        <v>127</v>
      </c>
    </row>
    <row r="117" s="1" customFormat="1" ht="15" spans="1:5">
      <c r="A117" s="9" t="s">
        <v>152</v>
      </c>
      <c r="B117" s="9" t="s">
        <v>153</v>
      </c>
      <c r="C117" s="5">
        <f>(0.6+1.5+0.67+0.6+1.5+6.2+6.2)*1.7</f>
        <v>29.359</v>
      </c>
      <c r="D117" s="5">
        <f>SUM(C117:C122)*2</f>
        <v>127.678</v>
      </c>
      <c r="E117" s="5" t="s">
        <v>127</v>
      </c>
    </row>
    <row r="118" s="1" customFormat="1" ht="15" spans="1:5">
      <c r="A118" s="10"/>
      <c r="B118" s="10"/>
      <c r="C118" s="5">
        <f>(1*2.5+2.6*1.65)*2</f>
        <v>13.58</v>
      </c>
      <c r="D118" s="5"/>
      <c r="E118" s="5" t="s">
        <v>127</v>
      </c>
    </row>
    <row r="119" s="1" customFormat="1" ht="15" spans="1:5">
      <c r="A119" s="10"/>
      <c r="B119" s="10"/>
      <c r="C119" s="5">
        <f>0.5*(0.3+0.9)*0.8*2</f>
        <v>0.96</v>
      </c>
      <c r="D119" s="5"/>
      <c r="E119" s="5" t="s">
        <v>127</v>
      </c>
    </row>
    <row r="120" s="1" customFormat="1" ht="15" spans="1:5">
      <c r="A120" s="10"/>
      <c r="B120" s="10"/>
      <c r="C120" s="5">
        <f>0.5*(2.6+3.35)*1*2</f>
        <v>5.95</v>
      </c>
      <c r="D120" s="5"/>
      <c r="E120" s="5" t="s">
        <v>127</v>
      </c>
    </row>
    <row r="121" s="1" customFormat="1" ht="15" spans="1:5">
      <c r="A121" s="10"/>
      <c r="B121" s="10"/>
      <c r="C121" s="5">
        <f>3.35*0.3*2</f>
        <v>2.01</v>
      </c>
      <c r="D121" s="5"/>
      <c r="E121" s="5" t="s">
        <v>127</v>
      </c>
    </row>
    <row r="122" s="1" customFormat="1" ht="15" spans="1:5">
      <c r="A122" s="10"/>
      <c r="B122" s="11"/>
      <c r="C122" s="5">
        <f>3.6*1.65+0.5*(3.6+5.3)*1+5.3*0.3</f>
        <v>11.98</v>
      </c>
      <c r="D122" s="5"/>
      <c r="E122" s="5" t="s">
        <v>127</v>
      </c>
    </row>
    <row r="123" s="1" customFormat="1" ht="15" spans="1:5">
      <c r="A123" s="10"/>
      <c r="B123" s="5" t="s">
        <v>154</v>
      </c>
      <c r="C123" s="5">
        <f>((1.5+1.5)*2*0.15+1.5*1.5)*4</f>
        <v>12.6</v>
      </c>
      <c r="D123" s="5">
        <f>SUM(C123:C129)</f>
        <v>124.338</v>
      </c>
      <c r="E123" s="5" t="s">
        <v>116</v>
      </c>
    </row>
    <row r="124" s="1" customFormat="1" ht="15" spans="1:5">
      <c r="A124" s="10"/>
      <c r="B124" s="5" t="s">
        <v>146</v>
      </c>
      <c r="C124" s="5">
        <f>((0.7+0.7)*2*1.54+0.7*0.7)*2*2</f>
        <v>19.208</v>
      </c>
      <c r="D124" s="5"/>
      <c r="E124" s="5" t="s">
        <v>116</v>
      </c>
    </row>
    <row r="125" s="1" customFormat="1" ht="15" spans="1:5">
      <c r="A125" s="10"/>
      <c r="B125" s="5" t="s">
        <v>155</v>
      </c>
      <c r="C125" s="5">
        <f>((0.8+0.8)*2*0.3+0.8*0.8)*34</f>
        <v>54.4</v>
      </c>
      <c r="D125" s="5"/>
      <c r="E125" s="5" t="s">
        <v>116</v>
      </c>
    </row>
    <row r="126" s="1" customFormat="1" ht="15" spans="1:5">
      <c r="A126" s="10"/>
      <c r="B126" s="5" t="s">
        <v>156</v>
      </c>
      <c r="C126" s="5">
        <f>((0.6+1.2)*2*0.2+0.6*1.2)*9</f>
        <v>12.96</v>
      </c>
      <c r="D126" s="5"/>
      <c r="E126" s="5" t="s">
        <v>116</v>
      </c>
    </row>
    <row r="127" s="1" customFormat="1" ht="15" spans="1:5">
      <c r="A127" s="10"/>
      <c r="B127" s="5" t="s">
        <v>157</v>
      </c>
      <c r="C127" s="5">
        <f>((1.4+2.3)*2*0.1+1.4*2.3)*2</f>
        <v>7.92</v>
      </c>
      <c r="D127" s="5"/>
      <c r="E127" s="5" t="s">
        <v>116</v>
      </c>
    </row>
    <row r="128" s="1" customFormat="1" ht="15" spans="1:5">
      <c r="A128" s="10"/>
      <c r="B128" s="5" t="s">
        <v>158</v>
      </c>
      <c r="C128" s="5">
        <f>4.5*2.5</f>
        <v>11.25</v>
      </c>
      <c r="D128" s="5"/>
      <c r="E128" s="5" t="s">
        <v>116</v>
      </c>
    </row>
    <row r="129" s="1" customFormat="1" ht="15" spans="1:5">
      <c r="A129" s="11"/>
      <c r="B129" s="5" t="s">
        <v>159</v>
      </c>
      <c r="C129" s="5">
        <v>6</v>
      </c>
      <c r="D129" s="5"/>
      <c r="E129" s="5" t="s">
        <v>116</v>
      </c>
    </row>
    <row r="130" s="1" customFormat="1" ht="15" spans="1:5">
      <c r="A130" s="9" t="s">
        <v>160</v>
      </c>
      <c r="B130" s="9" t="s">
        <v>153</v>
      </c>
      <c r="C130" s="5">
        <f>(0.6+1.5+0.67+0.6+1.5+6.2+6.2)*1.7</f>
        <v>29.359</v>
      </c>
      <c r="D130" s="5">
        <f>SUM(C130:C135)*2</f>
        <v>127.678</v>
      </c>
      <c r="E130" s="5" t="s">
        <v>127</v>
      </c>
    </row>
    <row r="131" s="1" customFormat="1" ht="15" spans="1:5">
      <c r="A131" s="10"/>
      <c r="B131" s="10"/>
      <c r="C131" s="5">
        <f>(1*2.5+2.6*1.65)*2</f>
        <v>13.58</v>
      </c>
      <c r="D131" s="5"/>
      <c r="E131" s="5" t="s">
        <v>127</v>
      </c>
    </row>
    <row r="132" s="1" customFormat="1" ht="15" spans="1:5">
      <c r="A132" s="10"/>
      <c r="B132" s="10"/>
      <c r="C132" s="5">
        <f>0.5*(0.3+0.9)*0.8*2</f>
        <v>0.96</v>
      </c>
      <c r="D132" s="5"/>
      <c r="E132" s="5" t="s">
        <v>127</v>
      </c>
    </row>
    <row r="133" s="1" customFormat="1" ht="15" spans="1:5">
      <c r="A133" s="10"/>
      <c r="B133" s="10"/>
      <c r="C133" s="5">
        <f>0.5*(2.6+3.35)*1*2</f>
        <v>5.95</v>
      </c>
      <c r="D133" s="5"/>
      <c r="E133" s="5" t="s">
        <v>127</v>
      </c>
    </row>
    <row r="134" s="1" customFormat="1" ht="15" spans="1:5">
      <c r="A134" s="10"/>
      <c r="B134" s="10"/>
      <c r="C134" s="5">
        <f>3.35*0.3*2</f>
        <v>2.01</v>
      </c>
      <c r="D134" s="5"/>
      <c r="E134" s="5" t="s">
        <v>127</v>
      </c>
    </row>
    <row r="135" s="1" customFormat="1" ht="15" spans="1:5">
      <c r="A135" s="10"/>
      <c r="B135" s="11"/>
      <c r="C135" s="5">
        <f>3.6*1.65+0.5*(3.6+5.3)*1+5.3*0.3</f>
        <v>11.98</v>
      </c>
      <c r="D135" s="5"/>
      <c r="E135" s="5" t="s">
        <v>127</v>
      </c>
    </row>
    <row r="136" s="1" customFormat="1" ht="15" spans="1:5">
      <c r="A136" s="10"/>
      <c r="B136" s="5" t="s">
        <v>146</v>
      </c>
      <c r="C136" s="5">
        <f>(0.6+2.6)*2*0.95+(0.6+0.6)*2*0.7*3</f>
        <v>11.12</v>
      </c>
      <c r="D136" s="5">
        <f>SUM(C136:C140)</f>
        <v>263.77</v>
      </c>
      <c r="E136" s="5" t="s">
        <v>116</v>
      </c>
    </row>
    <row r="137" s="1" customFormat="1" ht="15" spans="1:5">
      <c r="A137" s="10"/>
      <c r="B137" s="5" t="s">
        <v>161</v>
      </c>
      <c r="C137" s="5">
        <f>(23.5+19)*2*(0.27+0.95+0.7)</f>
        <v>163.2</v>
      </c>
      <c r="D137" s="5"/>
      <c r="E137" s="5" t="s">
        <v>116</v>
      </c>
    </row>
    <row r="138" s="1" customFormat="1" ht="15" spans="1:5">
      <c r="A138" s="10"/>
      <c r="B138" s="5" t="s">
        <v>162</v>
      </c>
      <c r="C138" s="5">
        <f>((1+0.85)*2*0.4+1*0.85)*25</f>
        <v>58.25</v>
      </c>
      <c r="D138" s="5"/>
      <c r="E138" s="5" t="s">
        <v>116</v>
      </c>
    </row>
    <row r="139" s="1" customFormat="1" ht="15" spans="1:5">
      <c r="A139" s="10"/>
      <c r="B139" s="5" t="s">
        <v>154</v>
      </c>
      <c r="C139" s="5">
        <f>((1.5+1.5)*2*0.25+1.5*1.5)*4</f>
        <v>15</v>
      </c>
      <c r="D139" s="5"/>
      <c r="E139" s="5" t="s">
        <v>116</v>
      </c>
    </row>
    <row r="140" s="1" customFormat="1" ht="15" spans="1:5">
      <c r="A140" s="11"/>
      <c r="B140" s="5" t="s">
        <v>156</v>
      </c>
      <c r="C140" s="5">
        <f>((0.6+1.2)*2*0.3+0.6*1.2)*9</f>
        <v>16.2</v>
      </c>
      <c r="D140" s="5"/>
      <c r="E140" s="5" t="s">
        <v>116</v>
      </c>
    </row>
    <row r="141" s="1" customFormat="1" ht="15" spans="1:5">
      <c r="A141" s="9" t="s">
        <v>163</v>
      </c>
      <c r="B141" s="5" t="s">
        <v>164</v>
      </c>
      <c r="C141" s="5">
        <f>(0.5*(0.14+0.33)*0.8*2+0.14*0.8+0.8*0.5)*14*2</f>
        <v>24.864</v>
      </c>
      <c r="D141" s="5">
        <f>SUM(C141:C144)</f>
        <v>116.416</v>
      </c>
      <c r="E141" s="5" t="s">
        <v>116</v>
      </c>
    </row>
    <row r="142" s="1" customFormat="1" ht="15" spans="1:5">
      <c r="A142" s="10"/>
      <c r="B142" s="5" t="s">
        <v>165</v>
      </c>
      <c r="C142" s="5">
        <f>((0.8+0.8)*2*0.16+0.8*0.8)*56</f>
        <v>64.512</v>
      </c>
      <c r="D142" s="5"/>
      <c r="E142" s="5" t="s">
        <v>116</v>
      </c>
    </row>
    <row r="143" s="1" customFormat="1" ht="15" spans="1:5">
      <c r="A143" s="10"/>
      <c r="B143" s="5" t="s">
        <v>166</v>
      </c>
      <c r="C143" s="5">
        <f>0.8*0.5*10</f>
        <v>4</v>
      </c>
      <c r="D143" s="5"/>
      <c r="E143" s="5" t="s">
        <v>116</v>
      </c>
    </row>
    <row r="144" s="1" customFormat="1" ht="15" spans="1:5">
      <c r="A144" s="11"/>
      <c r="B144" s="5" t="s">
        <v>167</v>
      </c>
      <c r="C144" s="5">
        <f>((0.4+0.4)*2*0.1+0.4*0.4)*3*24</f>
        <v>23.04</v>
      </c>
      <c r="D144" s="5"/>
      <c r="E144" s="5" t="s">
        <v>116</v>
      </c>
    </row>
    <row r="145" s="1" customFormat="1" ht="15" spans="1:5">
      <c r="A145" s="9" t="s">
        <v>168</v>
      </c>
      <c r="B145" s="5" t="s">
        <v>164</v>
      </c>
      <c r="C145" s="5">
        <f>(0.5*(0.14+0.33)*0.8*2+0.14*0.8+0.8*0.5)*14*2</f>
        <v>24.864</v>
      </c>
      <c r="D145" s="5">
        <f>SUM(C145:C148)</f>
        <v>116.416</v>
      </c>
      <c r="E145" s="5" t="s">
        <v>116</v>
      </c>
    </row>
    <row r="146" s="1" customFormat="1" ht="15" spans="1:5">
      <c r="A146" s="10"/>
      <c r="B146" s="5" t="s">
        <v>165</v>
      </c>
      <c r="C146" s="5">
        <f>((0.8+0.8)*2*0.16+0.8*0.8)*56</f>
        <v>64.512</v>
      </c>
      <c r="D146" s="5"/>
      <c r="E146" s="5" t="s">
        <v>116</v>
      </c>
    </row>
    <row r="147" s="1" customFormat="1" ht="15" spans="1:5">
      <c r="A147" s="10"/>
      <c r="B147" s="5" t="s">
        <v>166</v>
      </c>
      <c r="C147" s="5">
        <f>0.8*0.5*10</f>
        <v>4</v>
      </c>
      <c r="D147" s="5"/>
      <c r="E147" s="5" t="s">
        <v>116</v>
      </c>
    </row>
    <row r="148" s="1" customFormat="1" ht="15" spans="1:5">
      <c r="A148" s="11"/>
      <c r="B148" s="5" t="s">
        <v>167</v>
      </c>
      <c r="C148" s="5">
        <f>((0.4+0.4)*2*0.1+0.4*0.4)*3*24</f>
        <v>23.04</v>
      </c>
      <c r="D148" s="5"/>
      <c r="E148" s="5" t="s">
        <v>116</v>
      </c>
    </row>
    <row r="149" s="1" customFormat="1" ht="15" spans="1:5">
      <c r="A149" s="9" t="s">
        <v>169</v>
      </c>
      <c r="B149" s="9" t="s">
        <v>170</v>
      </c>
      <c r="C149" s="5">
        <f>((2.65+0.7)*2*1.5+2.65*0.7)*2</f>
        <v>23.81</v>
      </c>
      <c r="D149" s="5">
        <f>SUM(C149:C151)*2</f>
        <v>175.28</v>
      </c>
      <c r="E149" s="5" t="s">
        <v>127</v>
      </c>
    </row>
    <row r="150" s="1" customFormat="1" ht="15" spans="1:5">
      <c r="A150" s="10"/>
      <c r="B150" s="10"/>
      <c r="C150" s="5">
        <f>(7.8*1.5+0.7*2.35+0.5*(0.9+0.35)*0.8+3.85*2.7)*2</f>
        <v>48.48</v>
      </c>
      <c r="D150" s="5"/>
      <c r="E150" s="5" t="s">
        <v>127</v>
      </c>
    </row>
    <row r="151" s="1" customFormat="1" ht="15" spans="1:5">
      <c r="A151" s="10"/>
      <c r="B151" s="11"/>
      <c r="C151" s="5">
        <f>4.5*2.7+0.8*4</f>
        <v>15.35</v>
      </c>
      <c r="D151" s="5"/>
      <c r="E151" s="5" t="s">
        <v>127</v>
      </c>
    </row>
    <row r="152" s="1" customFormat="1" ht="15" spans="1:5">
      <c r="A152" s="11"/>
      <c r="B152" s="5" t="s">
        <v>154</v>
      </c>
      <c r="C152" s="5">
        <f>((1.5+2*2*0.3+1.5*2)*2)</f>
        <v>11.4</v>
      </c>
      <c r="D152" s="5">
        <f t="shared" ref="D152:D158" si="0">C152</f>
        <v>11.4</v>
      </c>
      <c r="E152" s="5" t="s">
        <v>116</v>
      </c>
    </row>
    <row r="153" s="1" customFormat="1" ht="15" spans="1:5">
      <c r="A153" s="9" t="s">
        <v>171</v>
      </c>
      <c r="B153" s="9" t="s">
        <v>170</v>
      </c>
      <c r="C153" s="5">
        <f>((2.65+0.7)*2*1.5+2.65*0.7)*2</f>
        <v>23.81</v>
      </c>
      <c r="D153" s="5">
        <f>SUM(C153:C155)*2</f>
        <v>175.28</v>
      </c>
      <c r="E153" s="5" t="s">
        <v>127</v>
      </c>
    </row>
    <row r="154" s="1" customFormat="1" ht="15" spans="1:5">
      <c r="A154" s="10"/>
      <c r="B154" s="10"/>
      <c r="C154" s="5">
        <f>(7.8*1.5+0.7*2.35+0.5*(0.9+0.35)*0.8+3.85*2.7)*2</f>
        <v>48.48</v>
      </c>
      <c r="D154" s="5"/>
      <c r="E154" s="5" t="s">
        <v>127</v>
      </c>
    </row>
    <row r="155" s="1" customFormat="1" ht="15" spans="1:5">
      <c r="A155" s="10"/>
      <c r="B155" s="11"/>
      <c r="C155" s="5">
        <f>4.5*2.7+0.8*4</f>
        <v>15.35</v>
      </c>
      <c r="D155" s="5"/>
      <c r="E155" s="5" t="s">
        <v>127</v>
      </c>
    </row>
    <row r="156" s="1" customFormat="1" ht="15" spans="1:5">
      <c r="A156" s="11"/>
      <c r="B156" s="5" t="s">
        <v>154</v>
      </c>
      <c r="C156" s="5">
        <f>((1.5+2*2*0.3+1.5*2)*2)</f>
        <v>11.4</v>
      </c>
      <c r="D156" s="5">
        <f t="shared" si="0"/>
        <v>11.4</v>
      </c>
      <c r="E156" s="5" t="s">
        <v>116</v>
      </c>
    </row>
    <row r="157" s="1" customFormat="1" ht="15" spans="1:5">
      <c r="A157" s="5" t="s">
        <v>172</v>
      </c>
      <c r="B157" s="9" t="s">
        <v>162</v>
      </c>
      <c r="C157" s="5">
        <f>(0.8+1)*2*0.5*9</f>
        <v>16.2</v>
      </c>
      <c r="D157" s="5">
        <f t="shared" si="0"/>
        <v>16.2</v>
      </c>
      <c r="E157" s="5" t="s">
        <v>116</v>
      </c>
    </row>
    <row r="158" s="1" customFormat="1" ht="15" spans="1:5">
      <c r="A158" s="5" t="s">
        <v>173</v>
      </c>
      <c r="B158" s="11"/>
      <c r="C158" s="5">
        <f>(0.8+1)*2*0.5*9</f>
        <v>16.2</v>
      </c>
      <c r="D158" s="5">
        <f t="shared" si="0"/>
        <v>16.2</v>
      </c>
      <c r="E158" s="5" t="s">
        <v>116</v>
      </c>
    </row>
    <row r="159" s="1" customFormat="1" ht="15" spans="1:5">
      <c r="A159" s="9" t="s">
        <v>174</v>
      </c>
      <c r="B159" s="5" t="s">
        <v>175</v>
      </c>
      <c r="C159" s="5">
        <f>6.6*3.14*0.3</f>
        <v>6.2172</v>
      </c>
      <c r="D159" s="5">
        <f>SUM(C159:C160)</f>
        <v>11.5672</v>
      </c>
      <c r="E159" s="5" t="s">
        <v>116</v>
      </c>
    </row>
    <row r="160" s="1" customFormat="1" ht="15" spans="1:5">
      <c r="A160" s="11"/>
      <c r="B160" s="5" t="s">
        <v>176</v>
      </c>
      <c r="C160" s="5">
        <f>((1.75+0.8)*2*0.25+1.75*0.8)*2</f>
        <v>5.35</v>
      </c>
      <c r="D160" s="5"/>
      <c r="E160" s="5" t="s">
        <v>116</v>
      </c>
    </row>
    <row r="161" s="1" customFormat="1" ht="15" spans="1:5">
      <c r="A161" s="9" t="s">
        <v>177</v>
      </c>
      <c r="B161" s="5" t="s">
        <v>178</v>
      </c>
      <c r="C161" s="5">
        <f>((2.5+2.5)*0.4*2+2.5*2.5)*7</f>
        <v>71.75</v>
      </c>
      <c r="D161" s="5">
        <f>SUM(C161:C162)</f>
        <v>118.05</v>
      </c>
      <c r="E161" s="5" t="s">
        <v>116</v>
      </c>
    </row>
    <row r="162" s="1" customFormat="1" ht="15" spans="1:5">
      <c r="A162" s="11"/>
      <c r="B162" s="5" t="s">
        <v>179</v>
      </c>
      <c r="C162" s="5">
        <f>((2.5+2.2)*2*0.4+2.5*2.2)*5</f>
        <v>46.3</v>
      </c>
      <c r="D162" s="5"/>
      <c r="E162" s="5" t="s">
        <v>116</v>
      </c>
    </row>
    <row r="163" s="1" customFormat="1" ht="15" spans="1:5">
      <c r="A163" s="5" t="s">
        <v>180</v>
      </c>
      <c r="B163" s="5" t="s">
        <v>181</v>
      </c>
      <c r="C163" s="5">
        <f>(1.2*0.8+(1.2+0.8)*2*0.2)*8</f>
        <v>14.08</v>
      </c>
      <c r="D163" s="5">
        <f>C163</f>
        <v>14.08</v>
      </c>
      <c r="E163" s="5" t="s">
        <v>116</v>
      </c>
    </row>
    <row r="164" s="1" customFormat="1" ht="15" spans="1:5">
      <c r="A164" s="5" t="s">
        <v>182</v>
      </c>
      <c r="B164" s="5" t="s">
        <v>183</v>
      </c>
      <c r="C164" s="5">
        <f>(0.8+62*2)*0.93</f>
        <v>116.064</v>
      </c>
      <c r="D164" s="5">
        <f>C164</f>
        <v>116.064</v>
      </c>
      <c r="E164" s="5" t="s">
        <v>116</v>
      </c>
    </row>
    <row r="165" s="1" customFormat="1" ht="15" spans="1:5">
      <c r="A165" s="12" t="s">
        <v>184</v>
      </c>
      <c r="B165" s="13"/>
      <c r="C165" s="12"/>
      <c r="D165" s="5">
        <f>D3+D6+D28+D48+D53+D58+D63+D65+D66+D90+D92+D93+D123+D136+D141+D145+D152+D156+D157+D158+D159+D161+D163+D164</f>
        <v>2255.7156</v>
      </c>
      <c r="E165" s="12"/>
    </row>
    <row r="166" s="1" customFormat="1" ht="15" spans="1:5">
      <c r="A166" s="12" t="s">
        <v>185</v>
      </c>
      <c r="B166" s="13"/>
      <c r="C166" s="12"/>
      <c r="D166" s="5">
        <f>D55+D60+D85+D112+D117+D130+D149+D153</f>
        <v>1255.66</v>
      </c>
      <c r="E166" s="12"/>
    </row>
  </sheetData>
  <mergeCells count="61">
    <mergeCell ref="A1:E1"/>
    <mergeCell ref="A3:A5"/>
    <mergeCell ref="A6:A27"/>
    <mergeCell ref="A28:A47"/>
    <mergeCell ref="A48:A52"/>
    <mergeCell ref="A53:A57"/>
    <mergeCell ref="A58:A62"/>
    <mergeCell ref="A63:A89"/>
    <mergeCell ref="A90:A116"/>
    <mergeCell ref="A117:A129"/>
    <mergeCell ref="A130:A140"/>
    <mergeCell ref="A141:A144"/>
    <mergeCell ref="A145:A148"/>
    <mergeCell ref="A149:A152"/>
    <mergeCell ref="A153:A156"/>
    <mergeCell ref="A159:A160"/>
    <mergeCell ref="A161:A162"/>
    <mergeCell ref="B6:B27"/>
    <mergeCell ref="B28:B47"/>
    <mergeCell ref="B48:B52"/>
    <mergeCell ref="B53:B54"/>
    <mergeCell ref="B55:B57"/>
    <mergeCell ref="B58:B59"/>
    <mergeCell ref="B60:B62"/>
    <mergeCell ref="B63:B64"/>
    <mergeCell ref="B73:B74"/>
    <mergeCell ref="B77:B80"/>
    <mergeCell ref="B85:B89"/>
    <mergeCell ref="B90:B91"/>
    <mergeCell ref="B100:B101"/>
    <mergeCell ref="B104:B107"/>
    <mergeCell ref="B112:B116"/>
    <mergeCell ref="B117:B122"/>
    <mergeCell ref="B130:B135"/>
    <mergeCell ref="B149:B151"/>
    <mergeCell ref="B153:B155"/>
    <mergeCell ref="B157:B158"/>
    <mergeCell ref="D3:D5"/>
    <mergeCell ref="D6:D27"/>
    <mergeCell ref="D28:D47"/>
    <mergeCell ref="D48:D52"/>
    <mergeCell ref="D53:D54"/>
    <mergeCell ref="D55:D57"/>
    <mergeCell ref="D58:D59"/>
    <mergeCell ref="D60:D62"/>
    <mergeCell ref="D63:D64"/>
    <mergeCell ref="D66:D84"/>
    <mergeCell ref="D85:D89"/>
    <mergeCell ref="D90:D91"/>
    <mergeCell ref="D93:D111"/>
    <mergeCell ref="D112:D116"/>
    <mergeCell ref="D117:D122"/>
    <mergeCell ref="D123:D129"/>
    <mergeCell ref="D130:D135"/>
    <mergeCell ref="D136:D140"/>
    <mergeCell ref="D141:D144"/>
    <mergeCell ref="D145:D148"/>
    <mergeCell ref="D149:D151"/>
    <mergeCell ref="D153:D155"/>
    <mergeCell ref="D159:D160"/>
    <mergeCell ref="D161:D1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表10.2.2-13 单位工程招标控制价费用表</vt:lpstr>
      <vt:lpstr>表10.2.2-16 分部分项工程清单与计价表</vt:lpstr>
      <vt:lpstr>表10.2.2-16 施工技术措施项目清单与计价表</vt:lpstr>
      <vt:lpstr>附表6 基础油漆工程量清单详表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拂霓清风</cp:lastModifiedBy>
  <dcterms:created xsi:type="dcterms:W3CDTF">2025-09-01T15:05:00Z</dcterms:created>
  <dcterms:modified xsi:type="dcterms:W3CDTF">2025-09-17T06:07:47Z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CA76D261B11C415BB684D812A2E77FD5_12</vt:lpwstr>
  </property>
  <property fmtid="{D5CDD505-2E9C-101B-9397-08002B2CF9AE}" pid="3" name="KSOProductBuildVer">
    <vt:lpwstr>2052-12.1.0.22529</vt:lpwstr>
  </property>
</Properties>
</file>