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firstSheet="1" activeTab="1"/>
  </bookViews>
  <sheets>
    <sheet name="表10.2.2-13 单位工程招标控制价费用表" sheetId="1" r:id="rId1"/>
    <sheet name="表10.2.2-16 分部分项工程清单与计价表" sheetId="2" r:id="rId2"/>
    <sheet name="表10.2.2-16 施工技术措施项目清单与计价表" sheetId="3" r:id="rId3"/>
    <sheet name="表6  雨水井位置清单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BA6D1752599B4130B26ACA3EBCEC7BBC" descr="1da02ee53da605a3ed558ed55ba477aa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076825" y="352425"/>
          <a:ext cx="10058400" cy="7570470"/>
        </a:xfrm>
        <a:prstGeom prst="rect">
          <a:avLst/>
        </a:prstGeom>
      </xdr:spPr>
    </xdr:pic>
  </etc:cellImage>
  <etc:cellImage>
    <xdr:pic>
      <xdr:nvPicPr>
        <xdr:cNvPr id="64" name="ID_31ACCD6900354565ACD83D6D34A43D79" descr="15b57c9f0f4715853449803edbfe3d8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019550" y="51539775"/>
          <a:ext cx="10058400" cy="7570470"/>
        </a:xfrm>
        <a:prstGeom prst="rect">
          <a:avLst/>
        </a:prstGeom>
      </xdr:spPr>
    </xdr:pic>
  </etc:cellImage>
  <etc:cellImage>
    <xdr:pic>
      <xdr:nvPicPr>
        <xdr:cNvPr id="22" name="ID_4995A560D96640B58D957F3780D3634E" descr="1a2786848e16df6707434b18ef4c66dd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181600" y="29492575"/>
          <a:ext cx="10058400" cy="7570470"/>
        </a:xfrm>
        <a:prstGeom prst="rect">
          <a:avLst/>
        </a:prstGeom>
      </xdr:spPr>
    </xdr:pic>
  </etc:cellImage>
  <etc:cellImage>
    <xdr:pic>
      <xdr:nvPicPr>
        <xdr:cNvPr id="48" name="ID_611363D890D947B2A4B1854B11F292C8" descr="5f38ad2596f4c468ce48e344cebd26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43350" y="5553075"/>
          <a:ext cx="10058400" cy="7570470"/>
        </a:xfrm>
        <a:prstGeom prst="rect">
          <a:avLst/>
        </a:prstGeom>
      </xdr:spPr>
    </xdr:pic>
  </etc:cellImage>
  <etc:cellImage>
    <xdr:pic>
      <xdr:nvPicPr>
        <xdr:cNvPr id="27" name="ID_23EBE7A27CD0477CAF610FB176C2A6DD" descr="280ada2cd6ef267b522d1cd306fd795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200650" y="33689925"/>
          <a:ext cx="10058400" cy="7567295"/>
        </a:xfrm>
        <a:prstGeom prst="rect">
          <a:avLst/>
        </a:prstGeom>
      </xdr:spPr>
    </xdr:pic>
  </etc:cellImage>
  <etc:cellImage>
    <xdr:pic>
      <xdr:nvPicPr>
        <xdr:cNvPr id="143" name="ID_8936C0DBCFED4D44AA5358C55FC3E67D" descr="ec7a8763a3d576c30155528e0f918bfb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105275" y="119659400"/>
          <a:ext cx="10058400" cy="7570470"/>
        </a:xfrm>
        <a:prstGeom prst="rect">
          <a:avLst/>
        </a:prstGeom>
      </xdr:spPr>
    </xdr:pic>
  </etc:cellImage>
  <etc:cellImage>
    <xdr:pic>
      <xdr:nvPicPr>
        <xdr:cNvPr id="97" name="ID_F146B87EC53D4486BC4913B084DE2BB2" descr="9a58d77be92e532daf234c39973153f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038600" y="79581375"/>
          <a:ext cx="10058400" cy="7570470"/>
        </a:xfrm>
        <a:prstGeom prst="rect">
          <a:avLst/>
        </a:prstGeom>
      </xdr:spPr>
    </xdr:pic>
  </etc:cellImage>
  <etc:cellImage>
    <xdr:pic>
      <xdr:nvPicPr>
        <xdr:cNvPr id="51" name="ID_31F01108BD8141FDBC0CBAEEC4898A0D" descr="2f143caf2f1554eb2e7150820e64374c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010025" y="8124825"/>
          <a:ext cx="10058400" cy="7570470"/>
        </a:xfrm>
        <a:prstGeom prst="rect">
          <a:avLst/>
        </a:prstGeom>
      </xdr:spPr>
    </xdr:pic>
  </etc:cellImage>
  <etc:cellImage>
    <xdr:pic>
      <xdr:nvPicPr>
        <xdr:cNvPr id="50" name="ID_5688A40EBDB34E7880FE07C77C482495" descr="f5b1fd2b07418e4676ea305cf1adbb8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4076700" y="7302500"/>
          <a:ext cx="10058400" cy="7567295"/>
        </a:xfrm>
        <a:prstGeom prst="rect">
          <a:avLst/>
        </a:prstGeom>
      </xdr:spPr>
    </xdr:pic>
  </etc:cellImage>
  <etc:cellImage>
    <xdr:pic>
      <xdr:nvPicPr>
        <xdr:cNvPr id="25" name="ID_DBA6852EB08F4420AECD72F6E7F0462D" descr="7604e9569ff56a843c3a197271cd4c42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5267325" y="32026225"/>
          <a:ext cx="10058400" cy="7570470"/>
        </a:xfrm>
        <a:prstGeom prst="rect">
          <a:avLst/>
        </a:prstGeom>
      </xdr:spPr>
    </xdr:pic>
  </etc:cellImage>
  <etc:cellImage>
    <xdr:pic>
      <xdr:nvPicPr>
        <xdr:cNvPr id="49" name="ID_2E42A81FFE0D46899604212B50A94FF2" descr="63ddbcc8953b42baaa95964b608c150a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4038600" y="6356350"/>
          <a:ext cx="10058400" cy="7570470"/>
        </a:xfrm>
        <a:prstGeom prst="rect">
          <a:avLst/>
        </a:prstGeom>
      </xdr:spPr>
    </xdr:pic>
  </etc:cellImage>
  <etc:cellImage>
    <xdr:pic>
      <xdr:nvPicPr>
        <xdr:cNvPr id="29" name="ID_404B1184BAC64102ACA36BB25FCEA7AE" descr="581e0ea47d92a99a6d2150af0b3608bd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276850" y="28555950"/>
          <a:ext cx="10058400" cy="7570470"/>
        </a:xfrm>
        <a:prstGeom prst="rect">
          <a:avLst/>
        </a:prstGeom>
      </xdr:spPr>
    </xdr:pic>
  </etc:cellImage>
  <etc:cellImage>
    <xdr:pic>
      <xdr:nvPicPr>
        <xdr:cNvPr id="145" name="ID_E32F738172C84921816EDBF2F42D7432" descr="a31d461fbc2813a6c5d2bf15fcc09cd4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4029075" y="121437400"/>
          <a:ext cx="10058400" cy="7570470"/>
        </a:xfrm>
        <a:prstGeom prst="rect">
          <a:avLst/>
        </a:prstGeom>
      </xdr:spPr>
    </xdr:pic>
  </etc:cellImage>
  <etc:cellImage>
    <xdr:pic>
      <xdr:nvPicPr>
        <xdr:cNvPr id="53" name="ID_1D6DB083571A47C2BDF90DE36B6035CA" descr="437277b54b32613129e606516ee5d7f7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962400" y="9893300"/>
          <a:ext cx="10058400" cy="7570470"/>
        </a:xfrm>
        <a:prstGeom prst="rect">
          <a:avLst/>
        </a:prstGeom>
      </xdr:spPr>
    </xdr:pic>
  </etc:cellImage>
  <etc:cellImage>
    <xdr:pic>
      <xdr:nvPicPr>
        <xdr:cNvPr id="52" name="ID_715AAFDFA7814E05A0B55826758246DF" descr="4efd30ccf7e9a1fc220752e42e934083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038600" y="8975725"/>
          <a:ext cx="10058400" cy="7570470"/>
        </a:xfrm>
        <a:prstGeom prst="rect">
          <a:avLst/>
        </a:prstGeom>
      </xdr:spPr>
    </xdr:pic>
  </etc:cellImage>
  <etc:cellImage>
    <xdr:pic>
      <xdr:nvPicPr>
        <xdr:cNvPr id="44" name="ID_6DC25C77B4EA4312A4D03486945AB471" descr="7ad063d2f71badff4e3e994c486a8b2a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153025" y="7350125"/>
          <a:ext cx="10058400" cy="7570470"/>
        </a:xfrm>
        <a:prstGeom prst="rect">
          <a:avLst/>
        </a:prstGeom>
      </xdr:spPr>
    </xdr:pic>
  </etc:cellImage>
  <etc:cellImage>
    <xdr:pic>
      <xdr:nvPicPr>
        <xdr:cNvPr id="21" name="ID_6F21ED6D4956440884AF8D110D3E0608" descr="e0dd889d28d3d9c7f76bfec8a5df9988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5238750" y="26117550"/>
          <a:ext cx="10058400" cy="7567295"/>
        </a:xfrm>
        <a:prstGeom prst="rect">
          <a:avLst/>
        </a:prstGeom>
      </xdr:spPr>
    </xdr:pic>
  </etc:cellImage>
  <etc:cellImage>
    <xdr:pic>
      <xdr:nvPicPr>
        <xdr:cNvPr id="137" name="ID_FA3228AC013C4A84B1EDE1C371320F24" descr="db9a09a287b4d5d01b142e9c18ba8ba6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4086225" y="114592100"/>
          <a:ext cx="10058400" cy="7570470"/>
        </a:xfrm>
        <a:prstGeom prst="rect">
          <a:avLst/>
        </a:prstGeom>
      </xdr:spPr>
    </xdr:pic>
  </etc:cellImage>
  <etc:cellImage>
    <xdr:pic>
      <xdr:nvPicPr>
        <xdr:cNvPr id="45" name="ID_FF6D880A55334A679F66C88F04CDC5CD" descr="5c9a1d074241f8a8977523b870961b22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5181600" y="8210550"/>
          <a:ext cx="10058400" cy="7570470"/>
        </a:xfrm>
        <a:prstGeom prst="rect">
          <a:avLst/>
        </a:prstGeom>
      </xdr:spPr>
    </xdr:pic>
  </etc:cellImage>
  <etc:cellImage>
    <xdr:pic>
      <xdr:nvPicPr>
        <xdr:cNvPr id="46" name="ID_E345BBD9587E43A3BD543F051D134AC3" descr="ab2109a7002aef9472cd9aad49a32e0c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5286375" y="9023350"/>
          <a:ext cx="10058400" cy="7570470"/>
        </a:xfrm>
        <a:prstGeom prst="rect">
          <a:avLst/>
        </a:prstGeom>
      </xdr:spPr>
    </xdr:pic>
  </etc:cellImage>
  <etc:cellImage>
    <xdr:pic>
      <xdr:nvPicPr>
        <xdr:cNvPr id="139" name="ID_9C5B2D0A59F94C638FBA66846FF7CE20" descr="a93e86a06226d8a321ea4df1122661fa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4133850" y="116284375"/>
          <a:ext cx="10058400" cy="7570470"/>
        </a:xfrm>
        <a:prstGeom prst="rect">
          <a:avLst/>
        </a:prstGeom>
      </xdr:spPr>
    </xdr:pic>
  </etc:cellImage>
  <etc:cellImage>
    <xdr:pic>
      <xdr:nvPicPr>
        <xdr:cNvPr id="93" name="ID_0BFC8DE699D5491CBB7E50886FC0EF94" descr="829d3bd4f1045e462feb864785402e70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4191000" y="76292075"/>
          <a:ext cx="10058400" cy="7570470"/>
        </a:xfrm>
        <a:prstGeom prst="rect">
          <a:avLst/>
        </a:prstGeom>
      </xdr:spPr>
    </xdr:pic>
  </etc:cellImage>
  <etc:cellImage>
    <xdr:pic>
      <xdr:nvPicPr>
        <xdr:cNvPr id="23" name="ID_38C809230B8B4CD7BBB09E0586D0C4F4" descr="b52ae8ae1df6ecb74657afd022f99ed2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5191125" y="30314900"/>
          <a:ext cx="10058400" cy="7570470"/>
        </a:xfrm>
        <a:prstGeom prst="rect">
          <a:avLst/>
        </a:prstGeom>
      </xdr:spPr>
    </xdr:pic>
  </etc:cellImage>
  <etc:cellImage>
    <xdr:pic>
      <xdr:nvPicPr>
        <xdr:cNvPr id="116" name="ID_D2395D4B4E984E23B93684AB04E7CF85" descr="5f6502e503f596de7590d43fee4ceb6e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3990975" y="88998425"/>
          <a:ext cx="10058400" cy="7570470"/>
        </a:xfrm>
        <a:prstGeom prst="rect">
          <a:avLst/>
        </a:prstGeom>
      </xdr:spPr>
    </xdr:pic>
  </etc:cellImage>
  <etc:cellImage>
    <xdr:pic>
      <xdr:nvPicPr>
        <xdr:cNvPr id="70" name="ID_660E0B85CBB04CCD8C8D8827012AF735" descr="64a59a9b3efafc81db9cf31ea388c029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4076700" y="56664225"/>
          <a:ext cx="10058400" cy="7570470"/>
        </a:xfrm>
        <a:prstGeom prst="rect">
          <a:avLst/>
        </a:prstGeom>
      </xdr:spPr>
    </xdr:pic>
  </etc:cellImage>
  <etc:cellImage>
    <xdr:pic>
      <xdr:nvPicPr>
        <xdr:cNvPr id="47" name="ID_EABF1ABE11784CD1A8349FAD2EC8FCD1" descr="de82c5d20b63772a5c3bfa5f5fabf84a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5286375" y="9826625"/>
          <a:ext cx="10058400" cy="7570470"/>
        </a:xfrm>
        <a:prstGeom prst="rect">
          <a:avLst/>
        </a:prstGeom>
      </xdr:spPr>
    </xdr:pic>
  </etc:cellImage>
  <etc:cellImage>
    <xdr:pic>
      <xdr:nvPicPr>
        <xdr:cNvPr id="28" name="ID_4AFB4762CDEB490888F87C92F4AB6C71" descr="533f941909fcdd2a8ab23a9a26a640c7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5172075" y="27743150"/>
          <a:ext cx="10058400" cy="7570470"/>
        </a:xfrm>
        <a:prstGeom prst="rect">
          <a:avLst/>
        </a:prstGeom>
      </xdr:spPr>
    </xdr:pic>
  </etc:cellImage>
  <etc:cellImage>
    <xdr:pic>
      <xdr:nvPicPr>
        <xdr:cNvPr id="54" name="ID_C3F30A6934A64BD5A9C1719939D02CE0" descr="123d11d0e03442035345be90419354ee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3981450" y="14090650"/>
          <a:ext cx="10058400" cy="7570470"/>
        </a:xfrm>
        <a:prstGeom prst="rect">
          <a:avLst/>
        </a:prstGeom>
      </xdr:spPr>
    </xdr:pic>
  </etc:cellImage>
  <etc:cellImage>
    <xdr:pic>
      <xdr:nvPicPr>
        <xdr:cNvPr id="101" name="ID_DF68D1EF2D0B490697E97447EB8F549F" descr="a02a715ffa4770fb4a47b4b93c94d2bb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4191000" y="83127850"/>
          <a:ext cx="10058400" cy="7570470"/>
        </a:xfrm>
        <a:prstGeom prst="rect">
          <a:avLst/>
        </a:prstGeom>
      </xdr:spPr>
    </xdr:pic>
  </etc:cellImage>
  <etc:cellImage>
    <xdr:pic>
      <xdr:nvPicPr>
        <xdr:cNvPr id="14" name="ID_35B1CDFEA9C44FBA971DE5BDA5620D15" descr="145af92b00aa50001e7c2c545d884321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5324475" y="20964525"/>
          <a:ext cx="10058400" cy="7570470"/>
        </a:xfrm>
        <a:prstGeom prst="rect">
          <a:avLst/>
        </a:prstGeom>
      </xdr:spPr>
    </xdr:pic>
  </etc:cellImage>
  <etc:cellImage>
    <xdr:pic>
      <xdr:nvPicPr>
        <xdr:cNvPr id="31" name="ID_7285A461D2464226A8AF2D1776BFBF74" descr="a845275f6d9a17f78147e4ad5450a4e2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5181600" y="36299775"/>
          <a:ext cx="10058400" cy="7570470"/>
        </a:xfrm>
        <a:prstGeom prst="rect">
          <a:avLst/>
        </a:prstGeom>
      </xdr:spPr>
    </xdr:pic>
  </etc:cellImage>
  <etc:cellImage>
    <xdr:pic>
      <xdr:nvPicPr>
        <xdr:cNvPr id="78" name="ID_ECF2DB1DA84247F18DC3DC4B5AC11E58" descr="f1e445d9e81b808fe21cfe4db210f1ba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4152900" y="63480950"/>
          <a:ext cx="10058400" cy="7570470"/>
        </a:xfrm>
        <a:prstGeom prst="rect">
          <a:avLst/>
        </a:prstGeom>
      </xdr:spPr>
    </xdr:pic>
  </etc:cellImage>
  <etc:cellImage>
    <xdr:pic>
      <xdr:nvPicPr>
        <xdr:cNvPr id="55" name="ID_61AD344A08CE4C259D178046B49E23B4" descr="2a683e4a435711ab8969b6084dd435f5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4057650" y="14970125"/>
          <a:ext cx="10058400" cy="7570470"/>
        </a:xfrm>
        <a:prstGeom prst="rect">
          <a:avLst/>
        </a:prstGeom>
      </xdr:spPr>
    </xdr:pic>
  </etc:cellImage>
  <etc:cellImage>
    <xdr:pic>
      <xdr:nvPicPr>
        <xdr:cNvPr id="12" name="ID_58C39DA14F7244C6B2781AFABA9CAFFD" descr="af5e8e7b1004a4f7d7c798ba0adf7357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5219700" y="19262725"/>
          <a:ext cx="10058400" cy="7570470"/>
        </a:xfrm>
        <a:prstGeom prst="rect">
          <a:avLst/>
        </a:prstGeom>
      </xdr:spPr>
    </xdr:pic>
  </etc:cellImage>
  <etc:cellImage>
    <xdr:pic>
      <xdr:nvPicPr>
        <xdr:cNvPr id="13" name="ID_2A953161E3174815A914912793585726" descr="beedb1fd49bd5a2b0c9f4cdab02d1713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5200650" y="20075525"/>
          <a:ext cx="10058400" cy="7567295"/>
        </a:xfrm>
        <a:prstGeom prst="rect">
          <a:avLst/>
        </a:prstGeom>
      </xdr:spPr>
    </xdr:pic>
  </etc:cellImage>
  <etc:cellImage>
    <xdr:pic>
      <xdr:nvPicPr>
        <xdr:cNvPr id="56" name="ID_6825F3ED924E42D6847347F6F944B18D" descr="cd7d0ad5f39d029fc3d056cbf385a888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3990975" y="15830550"/>
          <a:ext cx="10058400" cy="7570470"/>
        </a:xfrm>
        <a:prstGeom prst="rect">
          <a:avLst/>
        </a:prstGeom>
      </xdr:spPr>
    </xdr:pic>
  </etc:cellImage>
  <etc:cellImage>
    <xdr:pic>
      <xdr:nvPicPr>
        <xdr:cNvPr id="11" name="ID_EB3E4D26335D4BFE9B1BAE958147E43D" descr="475c1a954c3bf6a07bc9a7c7c3c7bd3f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5219700" y="18421350"/>
          <a:ext cx="10058400" cy="7570470"/>
        </a:xfrm>
        <a:prstGeom prst="rect">
          <a:avLst/>
        </a:prstGeom>
      </xdr:spPr>
    </xdr:pic>
  </etc:cellImage>
  <etc:cellImage>
    <xdr:pic>
      <xdr:nvPicPr>
        <xdr:cNvPr id="40" name="ID_929C6FD5AC3E4536BC60FB958BCE0E21" descr="6028a09a34f1bf49330f76bc627cb82c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5133975" y="17484725"/>
          <a:ext cx="10058400" cy="7567295"/>
        </a:xfrm>
        <a:prstGeom prst="rect">
          <a:avLst/>
        </a:prstGeom>
      </xdr:spPr>
    </xdr:pic>
  </etc:cellImage>
  <etc:cellImage>
    <xdr:pic>
      <xdr:nvPicPr>
        <xdr:cNvPr id="3" name="ID_8971F163BCBB497381E3415EDD3E51A3" descr="6208623039c8a9a2134737408c8e8e3d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5010150" y="9721850"/>
          <a:ext cx="10058400" cy="7570470"/>
        </a:xfrm>
        <a:prstGeom prst="rect">
          <a:avLst/>
        </a:prstGeom>
      </xdr:spPr>
    </xdr:pic>
  </etc:cellImage>
  <etc:cellImage>
    <xdr:pic>
      <xdr:nvPicPr>
        <xdr:cNvPr id="19" name="ID_A160584DA66543F5AD74123CA5AF0D21" descr="4381c06d53ef473dab9e2f09b6d18836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5133975" y="27686000"/>
          <a:ext cx="10058400" cy="7570470"/>
        </a:xfrm>
        <a:prstGeom prst="rect">
          <a:avLst/>
        </a:prstGeom>
      </xdr:spPr>
    </xdr:pic>
  </etc:cellImage>
  <etc:cellImage>
    <xdr:pic>
      <xdr:nvPicPr>
        <xdr:cNvPr id="5" name="ID_4C24BF9B83274BB8A69E3425E560384D" descr="73a08094fcd7e0856ec1211eb09c832d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5114925" y="10648950"/>
          <a:ext cx="10058400" cy="7570470"/>
        </a:xfrm>
        <a:prstGeom prst="rect">
          <a:avLst/>
        </a:prstGeom>
      </xdr:spPr>
    </xdr:pic>
  </etc:cellImage>
  <etc:cellImage>
    <xdr:pic>
      <xdr:nvPicPr>
        <xdr:cNvPr id="107" name="ID_C49ACF2A789B4E70A8443C08A548D67C" descr="4ae24d330192ff0b9dd7de142f87c967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4086225" y="90757375"/>
          <a:ext cx="10058400" cy="7564120"/>
        </a:xfrm>
        <a:prstGeom prst="rect">
          <a:avLst/>
        </a:prstGeom>
      </xdr:spPr>
    </xdr:pic>
  </etc:cellImage>
  <etc:cellImage>
    <xdr:pic>
      <xdr:nvPicPr>
        <xdr:cNvPr id="20" name="ID_27DBDD2DC24540F9B9D440CC61593E17" descr="afb723d840b8f9f8d648b42ccafc809b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5095875" y="25238075"/>
          <a:ext cx="10058400" cy="7570470"/>
        </a:xfrm>
        <a:prstGeom prst="rect">
          <a:avLst/>
        </a:prstGeom>
      </xdr:spPr>
    </xdr:pic>
  </etc:cellImage>
  <etc:cellImage>
    <xdr:pic>
      <xdr:nvPicPr>
        <xdr:cNvPr id="84" name="ID_45A169F7E9504F3EB98E217FD5DAD059" descr="296e4fa066ce871388aa195fc4a90f58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4038600" y="68586350"/>
          <a:ext cx="10058400" cy="7570470"/>
        </a:xfrm>
        <a:prstGeom prst="rect">
          <a:avLst/>
        </a:prstGeom>
      </xdr:spPr>
    </xdr:pic>
  </etc:cellImage>
  <etc:cellImage>
    <xdr:pic>
      <xdr:nvPicPr>
        <xdr:cNvPr id="6" name="ID_6C24D5B6FCAC4EE79520BCBBF404736E" descr="59e3f3cfd63034376a796f2ad84ee234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5181600" y="11566525"/>
          <a:ext cx="10058400" cy="7570470"/>
        </a:xfrm>
        <a:prstGeom prst="rect">
          <a:avLst/>
        </a:prstGeom>
      </xdr:spPr>
    </xdr:pic>
  </etc:cellImage>
  <etc:cellImage>
    <xdr:pic>
      <xdr:nvPicPr>
        <xdr:cNvPr id="7" name="ID_A8346BB44CEE4C15A7C3BE35441C5831" descr="3cf0c4b2fd879764f4424539bbe5a872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5114925" y="12446000"/>
          <a:ext cx="10058400" cy="7570470"/>
        </a:xfrm>
        <a:prstGeom prst="rect">
          <a:avLst/>
        </a:prstGeom>
      </xdr:spPr>
    </xdr:pic>
  </etc:cellImage>
  <etc:cellImage>
    <xdr:pic>
      <xdr:nvPicPr>
        <xdr:cNvPr id="151" name="ID_0DCC51147EF24DAB82F67CE0AEA89CF5" descr="5c416951063ddee25781aafa0ab957e6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4133850" y="126495175"/>
          <a:ext cx="10058400" cy="7570470"/>
        </a:xfrm>
        <a:prstGeom prst="rect">
          <a:avLst/>
        </a:prstGeom>
      </xdr:spPr>
    </xdr:pic>
  </etc:cellImage>
  <etc:cellImage>
    <xdr:pic>
      <xdr:nvPicPr>
        <xdr:cNvPr id="105" name="ID_C24B30F02A3A4AF2B264833978D5D47F" descr="010ee2f1f832e6a31ba5cc39bad88502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4057650" y="89074625"/>
          <a:ext cx="10058400" cy="7570470"/>
        </a:xfrm>
        <a:prstGeom prst="rect">
          <a:avLst/>
        </a:prstGeom>
      </xdr:spPr>
    </xdr:pic>
  </etc:cellImage>
  <etc:cellImage>
    <xdr:pic>
      <xdr:nvPicPr>
        <xdr:cNvPr id="8" name="ID_242B63268E6943C191FADCB7BF17457F" descr="376fbcb134b1d94dc42e8af6d90292e1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5095875" y="13192125"/>
          <a:ext cx="10058400" cy="7567295"/>
        </a:xfrm>
        <a:prstGeom prst="rect">
          <a:avLst/>
        </a:prstGeom>
      </xdr:spPr>
    </xdr:pic>
  </etc:cellImage>
  <etc:cellImage>
    <xdr:pic>
      <xdr:nvPicPr>
        <xdr:cNvPr id="59" name="ID_B17BA5F484964D879F2054400A1766CC" descr="ec5ca67cb8157d47dfc9a6e3071b4d00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3962400" y="47256700"/>
          <a:ext cx="10058400" cy="7570470"/>
        </a:xfrm>
        <a:prstGeom prst="rect">
          <a:avLst/>
        </a:prstGeom>
      </xdr:spPr>
    </xdr:pic>
  </etc:cellImage>
  <etc:cellImage>
    <xdr:pic>
      <xdr:nvPicPr>
        <xdr:cNvPr id="18" name="ID_C8B7D11A7AF14CD1BFC80FAC1983DC26" descr="8312872ac101a3c4b02c6bb4b7a009b4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5238750" y="24387175"/>
          <a:ext cx="10058400" cy="7570470"/>
        </a:xfrm>
        <a:prstGeom prst="rect">
          <a:avLst/>
        </a:prstGeom>
      </xdr:spPr>
    </xdr:pic>
  </etc:cellImage>
  <etc:cellImage>
    <xdr:pic>
      <xdr:nvPicPr>
        <xdr:cNvPr id="35" name="ID_AB7E3B3914AC4EFDBA71600CA0DCE72F" descr="f31c25f5312790ef2eddba35cae83cdd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5172075" y="39684325"/>
          <a:ext cx="10058400" cy="7570470"/>
        </a:xfrm>
        <a:prstGeom prst="rect">
          <a:avLst/>
        </a:prstGeom>
      </xdr:spPr>
    </xdr:pic>
  </etc:cellImage>
  <etc:cellImage>
    <xdr:pic>
      <xdr:nvPicPr>
        <xdr:cNvPr id="9" name="ID_86F85CDFBB9F44309EE7B7116D13D122" descr="520eb285f15ffab02c54d6abf65011c2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5086350" y="14090650"/>
          <a:ext cx="10058400" cy="7570470"/>
        </a:xfrm>
        <a:prstGeom prst="rect">
          <a:avLst/>
        </a:prstGeom>
      </xdr:spPr>
    </xdr:pic>
  </etc:cellImage>
  <etc:cellImage>
    <xdr:pic>
      <xdr:nvPicPr>
        <xdr:cNvPr id="16" name="ID_FB9AAB4903EB4B338DEB53EE14B66894" descr="59c0057c85fbbc1d069ea3ec77198ac5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5267325" y="22666325"/>
          <a:ext cx="10058400" cy="7570470"/>
        </a:xfrm>
        <a:prstGeom prst="rect">
          <a:avLst/>
        </a:prstGeom>
      </xdr:spPr>
    </xdr:pic>
  </etc:cellImage>
  <etc:cellImage>
    <xdr:pic>
      <xdr:nvPicPr>
        <xdr:cNvPr id="10" name="ID_18C00EE0804B44B7BF86516C5F56FF47" descr="47317c37b8304e06543f37810697346b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5200650" y="14998700"/>
          <a:ext cx="10058400" cy="7570470"/>
        </a:xfrm>
        <a:prstGeom prst="rect">
          <a:avLst/>
        </a:prstGeom>
      </xdr:spPr>
    </xdr:pic>
  </etc:cellImage>
  <etc:cellImage>
    <xdr:pic>
      <xdr:nvPicPr>
        <xdr:cNvPr id="39" name="ID_0CA98EC5510C4A2EBE25EAAD5AC3F107" descr="26e97af9a8a21a1aeeb78662c77715f7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5210175" y="15792450"/>
          <a:ext cx="10058400" cy="7570470"/>
        </a:xfrm>
        <a:prstGeom prst="rect">
          <a:avLst/>
        </a:prstGeom>
      </xdr:spPr>
    </xdr:pic>
  </etc:cellImage>
  <etc:cellImage>
    <xdr:pic>
      <xdr:nvPicPr>
        <xdr:cNvPr id="61" name="ID_0B124759E7D54E2984F678106507D9C6" descr="554351badd947af333b7da92e4a8dcab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4133850" y="49072800"/>
          <a:ext cx="10058400" cy="7570470"/>
        </a:xfrm>
        <a:prstGeom prst="rect">
          <a:avLst/>
        </a:prstGeom>
      </xdr:spPr>
    </xdr:pic>
  </etc:cellImage>
  <etc:cellImage>
    <xdr:pic>
      <xdr:nvPicPr>
        <xdr:cNvPr id="38" name="ID_CCDD95D1CA38432B94DC0BBCE248FCD2" descr="801ca6c9c827ffcafb96d995d161adb5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5238750" y="15859125"/>
          <a:ext cx="10058400" cy="7570470"/>
        </a:xfrm>
        <a:prstGeom prst="rect">
          <a:avLst/>
        </a:prstGeom>
      </xdr:spPr>
    </xdr:pic>
  </etc:cellImage>
  <etc:cellImage>
    <xdr:pic>
      <xdr:nvPicPr>
        <xdr:cNvPr id="41" name="ID_A22BB77E304B462AAF303101008093D9" descr="00d3b68d22083c8330adc616f3a3e63d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5229225" y="18364200"/>
          <a:ext cx="10058400" cy="7570470"/>
        </a:xfrm>
        <a:prstGeom prst="rect">
          <a:avLst/>
        </a:prstGeom>
      </xdr:spPr>
    </xdr:pic>
  </etc:cellImage>
  <etc:cellImage>
    <xdr:pic>
      <xdr:nvPicPr>
        <xdr:cNvPr id="134" name="ID_9703FD5B39E34DA8BFD00C4C8DF1FF8A" descr="d474f2794b1baa9fb2e55a7ee7c26b73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3990975" y="111963200"/>
          <a:ext cx="10058400" cy="7570470"/>
        </a:xfrm>
        <a:prstGeom prst="rect">
          <a:avLst/>
        </a:prstGeom>
      </xdr:spPr>
    </xdr:pic>
  </etc:cellImage>
  <etc:cellImage>
    <xdr:pic>
      <xdr:nvPicPr>
        <xdr:cNvPr id="65" name="ID_760B2F62A6C94DD2BC748DE75A336758" descr="3c110937739869a932c9f178e8c80e14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4057650" y="52409725"/>
          <a:ext cx="10058400" cy="7570470"/>
        </a:xfrm>
        <a:prstGeom prst="rect">
          <a:avLst/>
        </a:prstGeom>
      </xdr:spPr>
    </xdr:pic>
  </etc:cellImage>
  <etc:cellImage>
    <xdr:pic>
      <xdr:nvPicPr>
        <xdr:cNvPr id="157" name="ID_2303BA6E926442688B6408EA97D0D1DF" descr="b219aa9a31187f2f277c899447e17df3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4073525" y="131629150"/>
          <a:ext cx="10109200" cy="7608570"/>
        </a:xfrm>
        <a:prstGeom prst="rect">
          <a:avLst/>
        </a:prstGeom>
      </xdr:spPr>
    </xdr:pic>
  </etc:cellImage>
  <etc:cellImage>
    <xdr:pic>
      <xdr:nvPicPr>
        <xdr:cNvPr id="42" name="ID_D3BADA7F2B004F2ABF145CBC966F9D8E" descr="aabec29d7c3dd6bbb2164587741edbd7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5229225" y="19138900"/>
          <a:ext cx="10058400" cy="7570470"/>
        </a:xfrm>
        <a:prstGeom prst="rect">
          <a:avLst/>
        </a:prstGeom>
      </xdr:spPr>
    </xdr:pic>
  </etc:cellImage>
  <etc:cellImage>
    <xdr:pic>
      <xdr:nvPicPr>
        <xdr:cNvPr id="66" name="ID_72B30A0DBE9747CE9A3FCD2CFC17BB6F" descr="c3c8936c05482096e591c21f70262b5e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4029075" y="53213000"/>
          <a:ext cx="10058400" cy="7570470"/>
        </a:xfrm>
        <a:prstGeom prst="rect">
          <a:avLst/>
        </a:prstGeom>
      </xdr:spPr>
    </xdr:pic>
  </etc:cellImage>
  <etc:cellImage>
    <xdr:pic>
      <xdr:nvPicPr>
        <xdr:cNvPr id="43" name="ID_DD6EA0AACDCE43A3BD1093580B96C005" descr="10615f3a0a82230b481e13bfae560933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5276850" y="20027900"/>
          <a:ext cx="10058400" cy="7570470"/>
        </a:xfrm>
        <a:prstGeom prst="rect">
          <a:avLst/>
        </a:prstGeom>
      </xdr:spPr>
    </xdr:pic>
  </etc:cellImage>
  <etc:cellImage>
    <xdr:pic>
      <xdr:nvPicPr>
        <xdr:cNvPr id="79" name="ID_8A7C519EC1B64FAAA044915C3CB91E75" descr="5db904401e97d6f6417df36ea6eb0234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4057650" y="64408050"/>
          <a:ext cx="10058400" cy="7570470"/>
        </a:xfrm>
        <a:prstGeom prst="rect">
          <a:avLst/>
        </a:prstGeom>
      </xdr:spPr>
    </xdr:pic>
  </etc:cellImage>
  <etc:cellImage>
    <xdr:pic>
      <xdr:nvPicPr>
        <xdr:cNvPr id="15" name="ID_EF1583C1A9EE461C84908592FF55C3EE" descr="8998cba5620ddc2bfbaf625c78180fef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5324475" y="21815425"/>
          <a:ext cx="10058400" cy="7567295"/>
        </a:xfrm>
        <a:prstGeom prst="rect">
          <a:avLst/>
        </a:prstGeom>
      </xdr:spPr>
    </xdr:pic>
  </etc:cellImage>
  <etc:cellImage>
    <xdr:pic>
      <xdr:nvPicPr>
        <xdr:cNvPr id="60" name="ID_C6925A9777344CA89464CD3AA81D5BC2" descr="785259c3f9e245ed16fe2e5b0d5ebda8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3971925" y="48098075"/>
          <a:ext cx="10058400" cy="7570470"/>
        </a:xfrm>
        <a:prstGeom prst="rect">
          <a:avLst/>
        </a:prstGeom>
      </xdr:spPr>
    </xdr:pic>
  </etc:cellImage>
  <etc:cellImage>
    <xdr:pic>
      <xdr:nvPicPr>
        <xdr:cNvPr id="81" name="ID_2C486763658C41B1B3174FB1FBD808A0" descr="0705f0a7851320de250efb51f069c1d7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4057650" y="66100325"/>
          <a:ext cx="10058400" cy="7570470"/>
        </a:xfrm>
        <a:prstGeom prst="rect">
          <a:avLst/>
        </a:prstGeom>
      </xdr:spPr>
    </xdr:pic>
  </etc:cellImage>
  <etc:cellImage>
    <xdr:pic>
      <xdr:nvPicPr>
        <xdr:cNvPr id="17" name="ID_58D8D56374B24B9C982D72353D1722E0" descr="f22af89617028979f9a7f3f175c3ef7a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5200650" y="23536275"/>
          <a:ext cx="10058400" cy="7570470"/>
        </a:xfrm>
        <a:prstGeom prst="rect">
          <a:avLst/>
        </a:prstGeom>
      </xdr:spPr>
    </xdr:pic>
  </etc:cellImage>
  <etc:cellImage>
    <xdr:pic>
      <xdr:nvPicPr>
        <xdr:cNvPr id="34" name="ID_9DA706F081D34043A4D657DF3BD103DF" descr="e5acda2bc655ec321ab2001c06b0da86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5324475" y="38795325"/>
          <a:ext cx="10058400" cy="7570470"/>
        </a:xfrm>
        <a:prstGeom prst="rect">
          <a:avLst/>
        </a:prstGeom>
      </xdr:spPr>
    </xdr:pic>
  </etc:cellImage>
  <etc:cellImage>
    <xdr:pic>
      <xdr:nvPicPr>
        <xdr:cNvPr id="24" name="ID_078770E74C8846F7B5C585A9EA039A8F" descr="cdeaf8a06017741a0a5f37ab365a707c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5191125" y="31127700"/>
          <a:ext cx="10058400" cy="7570470"/>
        </a:xfrm>
        <a:prstGeom prst="rect">
          <a:avLst/>
        </a:prstGeom>
      </xdr:spPr>
    </xdr:pic>
  </etc:cellImage>
  <etc:cellImage>
    <xdr:pic>
      <xdr:nvPicPr>
        <xdr:cNvPr id="119" name="ID_C05FF39AB9C94E1DB897790A47E19D66" descr="8fd44a842e7ced6919c6fcc1ca96c135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4048125" y="91560650"/>
          <a:ext cx="10058400" cy="7570470"/>
        </a:xfrm>
        <a:prstGeom prst="rect">
          <a:avLst/>
        </a:prstGeom>
      </xdr:spPr>
    </xdr:pic>
  </etc:cellImage>
  <etc:cellImage>
    <xdr:pic>
      <xdr:nvPicPr>
        <xdr:cNvPr id="73" name="ID_941017C6DAB247169A38A75A1FA2715A" descr="56c76054e922785690595135ec133401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4038600" y="59235975"/>
          <a:ext cx="10058400" cy="7570470"/>
        </a:xfrm>
        <a:prstGeom prst="rect">
          <a:avLst/>
        </a:prstGeom>
      </xdr:spPr>
    </xdr:pic>
  </etc:cellImage>
  <etc:cellImage>
    <xdr:pic>
      <xdr:nvPicPr>
        <xdr:cNvPr id="26" name="ID_B1D99929743F4F2AB081FED11CD2150B" descr="673ca830822b67b3306d5af12b0c88bf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5200650" y="32819975"/>
          <a:ext cx="10058400" cy="7570470"/>
        </a:xfrm>
        <a:prstGeom prst="rect">
          <a:avLst/>
        </a:prstGeom>
      </xdr:spPr>
    </xdr:pic>
  </etc:cellImage>
  <etc:cellImage>
    <xdr:pic>
      <xdr:nvPicPr>
        <xdr:cNvPr id="126" name="ID_9F43135AC06445C7BE29B525DC4B8A12" descr="7251c29a12a7f41930a6c1267680ae48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4000500" y="105194100"/>
          <a:ext cx="10058400" cy="7570470"/>
        </a:xfrm>
        <a:prstGeom prst="rect">
          <a:avLst/>
        </a:prstGeom>
      </xdr:spPr>
    </xdr:pic>
  </etc:cellImage>
  <etc:cellImage>
    <xdr:pic>
      <xdr:nvPicPr>
        <xdr:cNvPr id="57" name="ID_1FFA9D0B974E42EC9477D8784499D71B" descr="c4c07588b81bf8fc16405ab468bf14b9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4010025" y="39636700"/>
          <a:ext cx="10058400" cy="7570470"/>
        </a:xfrm>
        <a:prstGeom prst="rect">
          <a:avLst/>
        </a:prstGeom>
      </xdr:spPr>
    </xdr:pic>
  </etc:cellImage>
  <etc:cellImage>
    <xdr:pic>
      <xdr:nvPicPr>
        <xdr:cNvPr id="30" name="ID_C3419F0DEAB145158EEBD144702FD49E" descr="60738e756115679eefd934ff53b0d3ac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5229225" y="35458400"/>
          <a:ext cx="10058400" cy="7570470"/>
        </a:xfrm>
        <a:prstGeom prst="rect">
          <a:avLst/>
        </a:prstGeom>
      </xdr:spPr>
    </xdr:pic>
  </etc:cellImage>
  <etc:cellImage>
    <xdr:pic>
      <xdr:nvPicPr>
        <xdr:cNvPr id="32" name="ID_CF1BE27AB1D24B088B0F13BBA77ECC3A" descr="d2a932534668ba4e72c72bbee9efcaae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5267325" y="37093525"/>
          <a:ext cx="10058400" cy="7570470"/>
        </a:xfrm>
        <a:prstGeom prst="rect">
          <a:avLst/>
        </a:prstGeom>
      </xdr:spPr>
    </xdr:pic>
  </etc:cellImage>
  <etc:cellImage>
    <xdr:pic>
      <xdr:nvPicPr>
        <xdr:cNvPr id="33" name="ID_438BC46D9F314FC1A3980772F8B95FB6" descr="9cb9af7e2c29e9d36079541c4724f5bd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5276850" y="37992050"/>
          <a:ext cx="10058400" cy="7570470"/>
        </a:xfrm>
        <a:prstGeom prst="rect">
          <a:avLst/>
        </a:prstGeom>
      </xdr:spPr>
    </xdr:pic>
  </etc:cellImage>
  <etc:cellImage>
    <xdr:pic>
      <xdr:nvPicPr>
        <xdr:cNvPr id="62" name="ID_33CA0B9B5D71487AA208B8D6DC1ADE8D" descr="019d211e391454b179b1139457d816b8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3990975" y="49857025"/>
          <a:ext cx="10058400" cy="7570470"/>
        </a:xfrm>
        <a:prstGeom prst="rect">
          <a:avLst/>
        </a:prstGeom>
      </xdr:spPr>
    </xdr:pic>
  </etc:cellImage>
  <etc:cellImage>
    <xdr:pic>
      <xdr:nvPicPr>
        <xdr:cNvPr id="36" name="ID_20D9000A67824E2C833DF5F841297E1B" descr="d6979f4dc9a25bdf6efd352c9d21b886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5181600" y="40506650"/>
          <a:ext cx="10058400" cy="7570470"/>
        </a:xfrm>
        <a:prstGeom prst="rect">
          <a:avLst/>
        </a:prstGeom>
      </xdr:spPr>
    </xdr:pic>
  </etc:cellImage>
  <etc:cellImage>
    <xdr:pic>
      <xdr:nvPicPr>
        <xdr:cNvPr id="58" name="ID_55A5B5230ADB44E38B35BADD89097C4C" descr="ec7e70e35b3362df03b74521b38d13fd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4029075" y="46453425"/>
          <a:ext cx="10058400" cy="7570470"/>
        </a:xfrm>
        <a:prstGeom prst="rect">
          <a:avLst/>
        </a:prstGeom>
      </xdr:spPr>
    </xdr:pic>
  </etc:cellImage>
  <etc:cellImage>
    <xdr:pic>
      <xdr:nvPicPr>
        <xdr:cNvPr id="132" name="ID_23625FFD25D6418C87089F94B93367F0" descr="7c7f2366b2149f18e9ba9c516be9300f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4086225" y="110261400"/>
          <a:ext cx="10058400" cy="7570470"/>
        </a:xfrm>
        <a:prstGeom prst="rect">
          <a:avLst/>
        </a:prstGeom>
      </xdr:spPr>
    </xdr:pic>
  </etc:cellImage>
  <etc:cellImage>
    <xdr:pic>
      <xdr:nvPicPr>
        <xdr:cNvPr id="86" name="ID_FA8F6A27C8DE448A811E24F5BFE1E5D4" descr="14092e6025659d11a549a6c4183809e6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4000500" y="70250050"/>
          <a:ext cx="10058400" cy="7570470"/>
        </a:xfrm>
        <a:prstGeom prst="rect">
          <a:avLst/>
        </a:prstGeom>
      </xdr:spPr>
    </xdr:pic>
  </etc:cellImage>
  <etc:cellImage>
    <xdr:pic>
      <xdr:nvPicPr>
        <xdr:cNvPr id="63" name="ID_8B43CEB0C59E4B52922FAC0295E38F5E" descr="7757509812ba4ba41d7ce70a27a82b80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4048125" y="50679350"/>
          <a:ext cx="10058400" cy="7570470"/>
        </a:xfrm>
        <a:prstGeom prst="rect">
          <a:avLst/>
        </a:prstGeom>
      </xdr:spPr>
    </xdr:pic>
  </etc:cellImage>
  <etc:cellImage>
    <xdr:pic>
      <xdr:nvPicPr>
        <xdr:cNvPr id="67" name="ID_B4BCC5BBE0534EA2AC715F0D98E5FA0F" descr="dd5bdc9b3fb9e29014324083e0dd64a7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4143375" y="54168675"/>
          <a:ext cx="10058400" cy="7570470"/>
        </a:xfrm>
        <a:prstGeom prst="rect">
          <a:avLst/>
        </a:prstGeom>
      </xdr:spPr>
    </xdr:pic>
  </etc:cellImage>
  <etc:cellImage>
    <xdr:pic>
      <xdr:nvPicPr>
        <xdr:cNvPr id="68" name="ID_D96D47F98121445FAF1E930FA2C0FFAA" descr="135fdf9549efdaf85e4980caff7505a8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3924300" y="54867175"/>
          <a:ext cx="10058400" cy="7570470"/>
        </a:xfrm>
        <a:prstGeom prst="rect">
          <a:avLst/>
        </a:prstGeom>
      </xdr:spPr>
    </xdr:pic>
  </etc:cellImage>
  <etc:cellImage>
    <xdr:pic>
      <xdr:nvPicPr>
        <xdr:cNvPr id="69" name="ID_36D1CCE1DC724973BA47BA81FAC1B585" descr="2fbe50c9a615659ff613998130785739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3981450" y="55822850"/>
          <a:ext cx="10058400" cy="7570470"/>
        </a:xfrm>
        <a:prstGeom prst="rect">
          <a:avLst/>
        </a:prstGeom>
      </xdr:spPr>
    </xdr:pic>
  </etc:cellImage>
  <etc:cellImage>
    <xdr:pic>
      <xdr:nvPicPr>
        <xdr:cNvPr id="71" name="ID_1B8CAE2EB4C243D7882171A33C174AC3" descr="21d9db3742990bbcb02f01ae065ce4d5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4000500" y="57515125"/>
          <a:ext cx="10058400" cy="7570470"/>
        </a:xfrm>
        <a:prstGeom prst="rect">
          <a:avLst/>
        </a:prstGeom>
      </xdr:spPr>
    </xdr:pic>
  </etc:cellImage>
  <etc:cellImage>
    <xdr:pic>
      <xdr:nvPicPr>
        <xdr:cNvPr id="72" name="ID_5C3EC82C182C4204A8423D1C490754BF" descr="888f42d13b251cc7b8130fe1bffeb0b4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3981450" y="58404125"/>
          <a:ext cx="10058400" cy="7570470"/>
        </a:xfrm>
        <a:prstGeom prst="rect">
          <a:avLst/>
        </a:prstGeom>
      </xdr:spPr>
    </xdr:pic>
  </etc:cellImage>
  <etc:cellImage>
    <xdr:pic>
      <xdr:nvPicPr>
        <xdr:cNvPr id="120" name="ID_C0756533FB704ABBB147893D12E722A0" descr="c4d2de9e9c97b6bf48dfdf544fe4f403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4057650" y="92468700"/>
          <a:ext cx="10058400" cy="7570470"/>
        </a:xfrm>
        <a:prstGeom prst="rect">
          <a:avLst/>
        </a:prstGeom>
      </xdr:spPr>
    </xdr:pic>
  </etc:cellImage>
  <etc:cellImage>
    <xdr:pic>
      <xdr:nvPicPr>
        <xdr:cNvPr id="74" name="ID_FC9F0F57EBA94BA9A0DE70F099DD6186" descr="d7e4575f7a8dcd23acf45e81599f159e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4000500" y="60096400"/>
          <a:ext cx="10058400" cy="7570470"/>
        </a:xfrm>
        <a:prstGeom prst="rect">
          <a:avLst/>
        </a:prstGeom>
      </xdr:spPr>
    </xdr:pic>
  </etc:cellImage>
  <etc:cellImage>
    <xdr:pic>
      <xdr:nvPicPr>
        <xdr:cNvPr id="75" name="ID_805671A63411458A81C3C6387F0A243B" descr="75e9d3ccdb7d788af884591421b41acb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4057650" y="60966350"/>
          <a:ext cx="10058400" cy="7570470"/>
        </a:xfrm>
        <a:prstGeom prst="rect">
          <a:avLst/>
        </a:prstGeom>
      </xdr:spPr>
    </xdr:pic>
  </etc:cellImage>
  <etc:cellImage>
    <xdr:pic>
      <xdr:nvPicPr>
        <xdr:cNvPr id="76" name="ID_1E2262C628E441F8A68290297D08B280" descr="33405d966fa0424e749829d62f31876a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4086225" y="61750575"/>
          <a:ext cx="10058400" cy="7570470"/>
        </a:xfrm>
        <a:prstGeom prst="rect">
          <a:avLst/>
        </a:prstGeom>
      </xdr:spPr>
    </xdr:pic>
  </etc:cellImage>
  <etc:cellImage>
    <xdr:pic>
      <xdr:nvPicPr>
        <xdr:cNvPr id="123" name="ID_AAD2B1D6D6264404BA5402F439652397" descr="0f9c8288f7abd2f455a64df9d5573c92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4038600" y="94888050"/>
          <a:ext cx="10058400" cy="7570470"/>
        </a:xfrm>
        <a:prstGeom prst="rect">
          <a:avLst/>
        </a:prstGeom>
      </xdr:spPr>
    </xdr:pic>
  </etc:cellImage>
  <etc:cellImage>
    <xdr:pic>
      <xdr:nvPicPr>
        <xdr:cNvPr id="77" name="ID_F4E1AE84F5994758896AC36114923853" descr="3194495f25badf93244698106c7705df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4191000" y="62611000"/>
          <a:ext cx="10058400" cy="7570470"/>
        </a:xfrm>
        <a:prstGeom prst="rect">
          <a:avLst/>
        </a:prstGeom>
      </xdr:spPr>
    </xdr:pic>
  </etc:cellImage>
  <etc:cellImage>
    <xdr:pic>
      <xdr:nvPicPr>
        <xdr:cNvPr id="80" name="ID_75F84D1121FB4DD383571C4F12051FEF" descr="836592f47eab58be1d19885debca9124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4086225" y="65116075"/>
          <a:ext cx="10058400" cy="7570470"/>
        </a:xfrm>
        <a:prstGeom prst="rect">
          <a:avLst/>
        </a:prstGeom>
      </xdr:spPr>
    </xdr:pic>
  </etc:cellImage>
  <etc:cellImage>
    <xdr:pic>
      <xdr:nvPicPr>
        <xdr:cNvPr id="128" name="ID_9D6698160553416693B9C05D3FD87DF9" descr="b9b57a883acc7318308332044bd98021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3962400" y="106857800"/>
          <a:ext cx="10058400" cy="7570470"/>
        </a:xfrm>
        <a:prstGeom prst="rect">
          <a:avLst/>
        </a:prstGeom>
      </xdr:spPr>
    </xdr:pic>
  </etc:cellImage>
  <etc:cellImage>
    <xdr:pic>
      <xdr:nvPicPr>
        <xdr:cNvPr id="82" name="ID_8D3BAEB925B64A61BC2524E0E4D36D7E" descr="52ab66a588f14c4c10ce2654fd6b36d3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4114800" y="66865500"/>
          <a:ext cx="10058400" cy="7570470"/>
        </a:xfrm>
        <a:prstGeom prst="rect">
          <a:avLst/>
        </a:prstGeom>
      </xdr:spPr>
    </xdr:pic>
  </etc:cellImage>
  <etc:cellImage>
    <xdr:pic>
      <xdr:nvPicPr>
        <xdr:cNvPr id="83" name="ID_DB7E91D3B72D44B58BE37A3D23E57538" descr="8d0a20330e074fe7ab1abb53659f1fdf"/>
        <xdr:cNvPicPr>
          <a:picLocks noChangeAspect="1"/>
        </xdr:cNvPicPr>
      </xdr:nvPicPr>
      <xdr:blipFill>
        <a:blip r:embed="rId101"/>
        <a:stretch>
          <a:fillRect/>
        </a:stretch>
      </xdr:blipFill>
      <xdr:spPr>
        <a:xfrm>
          <a:off x="4114800" y="67706875"/>
          <a:ext cx="10058400" cy="7570470"/>
        </a:xfrm>
        <a:prstGeom prst="rect">
          <a:avLst/>
        </a:prstGeom>
      </xdr:spPr>
    </xdr:pic>
  </etc:cellImage>
  <etc:cellImage>
    <xdr:pic>
      <xdr:nvPicPr>
        <xdr:cNvPr id="131" name="ID_DA25EEC425DB4EB58116A2301F0974DB" descr="928a584322c6b02551d63e2f2b156ccf"/>
        <xdr:cNvPicPr>
          <a:picLocks noChangeAspect="1"/>
        </xdr:cNvPicPr>
      </xdr:nvPicPr>
      <xdr:blipFill>
        <a:blip r:embed="rId102"/>
        <a:stretch>
          <a:fillRect/>
        </a:stretch>
      </xdr:blipFill>
      <xdr:spPr>
        <a:xfrm>
          <a:off x="4029075" y="109486700"/>
          <a:ext cx="10058400" cy="7570470"/>
        </a:xfrm>
        <a:prstGeom prst="rect">
          <a:avLst/>
        </a:prstGeom>
      </xdr:spPr>
    </xdr:pic>
  </etc:cellImage>
  <etc:cellImage>
    <xdr:pic>
      <xdr:nvPicPr>
        <xdr:cNvPr id="85" name="ID_CCE1E8BAD01F4F96A7E1353ABFA2848E" descr="7edacf4aeeb9d185a2b6104cf6ef450d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4038600" y="69418200"/>
          <a:ext cx="10058400" cy="7570470"/>
        </a:xfrm>
        <a:prstGeom prst="rect">
          <a:avLst/>
        </a:prstGeom>
      </xdr:spPr>
    </xdr:pic>
  </etc:cellImage>
  <etc:cellImage>
    <xdr:pic>
      <xdr:nvPicPr>
        <xdr:cNvPr id="87" name="ID_F3207245B5F34862818F5245D66A451E" descr="89d0436da3cd124b4fdb25c972a70607"/>
        <xdr:cNvPicPr>
          <a:picLocks noChangeAspect="1"/>
        </xdr:cNvPicPr>
      </xdr:nvPicPr>
      <xdr:blipFill>
        <a:blip r:embed="rId104"/>
        <a:stretch>
          <a:fillRect/>
        </a:stretch>
      </xdr:blipFill>
      <xdr:spPr>
        <a:xfrm>
          <a:off x="4067175" y="71186675"/>
          <a:ext cx="10058400" cy="7570470"/>
        </a:xfrm>
        <a:prstGeom prst="rect">
          <a:avLst/>
        </a:prstGeom>
      </xdr:spPr>
    </xdr:pic>
  </etc:cellImage>
  <etc:cellImage>
    <xdr:pic>
      <xdr:nvPicPr>
        <xdr:cNvPr id="88" name="ID_02B0841DE5C84F88BF8B01417CF12B65" descr="453f925b034d0825b2210feadf6bac84"/>
        <xdr:cNvPicPr>
          <a:picLocks noChangeAspect="1"/>
        </xdr:cNvPicPr>
      </xdr:nvPicPr>
      <xdr:blipFill>
        <a:blip r:embed="rId105"/>
        <a:stretch>
          <a:fillRect/>
        </a:stretch>
      </xdr:blipFill>
      <xdr:spPr>
        <a:xfrm>
          <a:off x="3990975" y="71951850"/>
          <a:ext cx="10058400" cy="7570470"/>
        </a:xfrm>
        <a:prstGeom prst="rect">
          <a:avLst/>
        </a:prstGeom>
      </xdr:spPr>
    </xdr:pic>
  </etc:cellImage>
  <etc:cellImage>
    <xdr:pic>
      <xdr:nvPicPr>
        <xdr:cNvPr id="135" name="ID_6E8A053CE2B04A0C99FA4E8CB8D94371" descr="e7c2a07531ad3ccf21191f75cc88c9bf"/>
        <xdr:cNvPicPr>
          <a:picLocks noChangeAspect="1"/>
        </xdr:cNvPicPr>
      </xdr:nvPicPr>
      <xdr:blipFill>
        <a:blip r:embed="rId106"/>
        <a:stretch>
          <a:fillRect/>
        </a:stretch>
      </xdr:blipFill>
      <xdr:spPr>
        <a:xfrm>
          <a:off x="3971925" y="112823625"/>
          <a:ext cx="10058400" cy="7570470"/>
        </a:xfrm>
        <a:prstGeom prst="rect">
          <a:avLst/>
        </a:prstGeom>
      </xdr:spPr>
    </xdr:pic>
  </etc:cellImage>
  <etc:cellImage>
    <xdr:pic>
      <xdr:nvPicPr>
        <xdr:cNvPr id="89" name="ID_447B2FDBBD794E4D9455F76C1CD28E7B" descr="14a128d54d5fbf81993e564afeadc8ba"/>
        <xdr:cNvPicPr>
          <a:picLocks noChangeAspect="1"/>
        </xdr:cNvPicPr>
      </xdr:nvPicPr>
      <xdr:blipFill>
        <a:blip r:embed="rId107"/>
        <a:stretch>
          <a:fillRect/>
        </a:stretch>
      </xdr:blipFill>
      <xdr:spPr>
        <a:xfrm>
          <a:off x="4133850" y="72802750"/>
          <a:ext cx="10058400" cy="7570470"/>
        </a:xfrm>
        <a:prstGeom prst="rect">
          <a:avLst/>
        </a:prstGeom>
      </xdr:spPr>
    </xdr:pic>
  </etc:cellImage>
  <etc:cellImage>
    <xdr:pic>
      <xdr:nvPicPr>
        <xdr:cNvPr id="136" name="ID_A8A92D37743941E5AABC199556812F10" descr="faf7a39743eb119ef232de3183d87557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4029075" y="113731675"/>
          <a:ext cx="10058400" cy="7570470"/>
        </a:xfrm>
        <a:prstGeom prst="rect">
          <a:avLst/>
        </a:prstGeom>
      </xdr:spPr>
    </xdr:pic>
  </etc:cellImage>
  <etc:cellImage>
    <xdr:pic>
      <xdr:nvPicPr>
        <xdr:cNvPr id="90" name="ID_77AD9CAF270C4708BC16B24540A827C3" descr="fda3b7c989c164d0fdb914a1bad3f769"/>
        <xdr:cNvPicPr>
          <a:picLocks noChangeAspect="1"/>
        </xdr:cNvPicPr>
      </xdr:nvPicPr>
      <xdr:blipFill>
        <a:blip r:embed="rId109"/>
        <a:stretch>
          <a:fillRect/>
        </a:stretch>
      </xdr:blipFill>
      <xdr:spPr>
        <a:xfrm>
          <a:off x="4048125" y="73672700"/>
          <a:ext cx="10058400" cy="7570470"/>
        </a:xfrm>
        <a:prstGeom prst="rect">
          <a:avLst/>
        </a:prstGeom>
      </xdr:spPr>
    </xdr:pic>
  </etc:cellImage>
  <etc:cellImage>
    <xdr:pic>
      <xdr:nvPicPr>
        <xdr:cNvPr id="91" name="ID_DED334554A7A4619B6B26507D0044E84" descr="9e3d80543c1b7bf4dd3b6d029861f0f6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>
          <a:off x="4095750" y="74504550"/>
          <a:ext cx="10058400" cy="7570470"/>
        </a:xfrm>
        <a:prstGeom prst="rect">
          <a:avLst/>
        </a:prstGeom>
      </xdr:spPr>
    </xdr:pic>
  </etc:cellImage>
  <etc:cellImage>
    <xdr:pic>
      <xdr:nvPicPr>
        <xdr:cNvPr id="92" name="ID_B7FAB2A9695644FC91962740F6740BAB" descr="a72895e62a3d38c9df0bcae4870fa2d3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4000500" y="75374500"/>
          <a:ext cx="10058400" cy="7570470"/>
        </a:xfrm>
        <a:prstGeom prst="rect">
          <a:avLst/>
        </a:prstGeom>
      </xdr:spPr>
    </xdr:pic>
  </etc:cellImage>
  <etc:cellImage>
    <xdr:pic>
      <xdr:nvPicPr>
        <xdr:cNvPr id="140" name="ID_DA02C3715D7244F49F99DD3F2AA1DFA7" descr="67fbed3ef5a56ca6ff30a39bffb514fa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>
          <a:off x="4048125" y="117163850"/>
          <a:ext cx="10058400" cy="7570470"/>
        </a:xfrm>
        <a:prstGeom prst="rect">
          <a:avLst/>
        </a:prstGeom>
      </xdr:spPr>
    </xdr:pic>
  </etc:cellImage>
  <etc:cellImage>
    <xdr:pic>
      <xdr:nvPicPr>
        <xdr:cNvPr id="94" name="ID_0A6B479B15B84229AA1672877BFA6549" descr="62e8775f94574362b27cd6a561b3ccb2"/>
        <xdr:cNvPicPr>
          <a:picLocks noChangeAspect="1"/>
        </xdr:cNvPicPr>
      </xdr:nvPicPr>
      <xdr:blipFill>
        <a:blip r:embed="rId113"/>
        <a:stretch>
          <a:fillRect/>
        </a:stretch>
      </xdr:blipFill>
      <xdr:spPr>
        <a:xfrm>
          <a:off x="4019550" y="77190600"/>
          <a:ext cx="10058400" cy="7570470"/>
        </a:xfrm>
        <a:prstGeom prst="rect">
          <a:avLst/>
        </a:prstGeom>
      </xdr:spPr>
    </xdr:pic>
  </etc:cellImage>
  <etc:cellImage>
    <xdr:pic>
      <xdr:nvPicPr>
        <xdr:cNvPr id="95" name="ID_0978FA46FA804A7EB7C9AC5A47049C68" descr="18193cecc234a42ad4fb18ca6de8b755"/>
        <xdr:cNvPicPr>
          <a:picLocks noChangeAspect="1"/>
        </xdr:cNvPicPr>
      </xdr:nvPicPr>
      <xdr:blipFill>
        <a:blip r:embed="rId114"/>
        <a:stretch>
          <a:fillRect/>
        </a:stretch>
      </xdr:blipFill>
      <xdr:spPr>
        <a:xfrm>
          <a:off x="4057650" y="78012925"/>
          <a:ext cx="10058400" cy="7570470"/>
        </a:xfrm>
        <a:prstGeom prst="rect">
          <a:avLst/>
        </a:prstGeom>
      </xdr:spPr>
    </xdr:pic>
  </etc:cellImage>
  <etc:cellImage>
    <xdr:pic>
      <xdr:nvPicPr>
        <xdr:cNvPr id="96" name="ID_C9F209E884D7402898D51EF4F4A267E6" descr="2896a2c43a44f8b87f9eb7d7b60df73a"/>
        <xdr:cNvPicPr>
          <a:picLocks noChangeAspect="1"/>
        </xdr:cNvPicPr>
      </xdr:nvPicPr>
      <xdr:blipFill>
        <a:blip r:embed="rId115"/>
        <a:stretch>
          <a:fillRect/>
        </a:stretch>
      </xdr:blipFill>
      <xdr:spPr>
        <a:xfrm>
          <a:off x="4124325" y="78854300"/>
          <a:ext cx="10058400" cy="7570470"/>
        </a:xfrm>
        <a:prstGeom prst="rect">
          <a:avLst/>
        </a:prstGeom>
      </xdr:spPr>
    </xdr:pic>
  </etc:cellImage>
  <etc:cellImage>
    <xdr:pic>
      <xdr:nvPicPr>
        <xdr:cNvPr id="98" name="ID_9892EC34D5EC444585F35322D32E560E" descr="56e18577a6ca49d4edd9f8ba30984ef5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4133850" y="80518000"/>
          <a:ext cx="10058400" cy="7570470"/>
        </a:xfrm>
        <a:prstGeom prst="rect">
          <a:avLst/>
        </a:prstGeom>
      </xdr:spPr>
    </xdr:pic>
  </etc:cellImage>
  <etc:cellImage>
    <xdr:pic>
      <xdr:nvPicPr>
        <xdr:cNvPr id="99" name="ID_16D653A935EA4FE79EBF1EE50E2E0611" descr="5137e9738e0b8692f3e4bddc537b7e03"/>
        <xdr:cNvPicPr>
          <a:picLocks noChangeAspect="1"/>
        </xdr:cNvPicPr>
      </xdr:nvPicPr>
      <xdr:blipFill>
        <a:blip r:embed="rId117"/>
        <a:stretch>
          <a:fillRect/>
        </a:stretch>
      </xdr:blipFill>
      <xdr:spPr>
        <a:xfrm>
          <a:off x="4038600" y="81330800"/>
          <a:ext cx="10058400" cy="7570470"/>
        </a:xfrm>
        <a:prstGeom prst="rect">
          <a:avLst/>
        </a:prstGeom>
      </xdr:spPr>
    </xdr:pic>
  </etc:cellImage>
  <etc:cellImage>
    <xdr:pic>
      <xdr:nvPicPr>
        <xdr:cNvPr id="100" name="ID_78034141D4A3492281BF5F7BDD677228" descr="267dbcce3f42d1d7b90882d347314dbd"/>
        <xdr:cNvPicPr>
          <a:picLocks noChangeAspect="1"/>
        </xdr:cNvPicPr>
      </xdr:nvPicPr>
      <xdr:blipFill>
        <a:blip r:embed="rId118"/>
        <a:stretch>
          <a:fillRect/>
        </a:stretch>
      </xdr:blipFill>
      <xdr:spPr>
        <a:xfrm>
          <a:off x="3962400" y="82134075"/>
          <a:ext cx="10058400" cy="7570470"/>
        </a:xfrm>
        <a:prstGeom prst="rect">
          <a:avLst/>
        </a:prstGeom>
      </xdr:spPr>
    </xdr:pic>
  </etc:cellImage>
  <etc:cellImage>
    <xdr:pic>
      <xdr:nvPicPr>
        <xdr:cNvPr id="148" name="ID_7B15BF3895744A96AE37F1B406987295" descr="449025471919808e7c7b6a65e34b7ea5"/>
        <xdr:cNvPicPr>
          <a:picLocks noChangeAspect="1"/>
        </xdr:cNvPicPr>
      </xdr:nvPicPr>
      <xdr:blipFill>
        <a:blip r:embed="rId119"/>
        <a:stretch>
          <a:fillRect/>
        </a:stretch>
      </xdr:blipFill>
      <xdr:spPr>
        <a:xfrm>
          <a:off x="4048125" y="123923425"/>
          <a:ext cx="10058400" cy="7570470"/>
        </a:xfrm>
        <a:prstGeom prst="rect">
          <a:avLst/>
        </a:prstGeom>
      </xdr:spPr>
    </xdr:pic>
  </etc:cellImage>
  <etc:cellImage>
    <xdr:pic>
      <xdr:nvPicPr>
        <xdr:cNvPr id="102" name="ID_CD7EC5520A8B43E7A25E499DE712760B" descr="cd1d1a2034cf0070d86fac4ff66057a2"/>
        <xdr:cNvPicPr>
          <a:picLocks noChangeAspect="1"/>
        </xdr:cNvPicPr>
      </xdr:nvPicPr>
      <xdr:blipFill>
        <a:blip r:embed="rId120"/>
        <a:stretch>
          <a:fillRect/>
        </a:stretch>
      </xdr:blipFill>
      <xdr:spPr>
        <a:xfrm>
          <a:off x="4133850" y="83826350"/>
          <a:ext cx="10058400" cy="7570470"/>
        </a:xfrm>
        <a:prstGeom prst="rect">
          <a:avLst/>
        </a:prstGeom>
      </xdr:spPr>
    </xdr:pic>
  </etc:cellImage>
  <etc:cellImage>
    <xdr:pic>
      <xdr:nvPicPr>
        <xdr:cNvPr id="103" name="ID_A6720495DB924C7DAC27688CA6AAF07A" descr="7e5133699e3b6fd78d44147b71ef1fe0"/>
        <xdr:cNvPicPr>
          <a:picLocks noChangeAspect="1"/>
        </xdr:cNvPicPr>
      </xdr:nvPicPr>
      <xdr:blipFill>
        <a:blip r:embed="rId121"/>
        <a:stretch>
          <a:fillRect/>
        </a:stretch>
      </xdr:blipFill>
      <xdr:spPr>
        <a:xfrm>
          <a:off x="4076700" y="84810600"/>
          <a:ext cx="10058400" cy="7570470"/>
        </a:xfrm>
        <a:prstGeom prst="rect">
          <a:avLst/>
        </a:prstGeom>
      </xdr:spPr>
    </xdr:pic>
  </etc:cellImage>
  <etc:cellImage>
    <xdr:pic>
      <xdr:nvPicPr>
        <xdr:cNvPr id="104" name="ID_7E87D7FC9ABB4AC9B6BD4EF71A86B357" descr="31e6c9c68d53c3f5353754d5d82464b0"/>
        <xdr:cNvPicPr>
          <a:picLocks noChangeAspect="1"/>
        </xdr:cNvPicPr>
      </xdr:nvPicPr>
      <xdr:blipFill>
        <a:blip r:embed="rId122"/>
        <a:stretch>
          <a:fillRect/>
        </a:stretch>
      </xdr:blipFill>
      <xdr:spPr>
        <a:xfrm>
          <a:off x="4000500" y="85594825"/>
          <a:ext cx="10058400" cy="7570470"/>
        </a:xfrm>
        <a:prstGeom prst="rect">
          <a:avLst/>
        </a:prstGeom>
      </xdr:spPr>
    </xdr:pic>
  </etc:cellImage>
  <etc:cellImage>
    <xdr:pic>
      <xdr:nvPicPr>
        <xdr:cNvPr id="113" name="ID_DF6E40951A674316AEA2C0804F920B0B" descr="8b31d260fdac63accc06b631c858c339"/>
        <xdr:cNvPicPr>
          <a:picLocks noChangeAspect="1"/>
        </xdr:cNvPicPr>
      </xdr:nvPicPr>
      <xdr:blipFill>
        <a:blip r:embed="rId123"/>
        <a:stretch>
          <a:fillRect/>
        </a:stretch>
      </xdr:blipFill>
      <xdr:spPr>
        <a:xfrm>
          <a:off x="4067175" y="86512400"/>
          <a:ext cx="10058400" cy="7570470"/>
        </a:xfrm>
        <a:prstGeom prst="rect">
          <a:avLst/>
        </a:prstGeom>
      </xdr:spPr>
    </xdr:pic>
  </etc:cellImage>
  <etc:cellImage>
    <xdr:pic>
      <xdr:nvPicPr>
        <xdr:cNvPr id="114" name="ID_2D8D9C3D7468458F96BC3E86F741596E" descr="0e2f80ce9915f766f918388ba46ca82a"/>
        <xdr:cNvPicPr>
          <a:picLocks noChangeAspect="1"/>
        </xdr:cNvPicPr>
      </xdr:nvPicPr>
      <xdr:blipFill>
        <a:blip r:embed="rId124"/>
        <a:stretch>
          <a:fillRect/>
        </a:stretch>
      </xdr:blipFill>
      <xdr:spPr>
        <a:xfrm>
          <a:off x="4057650" y="87306150"/>
          <a:ext cx="10058400" cy="7570470"/>
        </a:xfrm>
        <a:prstGeom prst="rect">
          <a:avLst/>
        </a:prstGeom>
      </xdr:spPr>
    </xdr:pic>
  </etc:cellImage>
  <etc:cellImage>
    <xdr:pic>
      <xdr:nvPicPr>
        <xdr:cNvPr id="115" name="ID_BF3DB4A9A40149EA8A448439FC01A51F" descr="d78ae553ac09b20c1325da4609c5b962"/>
        <xdr:cNvPicPr>
          <a:picLocks noChangeAspect="1"/>
        </xdr:cNvPicPr>
      </xdr:nvPicPr>
      <xdr:blipFill>
        <a:blip r:embed="rId125"/>
        <a:stretch>
          <a:fillRect/>
        </a:stretch>
      </xdr:blipFill>
      <xdr:spPr>
        <a:xfrm>
          <a:off x="4019550" y="88138000"/>
          <a:ext cx="10058400" cy="7570470"/>
        </a:xfrm>
        <a:prstGeom prst="rect">
          <a:avLst/>
        </a:prstGeom>
      </xdr:spPr>
    </xdr:pic>
  </etc:cellImage>
  <etc:cellImage>
    <xdr:pic>
      <xdr:nvPicPr>
        <xdr:cNvPr id="117" name="ID_3DC985DDCCF14C21994DB54392EEEEF3" descr="14e61040755f7d8b5eecb3d6bf0b4f76"/>
        <xdr:cNvPicPr>
          <a:picLocks noChangeAspect="1"/>
        </xdr:cNvPicPr>
      </xdr:nvPicPr>
      <xdr:blipFill>
        <a:blip r:embed="rId126"/>
        <a:stretch>
          <a:fillRect/>
        </a:stretch>
      </xdr:blipFill>
      <xdr:spPr>
        <a:xfrm>
          <a:off x="4095750" y="89887425"/>
          <a:ext cx="10058400" cy="7570470"/>
        </a:xfrm>
        <a:prstGeom prst="rect">
          <a:avLst/>
        </a:prstGeom>
      </xdr:spPr>
    </xdr:pic>
  </etc:cellImage>
  <etc:cellImage>
    <xdr:pic>
      <xdr:nvPicPr>
        <xdr:cNvPr id="118" name="ID_1459373145D442D8BEAED57CB3F0E5A6" descr="1eb9cb73ea9c26c375c3ed19b0a32b0d"/>
        <xdr:cNvPicPr>
          <a:picLocks noChangeAspect="1"/>
        </xdr:cNvPicPr>
      </xdr:nvPicPr>
      <xdr:blipFill>
        <a:blip r:embed="rId127"/>
        <a:stretch>
          <a:fillRect/>
        </a:stretch>
      </xdr:blipFill>
      <xdr:spPr>
        <a:xfrm>
          <a:off x="4029075" y="90662125"/>
          <a:ext cx="10058400" cy="7570470"/>
        </a:xfrm>
        <a:prstGeom prst="rect">
          <a:avLst/>
        </a:prstGeom>
      </xdr:spPr>
    </xdr:pic>
  </etc:cellImage>
  <etc:cellImage>
    <xdr:pic>
      <xdr:nvPicPr>
        <xdr:cNvPr id="121" name="ID_5A28B3B519374426B1B491588FF9F961" descr="6ceaf10348c7e0762b180a6a148617df"/>
        <xdr:cNvPicPr>
          <a:picLocks noChangeAspect="1"/>
        </xdr:cNvPicPr>
      </xdr:nvPicPr>
      <xdr:blipFill>
        <a:blip r:embed="rId128"/>
        <a:stretch>
          <a:fillRect/>
        </a:stretch>
      </xdr:blipFill>
      <xdr:spPr>
        <a:xfrm>
          <a:off x="4105275" y="93319600"/>
          <a:ext cx="10058400" cy="7570470"/>
        </a:xfrm>
        <a:prstGeom prst="rect">
          <a:avLst/>
        </a:prstGeom>
      </xdr:spPr>
    </xdr:pic>
  </etc:cellImage>
  <etc:cellImage>
    <xdr:pic>
      <xdr:nvPicPr>
        <xdr:cNvPr id="122" name="ID_B6142AB3A7F44C828934F3E26D5537BE" descr="f29bb282f3e2200180071dc4063de4ce"/>
        <xdr:cNvPicPr>
          <a:picLocks noChangeAspect="1"/>
        </xdr:cNvPicPr>
      </xdr:nvPicPr>
      <xdr:blipFill>
        <a:blip r:embed="rId129"/>
        <a:stretch>
          <a:fillRect/>
        </a:stretch>
      </xdr:blipFill>
      <xdr:spPr>
        <a:xfrm>
          <a:off x="4095750" y="94046675"/>
          <a:ext cx="10058400" cy="7570470"/>
        </a:xfrm>
        <a:prstGeom prst="rect">
          <a:avLst/>
        </a:prstGeom>
      </xdr:spPr>
    </xdr:pic>
  </etc:cellImage>
  <etc:cellImage>
    <xdr:pic>
      <xdr:nvPicPr>
        <xdr:cNvPr id="124" name="ID_31B860CA53FF4C6B9ECA82850ACDD961" descr="b2e23c9139a72ab41316adbf07d76efe"/>
        <xdr:cNvPicPr>
          <a:picLocks noChangeAspect="1"/>
        </xdr:cNvPicPr>
      </xdr:nvPicPr>
      <xdr:blipFill>
        <a:blip r:embed="rId130"/>
        <a:stretch>
          <a:fillRect/>
        </a:stretch>
      </xdr:blipFill>
      <xdr:spPr>
        <a:xfrm>
          <a:off x="4000500" y="95777050"/>
          <a:ext cx="10058400" cy="7570470"/>
        </a:xfrm>
        <a:prstGeom prst="rect">
          <a:avLst/>
        </a:prstGeom>
      </xdr:spPr>
    </xdr:pic>
  </etc:cellImage>
  <etc:cellImage>
    <xdr:pic>
      <xdr:nvPicPr>
        <xdr:cNvPr id="152" name="ID_FED43C5D9A8A4064A113AF22AFCACBC0" descr="a12e7d5c421894627a2cfd2bfad55bd1"/>
        <xdr:cNvPicPr>
          <a:picLocks noChangeAspect="1"/>
        </xdr:cNvPicPr>
      </xdr:nvPicPr>
      <xdr:blipFill>
        <a:blip r:embed="rId131"/>
        <a:stretch>
          <a:fillRect/>
        </a:stretch>
      </xdr:blipFill>
      <xdr:spPr>
        <a:xfrm>
          <a:off x="4152900" y="127355600"/>
          <a:ext cx="10058400" cy="7570470"/>
        </a:xfrm>
        <a:prstGeom prst="rect">
          <a:avLst/>
        </a:prstGeom>
      </xdr:spPr>
    </xdr:pic>
  </etc:cellImage>
  <etc:cellImage>
    <xdr:pic>
      <xdr:nvPicPr>
        <xdr:cNvPr id="106" name="ID_5F478F9D8A04424E9F279BAA46AF5EBA" descr="4691961609b4308a841b8b083d567979"/>
        <xdr:cNvPicPr>
          <a:picLocks noChangeAspect="1"/>
        </xdr:cNvPicPr>
      </xdr:nvPicPr>
      <xdr:blipFill>
        <a:blip r:embed="rId132"/>
        <a:stretch>
          <a:fillRect/>
        </a:stretch>
      </xdr:blipFill>
      <xdr:spPr>
        <a:xfrm>
          <a:off x="4067175" y="89868375"/>
          <a:ext cx="10058400" cy="7567295"/>
        </a:xfrm>
        <a:prstGeom prst="rect">
          <a:avLst/>
        </a:prstGeom>
      </xdr:spPr>
    </xdr:pic>
  </etc:cellImage>
  <etc:cellImage>
    <xdr:pic>
      <xdr:nvPicPr>
        <xdr:cNvPr id="108" name="ID_7016303F015F4BFA821F2691BA9036D2" descr="3de7c91675101c28f9be33fee72b9889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4067175" y="91551125"/>
          <a:ext cx="10058400" cy="7560945"/>
        </a:xfrm>
        <a:prstGeom prst="rect">
          <a:avLst/>
        </a:prstGeom>
      </xdr:spPr>
    </xdr:pic>
  </etc:cellImage>
  <etc:cellImage>
    <xdr:pic>
      <xdr:nvPicPr>
        <xdr:cNvPr id="155" name="ID_9C9918AC37DA4CF1820E19017F1DA52E" descr="9594f9c7d6330a6df9c0aefb2fad4820"/>
        <xdr:cNvPicPr>
          <a:picLocks noChangeAspect="1"/>
        </xdr:cNvPicPr>
      </xdr:nvPicPr>
      <xdr:blipFill>
        <a:blip r:embed="rId134"/>
        <a:stretch>
          <a:fillRect/>
        </a:stretch>
      </xdr:blipFill>
      <xdr:spPr>
        <a:xfrm>
          <a:off x="4133850" y="129841625"/>
          <a:ext cx="10058400" cy="7570470"/>
        </a:xfrm>
        <a:prstGeom prst="rect">
          <a:avLst/>
        </a:prstGeom>
      </xdr:spPr>
    </xdr:pic>
  </etc:cellImage>
  <etc:cellImage>
    <xdr:pic>
      <xdr:nvPicPr>
        <xdr:cNvPr id="109" name="ID_B50A676AA79D42948E6D4B796EDE805C" descr="55363ac8d8185556397b0ed0072626b4"/>
        <xdr:cNvPicPr>
          <a:picLocks noChangeAspect="1"/>
        </xdr:cNvPicPr>
      </xdr:nvPicPr>
      <xdr:blipFill>
        <a:blip r:embed="rId135"/>
        <a:stretch>
          <a:fillRect/>
        </a:stretch>
      </xdr:blipFill>
      <xdr:spPr>
        <a:xfrm>
          <a:off x="4019550" y="92449650"/>
          <a:ext cx="10058400" cy="7557770"/>
        </a:xfrm>
        <a:prstGeom prst="rect">
          <a:avLst/>
        </a:prstGeom>
      </xdr:spPr>
    </xdr:pic>
  </etc:cellImage>
  <etc:cellImage>
    <xdr:pic>
      <xdr:nvPicPr>
        <xdr:cNvPr id="110" name="ID_253CF51ECEE047848838173096292B4A" descr="61793dffd86002a45fb51d9f9af2c0f4"/>
        <xdr:cNvPicPr>
          <a:picLocks noChangeAspect="1"/>
        </xdr:cNvPicPr>
      </xdr:nvPicPr>
      <xdr:blipFill>
        <a:blip r:embed="rId136"/>
        <a:stretch>
          <a:fillRect/>
        </a:stretch>
      </xdr:blipFill>
      <xdr:spPr>
        <a:xfrm>
          <a:off x="4105275" y="93205300"/>
          <a:ext cx="10058400" cy="7554595"/>
        </a:xfrm>
        <a:prstGeom prst="rect">
          <a:avLst/>
        </a:prstGeom>
      </xdr:spPr>
    </xdr:pic>
  </etc:cellImage>
  <etc:cellImage>
    <xdr:pic>
      <xdr:nvPicPr>
        <xdr:cNvPr id="111" name="ID_0905D4E9F77C45378604EC477EC75642" descr="69416a6a08ceeec033787ee974cb64c0"/>
        <xdr:cNvPicPr>
          <a:picLocks noChangeAspect="1"/>
        </xdr:cNvPicPr>
      </xdr:nvPicPr>
      <xdr:blipFill>
        <a:blip r:embed="rId137"/>
        <a:stretch>
          <a:fillRect/>
        </a:stretch>
      </xdr:blipFill>
      <xdr:spPr>
        <a:xfrm>
          <a:off x="4105275" y="94170500"/>
          <a:ext cx="10058400" cy="7551420"/>
        </a:xfrm>
        <a:prstGeom prst="rect">
          <a:avLst/>
        </a:prstGeom>
      </xdr:spPr>
    </xdr:pic>
  </etc:cellImage>
  <etc:cellImage>
    <xdr:pic>
      <xdr:nvPicPr>
        <xdr:cNvPr id="112" name="ID_9C5FACA0842C4B3AA75481FA484E252C" descr="d5eebcf38274b50759e53e8b80a53909"/>
        <xdr:cNvPicPr>
          <a:picLocks noChangeAspect="1"/>
        </xdr:cNvPicPr>
      </xdr:nvPicPr>
      <xdr:blipFill>
        <a:blip r:embed="rId138"/>
        <a:stretch>
          <a:fillRect/>
        </a:stretch>
      </xdr:blipFill>
      <xdr:spPr>
        <a:xfrm>
          <a:off x="4038600" y="94954725"/>
          <a:ext cx="10058400" cy="7548245"/>
        </a:xfrm>
        <a:prstGeom prst="rect">
          <a:avLst/>
        </a:prstGeom>
      </xdr:spPr>
    </xdr:pic>
  </etc:cellImage>
  <etc:cellImage>
    <xdr:pic>
      <xdr:nvPicPr>
        <xdr:cNvPr id="125" name="ID_708224EBDA8B4297B27B37EB4EE88669" descr="66ae649272c81b9a746ec362428da80a"/>
        <xdr:cNvPicPr>
          <a:picLocks noChangeAspect="1"/>
        </xdr:cNvPicPr>
      </xdr:nvPicPr>
      <xdr:blipFill>
        <a:blip r:embed="rId139"/>
        <a:stretch>
          <a:fillRect/>
        </a:stretch>
      </xdr:blipFill>
      <xdr:spPr>
        <a:xfrm>
          <a:off x="4019550" y="104295575"/>
          <a:ext cx="10058400" cy="7570470"/>
        </a:xfrm>
        <a:prstGeom prst="rect">
          <a:avLst/>
        </a:prstGeom>
      </xdr:spPr>
    </xdr:pic>
  </etc:cellImage>
  <etc:cellImage>
    <xdr:pic>
      <xdr:nvPicPr>
        <xdr:cNvPr id="127" name="ID_46D4FA521A5C4851B09CBCB77E896E90" descr="bd0382d50fbcd4a6756919f86a2db36a"/>
        <xdr:cNvPicPr>
          <a:picLocks noChangeAspect="1"/>
        </xdr:cNvPicPr>
      </xdr:nvPicPr>
      <xdr:blipFill>
        <a:blip r:embed="rId140"/>
        <a:stretch>
          <a:fillRect/>
        </a:stretch>
      </xdr:blipFill>
      <xdr:spPr>
        <a:xfrm>
          <a:off x="4086225" y="106092625"/>
          <a:ext cx="10058400" cy="7570470"/>
        </a:xfrm>
        <a:prstGeom prst="rect">
          <a:avLst/>
        </a:prstGeom>
      </xdr:spPr>
    </xdr:pic>
  </etc:cellImage>
  <etc:cellImage>
    <xdr:pic>
      <xdr:nvPicPr>
        <xdr:cNvPr id="129" name="ID_96093D9E65034FD69196B8CE77BF2FA9" descr="b08c5e2b0d224861259b289cbbbe7bb7"/>
        <xdr:cNvPicPr>
          <a:picLocks noChangeAspect="1"/>
        </xdr:cNvPicPr>
      </xdr:nvPicPr>
      <xdr:blipFill>
        <a:blip r:embed="rId141"/>
        <a:stretch>
          <a:fillRect/>
        </a:stretch>
      </xdr:blipFill>
      <xdr:spPr>
        <a:xfrm>
          <a:off x="4124325" y="107832525"/>
          <a:ext cx="10058400" cy="7567295"/>
        </a:xfrm>
        <a:prstGeom prst="rect">
          <a:avLst/>
        </a:prstGeom>
      </xdr:spPr>
    </xdr:pic>
  </etc:cellImage>
  <etc:cellImage>
    <xdr:pic>
      <xdr:nvPicPr>
        <xdr:cNvPr id="130" name="ID_DCED65789CC8404F88F8CDEF83A35933" descr="1d700f4c77fc11265cb39d667b0d6a7f"/>
        <xdr:cNvPicPr>
          <a:picLocks noChangeAspect="1"/>
        </xdr:cNvPicPr>
      </xdr:nvPicPr>
      <xdr:blipFill>
        <a:blip r:embed="rId142"/>
        <a:stretch>
          <a:fillRect/>
        </a:stretch>
      </xdr:blipFill>
      <xdr:spPr>
        <a:xfrm>
          <a:off x="4095750" y="108597700"/>
          <a:ext cx="10058400" cy="7570470"/>
        </a:xfrm>
        <a:prstGeom prst="rect">
          <a:avLst/>
        </a:prstGeom>
      </xdr:spPr>
    </xdr:pic>
  </etc:cellImage>
  <etc:cellImage>
    <xdr:pic>
      <xdr:nvPicPr>
        <xdr:cNvPr id="133" name="ID_A0E492AD8F3848AD8334054ADFA97A95" descr="4e036ed441cb61b6631a37de2c20d9a1"/>
        <xdr:cNvPicPr>
          <a:picLocks noChangeAspect="1"/>
        </xdr:cNvPicPr>
      </xdr:nvPicPr>
      <xdr:blipFill>
        <a:blip r:embed="rId143"/>
        <a:stretch>
          <a:fillRect/>
        </a:stretch>
      </xdr:blipFill>
      <xdr:spPr>
        <a:xfrm>
          <a:off x="4076700" y="111159925"/>
          <a:ext cx="10058400" cy="7570470"/>
        </a:xfrm>
        <a:prstGeom prst="rect">
          <a:avLst/>
        </a:prstGeom>
      </xdr:spPr>
    </xdr:pic>
  </etc:cellImage>
  <etc:cellImage>
    <xdr:pic>
      <xdr:nvPicPr>
        <xdr:cNvPr id="138" name="ID_CEE5BC51015B4DF3AAFD03485B16C4E6" descr="4d8d32de54f2b568611b297098479a29"/>
        <xdr:cNvPicPr>
          <a:picLocks noChangeAspect="1"/>
        </xdr:cNvPicPr>
      </xdr:nvPicPr>
      <xdr:blipFill>
        <a:blip r:embed="rId144"/>
        <a:stretch>
          <a:fillRect/>
        </a:stretch>
      </xdr:blipFill>
      <xdr:spPr>
        <a:xfrm>
          <a:off x="4105275" y="115452525"/>
          <a:ext cx="10058400" cy="7570470"/>
        </a:xfrm>
        <a:prstGeom prst="rect">
          <a:avLst/>
        </a:prstGeom>
      </xdr:spPr>
    </xdr:pic>
  </etc:cellImage>
  <etc:cellImage>
    <xdr:pic>
      <xdr:nvPicPr>
        <xdr:cNvPr id="141" name="ID_49FC2FD93205462B8F331EC150482CC7" descr="f5cb9985d7692e94ea4d944028621879"/>
        <xdr:cNvPicPr>
          <a:picLocks noChangeAspect="1"/>
        </xdr:cNvPicPr>
      </xdr:nvPicPr>
      <xdr:blipFill>
        <a:blip r:embed="rId145"/>
        <a:stretch>
          <a:fillRect/>
        </a:stretch>
      </xdr:blipFill>
      <xdr:spPr>
        <a:xfrm>
          <a:off x="4029075" y="117967125"/>
          <a:ext cx="10058400" cy="7570470"/>
        </a:xfrm>
        <a:prstGeom prst="rect">
          <a:avLst/>
        </a:prstGeom>
      </xdr:spPr>
    </xdr:pic>
  </etc:cellImage>
  <etc:cellImage>
    <xdr:pic>
      <xdr:nvPicPr>
        <xdr:cNvPr id="142" name="ID_3A21F5CDB2134B84869F9F4C725E12C2" descr="39335abd0759cc53c7e9559388832f47"/>
        <xdr:cNvPicPr>
          <a:picLocks noChangeAspect="1"/>
        </xdr:cNvPicPr>
      </xdr:nvPicPr>
      <xdr:blipFill>
        <a:blip r:embed="rId146"/>
        <a:stretch>
          <a:fillRect/>
        </a:stretch>
      </xdr:blipFill>
      <xdr:spPr>
        <a:xfrm>
          <a:off x="3952875" y="118798975"/>
          <a:ext cx="10058400" cy="7570470"/>
        </a:xfrm>
        <a:prstGeom prst="rect">
          <a:avLst/>
        </a:prstGeom>
      </xdr:spPr>
    </xdr:pic>
  </etc:cellImage>
  <etc:cellImage>
    <xdr:pic>
      <xdr:nvPicPr>
        <xdr:cNvPr id="144" name="ID_BD9AC6050043479887AB6E6852202534" descr="e2d3059f222e7ef356906f8d6e9b3cab"/>
        <xdr:cNvPicPr>
          <a:picLocks noChangeAspect="1"/>
        </xdr:cNvPicPr>
      </xdr:nvPicPr>
      <xdr:blipFill>
        <a:blip r:embed="rId147"/>
        <a:stretch>
          <a:fillRect/>
        </a:stretch>
      </xdr:blipFill>
      <xdr:spPr>
        <a:xfrm>
          <a:off x="4200525" y="120605550"/>
          <a:ext cx="10058400" cy="7570470"/>
        </a:xfrm>
        <a:prstGeom prst="rect">
          <a:avLst/>
        </a:prstGeom>
      </xdr:spPr>
    </xdr:pic>
  </etc:cellImage>
  <etc:cellImage>
    <xdr:pic>
      <xdr:nvPicPr>
        <xdr:cNvPr id="146" name="ID_ED66F7F20981438883D936ECBF5547EF" descr="f9ce69aa36c48d73a1f351bd13b6256d"/>
        <xdr:cNvPicPr>
          <a:picLocks noChangeAspect="1"/>
        </xdr:cNvPicPr>
      </xdr:nvPicPr>
      <xdr:blipFill>
        <a:blip r:embed="rId148"/>
        <a:stretch>
          <a:fillRect/>
        </a:stretch>
      </xdr:blipFill>
      <xdr:spPr>
        <a:xfrm>
          <a:off x="4086225" y="122202575"/>
          <a:ext cx="10058400" cy="7570470"/>
        </a:xfrm>
        <a:prstGeom prst="rect">
          <a:avLst/>
        </a:prstGeom>
      </xdr:spPr>
    </xdr:pic>
  </etc:cellImage>
  <etc:cellImage>
    <xdr:pic>
      <xdr:nvPicPr>
        <xdr:cNvPr id="147" name="ID_0B07E36A82F34DD4A3158688147CD713" descr="ce9ab915f86afa4ac8a4373906853f22"/>
        <xdr:cNvPicPr>
          <a:picLocks noChangeAspect="1"/>
        </xdr:cNvPicPr>
      </xdr:nvPicPr>
      <xdr:blipFill>
        <a:blip r:embed="rId149"/>
        <a:stretch>
          <a:fillRect/>
        </a:stretch>
      </xdr:blipFill>
      <xdr:spPr>
        <a:xfrm>
          <a:off x="3981450" y="123129675"/>
          <a:ext cx="10058400" cy="7567295"/>
        </a:xfrm>
        <a:prstGeom prst="rect">
          <a:avLst/>
        </a:prstGeom>
      </xdr:spPr>
    </xdr:pic>
  </etc:cellImage>
  <etc:cellImage>
    <xdr:pic>
      <xdr:nvPicPr>
        <xdr:cNvPr id="149" name="ID_326A15CCB4674018B9057D71773FA311" descr="28476bcd7a9742e93bdbf1f1e43bd28a"/>
        <xdr:cNvPicPr>
          <a:picLocks noChangeAspect="1"/>
        </xdr:cNvPicPr>
      </xdr:nvPicPr>
      <xdr:blipFill>
        <a:blip r:embed="rId150"/>
        <a:stretch>
          <a:fillRect/>
        </a:stretch>
      </xdr:blipFill>
      <xdr:spPr>
        <a:xfrm>
          <a:off x="4095750" y="124774325"/>
          <a:ext cx="10058400" cy="7570470"/>
        </a:xfrm>
        <a:prstGeom prst="rect">
          <a:avLst/>
        </a:prstGeom>
      </xdr:spPr>
    </xdr:pic>
  </etc:cellImage>
  <etc:cellImage>
    <xdr:pic>
      <xdr:nvPicPr>
        <xdr:cNvPr id="150" name="ID_9B6DA957C3B14E06BBCF112CFB809FF8" descr="c1f7e4a2af4b845c471fcf967012f760"/>
        <xdr:cNvPicPr>
          <a:picLocks noChangeAspect="1"/>
        </xdr:cNvPicPr>
      </xdr:nvPicPr>
      <xdr:blipFill>
        <a:blip r:embed="rId151"/>
        <a:stretch>
          <a:fillRect/>
        </a:stretch>
      </xdr:blipFill>
      <xdr:spPr>
        <a:xfrm>
          <a:off x="4076700" y="125558550"/>
          <a:ext cx="10058400" cy="7570470"/>
        </a:xfrm>
        <a:prstGeom prst="rect">
          <a:avLst/>
        </a:prstGeom>
      </xdr:spPr>
    </xdr:pic>
  </etc:cellImage>
  <etc:cellImage>
    <xdr:pic>
      <xdr:nvPicPr>
        <xdr:cNvPr id="153" name="ID_29472E445DDC45F194760CE4452B7777" descr="2567501eadc46951a8ec7c8957d31a72"/>
        <xdr:cNvPicPr>
          <a:picLocks noChangeAspect="1"/>
        </xdr:cNvPicPr>
      </xdr:nvPicPr>
      <xdr:blipFill>
        <a:blip r:embed="rId152"/>
        <a:stretch>
          <a:fillRect/>
        </a:stretch>
      </xdr:blipFill>
      <xdr:spPr>
        <a:xfrm>
          <a:off x="4105275" y="128216025"/>
          <a:ext cx="10058400" cy="7570470"/>
        </a:xfrm>
        <a:prstGeom prst="rect">
          <a:avLst/>
        </a:prstGeom>
      </xdr:spPr>
    </xdr:pic>
  </etc:cellImage>
  <etc:cellImage>
    <xdr:pic>
      <xdr:nvPicPr>
        <xdr:cNvPr id="154" name="ID_0CB8477CA06D4E3AAB51333B2DAE0B00" descr="9ba006e72570716221ea27ae9d005e44"/>
        <xdr:cNvPicPr>
          <a:picLocks noChangeAspect="1"/>
        </xdr:cNvPicPr>
      </xdr:nvPicPr>
      <xdr:blipFill>
        <a:blip r:embed="rId153"/>
        <a:stretch>
          <a:fillRect/>
        </a:stretch>
      </xdr:blipFill>
      <xdr:spPr>
        <a:xfrm>
          <a:off x="4191000" y="129124075"/>
          <a:ext cx="10058400" cy="7570470"/>
        </a:xfrm>
        <a:prstGeom prst="rect">
          <a:avLst/>
        </a:prstGeom>
      </xdr:spPr>
    </xdr:pic>
  </etc:cellImage>
  <etc:cellImage>
    <xdr:pic>
      <xdr:nvPicPr>
        <xdr:cNvPr id="156" name="ID_AA08CC2A4B6446A6AD3B868F053183B4" descr="bb27ca4c9f14d6d003d910c3171dab40"/>
        <xdr:cNvPicPr>
          <a:picLocks noChangeAspect="1"/>
        </xdr:cNvPicPr>
      </xdr:nvPicPr>
      <xdr:blipFill>
        <a:blip r:embed="rId154"/>
        <a:stretch>
          <a:fillRect/>
        </a:stretch>
      </xdr:blipFill>
      <xdr:spPr>
        <a:xfrm>
          <a:off x="4238625" y="130797300"/>
          <a:ext cx="10058400" cy="7570470"/>
        </a:xfrm>
        <a:prstGeom prst="rect">
          <a:avLst/>
        </a:prstGeom>
      </xdr:spPr>
    </xdr:pic>
  </etc:cellImage>
  <etc:cellImage>
    <xdr:pic>
      <xdr:nvPicPr>
        <xdr:cNvPr id="158" name="ID_3D4BFDC7ADD246FCA63F105412F1562E" descr="4384255eb9f4fdcbeadbc83cc1eb6ca6"/>
        <xdr:cNvPicPr>
          <a:picLocks noChangeAspect="1"/>
        </xdr:cNvPicPr>
      </xdr:nvPicPr>
      <xdr:blipFill>
        <a:blip r:embed="rId155"/>
        <a:stretch>
          <a:fillRect/>
        </a:stretch>
      </xdr:blipFill>
      <xdr:spPr>
        <a:xfrm>
          <a:off x="3962400" y="132422900"/>
          <a:ext cx="10058400" cy="7570470"/>
        </a:xfrm>
        <a:prstGeom prst="rect">
          <a:avLst/>
        </a:prstGeom>
      </xdr:spPr>
    </xdr:pic>
  </etc:cellImage>
  <etc:cellImage>
    <xdr:pic>
      <xdr:nvPicPr>
        <xdr:cNvPr id="159" name="ID_C68E3A55627940399846E155CFD08F8B" descr="9253807ce0c1d5117c5b2596c517203e"/>
        <xdr:cNvPicPr>
          <a:picLocks noChangeAspect="1"/>
        </xdr:cNvPicPr>
      </xdr:nvPicPr>
      <xdr:blipFill>
        <a:blip r:embed="rId156"/>
        <a:stretch>
          <a:fillRect/>
        </a:stretch>
      </xdr:blipFill>
      <xdr:spPr>
        <a:xfrm>
          <a:off x="4057650" y="133321425"/>
          <a:ext cx="10058400" cy="7570470"/>
        </a:xfrm>
        <a:prstGeom prst="rect">
          <a:avLst/>
        </a:prstGeom>
      </xdr:spPr>
    </xdr:pic>
  </etc:cellImage>
  <etc:cellImage>
    <xdr:pic>
      <xdr:nvPicPr>
        <xdr:cNvPr id="160" name="ID_6961342A9E0E49A2956009A3D2F41ADA" descr="ea295cb28779cd5755c969156aeafc9a"/>
        <xdr:cNvPicPr>
          <a:picLocks noChangeAspect="1"/>
        </xdr:cNvPicPr>
      </xdr:nvPicPr>
      <xdr:blipFill>
        <a:blip r:embed="rId157"/>
        <a:stretch>
          <a:fillRect/>
        </a:stretch>
      </xdr:blipFill>
      <xdr:spPr>
        <a:xfrm>
          <a:off x="4133850" y="134153275"/>
          <a:ext cx="10058400" cy="757047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<sst xmlns="http://schemas.openxmlformats.org/spreadsheetml/2006/main" count="325" uniqueCount="134">
  <si>
    <t>【表10.2.2-13】</t>
  </si>
  <si>
    <t>单位工程招标控制价费用表</t>
  </si>
  <si>
    <t>工程名称：土建提升-排水管</t>
  </si>
  <si>
    <t>标段：</t>
  </si>
  <si>
    <t>第  1  页  共  2  页</t>
  </si>
  <si>
    <t>序号</t>
  </si>
  <si>
    <t>名称</t>
  </si>
  <si>
    <t>计算公式</t>
  </si>
  <si>
    <t>金额（元）</t>
  </si>
  <si>
    <t>备注</t>
  </si>
  <si>
    <t>1</t>
  </si>
  <si>
    <t>分部分项工程费</t>
  </si>
  <si>
    <t>∑（分部分项工程数量×综合单价）</t>
  </si>
  <si>
    <t>1.1</t>
  </si>
  <si>
    <t>其中：人工费+机械费</t>
  </si>
  <si>
    <t>∑分部分项（人工费+机械费）</t>
  </si>
  <si>
    <t>2</t>
  </si>
  <si>
    <t>措施项目费</t>
  </si>
  <si>
    <t>2.1</t>
  </si>
  <si>
    <t>施工技术措施项目</t>
  </si>
  <si>
    <t>∑（技术措施工程数量×综合单价）</t>
  </si>
  <si>
    <t>2.1.1</t>
  </si>
  <si>
    <t>∑技措项目（人工费+机械费）</t>
  </si>
  <si>
    <t>2.2</t>
  </si>
  <si>
    <t>施工组织措施项目</t>
  </si>
  <si>
    <t>按实际发生项之和进行计算</t>
  </si>
  <si>
    <t>2.2.1</t>
  </si>
  <si>
    <t>其中：安全文明施工基本费</t>
  </si>
  <si>
    <t>3</t>
  </si>
  <si>
    <t>其他项目费</t>
  </si>
  <si>
    <t>3.1+3.2+3.3+3.4+3.5</t>
  </si>
  <si>
    <t>3.1</t>
  </si>
  <si>
    <t>暂列金额</t>
  </si>
  <si>
    <t>3.1.1+3.1.2+3.1.3</t>
  </si>
  <si>
    <t>3.1.1</t>
  </si>
  <si>
    <t>标化工地增加费</t>
  </si>
  <si>
    <t>按招标文件规定额度列计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</si>
  <si>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</si>
  <si>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</si>
  <si>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</si>
  <si>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</si>
  <si>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</si>
  <si>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</si>
  <si>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</si>
  <si>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</si>
  <si>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</si>
  <si>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按招标文件规定额度列计(或计入综合单价)</t>
  </si>
  <si>
    <t>3.2.2</t>
  </si>
  <si>
    <t>专业工程暂估价</t>
  </si>
  <si>
    <t>3.2.3</t>
  </si>
  <si>
    <t>专项技术措施暂估价</t>
  </si>
  <si>
    <t>3.3</t>
  </si>
  <si>
    <t>计日工</t>
  </si>
  <si>
    <t>∑计日工（暂估数量×综合单价）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</si>
  <si>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</si>
  <si>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</si>
  <si>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</si>
  <si>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</si>
  <si>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</si>
  <si>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</si>
  <si>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3.4.2</t>
  </si>
  <si>
    <t>甲供材料设备管理费</t>
  </si>
  <si>
    <t>甲供材料暂估金额×费率+甲供设备暂估金额</t>
  </si>
  <si>
    <t>3.5</t>
  </si>
  <si>
    <t>建筑渣土处置费</t>
  </si>
  <si>
    <t>3.6</t>
  </si>
  <si>
    <t>垂直运输保险增加费</t>
  </si>
  <si>
    <t>垂直运输分部相应定额基期价格*5%</t>
  </si>
  <si>
    <t>4</t>
  </si>
  <si>
    <t>规费</t>
  </si>
  <si>
    <t>计算基数×费率</t>
  </si>
  <si>
    <t>5</t>
  </si>
  <si>
    <t>安全文明施工标准提升增加费</t>
  </si>
  <si>
    <t>市建管〔2021〕64</t>
  </si>
  <si>
    <t>6</t>
  </si>
  <si>
    <t>税前总造价</t>
  </si>
  <si>
    <t>1+2+3+4+5</t>
  </si>
  <si>
    <t>7</t>
  </si>
  <si>
    <t>增值税</t>
  </si>
  <si>
    <t>第  2  页  共  2  页</t>
  </si>
  <si>
    <t>招标控制价合计</t>
  </si>
  <si>
    <t>6+7</t>
  </si>
  <si>
    <t>【表10.2.2-16】</t>
  </si>
  <si>
    <t>分部分项工程清单与计价表</t>
  </si>
  <si>
    <t>工程名称：土建提升-雨水井</t>
  </si>
  <si>
    <t>第 1 页  共 1 页</t>
  </si>
  <si>
    <t>项目编码</t>
  </si>
  <si>
    <t>项目名称</t>
  </si>
  <si>
    <t>项目特征</t>
  </si>
  <si>
    <t>计量单位</t>
  </si>
  <si>
    <t>工程量</t>
  </si>
  <si>
    <t>综合单价</t>
  </si>
  <si>
    <t>合价</t>
  </si>
  <si>
    <t>其中</t>
  </si>
  <si>
    <t>人工费</t>
  </si>
  <si>
    <t>机械费</t>
  </si>
  <si>
    <t>雨水井</t>
  </si>
  <si>
    <t>040504009001</t>
  </si>
  <si>
    <t>落水管下新增雨水井</t>
  </si>
  <si>
    <t>座</t>
  </si>
  <si>
    <t>1、雨水井采用M20煤矸石烧结砖,内外采用M10号水泥砂浆抹面,厚度为20mm。底板采用C20砼。
2、雨水井盖板采用400mmx400mm复合型雨箅。
3、雨水井盖板开孔情况视现场而定。
3、雨水井排水采用渗透式排水。
4、雨水井具体位置见附表5，施工图纸见附图1：雨水井施工详图。</t>
  </si>
  <si>
    <t>本页小计</t>
  </si>
  <si>
    <t>合   计</t>
  </si>
  <si>
    <t>施工技术措施项目清单与计价表</t>
  </si>
  <si>
    <t>[请输入分部名称]</t>
  </si>
  <si>
    <t>区域</t>
  </si>
  <si>
    <t>内容</t>
  </si>
  <si>
    <t>现场照片</t>
  </si>
  <si>
    <t>主厂房</t>
  </si>
  <si>
    <t>空调排水管</t>
  </si>
  <si>
    <t>3号锅炉房</t>
  </si>
  <si>
    <t>固定端锅炉屋面落水管</t>
  </si>
  <si>
    <t>扩建端锅炉屋面落水管</t>
  </si>
  <si>
    <t>雨淋阀间屋面落水管</t>
  </si>
  <si>
    <t>4号锅炉房</t>
  </si>
  <si>
    <t>3号除尘配电间</t>
  </si>
  <si>
    <t>屋面落水管</t>
  </si>
  <si>
    <t>4号除尘配电间</t>
  </si>
  <si>
    <t>空压机房</t>
  </si>
  <si>
    <t>3号吸收塔</t>
  </si>
  <si>
    <t>脱硫CEMS</t>
  </si>
  <si>
    <t>4号吸收塔</t>
  </si>
  <si>
    <t>4号吸收塔塔区配电间</t>
  </si>
  <si>
    <t>烟囱</t>
  </si>
  <si>
    <t>海水升压泵房</t>
  </si>
  <si>
    <t>干灰库</t>
  </si>
  <si>
    <t>曝气风机房</t>
  </si>
  <si>
    <t>输煤栈桥</t>
  </si>
  <si>
    <t>二级空压机房</t>
  </si>
  <si>
    <t>化水楼扩建</t>
  </si>
  <si>
    <t>检修楼</t>
  </si>
  <si>
    <t>三材库</t>
  </si>
  <si>
    <t>油品库</t>
  </si>
  <si>
    <t>循泵房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</si>
</sst>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11"/>
      <color theme="1"/>
      <name val="??"/>
      <charset val="134"/>
      <scheme val="minor"/>
    </font>
    <font>
      <b/>
      <sz val="14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1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20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6" borderId="22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5" fillId="2" borderId="7" xfId="49" applyFont="1" applyFill="1" applyBorder="1" applyAlignment="1">
      <alignment horizontal="right" vertical="center" wrapText="1"/>
    </xf>
    <xf numFmtId="0" fontId="5" fillId="2" borderId="8" xfId="49" applyFont="1" applyFill="1" applyBorder="1" applyAlignment="1">
      <alignment horizontal="left" vertical="center" wrapText="1"/>
    </xf>
    <xf numFmtId="0" fontId="5" fillId="2" borderId="8" xfId="49" applyFont="1" applyFill="1" applyBorder="1" applyAlignment="1">
      <alignment horizontal="righ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5" fillId="2" borderId="10" xfId="49" applyFont="1" applyFill="1" applyBorder="1" applyAlignment="1">
      <alignment horizontal="center" vertical="center" wrapText="1"/>
    </xf>
    <xf numFmtId="0" fontId="5" fillId="2" borderId="10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right" wrapText="1"/>
    </xf>
    <xf numFmtId="0" fontId="5" fillId="2" borderId="11" xfId="49" applyFont="1" applyFill="1" applyBorder="1" applyAlignment="1">
      <alignment horizontal="center" vertical="center" wrapText="1"/>
    </xf>
    <xf numFmtId="0" fontId="5" fillId="2" borderId="12" xfId="49" applyFont="1" applyFill="1" applyBorder="1" applyAlignment="1">
      <alignment horizontal="center" vertical="center" wrapText="1"/>
    </xf>
    <xf numFmtId="0" fontId="5" fillId="2" borderId="12" xfId="49" applyFont="1" applyFill="1" applyBorder="1" applyAlignment="1">
      <alignment horizontal="left" vertical="center" wrapText="1"/>
    </xf>
    <xf numFmtId="0" fontId="5" fillId="2" borderId="13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left" vertical="center" wrapText="1"/>
    </xf>
    <xf numFmtId="0" fontId="3" fillId="2" borderId="10" xfId="49" applyFont="1" applyFill="1" applyBorder="1" applyAlignment="1">
      <alignment horizontal="right" vertical="center" wrapText="1"/>
    </xf>
    <xf numFmtId="0" fontId="3" fillId="2" borderId="13" xfId="49" applyFont="1" applyFill="1" applyBorder="1" applyAlignment="1">
      <alignment horizontal="left" vertical="center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left" vertical="center" wrapText="1"/>
    </xf>
    <xf numFmtId="0" fontId="3" fillId="2" borderId="15" xfId="49" applyFont="1" applyFill="1" applyBorder="1" applyAlignment="1">
      <alignment horizontal="right" vertical="center" wrapText="1"/>
    </xf>
    <xf numFmtId="0" fontId="3" fillId="2" borderId="16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9" Type="http://schemas.openxmlformats.org/officeDocument/2006/relationships/image" Target="media/image99.jpeg"/><Relationship Id="rId98" Type="http://schemas.openxmlformats.org/officeDocument/2006/relationships/image" Target="media/image98.jpeg"/><Relationship Id="rId97" Type="http://schemas.openxmlformats.org/officeDocument/2006/relationships/image" Target="media/image97.jpeg"/><Relationship Id="rId96" Type="http://schemas.openxmlformats.org/officeDocument/2006/relationships/image" Target="media/image96.jpeg"/><Relationship Id="rId95" Type="http://schemas.openxmlformats.org/officeDocument/2006/relationships/image" Target="media/image95.jpeg"/><Relationship Id="rId94" Type="http://schemas.openxmlformats.org/officeDocument/2006/relationships/image" Target="media/image94.jpeg"/><Relationship Id="rId93" Type="http://schemas.openxmlformats.org/officeDocument/2006/relationships/image" Target="media/image93.jpeg"/><Relationship Id="rId92" Type="http://schemas.openxmlformats.org/officeDocument/2006/relationships/image" Target="media/image92.jpeg"/><Relationship Id="rId91" Type="http://schemas.openxmlformats.org/officeDocument/2006/relationships/image" Target="media/image91.jpeg"/><Relationship Id="rId90" Type="http://schemas.openxmlformats.org/officeDocument/2006/relationships/image" Target="media/image90.jpeg"/><Relationship Id="rId9" Type="http://schemas.openxmlformats.org/officeDocument/2006/relationships/image" Target="media/image9.jpeg"/><Relationship Id="rId89" Type="http://schemas.openxmlformats.org/officeDocument/2006/relationships/image" Target="media/image89.jpeg"/><Relationship Id="rId88" Type="http://schemas.openxmlformats.org/officeDocument/2006/relationships/image" Target="media/image88.jpeg"/><Relationship Id="rId87" Type="http://schemas.openxmlformats.org/officeDocument/2006/relationships/image" Target="media/image87.jpeg"/><Relationship Id="rId86" Type="http://schemas.openxmlformats.org/officeDocument/2006/relationships/image" Target="media/image86.jpeg"/><Relationship Id="rId85" Type="http://schemas.openxmlformats.org/officeDocument/2006/relationships/image" Target="media/image85.jpeg"/><Relationship Id="rId84" Type="http://schemas.openxmlformats.org/officeDocument/2006/relationships/image" Target="media/image84.jpeg"/><Relationship Id="rId83" Type="http://schemas.openxmlformats.org/officeDocument/2006/relationships/image" Target="media/image83.jpeg"/><Relationship Id="rId82" Type="http://schemas.openxmlformats.org/officeDocument/2006/relationships/image" Target="media/image82.jpeg"/><Relationship Id="rId81" Type="http://schemas.openxmlformats.org/officeDocument/2006/relationships/image" Target="media/image81.jpeg"/><Relationship Id="rId80" Type="http://schemas.openxmlformats.org/officeDocument/2006/relationships/image" Target="media/image80.jpeg"/><Relationship Id="rId8" Type="http://schemas.openxmlformats.org/officeDocument/2006/relationships/image" Target="media/image8.jpeg"/><Relationship Id="rId79" Type="http://schemas.openxmlformats.org/officeDocument/2006/relationships/image" Target="media/image79.jpeg"/><Relationship Id="rId78" Type="http://schemas.openxmlformats.org/officeDocument/2006/relationships/image" Target="media/image78.jpeg"/><Relationship Id="rId77" Type="http://schemas.openxmlformats.org/officeDocument/2006/relationships/image" Target="media/image77.jpeg"/><Relationship Id="rId76" Type="http://schemas.openxmlformats.org/officeDocument/2006/relationships/image" Target="media/image76.jpeg"/><Relationship Id="rId75" Type="http://schemas.openxmlformats.org/officeDocument/2006/relationships/image" Target="media/image75.jpeg"/><Relationship Id="rId74" Type="http://schemas.openxmlformats.org/officeDocument/2006/relationships/image" Target="media/image74.jpeg"/><Relationship Id="rId73" Type="http://schemas.openxmlformats.org/officeDocument/2006/relationships/image" Target="media/image73.jpeg"/><Relationship Id="rId72" Type="http://schemas.openxmlformats.org/officeDocument/2006/relationships/image" Target="media/image72.jpeg"/><Relationship Id="rId71" Type="http://schemas.openxmlformats.org/officeDocument/2006/relationships/image" Target="media/image71.jpeg"/><Relationship Id="rId70" Type="http://schemas.openxmlformats.org/officeDocument/2006/relationships/image" Target="media/image70.jpeg"/><Relationship Id="rId7" Type="http://schemas.openxmlformats.org/officeDocument/2006/relationships/image" Target="media/image7.jpeg"/><Relationship Id="rId69" Type="http://schemas.openxmlformats.org/officeDocument/2006/relationships/image" Target="media/image69.jpeg"/><Relationship Id="rId68" Type="http://schemas.openxmlformats.org/officeDocument/2006/relationships/image" Target="media/image68.jpeg"/><Relationship Id="rId67" Type="http://schemas.openxmlformats.org/officeDocument/2006/relationships/image" Target="media/image67.jpeg"/><Relationship Id="rId66" Type="http://schemas.openxmlformats.org/officeDocument/2006/relationships/image" Target="media/image66.jpeg"/><Relationship Id="rId65" Type="http://schemas.openxmlformats.org/officeDocument/2006/relationships/image" Target="media/image65.jpeg"/><Relationship Id="rId64" Type="http://schemas.openxmlformats.org/officeDocument/2006/relationships/image" Target="media/image64.jpeg"/><Relationship Id="rId63" Type="http://schemas.openxmlformats.org/officeDocument/2006/relationships/image" Target="media/image63.jpeg"/><Relationship Id="rId62" Type="http://schemas.openxmlformats.org/officeDocument/2006/relationships/image" Target="media/image62.jpeg"/><Relationship Id="rId61" Type="http://schemas.openxmlformats.org/officeDocument/2006/relationships/image" Target="media/image61.jpeg"/><Relationship Id="rId60" Type="http://schemas.openxmlformats.org/officeDocument/2006/relationships/image" Target="media/image60.jpeg"/><Relationship Id="rId6" Type="http://schemas.openxmlformats.org/officeDocument/2006/relationships/image" Target="media/image6.jpeg"/><Relationship Id="rId59" Type="http://schemas.openxmlformats.org/officeDocument/2006/relationships/image" Target="media/image59.jpeg"/><Relationship Id="rId58" Type="http://schemas.openxmlformats.org/officeDocument/2006/relationships/image" Target="media/image58.jpeg"/><Relationship Id="rId57" Type="http://schemas.openxmlformats.org/officeDocument/2006/relationships/image" Target="media/image57.jpeg"/><Relationship Id="rId56" Type="http://schemas.openxmlformats.org/officeDocument/2006/relationships/image" Target="media/image56.jpeg"/><Relationship Id="rId55" Type="http://schemas.openxmlformats.org/officeDocument/2006/relationships/image" Target="media/image55.jpeg"/><Relationship Id="rId54" Type="http://schemas.openxmlformats.org/officeDocument/2006/relationships/image" Target="media/image54.jpeg"/><Relationship Id="rId53" Type="http://schemas.openxmlformats.org/officeDocument/2006/relationships/image" Target="media/image53.jpeg"/><Relationship Id="rId52" Type="http://schemas.openxmlformats.org/officeDocument/2006/relationships/image" Target="media/image52.jpeg"/><Relationship Id="rId51" Type="http://schemas.openxmlformats.org/officeDocument/2006/relationships/image" Target="media/image51.jpeg"/><Relationship Id="rId50" Type="http://schemas.openxmlformats.org/officeDocument/2006/relationships/image" Target="media/image50.jpeg"/><Relationship Id="rId5" Type="http://schemas.openxmlformats.org/officeDocument/2006/relationships/image" Target="media/image5.jpeg"/><Relationship Id="rId49" Type="http://schemas.openxmlformats.org/officeDocument/2006/relationships/image" Target="media/image49.jpeg"/><Relationship Id="rId48" Type="http://schemas.openxmlformats.org/officeDocument/2006/relationships/image" Target="media/image48.jpeg"/><Relationship Id="rId47" Type="http://schemas.openxmlformats.org/officeDocument/2006/relationships/image" Target="media/image47.jpeg"/><Relationship Id="rId46" Type="http://schemas.openxmlformats.org/officeDocument/2006/relationships/image" Target="media/image46.jpeg"/><Relationship Id="rId45" Type="http://schemas.openxmlformats.org/officeDocument/2006/relationships/image" Target="media/image45.jpeg"/><Relationship Id="rId44" Type="http://schemas.openxmlformats.org/officeDocument/2006/relationships/image" Target="media/image44.jpeg"/><Relationship Id="rId43" Type="http://schemas.openxmlformats.org/officeDocument/2006/relationships/image" Target="media/image43.jpeg"/><Relationship Id="rId42" Type="http://schemas.openxmlformats.org/officeDocument/2006/relationships/image" Target="media/image42.jpeg"/><Relationship Id="rId41" Type="http://schemas.openxmlformats.org/officeDocument/2006/relationships/image" Target="media/image41.jpeg"/><Relationship Id="rId40" Type="http://schemas.openxmlformats.org/officeDocument/2006/relationships/image" Target="media/image40.jpeg"/><Relationship Id="rId4" Type="http://schemas.openxmlformats.org/officeDocument/2006/relationships/image" Target="media/image4.jpeg"/><Relationship Id="rId39" Type="http://schemas.openxmlformats.org/officeDocument/2006/relationships/image" Target="media/image39.jpeg"/><Relationship Id="rId38" Type="http://schemas.openxmlformats.org/officeDocument/2006/relationships/image" Target="media/image38.jpeg"/><Relationship Id="rId37" Type="http://schemas.openxmlformats.org/officeDocument/2006/relationships/image" Target="media/image37.jpeg"/><Relationship Id="rId36" Type="http://schemas.openxmlformats.org/officeDocument/2006/relationships/image" Target="media/image36.jpeg"/><Relationship Id="rId35" Type="http://schemas.openxmlformats.org/officeDocument/2006/relationships/image" Target="media/image35.jpeg"/><Relationship Id="rId34" Type="http://schemas.openxmlformats.org/officeDocument/2006/relationships/image" Target="media/image34.jpeg"/><Relationship Id="rId33" Type="http://schemas.openxmlformats.org/officeDocument/2006/relationships/image" Target="media/image33.jpeg"/><Relationship Id="rId32" Type="http://schemas.openxmlformats.org/officeDocument/2006/relationships/image" Target="media/image32.jpeg"/><Relationship Id="rId31" Type="http://schemas.openxmlformats.org/officeDocument/2006/relationships/image" Target="media/image31.jpeg"/><Relationship Id="rId30" Type="http://schemas.openxmlformats.org/officeDocument/2006/relationships/image" Target="media/image30.jpeg"/><Relationship Id="rId3" Type="http://schemas.openxmlformats.org/officeDocument/2006/relationships/image" Target="media/image3.jpeg"/><Relationship Id="rId29" Type="http://schemas.openxmlformats.org/officeDocument/2006/relationships/image" Target="media/image29.jpeg"/><Relationship Id="rId28" Type="http://schemas.openxmlformats.org/officeDocument/2006/relationships/image" Target="media/image28.jpeg"/><Relationship Id="rId27" Type="http://schemas.openxmlformats.org/officeDocument/2006/relationships/image" Target="media/image27.jpeg"/><Relationship Id="rId26" Type="http://schemas.openxmlformats.org/officeDocument/2006/relationships/image" Target="media/image26.jpeg"/><Relationship Id="rId25" Type="http://schemas.openxmlformats.org/officeDocument/2006/relationships/image" Target="media/image25.jpeg"/><Relationship Id="rId24" Type="http://schemas.openxmlformats.org/officeDocument/2006/relationships/image" Target="media/image24.jpeg"/><Relationship Id="rId23" Type="http://schemas.openxmlformats.org/officeDocument/2006/relationships/image" Target="media/image23.jpeg"/><Relationship Id="rId22" Type="http://schemas.openxmlformats.org/officeDocument/2006/relationships/image" Target="media/image22.jpeg"/><Relationship Id="rId21" Type="http://schemas.openxmlformats.org/officeDocument/2006/relationships/image" Target="media/image21.jpeg"/><Relationship Id="rId20" Type="http://schemas.openxmlformats.org/officeDocument/2006/relationships/image" Target="media/image20.jpeg"/><Relationship Id="rId2" Type="http://schemas.openxmlformats.org/officeDocument/2006/relationships/image" Target="media/image2.jpeg"/><Relationship Id="rId19" Type="http://schemas.openxmlformats.org/officeDocument/2006/relationships/image" Target="media/image19.jpeg"/><Relationship Id="rId18" Type="http://schemas.openxmlformats.org/officeDocument/2006/relationships/image" Target="media/image18.jpeg"/><Relationship Id="rId17" Type="http://schemas.openxmlformats.org/officeDocument/2006/relationships/image" Target="media/image17.jpeg"/><Relationship Id="rId16" Type="http://schemas.openxmlformats.org/officeDocument/2006/relationships/image" Target="media/image16.jpeg"/><Relationship Id="rId157" Type="http://schemas.openxmlformats.org/officeDocument/2006/relationships/image" Target="media/image157.jpeg"/><Relationship Id="rId156" Type="http://schemas.openxmlformats.org/officeDocument/2006/relationships/image" Target="media/image156.jpeg"/><Relationship Id="rId155" Type="http://schemas.openxmlformats.org/officeDocument/2006/relationships/image" Target="media/image155.jpeg"/><Relationship Id="rId154" Type="http://schemas.openxmlformats.org/officeDocument/2006/relationships/image" Target="media/image154.jpeg"/><Relationship Id="rId153" Type="http://schemas.openxmlformats.org/officeDocument/2006/relationships/image" Target="media/image153.jpeg"/><Relationship Id="rId152" Type="http://schemas.openxmlformats.org/officeDocument/2006/relationships/image" Target="media/image152.jpeg"/><Relationship Id="rId151" Type="http://schemas.openxmlformats.org/officeDocument/2006/relationships/image" Target="media/image151.jpeg"/><Relationship Id="rId150" Type="http://schemas.openxmlformats.org/officeDocument/2006/relationships/image" Target="media/image150.jpeg"/><Relationship Id="rId15" Type="http://schemas.openxmlformats.org/officeDocument/2006/relationships/image" Target="media/image15.jpeg"/><Relationship Id="rId149" Type="http://schemas.openxmlformats.org/officeDocument/2006/relationships/image" Target="media/image149.jpeg"/><Relationship Id="rId148" Type="http://schemas.openxmlformats.org/officeDocument/2006/relationships/image" Target="media/image148.jpeg"/><Relationship Id="rId147" Type="http://schemas.openxmlformats.org/officeDocument/2006/relationships/image" Target="media/image147.jpeg"/><Relationship Id="rId146" Type="http://schemas.openxmlformats.org/officeDocument/2006/relationships/image" Target="media/image146.jpeg"/><Relationship Id="rId145" Type="http://schemas.openxmlformats.org/officeDocument/2006/relationships/image" Target="media/image145.jpeg"/><Relationship Id="rId144" Type="http://schemas.openxmlformats.org/officeDocument/2006/relationships/image" Target="media/image144.jpeg"/><Relationship Id="rId143" Type="http://schemas.openxmlformats.org/officeDocument/2006/relationships/image" Target="media/image143.jpeg"/><Relationship Id="rId142" Type="http://schemas.openxmlformats.org/officeDocument/2006/relationships/image" Target="media/image142.jpeg"/><Relationship Id="rId141" Type="http://schemas.openxmlformats.org/officeDocument/2006/relationships/image" Target="media/image141.jpeg"/><Relationship Id="rId140" Type="http://schemas.openxmlformats.org/officeDocument/2006/relationships/image" Target="media/image140.jpeg"/><Relationship Id="rId14" Type="http://schemas.openxmlformats.org/officeDocument/2006/relationships/image" Target="media/image14.jpeg"/><Relationship Id="rId139" Type="http://schemas.openxmlformats.org/officeDocument/2006/relationships/image" Target="media/image139.jpeg"/><Relationship Id="rId138" Type="http://schemas.openxmlformats.org/officeDocument/2006/relationships/image" Target="media/image138.jpeg"/><Relationship Id="rId137" Type="http://schemas.openxmlformats.org/officeDocument/2006/relationships/image" Target="media/image137.jpeg"/><Relationship Id="rId136" Type="http://schemas.openxmlformats.org/officeDocument/2006/relationships/image" Target="media/image136.jpeg"/><Relationship Id="rId135" Type="http://schemas.openxmlformats.org/officeDocument/2006/relationships/image" Target="media/image135.jpeg"/><Relationship Id="rId134" Type="http://schemas.openxmlformats.org/officeDocument/2006/relationships/image" Target="media/image134.jpeg"/><Relationship Id="rId133" Type="http://schemas.openxmlformats.org/officeDocument/2006/relationships/image" Target="media/image133.jpeg"/><Relationship Id="rId132" Type="http://schemas.openxmlformats.org/officeDocument/2006/relationships/image" Target="media/image132.jpeg"/><Relationship Id="rId131" Type="http://schemas.openxmlformats.org/officeDocument/2006/relationships/image" Target="media/image131.jpeg"/><Relationship Id="rId130" Type="http://schemas.openxmlformats.org/officeDocument/2006/relationships/image" Target="media/image130.jpeg"/><Relationship Id="rId13" Type="http://schemas.openxmlformats.org/officeDocument/2006/relationships/image" Target="media/image13.jpeg"/><Relationship Id="rId129" Type="http://schemas.openxmlformats.org/officeDocument/2006/relationships/image" Target="media/image129.jpeg"/><Relationship Id="rId128" Type="http://schemas.openxmlformats.org/officeDocument/2006/relationships/image" Target="media/image128.jpeg"/><Relationship Id="rId127" Type="http://schemas.openxmlformats.org/officeDocument/2006/relationships/image" Target="media/image127.jpeg"/><Relationship Id="rId126" Type="http://schemas.openxmlformats.org/officeDocument/2006/relationships/image" Target="media/image126.jpeg"/><Relationship Id="rId125" Type="http://schemas.openxmlformats.org/officeDocument/2006/relationships/image" Target="media/image125.jpeg"/><Relationship Id="rId124" Type="http://schemas.openxmlformats.org/officeDocument/2006/relationships/image" Target="media/image124.jpeg"/><Relationship Id="rId123" Type="http://schemas.openxmlformats.org/officeDocument/2006/relationships/image" Target="media/image123.jpeg"/><Relationship Id="rId122" Type="http://schemas.openxmlformats.org/officeDocument/2006/relationships/image" Target="media/image122.jpeg"/><Relationship Id="rId121" Type="http://schemas.openxmlformats.org/officeDocument/2006/relationships/image" Target="media/image121.jpeg"/><Relationship Id="rId120" Type="http://schemas.openxmlformats.org/officeDocument/2006/relationships/image" Target="media/image120.jpeg"/><Relationship Id="rId12" Type="http://schemas.openxmlformats.org/officeDocument/2006/relationships/image" Target="media/image12.jpeg"/><Relationship Id="rId119" Type="http://schemas.openxmlformats.org/officeDocument/2006/relationships/image" Target="media/image119.jpeg"/><Relationship Id="rId118" Type="http://schemas.openxmlformats.org/officeDocument/2006/relationships/image" Target="media/image118.jpeg"/><Relationship Id="rId117" Type="http://schemas.openxmlformats.org/officeDocument/2006/relationships/image" Target="media/image117.jpeg"/><Relationship Id="rId116" Type="http://schemas.openxmlformats.org/officeDocument/2006/relationships/image" Target="media/image116.jpeg"/><Relationship Id="rId115" Type="http://schemas.openxmlformats.org/officeDocument/2006/relationships/image" Target="media/image115.jpeg"/><Relationship Id="rId114" Type="http://schemas.openxmlformats.org/officeDocument/2006/relationships/image" Target="media/image114.jpeg"/><Relationship Id="rId113" Type="http://schemas.openxmlformats.org/officeDocument/2006/relationships/image" Target="media/image113.jpeg"/><Relationship Id="rId112" Type="http://schemas.openxmlformats.org/officeDocument/2006/relationships/image" Target="media/image112.jpeg"/><Relationship Id="rId111" Type="http://schemas.openxmlformats.org/officeDocument/2006/relationships/image" Target="media/image111.jpeg"/><Relationship Id="rId110" Type="http://schemas.openxmlformats.org/officeDocument/2006/relationships/image" Target="media/image110.jpeg"/><Relationship Id="rId11" Type="http://schemas.openxmlformats.org/officeDocument/2006/relationships/image" Target="media/image11.jpeg"/><Relationship Id="rId109" Type="http://schemas.openxmlformats.org/officeDocument/2006/relationships/image" Target="media/image109.jpeg"/><Relationship Id="rId108" Type="http://schemas.openxmlformats.org/officeDocument/2006/relationships/image" Target="media/image108.jpeg"/><Relationship Id="rId107" Type="http://schemas.openxmlformats.org/officeDocument/2006/relationships/image" Target="media/image107.jpeg"/><Relationship Id="rId106" Type="http://schemas.openxmlformats.org/officeDocument/2006/relationships/image" Target="media/image106.jpeg"/><Relationship Id="rId105" Type="http://schemas.openxmlformats.org/officeDocument/2006/relationships/image" Target="media/image105.jpeg"/><Relationship Id="rId104" Type="http://schemas.openxmlformats.org/officeDocument/2006/relationships/image" Target="media/image104.jpeg"/><Relationship Id="rId103" Type="http://schemas.openxmlformats.org/officeDocument/2006/relationships/image" Target="media/image103.jpeg"/><Relationship Id="rId102" Type="http://schemas.openxmlformats.org/officeDocument/2006/relationships/image" Target="media/image102.jpeg"/><Relationship Id="rId101" Type="http://schemas.openxmlformats.org/officeDocument/2006/relationships/image" Target="media/image101.jpeg"/><Relationship Id="rId100" Type="http://schemas.openxmlformats.org/officeDocument/2006/relationships/image" Target="media/image100.jpeg"/><Relationship Id="rId10" Type="http://schemas.openxmlformats.org/officeDocument/2006/relationships/image" Target="media/image10.jpe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showGridLines="0" workbookViewId="0">
      <selection activeCell="A1" sqref="A1:C1"/>
    </sheetView>
  </sheetViews>
  <sheetFormatPr defaultColWidth="9" defaultRowHeight="11.4" outlineLevelCol="4"/>
  <cols>
    <col min="1" max="1" width="10.5" customWidth="1"/>
    <col min="2" max="2" width="36.1666666666667" customWidth="1"/>
    <col min="3" max="3" width="37.6666666666667" customWidth="1"/>
    <col min="4" max="4" width="16.8333333333333" customWidth="1"/>
    <col min="5" max="5" width="12" customWidth="1"/>
  </cols>
  <sheetData>
    <row r="1" ht="24" customHeight="1" spans="1:5">
      <c r="A1" s="8" t="s">
        <v>0</v>
      </c>
      <c r="B1" s="8"/>
      <c r="C1" s="8"/>
      <c r="D1" s="22"/>
      <c r="E1" s="22"/>
    </row>
    <row r="2" ht="29.25" customHeight="1" spans="1:5">
      <c r="A2" s="9" t="s">
        <v>1</v>
      </c>
      <c r="B2" s="9"/>
      <c r="C2" s="9"/>
      <c r="D2" s="9"/>
      <c r="E2" s="9"/>
    </row>
    <row r="3" ht="41.25" customHeight="1" spans="1:5">
      <c r="A3" s="10" t="s">
        <v>2</v>
      </c>
      <c r="B3" s="10"/>
      <c r="C3" s="11" t="s">
        <v>3</v>
      </c>
      <c r="D3" s="23" t="s">
        <v>4</v>
      </c>
      <c r="E3" s="23"/>
    </row>
    <row r="4" ht="22.5" customHeight="1" spans="1:5">
      <c r="A4" s="28" t="s">
        <v>5</v>
      </c>
      <c r="B4" s="29" t="s">
        <v>6</v>
      </c>
      <c r="C4" s="29" t="s">
        <v>7</v>
      </c>
      <c r="D4" s="29" t="s">
        <v>8</v>
      </c>
      <c r="E4" s="30" t="s">
        <v>9</v>
      </c>
    </row>
    <row r="5" ht="22.5" customHeight="1" spans="1:5">
      <c r="A5" s="31" t="s">
        <v>10</v>
      </c>
      <c r="B5" s="32" t="s">
        <v>11</v>
      </c>
      <c r="C5" s="32" t="s">
        <v>12</v>
      </c>
      <c r="D5" s="33"/>
      <c r="E5" s="34"/>
    </row>
    <row r="6" ht="22.5" customHeight="1" spans="1:5">
      <c r="A6" s="31" t="s">
        <v>13</v>
      </c>
      <c r="B6" s="32" t="s">
        <v>14</v>
      </c>
      <c r="C6" s="32" t="s">
        <v>15</v>
      </c>
      <c r="D6" s="33"/>
      <c r="E6" s="34"/>
    </row>
    <row r="7" ht="22.5" customHeight="1" spans="1:5">
      <c r="A7" s="31" t="s">
        <v>16</v>
      </c>
      <c r="B7" s="32" t="s">
        <v>17</v>
      </c>
      <c r="C7" s="32"/>
      <c r="D7" s="33"/>
      <c r="E7" s="34"/>
    </row>
    <row r="8" ht="22.5" customHeight="1" spans="1:5">
      <c r="A8" s="31" t="s">
        <v>18</v>
      </c>
      <c r="B8" s="32" t="s">
        <v>19</v>
      </c>
      <c r="C8" s="32" t="s">
        <v>20</v>
      </c>
      <c r="D8" s="33"/>
      <c r="E8" s="34"/>
    </row>
    <row r="9" ht="22.5" customHeight="1" spans="1:5">
      <c r="A9" s="31" t="s">
        <v>21</v>
      </c>
      <c r="B9" s="32" t="s">
        <v>14</v>
      </c>
      <c r="C9" s="32" t="s">
        <v>22</v>
      </c>
      <c r="D9" s="33"/>
      <c r="E9" s="34"/>
    </row>
    <row r="10" ht="22.5" customHeight="1" spans="1:5">
      <c r="A10" s="31" t="s">
        <v>23</v>
      </c>
      <c r="B10" s="32" t="s">
        <v>24</v>
      </c>
      <c r="C10" s="32" t="s">
        <v>25</v>
      </c>
      <c r="D10" s="33"/>
      <c r="E10" s="34"/>
    </row>
    <row r="11" ht="22.5" customHeight="1" spans="1:5">
      <c r="A11" s="31" t="s">
        <v>26</v>
      </c>
      <c r="B11" s="32" t="s">
        <v>27</v>
      </c>
      <c r="C11" s="32"/>
      <c r="D11" s="33"/>
      <c r="E11" s="34"/>
    </row>
    <row r="12" ht="22.5" customHeight="1" spans="1:5">
      <c r="A12" s="31" t="s">
        <v>28</v>
      </c>
      <c r="B12" s="32" t="s">
        <v>29</v>
      </c>
      <c r="C12" s="32" t="s">
        <v>30</v>
      </c>
      <c r="D12" s="33"/>
      <c r="E12" s="34"/>
    </row>
    <row r="13" ht="22.5" customHeight="1" spans="1:5">
      <c r="A13" s="31" t="s">
        <v>31</v>
      </c>
      <c r="B13" s="32" t="s">
        <v>32</v>
      </c>
      <c r="C13" s="32" t="s">
        <v>33</v>
      </c>
      <c r="D13" s="33"/>
      <c r="E13" s="34"/>
    </row>
    <row r="14" ht="22.5" customHeight="1" spans="1:5">
      <c r="A14" s="31" t="s">
        <v>34</v>
      </c>
      <c r="B14" s="32" t="s">
        <v>35</v>
      </c>
      <c r="C14" s="32" t="s">
        <v>36</v>
      </c>
      <c r="D14" s="33"/>
      <c r="E14" s="34"/>
    </row>
    <row r="15" ht="22.5" customHeight="1" spans="1:5">
      <c r="A15" s="31" t="s">
        <v>37</v>
      </c>
      <c r="B15" s="32" t="s">
        <v>38</v>
      </c>
      <c r="C15" s="32" t="s">
        <v>36</v>
      </c>
      <c r="D15" s="33"/>
      <c r="E15" s="34"/>
    </row>
    <row r="16" ht="22.5" customHeight="1" spans="1:5">
      <c r="A16" s="31" t="s">
        <v>39</v>
      </c>
      <c r="B16" s="32" t="s">
        <v>40</v>
      </c>
      <c r="C16" s="32" t="s">
        <v>36</v>
      </c>
      <c r="D16" s="33"/>
      <c r="E16" s="34"/>
    </row>
    <row r="17" ht="22.5" customHeight="1" spans="1:5">
      <c r="A17" s="31" t="s">
        <v>41</v>
      </c>
      <c r="B17" s="32" t="s">
        <v>42</v>
      </c>
      <c r="C17" s="32" t="s">
        <v>43</v>
      </c>
      <c r="D17" s="33"/>
      <c r="E17" s="34"/>
    </row>
    <row r="18" ht="25.5" customHeight="1" spans="1:5">
      <c r="A18" s="31" t="s">
        <v>44</v>
      </c>
      <c r="B18" s="32" t="s">
        <v>45</v>
      </c>
      <c r="C18" s="32" t="s">
        <v>46</v>
      </c>
      <c r="D18" s="33"/>
      <c r="E18" s="34"/>
    </row>
    <row r="19" ht="22.5" customHeight="1" spans="1:5">
      <c r="A19" s="31" t="s">
        <v>47</v>
      </c>
      <c r="B19" s="32" t="s">
        <v>48</v>
      </c>
      <c r="C19" s="32" t="s">
        <v>36</v>
      </c>
      <c r="D19" s="33"/>
      <c r="E19" s="34"/>
    </row>
    <row r="20" ht="22.5" customHeight="1" spans="1:5">
      <c r="A20" s="31" t="s">
        <v>49</v>
      </c>
      <c r="B20" s="32" t="s">
        <v>50</v>
      </c>
      <c r="C20" s="32" t="s">
        <v>36</v>
      </c>
      <c r="D20" s="33"/>
      <c r="E20" s="34"/>
    </row>
    <row r="21" ht="22.5" customHeight="1" spans="1:5">
      <c r="A21" s="31" t="s">
        <v>51</v>
      </c>
      <c r="B21" s="32" t="s">
        <v>52</v>
      </c>
      <c r="C21" s="32" t="s">
        <v>53</v>
      </c>
      <c r="D21" s="33"/>
      <c r="E21" s="34"/>
    </row>
    <row r="22" ht="22.5" customHeight="1" spans="1:5">
      <c r="A22" s="31" t="s">
        <v>54</v>
      </c>
      <c r="B22" s="32" t="s">
        <v>55</v>
      </c>
      <c r="C22" s="32" t="s">
        <v>56</v>
      </c>
      <c r="D22" s="33"/>
      <c r="E22" s="34"/>
    </row>
    <row r="23" ht="22.5" customHeight="1" spans="1:5">
      <c r="A23" s="31" t="s">
        <v>57</v>
      </c>
      <c r="B23" s="32" t="s">
        <v>58</v>
      </c>
      <c r="C23" s="32" t="s">
        <v>59</v>
      </c>
      <c r="D23" s="33"/>
      <c r="E23" s="34"/>
    </row>
    <row r="24" ht="25.5" customHeight="1" spans="1:5">
      <c r="A24" s="31" t="s">
        <v>60</v>
      </c>
      <c r="B24" s="32" t="s">
        <v>61</v>
      </c>
      <c r="C24" s="32" t="s">
        <v>62</v>
      </c>
      <c r="D24" s="33"/>
      <c r="E24" s="34"/>
    </row>
    <row r="25" ht="22.5" customHeight="1" spans="1:5">
      <c r="A25" s="31" t="s">
        <v>63</v>
      </c>
      <c r="B25" s="32" t="s">
        <v>64</v>
      </c>
      <c r="C25" s="32" t="s">
        <v>36</v>
      </c>
      <c r="D25" s="33"/>
      <c r="E25" s="34"/>
    </row>
    <row r="26" ht="22.5" customHeight="1" spans="1:5">
      <c r="A26" s="31" t="s">
        <v>65</v>
      </c>
      <c r="B26" s="32" t="s">
        <v>66</v>
      </c>
      <c r="C26" s="32" t="s">
        <v>67</v>
      </c>
      <c r="D26" s="33"/>
      <c r="E26" s="34"/>
    </row>
    <row r="27" ht="22.5" customHeight="1" spans="1:5">
      <c r="A27" s="31" t="s">
        <v>68</v>
      </c>
      <c r="B27" s="32" t="s">
        <v>69</v>
      </c>
      <c r="C27" s="32" t="s">
        <v>70</v>
      </c>
      <c r="D27" s="33"/>
      <c r="E27" s="34"/>
    </row>
    <row r="28" ht="25.5" customHeight="1" spans="1:5">
      <c r="A28" s="31" t="s">
        <v>71</v>
      </c>
      <c r="B28" s="32" t="s">
        <v>72</v>
      </c>
      <c r="C28" s="32" t="s">
        <v>70</v>
      </c>
      <c r="D28" s="33"/>
      <c r="E28" s="34" t="s">
        <v>73</v>
      </c>
    </row>
    <row r="29" ht="22.5" customHeight="1" spans="1:5">
      <c r="A29" s="31" t="s">
        <v>74</v>
      </c>
      <c r="B29" s="32" t="s">
        <v>75</v>
      </c>
      <c r="C29" s="32" t="s">
        <v>76</v>
      </c>
      <c r="D29" s="33"/>
      <c r="E29" s="34"/>
    </row>
    <row r="30" ht="22.5" customHeight="1" spans="1:5">
      <c r="A30" s="35" t="s">
        <v>77</v>
      </c>
      <c r="B30" s="36" t="s">
        <v>78</v>
      </c>
      <c r="C30" s="36" t="s">
        <v>70</v>
      </c>
      <c r="D30" s="37"/>
      <c r="E30" s="38"/>
    </row>
    <row r="31" ht="24" customHeight="1" spans="1:5">
      <c r="A31" s="8" t="s">
        <v>0</v>
      </c>
      <c r="B31" s="8"/>
      <c r="C31" s="8"/>
      <c r="D31" s="22"/>
      <c r="E31" s="22"/>
    </row>
    <row r="32" ht="29.25" customHeight="1" spans="1:5">
      <c r="A32" s="9" t="s">
        <v>1</v>
      </c>
      <c r="B32" s="9"/>
      <c r="C32" s="9"/>
      <c r="D32" s="9"/>
      <c r="E32" s="9"/>
    </row>
    <row r="33" ht="41.25" customHeight="1" spans="1:5">
      <c r="A33" s="10" t="s">
        <v>2</v>
      </c>
      <c r="B33" s="10"/>
      <c r="C33" s="11" t="s">
        <v>3</v>
      </c>
      <c r="D33" s="23" t="s">
        <v>79</v>
      </c>
      <c r="E33" s="23"/>
    </row>
    <row r="34" ht="22.5" customHeight="1" spans="1:5">
      <c r="A34" s="39" t="s">
        <v>80</v>
      </c>
      <c r="B34" s="40"/>
      <c r="C34" s="41" t="s">
        <v>81</v>
      </c>
      <c r="D34" s="42"/>
      <c r="E34" s="43"/>
    </row>
  </sheetData>
  <mergeCells count="11">
    <mergeCell ref="A1:C1"/>
    <mergeCell ref="D1:E1"/>
    <mergeCell ref="A2:E2"/>
    <mergeCell ref="A3:B3"/>
    <mergeCell ref="D3:E3"/>
    <mergeCell ref="A31:C31"/>
    <mergeCell ref="D31:E31"/>
    <mergeCell ref="A32:E32"/>
    <mergeCell ref="A33:B33"/>
    <mergeCell ref="D33:E33"/>
    <mergeCell ref="A34:B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abSelected="1" workbookViewId="0">
      <selection activeCell="C8" sqref="C8"/>
    </sheetView>
  </sheetViews>
  <sheetFormatPr defaultColWidth="9" defaultRowHeight="11.4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31.125" customWidth="1"/>
    <col min="13" max="13" width="11.875" customWidth="1"/>
  </cols>
  <sheetData>
    <row r="1" ht="24" customHeight="1" spans="1:12">
      <c r="A1" s="8" t="s">
        <v>82</v>
      </c>
      <c r="B1" s="8"/>
      <c r="C1" s="8"/>
      <c r="D1" s="8"/>
      <c r="E1" s="8"/>
      <c r="F1" s="8"/>
      <c r="G1" s="8"/>
      <c r="H1" s="8"/>
      <c r="I1" s="22"/>
      <c r="J1" s="22"/>
      <c r="K1" s="22"/>
      <c r="L1" s="22"/>
    </row>
    <row r="2" ht="29.25" customHeight="1" spans="1:12">
      <c r="A2" s="9" t="s">
        <v>83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ht="28.5" customHeight="1" spans="1:12">
      <c r="A3" s="10" t="s">
        <v>84</v>
      </c>
      <c r="B3" s="10"/>
      <c r="C3" s="10"/>
      <c r="D3" s="11" t="s">
        <v>3</v>
      </c>
      <c r="E3" s="11"/>
      <c r="F3" s="11"/>
      <c r="G3" s="11"/>
      <c r="H3" s="11"/>
      <c r="I3" s="23" t="s">
        <v>85</v>
      </c>
      <c r="J3" s="23"/>
      <c r="K3" s="23"/>
      <c r="L3" s="23"/>
    </row>
    <row r="4" ht="18" customHeight="1" spans="1:12">
      <c r="A4" s="12" t="s">
        <v>5</v>
      </c>
      <c r="B4" s="13" t="s">
        <v>86</v>
      </c>
      <c r="C4" s="13" t="s">
        <v>87</v>
      </c>
      <c r="D4" s="13" t="s">
        <v>88</v>
      </c>
      <c r="E4" s="13" t="s">
        <v>89</v>
      </c>
      <c r="F4" s="13" t="s">
        <v>90</v>
      </c>
      <c r="G4" s="13" t="s">
        <v>8</v>
      </c>
      <c r="H4" s="13"/>
      <c r="I4" s="13"/>
      <c r="J4" s="13"/>
      <c r="K4" s="13"/>
      <c r="L4" s="24" t="s">
        <v>9</v>
      </c>
    </row>
    <row r="5" ht="18" customHeight="1" spans="1:12">
      <c r="A5" s="14"/>
      <c r="B5" s="15"/>
      <c r="C5" s="15"/>
      <c r="D5" s="15"/>
      <c r="E5" s="15"/>
      <c r="F5" s="15"/>
      <c r="G5" s="15" t="s">
        <v>91</v>
      </c>
      <c r="H5" s="15" t="s">
        <v>92</v>
      </c>
      <c r="I5" s="15" t="s">
        <v>93</v>
      </c>
      <c r="J5" s="15"/>
      <c r="K5" s="15"/>
      <c r="L5" s="25"/>
    </row>
    <row r="6" ht="18" customHeight="1" spans="1:12">
      <c r="A6" s="14"/>
      <c r="B6" s="15"/>
      <c r="C6" s="15"/>
      <c r="D6" s="15"/>
      <c r="E6" s="15"/>
      <c r="F6" s="15"/>
      <c r="G6" s="15"/>
      <c r="H6" s="15"/>
      <c r="I6" s="15" t="s">
        <v>94</v>
      </c>
      <c r="J6" s="15" t="s">
        <v>95</v>
      </c>
      <c r="K6" s="15" t="s">
        <v>42</v>
      </c>
      <c r="L6" s="25"/>
    </row>
    <row r="7" ht="18" customHeight="1" spans="1:12">
      <c r="A7" s="16"/>
      <c r="B7" s="15"/>
      <c r="C7" s="17" t="s">
        <v>96</v>
      </c>
      <c r="D7" s="17"/>
      <c r="E7" s="17"/>
      <c r="F7" s="17"/>
      <c r="G7" s="17"/>
      <c r="H7" s="17"/>
      <c r="I7" s="17"/>
      <c r="J7" s="17"/>
      <c r="K7" s="17"/>
      <c r="L7" s="26"/>
    </row>
    <row r="8" ht="186" customHeight="1" spans="1:12">
      <c r="A8" s="14">
        <v>1</v>
      </c>
      <c r="B8" s="15" t="s">
        <v>97</v>
      </c>
      <c r="C8" s="17" t="s">
        <v>96</v>
      </c>
      <c r="D8" s="17" t="s">
        <v>98</v>
      </c>
      <c r="E8" s="15" t="s">
        <v>99</v>
      </c>
      <c r="F8" s="18">
        <v>157</v>
      </c>
      <c r="G8" s="18"/>
      <c r="H8" s="18"/>
      <c r="I8" s="18"/>
      <c r="J8" s="18"/>
      <c r="K8" s="18"/>
      <c r="L8" s="26" t="s">
        <v>100</v>
      </c>
    </row>
    <row r="9" ht="15.75" customHeight="1" spans="1:12">
      <c r="A9" s="14"/>
      <c r="B9" s="15"/>
      <c r="C9" s="17"/>
      <c r="D9" s="17"/>
      <c r="E9" s="15"/>
      <c r="F9" s="18"/>
      <c r="G9" s="18"/>
      <c r="H9" s="18"/>
      <c r="I9" s="18"/>
      <c r="J9" s="18"/>
      <c r="K9" s="18"/>
      <c r="L9" s="26"/>
    </row>
    <row r="10" ht="15.75" customHeight="1" spans="1:12">
      <c r="A10" s="14"/>
      <c r="B10" s="15"/>
      <c r="C10" s="17"/>
      <c r="D10" s="17"/>
      <c r="E10" s="15"/>
      <c r="F10" s="18"/>
      <c r="G10" s="18"/>
      <c r="H10" s="18"/>
      <c r="I10" s="18"/>
      <c r="J10" s="18"/>
      <c r="K10" s="18"/>
      <c r="L10" s="26"/>
    </row>
    <row r="11" ht="15.75" customHeight="1" spans="1:12">
      <c r="A11" s="14"/>
      <c r="B11" s="15"/>
      <c r="C11" s="17"/>
      <c r="D11" s="17"/>
      <c r="E11" s="15"/>
      <c r="F11" s="18"/>
      <c r="G11" s="18"/>
      <c r="H11" s="18"/>
      <c r="I11" s="18"/>
      <c r="J11" s="18"/>
      <c r="K11" s="18"/>
      <c r="L11" s="26"/>
    </row>
    <row r="12" ht="15.75" customHeight="1" spans="1:12">
      <c r="A12" s="14"/>
      <c r="B12" s="15"/>
      <c r="C12" s="17"/>
      <c r="D12" s="17"/>
      <c r="E12" s="15"/>
      <c r="F12" s="18"/>
      <c r="G12" s="18"/>
      <c r="H12" s="18"/>
      <c r="I12" s="18"/>
      <c r="J12" s="18"/>
      <c r="K12" s="18"/>
      <c r="L12" s="26"/>
    </row>
    <row r="13" ht="15.75" customHeight="1" spans="1:12">
      <c r="A13" s="14"/>
      <c r="B13" s="15"/>
      <c r="C13" s="17"/>
      <c r="D13" s="17"/>
      <c r="E13" s="15"/>
      <c r="F13" s="18"/>
      <c r="G13" s="18"/>
      <c r="H13" s="18"/>
      <c r="I13" s="18"/>
      <c r="J13" s="18"/>
      <c r="K13" s="18"/>
      <c r="L13" s="26"/>
    </row>
    <row r="14" ht="15.75" customHeight="1" spans="1:12">
      <c r="A14" s="14"/>
      <c r="B14" s="15"/>
      <c r="C14" s="17"/>
      <c r="D14" s="17"/>
      <c r="E14" s="15"/>
      <c r="F14" s="18"/>
      <c r="G14" s="18"/>
      <c r="H14" s="18"/>
      <c r="I14" s="18"/>
      <c r="J14" s="18"/>
      <c r="K14" s="18"/>
      <c r="L14" s="26"/>
    </row>
    <row r="15" ht="15.75" customHeight="1" spans="1:12">
      <c r="A15" s="14"/>
      <c r="B15" s="15"/>
      <c r="C15" s="17"/>
      <c r="D15" s="17"/>
      <c r="E15" s="15"/>
      <c r="F15" s="18"/>
      <c r="G15" s="18"/>
      <c r="H15" s="18"/>
      <c r="I15" s="18"/>
      <c r="J15" s="18"/>
      <c r="K15" s="18"/>
      <c r="L15" s="26"/>
    </row>
    <row r="16" ht="15.75" customHeight="1" spans="1:12">
      <c r="A16" s="14"/>
      <c r="B16" s="15"/>
      <c r="C16" s="17"/>
      <c r="D16" s="17"/>
      <c r="E16" s="15"/>
      <c r="F16" s="18"/>
      <c r="G16" s="18"/>
      <c r="H16" s="18"/>
      <c r="I16" s="18"/>
      <c r="J16" s="18"/>
      <c r="K16" s="18"/>
      <c r="L16" s="26"/>
    </row>
    <row r="17" ht="15.75" customHeight="1" spans="1:12">
      <c r="A17" s="14"/>
      <c r="B17" s="15"/>
      <c r="C17" s="17"/>
      <c r="D17" s="17"/>
      <c r="E17" s="15"/>
      <c r="F17" s="18"/>
      <c r="G17" s="18"/>
      <c r="H17" s="18"/>
      <c r="I17" s="18"/>
      <c r="J17" s="18"/>
      <c r="K17" s="18"/>
      <c r="L17" s="26"/>
    </row>
    <row r="18" ht="15.75" customHeight="1" spans="1:12">
      <c r="A18" s="14"/>
      <c r="B18" s="15"/>
      <c r="C18" s="17"/>
      <c r="D18" s="17"/>
      <c r="E18" s="15"/>
      <c r="F18" s="18"/>
      <c r="G18" s="18"/>
      <c r="H18" s="18"/>
      <c r="I18" s="18"/>
      <c r="J18" s="18"/>
      <c r="K18" s="18"/>
      <c r="L18" s="26"/>
    </row>
    <row r="19" ht="15.75" customHeight="1" spans="1:12">
      <c r="A19" s="14"/>
      <c r="B19" s="15"/>
      <c r="C19" s="17"/>
      <c r="D19" s="17"/>
      <c r="E19" s="15"/>
      <c r="F19" s="18"/>
      <c r="G19" s="18"/>
      <c r="H19" s="18"/>
      <c r="I19" s="18"/>
      <c r="J19" s="18"/>
      <c r="K19" s="18"/>
      <c r="L19" s="26"/>
    </row>
    <row r="20" ht="15.75" customHeight="1" spans="1:12">
      <c r="A20" s="14"/>
      <c r="B20" s="15"/>
      <c r="C20" s="17"/>
      <c r="D20" s="17"/>
      <c r="E20" s="15"/>
      <c r="F20" s="18"/>
      <c r="G20" s="18"/>
      <c r="H20" s="18"/>
      <c r="I20" s="18"/>
      <c r="J20" s="18"/>
      <c r="K20" s="18"/>
      <c r="L20" s="26"/>
    </row>
    <row r="21" ht="15.75" customHeight="1" spans="1:12">
      <c r="A21" s="14"/>
      <c r="B21" s="15"/>
      <c r="C21" s="17"/>
      <c r="D21" s="17"/>
      <c r="E21" s="15"/>
      <c r="F21" s="18"/>
      <c r="G21" s="18"/>
      <c r="H21" s="18"/>
      <c r="I21" s="18"/>
      <c r="J21" s="18"/>
      <c r="K21" s="18"/>
      <c r="L21" s="26"/>
    </row>
    <row r="22" ht="15.75" customHeight="1" spans="1:12">
      <c r="A22" s="14"/>
      <c r="B22" s="15"/>
      <c r="C22" s="17"/>
      <c r="D22" s="17"/>
      <c r="E22" s="15"/>
      <c r="F22" s="18"/>
      <c r="G22" s="18"/>
      <c r="H22" s="18"/>
      <c r="I22" s="18"/>
      <c r="J22" s="18"/>
      <c r="K22" s="18"/>
      <c r="L22" s="26"/>
    </row>
    <row r="23" ht="15.75" customHeight="1" spans="1:12">
      <c r="A23" s="14"/>
      <c r="B23" s="15"/>
      <c r="C23" s="17"/>
      <c r="D23" s="17"/>
      <c r="E23" s="15"/>
      <c r="F23" s="18"/>
      <c r="G23" s="18"/>
      <c r="H23" s="18"/>
      <c r="I23" s="18"/>
      <c r="J23" s="18"/>
      <c r="K23" s="18"/>
      <c r="L23" s="26"/>
    </row>
    <row r="24" ht="15.75" customHeight="1" spans="1:12">
      <c r="A24" s="14"/>
      <c r="B24" s="15"/>
      <c r="C24" s="17"/>
      <c r="D24" s="17"/>
      <c r="E24" s="15"/>
      <c r="F24" s="18"/>
      <c r="G24" s="18"/>
      <c r="H24" s="18"/>
      <c r="I24" s="18"/>
      <c r="J24" s="18"/>
      <c r="K24" s="18"/>
      <c r="L24" s="26"/>
    </row>
    <row r="25" ht="15.75" customHeight="1" spans="1:12">
      <c r="A25" s="14"/>
      <c r="B25" s="15"/>
      <c r="C25" s="17"/>
      <c r="D25" s="17"/>
      <c r="E25" s="15"/>
      <c r="F25" s="18"/>
      <c r="G25" s="18"/>
      <c r="H25" s="18"/>
      <c r="I25" s="18"/>
      <c r="J25" s="18"/>
      <c r="K25" s="18"/>
      <c r="L25" s="26"/>
    </row>
    <row r="26" ht="15.75" customHeight="1" spans="1:12">
      <c r="A26" s="14"/>
      <c r="B26" s="15"/>
      <c r="C26" s="17"/>
      <c r="D26" s="17"/>
      <c r="E26" s="15"/>
      <c r="F26" s="18"/>
      <c r="G26" s="18"/>
      <c r="H26" s="18"/>
      <c r="I26" s="18"/>
      <c r="J26" s="18"/>
      <c r="K26" s="18"/>
      <c r="L26" s="26"/>
    </row>
    <row r="27" ht="15.75" customHeight="1" spans="1:12">
      <c r="A27" s="14" t="s">
        <v>101</v>
      </c>
      <c r="B27" s="15"/>
      <c r="C27" s="15"/>
      <c r="D27" s="15"/>
      <c r="E27" s="15"/>
      <c r="F27" s="15"/>
      <c r="G27" s="15"/>
      <c r="H27" s="17"/>
      <c r="I27" s="17"/>
      <c r="J27" s="17"/>
      <c r="K27" s="17"/>
      <c r="L27" s="26"/>
    </row>
    <row r="28" ht="15.75" customHeight="1" spans="1:12">
      <c r="A28" s="19" t="s">
        <v>102</v>
      </c>
      <c r="B28" s="20"/>
      <c r="C28" s="20"/>
      <c r="D28" s="20"/>
      <c r="E28" s="20"/>
      <c r="F28" s="20"/>
      <c r="G28" s="20"/>
      <c r="H28" s="21"/>
      <c r="I28" s="21"/>
      <c r="J28" s="21"/>
      <c r="K28" s="21"/>
      <c r="L28" s="27"/>
    </row>
  </sheetData>
  <mergeCells count="19">
    <mergeCell ref="A1:H1"/>
    <mergeCell ref="I1:L1"/>
    <mergeCell ref="A2:L2"/>
    <mergeCell ref="A3:C3"/>
    <mergeCell ref="D3:H3"/>
    <mergeCell ref="I3:L3"/>
    <mergeCell ref="G4:K4"/>
    <mergeCell ref="I5:K5"/>
    <mergeCell ref="A27:G27"/>
    <mergeCell ref="A28:G28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4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8" t="s">
        <v>82</v>
      </c>
      <c r="B1" s="8"/>
      <c r="C1" s="8"/>
      <c r="D1" s="8"/>
      <c r="E1" s="8"/>
      <c r="F1" s="8"/>
      <c r="G1" s="8"/>
      <c r="H1" s="8"/>
      <c r="I1" s="22"/>
      <c r="J1" s="22"/>
      <c r="K1" s="22"/>
      <c r="L1" s="22"/>
    </row>
    <row r="2" ht="29.25" customHeight="1" spans="1:12">
      <c r="A2" s="9" t="s">
        <v>103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ht="28.5" customHeight="1" spans="1:12">
      <c r="A3" s="10" t="s">
        <v>2</v>
      </c>
      <c r="B3" s="10"/>
      <c r="C3" s="10"/>
      <c r="D3" s="11" t="s">
        <v>3</v>
      </c>
      <c r="E3" s="11"/>
      <c r="F3" s="11"/>
      <c r="G3" s="11"/>
      <c r="H3" s="11"/>
      <c r="I3" s="23" t="s">
        <v>85</v>
      </c>
      <c r="J3" s="23"/>
      <c r="K3" s="23"/>
      <c r="L3" s="23"/>
    </row>
    <row r="4" ht="18" customHeight="1" spans="1:12">
      <c r="A4" s="12" t="s">
        <v>5</v>
      </c>
      <c r="B4" s="13" t="s">
        <v>86</v>
      </c>
      <c r="C4" s="13" t="s">
        <v>87</v>
      </c>
      <c r="D4" s="13" t="s">
        <v>88</v>
      </c>
      <c r="E4" s="13" t="s">
        <v>89</v>
      </c>
      <c r="F4" s="13" t="s">
        <v>90</v>
      </c>
      <c r="G4" s="13" t="s">
        <v>8</v>
      </c>
      <c r="H4" s="13"/>
      <c r="I4" s="13"/>
      <c r="J4" s="13"/>
      <c r="K4" s="13"/>
      <c r="L4" s="24" t="s">
        <v>9</v>
      </c>
    </row>
    <row r="5" ht="18" customHeight="1" spans="1:12">
      <c r="A5" s="14"/>
      <c r="B5" s="15"/>
      <c r="C5" s="15"/>
      <c r="D5" s="15"/>
      <c r="E5" s="15"/>
      <c r="F5" s="15"/>
      <c r="G5" s="15" t="s">
        <v>91</v>
      </c>
      <c r="H5" s="15" t="s">
        <v>92</v>
      </c>
      <c r="I5" s="15" t="s">
        <v>93</v>
      </c>
      <c r="J5" s="15"/>
      <c r="K5" s="15"/>
      <c r="L5" s="25"/>
    </row>
    <row r="6" ht="18" customHeight="1" spans="1:12">
      <c r="A6" s="14"/>
      <c r="B6" s="15"/>
      <c r="C6" s="15"/>
      <c r="D6" s="15"/>
      <c r="E6" s="15"/>
      <c r="F6" s="15"/>
      <c r="G6" s="15"/>
      <c r="H6" s="15"/>
      <c r="I6" s="15" t="s">
        <v>94</v>
      </c>
      <c r="J6" s="15" t="s">
        <v>95</v>
      </c>
      <c r="K6" s="15" t="s">
        <v>42</v>
      </c>
      <c r="L6" s="25"/>
    </row>
    <row r="7" ht="18" customHeight="1" spans="1:12">
      <c r="A7" s="16"/>
      <c r="B7" s="15"/>
      <c r="C7" s="17" t="s">
        <v>104</v>
      </c>
      <c r="D7" s="17"/>
      <c r="E7" s="17"/>
      <c r="F7" s="17"/>
      <c r="G7" s="17"/>
      <c r="H7" s="17"/>
      <c r="I7" s="17"/>
      <c r="J7" s="17"/>
      <c r="K7" s="17"/>
      <c r="L7" s="26"/>
    </row>
    <row r="8" ht="15.75" customHeight="1" spans="1:12">
      <c r="A8" s="14"/>
      <c r="B8" s="15"/>
      <c r="C8" s="17"/>
      <c r="D8" s="17"/>
      <c r="E8" s="15"/>
      <c r="F8" s="18"/>
      <c r="G8" s="18"/>
      <c r="H8" s="18"/>
      <c r="I8" s="18"/>
      <c r="J8" s="18"/>
      <c r="K8" s="18"/>
      <c r="L8" s="26"/>
    </row>
    <row r="9" ht="15.75" customHeight="1" spans="1:12">
      <c r="A9" s="14"/>
      <c r="B9" s="15"/>
      <c r="C9" s="17"/>
      <c r="D9" s="17"/>
      <c r="E9" s="15"/>
      <c r="F9" s="18"/>
      <c r="G9" s="18"/>
      <c r="H9" s="18"/>
      <c r="I9" s="18"/>
      <c r="J9" s="18"/>
      <c r="K9" s="18"/>
      <c r="L9" s="26"/>
    </row>
    <row r="10" ht="15.75" customHeight="1" spans="1:12">
      <c r="A10" s="14"/>
      <c r="B10" s="15"/>
      <c r="C10" s="17"/>
      <c r="D10" s="17"/>
      <c r="E10" s="15"/>
      <c r="F10" s="18"/>
      <c r="G10" s="18"/>
      <c r="H10" s="18"/>
      <c r="I10" s="18"/>
      <c r="J10" s="18"/>
      <c r="K10" s="18"/>
      <c r="L10" s="26"/>
    </row>
    <row r="11" ht="15.75" customHeight="1" spans="1:12">
      <c r="A11" s="14"/>
      <c r="B11" s="15"/>
      <c r="C11" s="17"/>
      <c r="D11" s="17"/>
      <c r="E11" s="15"/>
      <c r="F11" s="18"/>
      <c r="G11" s="18"/>
      <c r="H11" s="18"/>
      <c r="I11" s="18"/>
      <c r="J11" s="18"/>
      <c r="K11" s="18"/>
      <c r="L11" s="26"/>
    </row>
    <row r="12" ht="15.75" customHeight="1" spans="1:12">
      <c r="A12" s="14"/>
      <c r="B12" s="15"/>
      <c r="C12" s="17"/>
      <c r="D12" s="17"/>
      <c r="E12" s="15"/>
      <c r="F12" s="18"/>
      <c r="G12" s="18"/>
      <c r="H12" s="18"/>
      <c r="I12" s="18"/>
      <c r="J12" s="18"/>
      <c r="K12" s="18"/>
      <c r="L12" s="26"/>
    </row>
    <row r="13" ht="15.75" customHeight="1" spans="1:12">
      <c r="A13" s="14"/>
      <c r="B13" s="15"/>
      <c r="C13" s="17"/>
      <c r="D13" s="17"/>
      <c r="E13" s="15"/>
      <c r="F13" s="18"/>
      <c r="G13" s="18"/>
      <c r="H13" s="18"/>
      <c r="I13" s="18"/>
      <c r="J13" s="18"/>
      <c r="K13" s="18"/>
      <c r="L13" s="26"/>
    </row>
    <row r="14" ht="15.75" customHeight="1" spans="1:12">
      <c r="A14" s="14"/>
      <c r="B14" s="15"/>
      <c r="C14" s="17"/>
      <c r="D14" s="17"/>
      <c r="E14" s="15"/>
      <c r="F14" s="18"/>
      <c r="G14" s="18"/>
      <c r="H14" s="18"/>
      <c r="I14" s="18"/>
      <c r="J14" s="18"/>
      <c r="K14" s="18"/>
      <c r="L14" s="26"/>
    </row>
    <row r="15" ht="15.75" customHeight="1" spans="1:12">
      <c r="A15" s="14"/>
      <c r="B15" s="15"/>
      <c r="C15" s="17"/>
      <c r="D15" s="17"/>
      <c r="E15" s="15"/>
      <c r="F15" s="18"/>
      <c r="G15" s="18"/>
      <c r="H15" s="18"/>
      <c r="I15" s="18"/>
      <c r="J15" s="18"/>
      <c r="K15" s="18"/>
      <c r="L15" s="26"/>
    </row>
    <row r="16" ht="15.75" customHeight="1" spans="1:12">
      <c r="A16" s="14"/>
      <c r="B16" s="15"/>
      <c r="C16" s="17"/>
      <c r="D16" s="17"/>
      <c r="E16" s="15"/>
      <c r="F16" s="18"/>
      <c r="G16" s="18"/>
      <c r="H16" s="18"/>
      <c r="I16" s="18"/>
      <c r="J16" s="18"/>
      <c r="K16" s="18"/>
      <c r="L16" s="26"/>
    </row>
    <row r="17" ht="15.75" customHeight="1" spans="1:12">
      <c r="A17" s="14"/>
      <c r="B17" s="15"/>
      <c r="C17" s="17"/>
      <c r="D17" s="17"/>
      <c r="E17" s="15"/>
      <c r="F17" s="18"/>
      <c r="G17" s="18"/>
      <c r="H17" s="18"/>
      <c r="I17" s="18"/>
      <c r="J17" s="18"/>
      <c r="K17" s="18"/>
      <c r="L17" s="26"/>
    </row>
    <row r="18" ht="15.75" customHeight="1" spans="1:12">
      <c r="A18" s="14"/>
      <c r="B18" s="15"/>
      <c r="C18" s="17"/>
      <c r="D18" s="17"/>
      <c r="E18" s="15"/>
      <c r="F18" s="18"/>
      <c r="G18" s="18"/>
      <c r="H18" s="18"/>
      <c r="I18" s="18"/>
      <c r="J18" s="18"/>
      <c r="K18" s="18"/>
      <c r="L18" s="26"/>
    </row>
    <row r="19" ht="15.75" customHeight="1" spans="1:12">
      <c r="A19" s="14"/>
      <c r="B19" s="15"/>
      <c r="C19" s="17"/>
      <c r="D19" s="17"/>
      <c r="E19" s="15"/>
      <c r="F19" s="18"/>
      <c r="G19" s="18"/>
      <c r="H19" s="18"/>
      <c r="I19" s="18"/>
      <c r="J19" s="18"/>
      <c r="K19" s="18"/>
      <c r="L19" s="26"/>
    </row>
    <row r="20" ht="15.75" customHeight="1" spans="1:12">
      <c r="A20" s="14"/>
      <c r="B20" s="15"/>
      <c r="C20" s="17"/>
      <c r="D20" s="17"/>
      <c r="E20" s="15"/>
      <c r="F20" s="18"/>
      <c r="G20" s="18"/>
      <c r="H20" s="18"/>
      <c r="I20" s="18"/>
      <c r="J20" s="18"/>
      <c r="K20" s="18"/>
      <c r="L20" s="26"/>
    </row>
    <row r="21" ht="15.75" customHeight="1" spans="1:12">
      <c r="A21" s="14"/>
      <c r="B21" s="15"/>
      <c r="C21" s="17"/>
      <c r="D21" s="17"/>
      <c r="E21" s="15"/>
      <c r="F21" s="18"/>
      <c r="G21" s="18"/>
      <c r="H21" s="18"/>
      <c r="I21" s="18"/>
      <c r="J21" s="18"/>
      <c r="K21" s="18"/>
      <c r="L21" s="26"/>
    </row>
    <row r="22" ht="15.75" customHeight="1" spans="1:12">
      <c r="A22" s="14"/>
      <c r="B22" s="15"/>
      <c r="C22" s="17"/>
      <c r="D22" s="17"/>
      <c r="E22" s="15"/>
      <c r="F22" s="18"/>
      <c r="G22" s="18"/>
      <c r="H22" s="18"/>
      <c r="I22" s="18"/>
      <c r="J22" s="18"/>
      <c r="K22" s="18"/>
      <c r="L22" s="26"/>
    </row>
    <row r="23" ht="15.75" customHeight="1" spans="1:12">
      <c r="A23" s="14"/>
      <c r="B23" s="15"/>
      <c r="C23" s="17"/>
      <c r="D23" s="17"/>
      <c r="E23" s="15"/>
      <c r="F23" s="18"/>
      <c r="G23" s="18"/>
      <c r="H23" s="18"/>
      <c r="I23" s="18"/>
      <c r="J23" s="18"/>
      <c r="K23" s="18"/>
      <c r="L23" s="26"/>
    </row>
    <row r="24" ht="15.75" customHeight="1" spans="1:12">
      <c r="A24" s="14"/>
      <c r="B24" s="15"/>
      <c r="C24" s="17"/>
      <c r="D24" s="17"/>
      <c r="E24" s="15"/>
      <c r="F24" s="18"/>
      <c r="G24" s="18"/>
      <c r="H24" s="18"/>
      <c r="I24" s="18"/>
      <c r="J24" s="18"/>
      <c r="K24" s="18"/>
      <c r="L24" s="26"/>
    </row>
    <row r="25" ht="15.75" customHeight="1" spans="1:12">
      <c r="A25" s="14"/>
      <c r="B25" s="15"/>
      <c r="C25" s="17"/>
      <c r="D25" s="17"/>
      <c r="E25" s="15"/>
      <c r="F25" s="18"/>
      <c r="G25" s="18"/>
      <c r="H25" s="18"/>
      <c r="I25" s="18"/>
      <c r="J25" s="18"/>
      <c r="K25" s="18"/>
      <c r="L25" s="26"/>
    </row>
    <row r="26" ht="15.75" customHeight="1" spans="1:12">
      <c r="A26" s="14"/>
      <c r="B26" s="15"/>
      <c r="C26" s="17"/>
      <c r="D26" s="17"/>
      <c r="E26" s="15"/>
      <c r="F26" s="18"/>
      <c r="G26" s="18"/>
      <c r="H26" s="18"/>
      <c r="I26" s="18"/>
      <c r="J26" s="18"/>
      <c r="K26" s="18"/>
      <c r="L26" s="26"/>
    </row>
    <row r="27" ht="15.75" customHeight="1" spans="1:12">
      <c r="A27" s="14" t="s">
        <v>101</v>
      </c>
      <c r="B27" s="15"/>
      <c r="C27" s="15"/>
      <c r="D27" s="15"/>
      <c r="E27" s="15"/>
      <c r="F27" s="15"/>
      <c r="G27" s="15"/>
      <c r="H27" s="17"/>
      <c r="I27" s="17"/>
      <c r="J27" s="17"/>
      <c r="K27" s="17"/>
      <c r="L27" s="26"/>
    </row>
    <row r="28" ht="15.75" customHeight="1" spans="1:12">
      <c r="A28" s="19" t="s">
        <v>102</v>
      </c>
      <c r="B28" s="20"/>
      <c r="C28" s="20"/>
      <c r="D28" s="20"/>
      <c r="E28" s="20"/>
      <c r="F28" s="20"/>
      <c r="G28" s="20"/>
      <c r="H28" s="21"/>
      <c r="I28" s="21"/>
      <c r="J28" s="21"/>
      <c r="K28" s="21"/>
      <c r="L28" s="27"/>
    </row>
  </sheetData>
  <mergeCells count="19">
    <mergeCell ref="A1:H1"/>
    <mergeCell ref="I1:L1"/>
    <mergeCell ref="A2:L2"/>
    <mergeCell ref="A3:C3"/>
    <mergeCell ref="D3:H3"/>
    <mergeCell ref="I3:L3"/>
    <mergeCell ref="G4:K4"/>
    <mergeCell ref="I5:K5"/>
    <mergeCell ref="A27:G27"/>
    <mergeCell ref="A28:G28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8"/>
  <sheetViews>
    <sheetView workbookViewId="0">
      <selection activeCell="G6" sqref="G6"/>
    </sheetView>
  </sheetViews>
  <sheetFormatPr defaultColWidth="10.125" defaultRowHeight="13.8" outlineLevelCol="3"/>
  <cols>
    <col min="1" max="1" width="10.125" style="1"/>
    <col min="2" max="2" width="22.78125" style="1" customWidth="1"/>
    <col min="3" max="3" width="23.90625" style="1" customWidth="1"/>
    <col min="4" max="4" width="25.1770833333333" style="1" customWidth="1"/>
    <col min="5" max="16384" width="10.125" style="1"/>
  </cols>
  <sheetData>
    <row r="1" s="1" customFormat="1" ht="17.4" spans="1:4">
      <c r="A1" s="2" t="s">
        <v>5</v>
      </c>
      <c r="B1" s="2" t="s">
        <v>105</v>
      </c>
      <c r="C1" s="2" t="s">
        <v>106</v>
      </c>
      <c r="D1" s="2" t="s">
        <v>107</v>
      </c>
    </row>
    <row r="2" s="1" customFormat="1" ht="67" customHeight="1" spans="1:4">
      <c r="A2" s="3">
        <v>1</v>
      </c>
      <c r="B2" s="3" t="s">
        <v>108</v>
      </c>
      <c r="C2" s="3" t="s">
        <v>109</v>
      </c>
      <c r="D2" s="4" t="str">
        <f>_xlfn.DISPIMG("ID_BA6D1752599B4130B26ACA3EBCEC7BBC",1)</f>
        <v>=DISPIMG("ID_BA6D1752599B4130B26ACA3EBCEC7BBC",1)</v>
      </c>
    </row>
    <row r="3" s="1" customFormat="1" ht="67" customHeight="1" spans="1:4">
      <c r="A3" s="3">
        <v>2</v>
      </c>
      <c r="B3" s="5" t="s">
        <v>110</v>
      </c>
      <c r="C3" s="3" t="s">
        <v>111</v>
      </c>
      <c r="D3" s="4" t="str">
        <f>_xlfn.DISPIMG("ID_611363D890D947B2A4B1854B11F292C8",1)</f>
        <v>=DISPIMG("ID_611363D890D947B2A4B1854B11F292C8",1)</v>
      </c>
    </row>
    <row r="4" s="1" customFormat="1" ht="67" customHeight="1" spans="1:4">
      <c r="A4" s="3">
        <v>3</v>
      </c>
      <c r="B4" s="6"/>
      <c r="C4" s="3" t="s">
        <v>111</v>
      </c>
      <c r="D4" s="4" t="str">
        <f>_xlfn.DISPIMG("ID_2E42A81FFE0D46899604212B50A94FF2",1)</f>
        <v>=DISPIMG("ID_2E42A81FFE0D46899604212B50A94FF2",1)</v>
      </c>
    </row>
    <row r="5" s="1" customFormat="1" ht="67" customHeight="1" spans="1:4">
      <c r="A5" s="3">
        <v>4</v>
      </c>
      <c r="B5" s="6"/>
      <c r="C5" s="3" t="s">
        <v>111</v>
      </c>
      <c r="D5" s="4" t="str">
        <f>_xlfn.DISPIMG("ID_5688A40EBDB34E7880FE07C77C482495",1)</f>
        <v>=DISPIMG("ID_5688A40EBDB34E7880FE07C77C482495",1)</v>
      </c>
    </row>
    <row r="6" s="1" customFormat="1" ht="67" customHeight="1" spans="1:4">
      <c r="A6" s="3">
        <v>5</v>
      </c>
      <c r="B6" s="6"/>
      <c r="C6" s="3" t="s">
        <v>112</v>
      </c>
      <c r="D6" s="4" t="str">
        <f>_xlfn.DISPIMG("ID_31F01108BD8141FDBC0CBAEEC4898A0D",1)</f>
        <v>=DISPIMG("ID_31F01108BD8141FDBC0CBAEEC4898A0D",1)</v>
      </c>
    </row>
    <row r="7" s="1" customFormat="1" ht="67" customHeight="1" spans="1:4">
      <c r="A7" s="3">
        <v>6</v>
      </c>
      <c r="B7" s="6"/>
      <c r="C7" s="3" t="s">
        <v>113</v>
      </c>
      <c r="D7" s="4" t="str">
        <f>_xlfn.DISPIMG("ID_715AAFDFA7814E05A0B55826758246DF",1)</f>
        <v>=DISPIMG("ID_715AAFDFA7814E05A0B55826758246DF",1)</v>
      </c>
    </row>
    <row r="8" s="1" customFormat="1" ht="67" customHeight="1" spans="1:4">
      <c r="A8" s="3">
        <v>7</v>
      </c>
      <c r="B8" s="7"/>
      <c r="C8" s="3" t="s">
        <v>112</v>
      </c>
      <c r="D8" s="4" t="str">
        <f>_xlfn.DISPIMG("ID_1D6DB083571A47C2BDF90DE36B6035CA",1)</f>
        <v>=DISPIMG("ID_1D6DB083571A47C2BDF90DE36B6035CA",1)</v>
      </c>
    </row>
    <row r="9" s="1" customFormat="1" ht="67" customHeight="1" spans="1:4">
      <c r="A9" s="3">
        <v>8</v>
      </c>
      <c r="B9" s="3" t="s">
        <v>114</v>
      </c>
      <c r="C9" s="3" t="s">
        <v>112</v>
      </c>
      <c r="D9" s="4" t="str">
        <f>_xlfn.DISPIMG("ID_6DC25C77B4EA4312A4D03486945AB471",1)</f>
        <v>=DISPIMG("ID_6DC25C77B4EA4312A4D03486945AB471",1)</v>
      </c>
    </row>
    <row r="10" s="1" customFormat="1" ht="67" customHeight="1" spans="1:4">
      <c r="A10" s="3">
        <v>9</v>
      </c>
      <c r="B10" s="3"/>
      <c r="C10" s="3" t="s">
        <v>112</v>
      </c>
      <c r="D10" s="4" t="str">
        <f>_xlfn.DISPIMG("ID_FF6D880A55334A679F66C88F04CDC5CD",1)</f>
        <v>=DISPIMG("ID_FF6D880A55334A679F66C88F04CDC5CD",1)</v>
      </c>
    </row>
    <row r="11" s="1" customFormat="1" ht="67" customHeight="1" spans="1:4">
      <c r="A11" s="3">
        <v>10</v>
      </c>
      <c r="B11" s="3"/>
      <c r="C11" s="3" t="s">
        <v>113</v>
      </c>
      <c r="D11" s="4" t="str">
        <f>_xlfn.DISPIMG("ID_E345BBD9587E43A3BD543F051D134AC3",1)</f>
        <v>=DISPIMG("ID_E345BBD9587E43A3BD543F051D134AC3",1)</v>
      </c>
    </row>
    <row r="12" s="1" customFormat="1" ht="67" customHeight="1" spans="1:4">
      <c r="A12" s="3">
        <v>11</v>
      </c>
      <c r="B12" s="3"/>
      <c r="C12" s="3" t="s">
        <v>112</v>
      </c>
      <c r="D12" s="4" t="str">
        <f>_xlfn.DISPIMG("ID_EABF1ABE11784CD1A8349FAD2EC8FCD1",1)</f>
        <v>=DISPIMG("ID_EABF1ABE11784CD1A8349FAD2EC8FCD1",1)</v>
      </c>
    </row>
    <row r="13" s="1" customFormat="1" ht="67" customHeight="1" spans="1:4">
      <c r="A13" s="3">
        <v>12</v>
      </c>
      <c r="B13" s="3"/>
      <c r="C13" s="3" t="s">
        <v>111</v>
      </c>
      <c r="D13" s="4" t="str">
        <f>_xlfn.DISPIMG("ID_C3F30A6934A64BD5A9C1719939D02CE0",1)</f>
        <v>=DISPIMG("ID_C3F30A6934A64BD5A9C1719939D02CE0",1)</v>
      </c>
    </row>
    <row r="14" s="1" customFormat="1" ht="67" customHeight="1" spans="1:4">
      <c r="A14" s="3">
        <v>13</v>
      </c>
      <c r="B14" s="3"/>
      <c r="C14" s="3" t="s">
        <v>111</v>
      </c>
      <c r="D14" s="4" t="str">
        <f>_xlfn.DISPIMG("ID_61AD344A08CE4C259D178046B49E23B4",1)</f>
        <v>=DISPIMG("ID_61AD344A08CE4C259D178046B49E23B4",1)</v>
      </c>
    </row>
    <row r="15" s="1" customFormat="1" ht="67" customHeight="1" spans="1:4">
      <c r="A15" s="3">
        <v>14</v>
      </c>
      <c r="B15" s="3"/>
      <c r="C15" s="3" t="s">
        <v>111</v>
      </c>
      <c r="D15" s="4" t="str">
        <f>_xlfn.DISPIMG("ID_6825F3ED924E42D6847347F6F944B18D",1)</f>
        <v>=DISPIMG("ID_6825F3ED924E42D6847347F6F944B18D",1)</v>
      </c>
    </row>
    <row r="16" s="1" customFormat="1" ht="67" customHeight="1" spans="1:4">
      <c r="A16" s="3">
        <v>15</v>
      </c>
      <c r="B16" s="3" t="s">
        <v>115</v>
      </c>
      <c r="C16" s="3" t="s">
        <v>116</v>
      </c>
      <c r="D16" s="4" t="str">
        <f>_xlfn.DISPIMG("ID_8971F163BCBB497381E3415EDD3E51A3",1)</f>
        <v>=DISPIMG("ID_8971F163BCBB497381E3415EDD3E51A3",1)</v>
      </c>
    </row>
    <row r="17" s="1" customFormat="1" ht="67" customHeight="1" spans="1:4">
      <c r="A17" s="3">
        <v>16</v>
      </c>
      <c r="B17" s="3"/>
      <c r="C17" s="3" t="s">
        <v>109</v>
      </c>
      <c r="D17" s="4" t="str">
        <f>_xlfn.DISPIMG("ID_4C24BF9B83274BB8A69E3425E560384D",1)</f>
        <v>=DISPIMG("ID_4C24BF9B83274BB8A69E3425E560384D",1)</v>
      </c>
    </row>
    <row r="18" s="1" customFormat="1" ht="67" customHeight="1" spans="1:4">
      <c r="A18" s="3">
        <v>17</v>
      </c>
      <c r="B18" s="3"/>
      <c r="C18" s="3" t="s">
        <v>109</v>
      </c>
      <c r="D18" s="4" t="str">
        <f>_xlfn.DISPIMG("ID_6C24D5B6FCAC4EE79520BCBBF404736E",1)</f>
        <v>=DISPIMG("ID_6C24D5B6FCAC4EE79520BCBBF404736E",1)</v>
      </c>
    </row>
    <row r="19" s="1" customFormat="1" ht="67" customHeight="1" spans="1:4">
      <c r="A19" s="3">
        <v>18</v>
      </c>
      <c r="B19" s="3"/>
      <c r="C19" s="3" t="s">
        <v>116</v>
      </c>
      <c r="D19" s="4" t="str">
        <f>_xlfn.DISPIMG("ID_A8346BB44CEE4C15A7C3BE35441C5831",1)</f>
        <v>=DISPIMG("ID_A8346BB44CEE4C15A7C3BE35441C5831",1)</v>
      </c>
    </row>
    <row r="20" s="1" customFormat="1" ht="67" customHeight="1" spans="1:4">
      <c r="A20" s="3">
        <v>19</v>
      </c>
      <c r="B20" s="3"/>
      <c r="C20" s="3" t="s">
        <v>109</v>
      </c>
      <c r="D20" s="4" t="str">
        <f>_xlfn.DISPIMG("ID_242B63268E6943C191FADCB7BF17457F",1)</f>
        <v>=DISPIMG("ID_242B63268E6943C191FADCB7BF17457F",1)</v>
      </c>
    </row>
    <row r="21" s="1" customFormat="1" ht="67" customHeight="1" spans="1:4">
      <c r="A21" s="3">
        <v>20</v>
      </c>
      <c r="B21" s="3"/>
      <c r="C21" s="3" t="s">
        <v>116</v>
      </c>
      <c r="D21" s="4" t="str">
        <f>_xlfn.DISPIMG("ID_86F85CDFBB9F44309EE7B7116D13D122",1)</f>
        <v>=DISPIMG("ID_86F85CDFBB9F44309EE7B7116D13D122",1)</v>
      </c>
    </row>
    <row r="22" s="1" customFormat="1" ht="67" customHeight="1" spans="1:4">
      <c r="A22" s="3">
        <v>21</v>
      </c>
      <c r="B22" s="3"/>
      <c r="C22" s="3" t="s">
        <v>109</v>
      </c>
      <c r="D22" s="4" t="str">
        <f>_xlfn.DISPIMG("ID_18C00EE0804B44B7BF86516C5F56FF47",1)</f>
        <v>=DISPIMG("ID_18C00EE0804B44B7BF86516C5F56FF47",1)</v>
      </c>
    </row>
    <row r="23" s="1" customFormat="1" ht="67" customHeight="1" spans="1:4">
      <c r="A23" s="3">
        <v>22</v>
      </c>
      <c r="B23" s="3" t="s">
        <v>117</v>
      </c>
      <c r="C23" s="3" t="s">
        <v>109</v>
      </c>
      <c r="D23" s="4" t="str">
        <f>_xlfn.DISPIMG("ID_0CA98EC5510C4A2EBE25EAAD5AC3F107",1)</f>
        <v>=DISPIMG("ID_0CA98EC5510C4A2EBE25EAAD5AC3F107",1)</v>
      </c>
    </row>
    <row r="24" s="1" customFormat="1" ht="67" customHeight="1" spans="1:4">
      <c r="A24" s="3">
        <v>23</v>
      </c>
      <c r="B24" s="3"/>
      <c r="C24" s="3" t="s">
        <v>116</v>
      </c>
      <c r="D24" s="4" t="str">
        <f>_xlfn.DISPIMG("ID_CCDD95D1CA38432B94DC0BBCE248FCD2",1)</f>
        <v>=DISPIMG("ID_CCDD95D1CA38432B94DC0BBCE248FCD2",1)</v>
      </c>
    </row>
    <row r="25" s="1" customFormat="1" ht="67" customHeight="1" spans="1:4">
      <c r="A25" s="3">
        <v>24</v>
      </c>
      <c r="B25" s="3"/>
      <c r="C25" s="3" t="s">
        <v>109</v>
      </c>
      <c r="D25" s="4" t="str">
        <f>_xlfn.DISPIMG("ID_929C6FD5AC3E4536BC60FB958BCE0E21",1)</f>
        <v>=DISPIMG("ID_929C6FD5AC3E4536BC60FB958BCE0E21",1)</v>
      </c>
    </row>
    <row r="26" s="1" customFormat="1" ht="67" customHeight="1" spans="1:4">
      <c r="A26" s="3">
        <v>25</v>
      </c>
      <c r="B26" s="3"/>
      <c r="C26" s="3" t="s">
        <v>109</v>
      </c>
      <c r="D26" s="4" t="str">
        <f>_xlfn.DISPIMG("ID_A22BB77E304B462AAF303101008093D9",1)</f>
        <v>=DISPIMG("ID_A22BB77E304B462AAF303101008093D9",1)</v>
      </c>
    </row>
    <row r="27" s="1" customFormat="1" ht="67" customHeight="1" spans="1:4">
      <c r="A27" s="3">
        <v>26</v>
      </c>
      <c r="B27" s="3"/>
      <c r="C27" s="3" t="s">
        <v>116</v>
      </c>
      <c r="D27" s="4" t="str">
        <f>_xlfn.DISPIMG("ID_D3BADA7F2B004F2ABF145CBC966F9D8E",1)</f>
        <v>=DISPIMG("ID_D3BADA7F2B004F2ABF145CBC966F9D8E",1)</v>
      </c>
    </row>
    <row r="28" s="1" customFormat="1" ht="67" customHeight="1" spans="1:4">
      <c r="A28" s="3">
        <v>27</v>
      </c>
      <c r="B28" s="3"/>
      <c r="C28" s="3" t="s">
        <v>109</v>
      </c>
      <c r="D28" s="4" t="str">
        <f>_xlfn.DISPIMG("ID_DD6EA0AACDCE43A3BD1093580B96C005",1)</f>
        <v>=DISPIMG("ID_DD6EA0AACDCE43A3BD1093580B96C005",1)</v>
      </c>
    </row>
    <row r="29" s="1" customFormat="1" ht="67" customHeight="1" spans="1:4">
      <c r="A29" s="3">
        <v>28</v>
      </c>
      <c r="B29" s="3" t="s">
        <v>118</v>
      </c>
      <c r="C29" s="3" t="s">
        <v>109</v>
      </c>
      <c r="D29" s="4" t="str">
        <f>_xlfn.DISPIMG("ID_EB3E4D26335D4BFE9B1BAE958147E43D",1)</f>
        <v>=DISPIMG("ID_EB3E4D26335D4BFE9B1BAE958147E43D",1)</v>
      </c>
    </row>
    <row r="30" s="1" customFormat="1" ht="67" customHeight="1" spans="1:4">
      <c r="A30" s="3">
        <v>29</v>
      </c>
      <c r="B30" s="3"/>
      <c r="C30" s="3" t="s">
        <v>116</v>
      </c>
      <c r="D30" s="4" t="str">
        <f>_xlfn.DISPIMG("ID_58C39DA14F7244C6B2781AFABA9CAFFD",1)</f>
        <v>=DISPIMG("ID_58C39DA14F7244C6B2781AFABA9CAFFD",1)</v>
      </c>
    </row>
    <row r="31" s="1" customFormat="1" ht="67" customHeight="1" spans="1:4">
      <c r="A31" s="3">
        <v>30</v>
      </c>
      <c r="B31" s="3"/>
      <c r="C31" s="3" t="s">
        <v>116</v>
      </c>
      <c r="D31" s="4" t="str">
        <f>_xlfn.DISPIMG("ID_2A953161E3174815A914912793585726",1)</f>
        <v>=DISPIMG("ID_2A953161E3174815A914912793585726",1)</v>
      </c>
    </row>
    <row r="32" s="1" customFormat="1" ht="67" customHeight="1" spans="1:4">
      <c r="A32" s="3">
        <v>31</v>
      </c>
      <c r="B32" s="3"/>
      <c r="C32" s="3" t="s">
        <v>116</v>
      </c>
      <c r="D32" s="4" t="str">
        <f>_xlfn.DISPIMG("ID_35B1CDFEA9C44FBA971DE5BDA5620D15",1)</f>
        <v>=DISPIMG("ID_35B1CDFEA9C44FBA971DE5BDA5620D15",1)</v>
      </c>
    </row>
    <row r="33" s="1" customFormat="1" ht="67" customHeight="1" spans="1:4">
      <c r="A33" s="3">
        <v>32</v>
      </c>
      <c r="B33" s="3"/>
      <c r="C33" s="3" t="s">
        <v>116</v>
      </c>
      <c r="D33" s="4" t="str">
        <f>_xlfn.DISPIMG("ID_EF1583C1A9EE461C84908592FF55C3EE",1)</f>
        <v>=DISPIMG("ID_EF1583C1A9EE461C84908592FF55C3EE",1)</v>
      </c>
    </row>
    <row r="34" s="1" customFormat="1" ht="67" customHeight="1" spans="1:4">
      <c r="A34" s="3">
        <v>33</v>
      </c>
      <c r="B34" s="3"/>
      <c r="C34" s="3" t="s">
        <v>116</v>
      </c>
      <c r="D34" s="4" t="str">
        <f>_xlfn.DISPIMG("ID_FB9AAB4903EB4B338DEB53EE14B66894",1)</f>
        <v>=DISPIMG("ID_FB9AAB4903EB4B338DEB53EE14B66894",1)</v>
      </c>
    </row>
    <row r="35" s="1" customFormat="1" ht="67" customHeight="1" spans="1:4">
      <c r="A35" s="3">
        <v>34</v>
      </c>
      <c r="B35" s="3"/>
      <c r="C35" s="3" t="s">
        <v>116</v>
      </c>
      <c r="D35" s="4" t="str">
        <f>_xlfn.DISPIMG("ID_58D8D56374B24B9C982D72353D1722E0",1)</f>
        <v>=DISPIMG("ID_58D8D56374B24B9C982D72353D1722E0",1)</v>
      </c>
    </row>
    <row r="36" s="1" customFormat="1" ht="67" customHeight="1" spans="1:4">
      <c r="A36" s="3">
        <v>35</v>
      </c>
      <c r="B36" s="3"/>
      <c r="C36" s="3" t="s">
        <v>109</v>
      </c>
      <c r="D36" s="4" t="str">
        <f>_xlfn.DISPIMG("ID_C8B7D11A7AF14CD1BFC80FAC1983DC26",1)</f>
        <v>=DISPIMG("ID_C8B7D11A7AF14CD1BFC80FAC1983DC26",1)</v>
      </c>
    </row>
    <row r="37" s="1" customFormat="1" ht="67" customHeight="1" spans="1:4">
      <c r="A37" s="3">
        <v>36</v>
      </c>
      <c r="B37" s="3" t="s">
        <v>119</v>
      </c>
      <c r="C37" s="3" t="s">
        <v>116</v>
      </c>
      <c r="D37" s="4" t="str">
        <f>_xlfn.DISPIMG("ID_27DBDD2DC24540F9B9D440CC61593E17",1)</f>
        <v>=DISPIMG("ID_27DBDD2DC24540F9B9D440CC61593E17",1)</v>
      </c>
    </row>
    <row r="38" s="1" customFormat="1" ht="67" customHeight="1" spans="1:4">
      <c r="A38" s="3">
        <v>37</v>
      </c>
      <c r="B38" s="3"/>
      <c r="C38" s="3" t="s">
        <v>116</v>
      </c>
      <c r="D38" s="4" t="str">
        <f>_xlfn.DISPIMG("ID_6F21ED6D4956440884AF8D110D3E0608",1)</f>
        <v>=DISPIMG("ID_6F21ED6D4956440884AF8D110D3E0608",1)</v>
      </c>
    </row>
    <row r="39" s="1" customFormat="1" ht="67" customHeight="1" spans="1:4">
      <c r="A39" s="3">
        <v>38</v>
      </c>
      <c r="B39" s="3" t="s">
        <v>120</v>
      </c>
      <c r="C39" s="3" t="s">
        <v>109</v>
      </c>
      <c r="D39" s="4" t="str">
        <f>_xlfn.DISPIMG("ID_A160584DA66543F5AD74123CA5AF0D21",1)</f>
        <v>=DISPIMG("ID_A160584DA66543F5AD74123CA5AF0D21",1)</v>
      </c>
    </row>
    <row r="40" s="1" customFormat="1" ht="67" customHeight="1" spans="1:4">
      <c r="A40" s="3">
        <v>39</v>
      </c>
      <c r="B40" s="3" t="s">
        <v>121</v>
      </c>
      <c r="C40" s="3" t="s">
        <v>116</v>
      </c>
      <c r="D40" s="4" t="str">
        <f>_xlfn.DISPIMG("ID_4AFB4762CDEB490888F87C92F4AB6C71",1)</f>
        <v>=DISPIMG("ID_4AFB4762CDEB490888F87C92F4AB6C71",1)</v>
      </c>
    </row>
    <row r="41" s="1" customFormat="1" ht="67" customHeight="1" spans="1:4">
      <c r="A41" s="3">
        <v>40</v>
      </c>
      <c r="B41" s="3"/>
      <c r="C41" s="3" t="s">
        <v>116</v>
      </c>
      <c r="D41" s="4" t="str">
        <f>_xlfn.DISPIMG("ID_404B1184BAC64102ACA36BB25FCEA7AE",1)</f>
        <v>=DISPIMG("ID_404B1184BAC64102ACA36BB25FCEA7AE",1)</v>
      </c>
    </row>
    <row r="42" s="1" customFormat="1" ht="67" customHeight="1" spans="1:4">
      <c r="A42" s="3">
        <v>41</v>
      </c>
      <c r="B42" s="3" t="s">
        <v>122</v>
      </c>
      <c r="C42" s="3" t="s">
        <v>109</v>
      </c>
      <c r="D42" s="4" t="str">
        <f>_xlfn.DISPIMG("ID_4995A560D96640B58D957F3780D3634E",1)</f>
        <v>=DISPIMG("ID_4995A560D96640B58D957F3780D3634E",1)</v>
      </c>
    </row>
    <row r="43" s="1" customFormat="1" ht="67" customHeight="1" spans="1:4">
      <c r="A43" s="3">
        <v>42</v>
      </c>
      <c r="B43" s="3"/>
      <c r="C43" s="3" t="s">
        <v>116</v>
      </c>
      <c r="D43" s="4" t="str">
        <f>_xlfn.DISPIMG("ID_38C809230B8B4CD7BBB09E0586D0C4F4",1)</f>
        <v>=DISPIMG("ID_38C809230B8B4CD7BBB09E0586D0C4F4",1)</v>
      </c>
    </row>
    <row r="44" s="1" customFormat="1" ht="67" customHeight="1" spans="1:4">
      <c r="A44" s="3">
        <v>43</v>
      </c>
      <c r="B44" s="3"/>
      <c r="C44" s="3" t="s">
        <v>109</v>
      </c>
      <c r="D44" s="4" t="str">
        <f>_xlfn.DISPIMG("ID_078770E74C8846F7B5C585A9EA039A8F",1)</f>
        <v>=DISPIMG("ID_078770E74C8846F7B5C585A9EA039A8F",1)</v>
      </c>
    </row>
    <row r="45" s="1" customFormat="1" ht="67" customHeight="1" spans="1:4">
      <c r="A45" s="3">
        <v>44</v>
      </c>
      <c r="B45" s="3"/>
      <c r="C45" s="3" t="s">
        <v>109</v>
      </c>
      <c r="D45" s="4" t="str">
        <f>_xlfn.DISPIMG("ID_DBA6852EB08F4420AECD72F6E7F0462D",1)</f>
        <v>=DISPIMG("ID_DBA6852EB08F4420AECD72F6E7F0462D",1)</v>
      </c>
    </row>
    <row r="46" s="1" customFormat="1" ht="67" customHeight="1" spans="1:4">
      <c r="A46" s="3">
        <v>45</v>
      </c>
      <c r="B46" s="3"/>
      <c r="C46" s="3" t="s">
        <v>109</v>
      </c>
      <c r="D46" s="4" t="str">
        <f>_xlfn.DISPIMG("ID_B1D99929743F4F2AB081FED11CD2150B",1)</f>
        <v>=DISPIMG("ID_B1D99929743F4F2AB081FED11CD2150B",1)</v>
      </c>
    </row>
    <row r="47" s="1" customFormat="1" ht="67" customHeight="1" spans="1:4">
      <c r="A47" s="3">
        <v>46</v>
      </c>
      <c r="B47" s="3"/>
      <c r="C47" s="3" t="s">
        <v>116</v>
      </c>
      <c r="D47" s="4" t="str">
        <f>_xlfn.DISPIMG("ID_23EBE7A27CD0477CAF610FB176C2A6DD",1)</f>
        <v>=DISPIMG("ID_23EBE7A27CD0477CAF610FB176C2A6DD",1)</v>
      </c>
    </row>
    <row r="48" s="1" customFormat="1" ht="67" customHeight="1" spans="1:4">
      <c r="A48" s="3">
        <v>47</v>
      </c>
      <c r="B48" s="3" t="s">
        <v>123</v>
      </c>
      <c r="C48" s="3" t="s">
        <v>116</v>
      </c>
      <c r="D48" s="4" t="str">
        <f>_xlfn.DISPIMG("ID_1FFA9D0B974E42EC9477D8784499D71B",1)</f>
        <v>=DISPIMG("ID_1FFA9D0B974E42EC9477D8784499D71B",1)</v>
      </c>
    </row>
    <row r="49" s="1" customFormat="1" ht="67" customHeight="1" spans="1:4">
      <c r="A49" s="3">
        <v>48</v>
      </c>
      <c r="B49" s="3" t="s">
        <v>124</v>
      </c>
      <c r="C49" s="3" t="s">
        <v>116</v>
      </c>
      <c r="D49" s="4" t="str">
        <f>_xlfn.DISPIMG("ID_C3419F0DEAB145158EEBD144702FD49E",1)</f>
        <v>=DISPIMG("ID_C3419F0DEAB145158EEBD144702FD49E",1)</v>
      </c>
    </row>
    <row r="50" s="1" customFormat="1" ht="67" customHeight="1" spans="1:4">
      <c r="A50" s="3">
        <v>49</v>
      </c>
      <c r="B50" s="3"/>
      <c r="C50" s="3" t="s">
        <v>116</v>
      </c>
      <c r="D50" s="4" t="str">
        <f>_xlfn.DISPIMG("ID_7285A461D2464226A8AF2D1776BFBF74",1)</f>
        <v>=DISPIMG("ID_7285A461D2464226A8AF2D1776BFBF74",1)</v>
      </c>
    </row>
    <row r="51" s="1" customFormat="1" ht="67" customHeight="1" spans="1:4">
      <c r="A51" s="3">
        <v>50</v>
      </c>
      <c r="B51" s="3"/>
      <c r="C51" s="3" t="s">
        <v>116</v>
      </c>
      <c r="D51" s="4" t="str">
        <f>_xlfn.DISPIMG("ID_CF1BE27AB1D24B088B0F13BBA77ECC3A",1)</f>
        <v>=DISPIMG("ID_CF1BE27AB1D24B088B0F13BBA77ECC3A",1)</v>
      </c>
    </row>
    <row r="52" s="1" customFormat="1" ht="67" customHeight="1" spans="1:4">
      <c r="A52" s="3">
        <v>51</v>
      </c>
      <c r="B52" s="3"/>
      <c r="C52" s="3" t="s">
        <v>116</v>
      </c>
      <c r="D52" s="4" t="str">
        <f>_xlfn.DISPIMG("ID_438BC46D9F314FC1A3980772F8B95FB6",1)</f>
        <v>=DISPIMG("ID_438BC46D9F314FC1A3980772F8B95FB6",1)</v>
      </c>
    </row>
    <row r="53" s="1" customFormat="1" ht="67" customHeight="1" spans="1:4">
      <c r="A53" s="3">
        <v>52</v>
      </c>
      <c r="B53" s="3"/>
      <c r="C53" s="3" t="s">
        <v>109</v>
      </c>
      <c r="D53" s="4" t="str">
        <f>_xlfn.DISPIMG("ID_9DA706F081D34043A4D657DF3BD103DF",1)</f>
        <v>=DISPIMG("ID_9DA706F081D34043A4D657DF3BD103DF",1)</v>
      </c>
    </row>
    <row r="54" s="1" customFormat="1" ht="67" customHeight="1" spans="1:4">
      <c r="A54" s="3">
        <v>53</v>
      </c>
      <c r="B54" s="3"/>
      <c r="C54" s="3" t="s">
        <v>109</v>
      </c>
      <c r="D54" s="4" t="str">
        <f>_xlfn.DISPIMG("ID_AB7E3B3914AC4EFDBA71600CA0DCE72F",1)</f>
        <v>=DISPIMG("ID_AB7E3B3914AC4EFDBA71600CA0DCE72F",1)</v>
      </c>
    </row>
    <row r="55" s="1" customFormat="1" ht="67" customHeight="1" spans="1:4">
      <c r="A55" s="3">
        <v>54</v>
      </c>
      <c r="B55" s="3"/>
      <c r="C55" s="3" t="s">
        <v>116</v>
      </c>
      <c r="D55" s="4" t="str">
        <f>_xlfn.DISPIMG("ID_20D9000A67824E2C833DF5F841297E1B",1)</f>
        <v>=DISPIMG("ID_20D9000A67824E2C833DF5F841297E1B",1)</v>
      </c>
    </row>
    <row r="56" s="1" customFormat="1" ht="67" customHeight="1" spans="1:4">
      <c r="A56" s="3">
        <v>55</v>
      </c>
      <c r="B56" s="5" t="s">
        <v>125</v>
      </c>
      <c r="C56" s="3" t="s">
        <v>116</v>
      </c>
      <c r="D56" s="4" t="str">
        <f>_xlfn.DISPIMG("ID_55A5B5230ADB44E38B35BADD89097C4C",1)</f>
        <v>=DISPIMG("ID_55A5B5230ADB44E38B35BADD89097C4C",1)</v>
      </c>
    </row>
    <row r="57" s="1" customFormat="1" ht="67" customHeight="1" spans="1:4">
      <c r="A57" s="3">
        <v>56</v>
      </c>
      <c r="B57" s="6"/>
      <c r="C57" s="3" t="s">
        <v>116</v>
      </c>
      <c r="D57" s="4" t="str">
        <f>_xlfn.DISPIMG("ID_B17BA5F484964D879F2054400A1766CC",1)</f>
        <v>=DISPIMG("ID_B17BA5F484964D879F2054400A1766CC",1)</v>
      </c>
    </row>
    <row r="58" s="1" customFormat="1" ht="67" customHeight="1" spans="1:4">
      <c r="A58" s="3">
        <v>57</v>
      </c>
      <c r="B58" s="6"/>
      <c r="C58" s="3" t="s">
        <v>116</v>
      </c>
      <c r="D58" s="4" t="str">
        <f>_xlfn.DISPIMG("ID_C6925A9777344CA89464CD3AA81D5BC2",1)</f>
        <v>=DISPIMG("ID_C6925A9777344CA89464CD3AA81D5BC2",1)</v>
      </c>
    </row>
    <row r="59" s="1" customFormat="1" ht="67" customHeight="1" spans="1:4">
      <c r="A59" s="3">
        <v>58</v>
      </c>
      <c r="B59" s="6"/>
      <c r="C59" s="3" t="s">
        <v>116</v>
      </c>
      <c r="D59" s="4" t="str">
        <f>_xlfn.DISPIMG("ID_0B124759E7D54E2984F678106507D9C6",1)</f>
        <v>=DISPIMG("ID_0B124759E7D54E2984F678106507D9C6",1)</v>
      </c>
    </row>
    <row r="60" s="1" customFormat="1" ht="67" customHeight="1" spans="1:4">
      <c r="A60" s="3">
        <v>59</v>
      </c>
      <c r="B60" s="6"/>
      <c r="C60" s="3" t="s">
        <v>116</v>
      </c>
      <c r="D60" s="4" t="str">
        <f>_xlfn.DISPIMG("ID_33CA0B9B5D71487AA208B8D6DC1ADE8D",1)</f>
        <v>=DISPIMG("ID_33CA0B9B5D71487AA208B8D6DC1ADE8D",1)</v>
      </c>
    </row>
    <row r="61" s="1" customFormat="1" ht="67" customHeight="1" spans="1:4">
      <c r="A61" s="3">
        <v>60</v>
      </c>
      <c r="B61" s="6"/>
      <c r="C61" s="3" t="s">
        <v>116</v>
      </c>
      <c r="D61" s="4" t="str">
        <f>_xlfn.DISPIMG("ID_8B43CEB0C59E4B52922FAC0295E38F5E",1)</f>
        <v>=DISPIMG("ID_8B43CEB0C59E4B52922FAC0295E38F5E",1)</v>
      </c>
    </row>
    <row r="62" s="1" customFormat="1" ht="67" customHeight="1" spans="1:4">
      <c r="A62" s="3">
        <v>61</v>
      </c>
      <c r="B62" s="6"/>
      <c r="C62" s="3" t="s">
        <v>116</v>
      </c>
      <c r="D62" s="4" t="str">
        <f>_xlfn.DISPIMG("ID_31ACCD6900354565ACD83D6D34A43D79",1)</f>
        <v>=DISPIMG("ID_31ACCD6900354565ACD83D6D34A43D79",1)</v>
      </c>
    </row>
    <row r="63" s="1" customFormat="1" ht="67" customHeight="1" spans="1:4">
      <c r="A63" s="3">
        <v>62</v>
      </c>
      <c r="B63" s="6"/>
      <c r="C63" s="3" t="s">
        <v>116</v>
      </c>
      <c r="D63" s="4" t="str">
        <f>_xlfn.DISPIMG("ID_760B2F62A6C94DD2BC748DE75A336758",1)</f>
        <v>=DISPIMG("ID_760B2F62A6C94DD2BC748DE75A336758",1)</v>
      </c>
    </row>
    <row r="64" s="1" customFormat="1" ht="67" customHeight="1" spans="1:4">
      <c r="A64" s="3">
        <v>63</v>
      </c>
      <c r="B64" s="6"/>
      <c r="C64" s="3" t="s">
        <v>116</v>
      </c>
      <c r="D64" s="4" t="str">
        <f>_xlfn.DISPIMG("ID_72B30A0DBE9747CE9A3FCD2CFC17BB6F",1)</f>
        <v>=DISPIMG("ID_72B30A0DBE9747CE9A3FCD2CFC17BB6F",1)</v>
      </c>
    </row>
    <row r="65" s="1" customFormat="1" ht="67" customHeight="1" spans="1:4">
      <c r="A65" s="3">
        <v>64</v>
      </c>
      <c r="B65" s="7"/>
      <c r="C65" s="3" t="s">
        <v>116</v>
      </c>
      <c r="D65" s="4" t="str">
        <f>_xlfn.DISPIMG("ID_B4BCC5BBE0534EA2AC715F0D98E5FA0F",1)</f>
        <v>=DISPIMG("ID_B4BCC5BBE0534EA2AC715F0D98E5FA0F",1)</v>
      </c>
    </row>
    <row r="66" s="1" customFormat="1" ht="67" customHeight="1" spans="1:4">
      <c r="A66" s="3">
        <v>65</v>
      </c>
      <c r="B66" s="5" t="s">
        <v>126</v>
      </c>
      <c r="C66" s="3" t="s">
        <v>116</v>
      </c>
      <c r="D66" s="4" t="str">
        <f>_xlfn.DISPIMG("ID_D96D47F98121445FAF1E930FA2C0FFAA",1)</f>
        <v>=DISPIMG("ID_D96D47F98121445FAF1E930FA2C0FFAA",1)</v>
      </c>
    </row>
    <row r="67" s="1" customFormat="1" ht="67" customHeight="1" spans="1:4">
      <c r="A67" s="3">
        <v>66</v>
      </c>
      <c r="B67" s="6"/>
      <c r="C67" s="3" t="s">
        <v>116</v>
      </c>
      <c r="D67" s="4" t="str">
        <f>_xlfn.DISPIMG("ID_36D1CCE1DC724973BA47BA81FAC1B585",1)</f>
        <v>=DISPIMG("ID_36D1CCE1DC724973BA47BA81FAC1B585",1)</v>
      </c>
    </row>
    <row r="68" s="1" customFormat="1" ht="67" customHeight="1" spans="1:4">
      <c r="A68" s="3">
        <v>67</v>
      </c>
      <c r="B68" s="6"/>
      <c r="C68" s="3" t="s">
        <v>116</v>
      </c>
      <c r="D68" s="4" t="str">
        <f>_xlfn.DISPIMG("ID_660E0B85CBB04CCD8C8D8827012AF735",1)</f>
        <v>=DISPIMG("ID_660E0B85CBB04CCD8C8D8827012AF735",1)</v>
      </c>
    </row>
    <row r="69" s="1" customFormat="1" ht="67" customHeight="1" spans="1:4">
      <c r="A69" s="3">
        <v>68</v>
      </c>
      <c r="B69" s="6"/>
      <c r="C69" s="3" t="s">
        <v>116</v>
      </c>
      <c r="D69" s="4" t="str">
        <f>_xlfn.DISPIMG("ID_1B8CAE2EB4C243D7882171A33C174AC3",1)</f>
        <v>=DISPIMG("ID_1B8CAE2EB4C243D7882171A33C174AC3",1)</v>
      </c>
    </row>
    <row r="70" s="1" customFormat="1" ht="67" customHeight="1" spans="1:4">
      <c r="A70" s="3">
        <v>69</v>
      </c>
      <c r="B70" s="6"/>
      <c r="C70" s="3" t="s">
        <v>109</v>
      </c>
      <c r="D70" s="4" t="str">
        <f>_xlfn.DISPIMG("ID_5C3EC82C182C4204A8423D1C490754BF",1)</f>
        <v>=DISPIMG("ID_5C3EC82C182C4204A8423D1C490754BF",1)</v>
      </c>
    </row>
    <row r="71" s="1" customFormat="1" ht="67" customHeight="1" spans="1:4">
      <c r="A71" s="3">
        <v>70</v>
      </c>
      <c r="B71" s="6"/>
      <c r="C71" s="3" t="s">
        <v>116</v>
      </c>
      <c r="D71" s="4" t="str">
        <f>_xlfn.DISPIMG("ID_941017C6DAB247169A38A75A1FA2715A",1)</f>
        <v>=DISPIMG("ID_941017C6DAB247169A38A75A1FA2715A",1)</v>
      </c>
    </row>
    <row r="72" s="1" customFormat="1" ht="67" customHeight="1" spans="1:4">
      <c r="A72" s="3">
        <v>71</v>
      </c>
      <c r="B72" s="6"/>
      <c r="C72" s="3" t="s">
        <v>116</v>
      </c>
      <c r="D72" s="4" t="str">
        <f>_xlfn.DISPIMG("ID_FC9F0F57EBA94BA9A0DE70F099DD6186",1)</f>
        <v>=DISPIMG("ID_FC9F0F57EBA94BA9A0DE70F099DD6186",1)</v>
      </c>
    </row>
    <row r="73" s="1" customFormat="1" ht="67" customHeight="1" spans="1:4">
      <c r="A73" s="3">
        <v>72</v>
      </c>
      <c r="B73" s="6"/>
      <c r="C73" s="3" t="s">
        <v>116</v>
      </c>
      <c r="D73" s="4" t="str">
        <f>_xlfn.DISPIMG("ID_805671A63411458A81C3C6387F0A243B",1)</f>
        <v>=DISPIMG("ID_805671A63411458A81C3C6387F0A243B",1)</v>
      </c>
    </row>
    <row r="74" s="1" customFormat="1" ht="67" customHeight="1" spans="1:4">
      <c r="A74" s="3">
        <v>73</v>
      </c>
      <c r="B74" s="6"/>
      <c r="C74" s="3" t="s">
        <v>116</v>
      </c>
      <c r="D74" s="4" t="str">
        <f>_xlfn.DISPIMG("ID_1E2262C628E441F8A68290297D08B280",1)</f>
        <v>=DISPIMG("ID_1E2262C628E441F8A68290297D08B280",1)</v>
      </c>
    </row>
    <row r="75" s="1" customFormat="1" ht="67" customHeight="1" spans="1:4">
      <c r="A75" s="3">
        <v>74</v>
      </c>
      <c r="B75" s="6"/>
      <c r="C75" s="3" t="s">
        <v>116</v>
      </c>
      <c r="D75" s="4" t="str">
        <f>_xlfn.DISPIMG("ID_F4E1AE84F5994758896AC36114923853",1)</f>
        <v>=DISPIMG("ID_F4E1AE84F5994758896AC36114923853",1)</v>
      </c>
    </row>
    <row r="76" s="1" customFormat="1" ht="67" customHeight="1" spans="1:4">
      <c r="A76" s="3">
        <v>75</v>
      </c>
      <c r="B76" s="7"/>
      <c r="C76" s="3" t="s">
        <v>116</v>
      </c>
      <c r="D76" s="4" t="str">
        <f>_xlfn.DISPIMG("ID_ECF2DB1DA84247F18DC3DC4B5AC11E58",1)</f>
        <v>=DISPIMG("ID_ECF2DB1DA84247F18DC3DC4B5AC11E58",1)</v>
      </c>
    </row>
    <row r="77" s="1" customFormat="1" ht="67" customHeight="1" spans="1:4">
      <c r="A77" s="3">
        <v>76</v>
      </c>
      <c r="B77" s="5" t="s">
        <v>127</v>
      </c>
      <c r="C77" s="3" t="s">
        <v>116</v>
      </c>
      <c r="D77" s="4" t="str">
        <f>_xlfn.DISPIMG("ID_8A7C519EC1B64FAAA044915C3CB91E75",1)</f>
        <v>=DISPIMG("ID_8A7C519EC1B64FAAA044915C3CB91E75",1)</v>
      </c>
    </row>
    <row r="78" s="1" customFormat="1" ht="67" customHeight="1" spans="1:4">
      <c r="A78" s="3">
        <v>77</v>
      </c>
      <c r="B78" s="6"/>
      <c r="C78" s="3" t="s">
        <v>116</v>
      </c>
      <c r="D78" s="4" t="str">
        <f>_xlfn.DISPIMG("ID_75F84D1121FB4DD383571C4F12051FEF",1)</f>
        <v>=DISPIMG("ID_75F84D1121FB4DD383571C4F12051FEF",1)</v>
      </c>
    </row>
    <row r="79" s="1" customFormat="1" ht="67" customHeight="1" spans="1:4">
      <c r="A79" s="3">
        <v>78</v>
      </c>
      <c r="B79" s="6"/>
      <c r="C79" s="3" t="s">
        <v>116</v>
      </c>
      <c r="D79" s="4" t="str">
        <f>_xlfn.DISPIMG("ID_2C486763658C41B1B3174FB1FBD808A0",1)</f>
        <v>=DISPIMG("ID_2C486763658C41B1B3174FB1FBD808A0",1)</v>
      </c>
    </row>
    <row r="80" s="1" customFormat="1" ht="67" customHeight="1" spans="1:4">
      <c r="A80" s="3">
        <v>79</v>
      </c>
      <c r="B80" s="6"/>
      <c r="C80" s="3" t="s">
        <v>116</v>
      </c>
      <c r="D80" s="4" t="str">
        <f>_xlfn.DISPIMG("ID_8D3BAEB925B64A61BC2524E0E4D36D7E",1)</f>
        <v>=DISPIMG("ID_8D3BAEB925B64A61BC2524E0E4D36D7E",1)</v>
      </c>
    </row>
    <row r="81" s="1" customFormat="1" ht="67" customHeight="1" spans="1:4">
      <c r="A81" s="3">
        <v>80</v>
      </c>
      <c r="B81" s="6"/>
      <c r="C81" s="3" t="s">
        <v>116</v>
      </c>
      <c r="D81" s="4" t="str">
        <f>_xlfn.DISPIMG("ID_DB7E91D3B72D44B58BE37A3D23E57538",1)</f>
        <v>=DISPIMG("ID_DB7E91D3B72D44B58BE37A3D23E57538",1)</v>
      </c>
    </row>
    <row r="82" s="1" customFormat="1" ht="67" customHeight="1" spans="1:4">
      <c r="A82" s="3">
        <v>81</v>
      </c>
      <c r="B82" s="6"/>
      <c r="C82" s="3" t="s">
        <v>116</v>
      </c>
      <c r="D82" s="4" t="str">
        <f>_xlfn.DISPIMG("ID_45A169F7E9504F3EB98E217FD5DAD059",1)</f>
        <v>=DISPIMG("ID_45A169F7E9504F3EB98E217FD5DAD059",1)</v>
      </c>
    </row>
    <row r="83" s="1" customFormat="1" ht="67" customHeight="1" spans="1:4">
      <c r="A83" s="3">
        <v>82</v>
      </c>
      <c r="B83" s="6"/>
      <c r="C83" s="3" t="s">
        <v>116</v>
      </c>
      <c r="D83" s="4" t="str">
        <f>_xlfn.DISPIMG("ID_CCE1E8BAD01F4F96A7E1353ABFA2848E",1)</f>
        <v>=DISPIMG("ID_CCE1E8BAD01F4F96A7E1353ABFA2848E",1)</v>
      </c>
    </row>
    <row r="84" s="1" customFormat="1" ht="67" customHeight="1" spans="1:4">
      <c r="A84" s="3">
        <v>83</v>
      </c>
      <c r="B84" s="6"/>
      <c r="C84" s="3" t="s">
        <v>116</v>
      </c>
      <c r="D84" s="4" t="str">
        <f>_xlfn.DISPIMG("ID_FA8F6A27C8DE448A811E24F5BFE1E5D4",1)</f>
        <v>=DISPIMG("ID_FA8F6A27C8DE448A811E24F5BFE1E5D4",1)</v>
      </c>
    </row>
    <row r="85" s="1" customFormat="1" ht="67" customHeight="1" spans="1:4">
      <c r="A85" s="3">
        <v>84</v>
      </c>
      <c r="B85" s="6"/>
      <c r="C85" s="3" t="s">
        <v>116</v>
      </c>
      <c r="D85" s="4" t="str">
        <f>_xlfn.DISPIMG("ID_F3207245B5F34862818F5245D66A451E",1)</f>
        <v>=DISPIMG("ID_F3207245B5F34862818F5245D66A451E",1)</v>
      </c>
    </row>
    <row r="86" s="1" customFormat="1" ht="67" customHeight="1" spans="1:4">
      <c r="A86" s="3">
        <v>85</v>
      </c>
      <c r="B86" s="6"/>
      <c r="C86" s="3" t="s">
        <v>116</v>
      </c>
      <c r="D86" s="4" t="str">
        <f>_xlfn.DISPIMG("ID_02B0841DE5C84F88BF8B01417CF12B65",1)</f>
        <v>=DISPIMG("ID_02B0841DE5C84F88BF8B01417CF12B65",1)</v>
      </c>
    </row>
    <row r="87" s="1" customFormat="1" ht="67" customHeight="1" spans="1:4">
      <c r="A87" s="3">
        <v>86</v>
      </c>
      <c r="B87" s="6"/>
      <c r="C87" s="3" t="s">
        <v>116</v>
      </c>
      <c r="D87" s="4" t="str">
        <f>_xlfn.DISPIMG("ID_447B2FDBBD794E4D9455F76C1CD28E7B",1)</f>
        <v>=DISPIMG("ID_447B2FDBBD794E4D9455F76C1CD28E7B",1)</v>
      </c>
    </row>
    <row r="88" s="1" customFormat="1" ht="67" customHeight="1" spans="1:4">
      <c r="A88" s="3">
        <v>87</v>
      </c>
      <c r="B88" s="6"/>
      <c r="C88" s="3" t="s">
        <v>116</v>
      </c>
      <c r="D88" s="4" t="str">
        <f>_xlfn.DISPIMG("ID_77AD9CAF270C4708BC16B24540A827C3",1)</f>
        <v>=DISPIMG("ID_77AD9CAF270C4708BC16B24540A827C3",1)</v>
      </c>
    </row>
    <row r="89" s="1" customFormat="1" ht="67" customHeight="1" spans="1:4">
      <c r="A89" s="3">
        <v>88</v>
      </c>
      <c r="B89" s="6"/>
      <c r="C89" s="3" t="s">
        <v>116</v>
      </c>
      <c r="D89" s="4" t="str">
        <f>_xlfn.DISPIMG("ID_DED334554A7A4619B6B26507D0044E84",1)</f>
        <v>=DISPIMG("ID_DED334554A7A4619B6B26507D0044E84",1)</v>
      </c>
    </row>
    <row r="90" s="1" customFormat="1" ht="67" customHeight="1" spans="1:4">
      <c r="A90" s="3">
        <v>89</v>
      </c>
      <c r="B90" s="6"/>
      <c r="C90" s="3" t="s">
        <v>116</v>
      </c>
      <c r="D90" s="4" t="str">
        <f>_xlfn.DISPIMG("ID_B7FAB2A9695644FC91962740F6740BAB",1)</f>
        <v>=DISPIMG("ID_B7FAB2A9695644FC91962740F6740BAB",1)</v>
      </c>
    </row>
    <row r="91" s="1" customFormat="1" ht="67" customHeight="1" spans="1:4">
      <c r="A91" s="3">
        <v>90</v>
      </c>
      <c r="B91" s="6"/>
      <c r="C91" s="3" t="s">
        <v>116</v>
      </c>
      <c r="D91" s="4" t="str">
        <f>_xlfn.DISPIMG("ID_0BFC8DE699D5491CBB7E50886FC0EF94",1)</f>
        <v>=DISPIMG("ID_0BFC8DE699D5491CBB7E50886FC0EF94",1)</v>
      </c>
    </row>
    <row r="92" s="1" customFormat="1" ht="67" customHeight="1" spans="1:4">
      <c r="A92" s="3">
        <v>91</v>
      </c>
      <c r="B92" s="6"/>
      <c r="C92" s="3" t="s">
        <v>116</v>
      </c>
      <c r="D92" s="4" t="str">
        <f>_xlfn.DISPIMG("ID_0A6B479B15B84229AA1672877BFA6549",1)</f>
        <v>=DISPIMG("ID_0A6B479B15B84229AA1672877BFA6549",1)</v>
      </c>
    </row>
    <row r="93" s="1" customFormat="1" ht="67" customHeight="1" spans="1:4">
      <c r="A93" s="3">
        <v>92</v>
      </c>
      <c r="B93" s="6"/>
      <c r="C93" s="3" t="s">
        <v>116</v>
      </c>
      <c r="D93" s="4" t="str">
        <f>_xlfn.DISPIMG("ID_0978FA46FA804A7EB7C9AC5A47049C68",1)</f>
        <v>=DISPIMG("ID_0978FA46FA804A7EB7C9AC5A47049C68",1)</v>
      </c>
    </row>
    <row r="94" s="1" customFormat="1" ht="67" customHeight="1" spans="1:4">
      <c r="A94" s="3">
        <v>93</v>
      </c>
      <c r="B94" s="6"/>
      <c r="C94" s="3" t="s">
        <v>116</v>
      </c>
      <c r="D94" s="4" t="str">
        <f>_xlfn.DISPIMG("ID_C9F209E884D7402898D51EF4F4A267E6",1)</f>
        <v>=DISPIMG("ID_C9F209E884D7402898D51EF4F4A267E6",1)</v>
      </c>
    </row>
    <row r="95" s="1" customFormat="1" ht="67" customHeight="1" spans="1:4">
      <c r="A95" s="3">
        <v>94</v>
      </c>
      <c r="B95" s="6"/>
      <c r="C95" s="3" t="s">
        <v>116</v>
      </c>
      <c r="D95" s="4" t="str">
        <f>_xlfn.DISPIMG("ID_F146B87EC53D4486BC4913B084DE2BB2",1)</f>
        <v>=DISPIMG("ID_F146B87EC53D4486BC4913B084DE2BB2",1)</v>
      </c>
    </row>
    <row r="96" s="1" customFormat="1" ht="67" customHeight="1" spans="1:4">
      <c r="A96" s="3">
        <v>95</v>
      </c>
      <c r="B96" s="6"/>
      <c r="C96" s="3" t="s">
        <v>116</v>
      </c>
      <c r="D96" s="4" t="str">
        <f>_xlfn.DISPIMG("ID_9892EC34D5EC444585F35322D32E560E",1)</f>
        <v>=DISPIMG("ID_9892EC34D5EC444585F35322D32E560E",1)</v>
      </c>
    </row>
    <row r="97" s="1" customFormat="1" ht="67" customHeight="1" spans="1:4">
      <c r="A97" s="3">
        <v>96</v>
      </c>
      <c r="B97" s="6"/>
      <c r="C97" s="3" t="s">
        <v>116</v>
      </c>
      <c r="D97" s="4" t="str">
        <f>_xlfn.DISPIMG("ID_16D653A935EA4FE79EBF1EE50E2E0611",1)</f>
        <v>=DISPIMG("ID_16D653A935EA4FE79EBF1EE50E2E0611",1)</v>
      </c>
    </row>
    <row r="98" s="1" customFormat="1" ht="67" customHeight="1" spans="1:4">
      <c r="A98" s="3">
        <v>97</v>
      </c>
      <c r="B98" s="6"/>
      <c r="C98" s="3" t="s">
        <v>116</v>
      </c>
      <c r="D98" s="4" t="str">
        <f>_xlfn.DISPIMG("ID_78034141D4A3492281BF5F7BDD677228",1)</f>
        <v>=DISPIMG("ID_78034141D4A3492281BF5F7BDD677228",1)</v>
      </c>
    </row>
    <row r="99" s="1" customFormat="1" ht="67" customHeight="1" spans="1:4">
      <c r="A99" s="3">
        <v>98</v>
      </c>
      <c r="B99" s="6"/>
      <c r="C99" s="3" t="s">
        <v>109</v>
      </c>
      <c r="D99" s="4" t="str">
        <f>_xlfn.DISPIMG("ID_DF68D1EF2D0B490697E97447EB8F549F",1)</f>
        <v>=DISPIMG("ID_DF68D1EF2D0B490697E97447EB8F549F",1)</v>
      </c>
    </row>
    <row r="100" s="1" customFormat="1" ht="67" customHeight="1" spans="1:4">
      <c r="A100" s="3">
        <v>99</v>
      </c>
      <c r="B100" s="6"/>
      <c r="C100" s="3" t="s">
        <v>116</v>
      </c>
      <c r="D100" s="4" t="str">
        <f>_xlfn.DISPIMG("ID_CD7EC5520A8B43E7A25E499DE712760B",1)</f>
        <v>=DISPIMG("ID_CD7EC5520A8B43E7A25E499DE712760B",1)</v>
      </c>
    </row>
    <row r="101" s="1" customFormat="1" ht="67" customHeight="1" spans="1:4">
      <c r="A101" s="3">
        <v>100</v>
      </c>
      <c r="B101" s="6"/>
      <c r="C101" s="3" t="s">
        <v>116</v>
      </c>
      <c r="D101" s="4" t="str">
        <f>_xlfn.DISPIMG("ID_A6720495DB924C7DAC27688CA6AAF07A",1)</f>
        <v>=DISPIMG("ID_A6720495DB924C7DAC27688CA6AAF07A",1)</v>
      </c>
    </row>
    <row r="102" s="1" customFormat="1" ht="67" customHeight="1" spans="1:4">
      <c r="A102" s="3">
        <v>101</v>
      </c>
      <c r="B102" s="6"/>
      <c r="C102" s="3" t="s">
        <v>116</v>
      </c>
      <c r="D102" s="4" t="str">
        <f>_xlfn.DISPIMG("ID_7E87D7FC9ABB4AC9B6BD4EF71A86B357",1)</f>
        <v>=DISPIMG("ID_7E87D7FC9ABB4AC9B6BD4EF71A86B357",1)</v>
      </c>
    </row>
    <row r="103" s="1" customFormat="1" ht="67" customHeight="1" spans="1:4">
      <c r="A103" s="3">
        <v>102</v>
      </c>
      <c r="B103" s="6"/>
      <c r="C103" s="3" t="s">
        <v>116</v>
      </c>
      <c r="D103" s="4" t="str">
        <f>_xlfn.DISPIMG("ID_DF6E40951A674316AEA2C0804F920B0B",1)</f>
        <v>=DISPIMG("ID_DF6E40951A674316AEA2C0804F920B0B",1)</v>
      </c>
    </row>
    <row r="104" s="1" customFormat="1" ht="67" customHeight="1" spans="1:4">
      <c r="A104" s="3">
        <v>103</v>
      </c>
      <c r="B104" s="6"/>
      <c r="C104" s="3" t="s">
        <v>116</v>
      </c>
      <c r="D104" s="4" t="str">
        <f>_xlfn.DISPIMG("ID_2D8D9C3D7468458F96BC3E86F741596E",1)</f>
        <v>=DISPIMG("ID_2D8D9C3D7468458F96BC3E86F741596E",1)</v>
      </c>
    </row>
    <row r="105" s="1" customFormat="1" ht="67" customHeight="1" spans="1:4">
      <c r="A105" s="3">
        <v>104</v>
      </c>
      <c r="B105" s="6"/>
      <c r="C105" s="3" t="s">
        <v>116</v>
      </c>
      <c r="D105" s="4" t="str">
        <f>_xlfn.DISPIMG("ID_BF3DB4A9A40149EA8A448439FC01A51F",1)</f>
        <v>=DISPIMG("ID_BF3DB4A9A40149EA8A448439FC01A51F",1)</v>
      </c>
    </row>
    <row r="106" s="1" customFormat="1" ht="67" customHeight="1" spans="1:4">
      <c r="A106" s="3">
        <v>105</v>
      </c>
      <c r="B106" s="6"/>
      <c r="C106" s="3" t="s">
        <v>116</v>
      </c>
      <c r="D106" s="4" t="str">
        <f>_xlfn.DISPIMG("ID_D2395D4B4E984E23B93684AB04E7CF85",1)</f>
        <v>=DISPIMG("ID_D2395D4B4E984E23B93684AB04E7CF85",1)</v>
      </c>
    </row>
    <row r="107" s="1" customFormat="1" ht="67" customHeight="1" spans="1:4">
      <c r="A107" s="3">
        <v>106</v>
      </c>
      <c r="B107" s="6"/>
      <c r="C107" s="3" t="s">
        <v>116</v>
      </c>
      <c r="D107" s="4" t="str">
        <f>_xlfn.DISPIMG("ID_3DC985DDCCF14C21994DB54392EEEEF3",1)</f>
        <v>=DISPIMG("ID_3DC985DDCCF14C21994DB54392EEEEF3",1)</v>
      </c>
    </row>
    <row r="108" s="1" customFormat="1" ht="67" customHeight="1" spans="1:4">
      <c r="A108" s="3">
        <v>107</v>
      </c>
      <c r="B108" s="6"/>
      <c r="C108" s="3" t="s">
        <v>116</v>
      </c>
      <c r="D108" s="4" t="str">
        <f>_xlfn.DISPIMG("ID_1459373145D442D8BEAED57CB3F0E5A6",1)</f>
        <v>=DISPIMG("ID_1459373145D442D8BEAED57CB3F0E5A6",1)</v>
      </c>
    </row>
    <row r="109" s="1" customFormat="1" ht="67" customHeight="1" spans="1:4">
      <c r="A109" s="3">
        <v>108</v>
      </c>
      <c r="B109" s="6"/>
      <c r="C109" s="3" t="s">
        <v>116</v>
      </c>
      <c r="D109" s="4" t="str">
        <f>_xlfn.DISPIMG("ID_C05FF39AB9C94E1DB897790A47E19D66",1)</f>
        <v>=DISPIMG("ID_C05FF39AB9C94E1DB897790A47E19D66",1)</v>
      </c>
    </row>
    <row r="110" s="1" customFormat="1" ht="67" customHeight="1" spans="1:4">
      <c r="A110" s="3">
        <v>109</v>
      </c>
      <c r="B110" s="6"/>
      <c r="C110" s="3" t="s">
        <v>116</v>
      </c>
      <c r="D110" s="4" t="str">
        <f>_xlfn.DISPIMG("ID_C0756533FB704ABBB147893D12E722A0",1)</f>
        <v>=DISPIMG("ID_C0756533FB704ABBB147893D12E722A0",1)</v>
      </c>
    </row>
    <row r="111" s="1" customFormat="1" ht="67" customHeight="1" spans="1:4">
      <c r="A111" s="3">
        <v>110</v>
      </c>
      <c r="B111" s="6"/>
      <c r="C111" s="3" t="s">
        <v>116</v>
      </c>
      <c r="D111" s="4" t="str">
        <f>_xlfn.DISPIMG("ID_5A28B3B519374426B1B491588FF9F961",1)</f>
        <v>=DISPIMG("ID_5A28B3B519374426B1B491588FF9F961",1)</v>
      </c>
    </row>
    <row r="112" s="1" customFormat="1" ht="67" customHeight="1" spans="1:4">
      <c r="A112" s="3">
        <v>111</v>
      </c>
      <c r="B112" s="6"/>
      <c r="C112" s="3" t="s">
        <v>116</v>
      </c>
      <c r="D112" s="4" t="str">
        <f>_xlfn.DISPIMG("ID_B6142AB3A7F44C828934F3E26D5537BE",1)</f>
        <v>=DISPIMG("ID_B6142AB3A7F44C828934F3E26D5537BE",1)</v>
      </c>
    </row>
    <row r="113" s="1" customFormat="1" ht="67" customHeight="1" spans="1:4">
      <c r="A113" s="3">
        <v>112</v>
      </c>
      <c r="B113" s="6"/>
      <c r="C113" s="3" t="s">
        <v>116</v>
      </c>
      <c r="D113" s="4" t="str">
        <f>_xlfn.DISPIMG("ID_AAD2B1D6D6264404BA5402F439652397",1)</f>
        <v>=DISPIMG("ID_AAD2B1D6D6264404BA5402F439652397",1)</v>
      </c>
    </row>
    <row r="114" s="1" customFormat="1" ht="67" customHeight="1" spans="1:4">
      <c r="A114" s="3">
        <v>113</v>
      </c>
      <c r="B114" s="7"/>
      <c r="C114" s="3" t="s">
        <v>116</v>
      </c>
      <c r="D114" s="4" t="str">
        <f>_xlfn.DISPIMG("ID_31B860CA53FF4C6B9ECA82850ACDD961",1)</f>
        <v>=DISPIMG("ID_31B860CA53FF4C6B9ECA82850ACDD961",1)</v>
      </c>
    </row>
    <row r="115" s="1" customFormat="1" ht="67" customHeight="1" spans="1:4">
      <c r="A115" s="3">
        <v>114</v>
      </c>
      <c r="B115" s="5" t="s">
        <v>128</v>
      </c>
      <c r="C115" s="3" t="s">
        <v>116</v>
      </c>
      <c r="D115" s="4" t="str">
        <f>_xlfn.DISPIMG("ID_C24B30F02A3A4AF2B264833978D5D47F",1)</f>
        <v>=DISPIMG("ID_C24B30F02A3A4AF2B264833978D5D47F",1)</v>
      </c>
    </row>
    <row r="116" s="1" customFormat="1" ht="67" customHeight="1" spans="1:4">
      <c r="A116" s="3">
        <v>115</v>
      </c>
      <c r="B116" s="6"/>
      <c r="C116" s="3" t="s">
        <v>116</v>
      </c>
      <c r="D116" s="4" t="str">
        <f>_xlfn.DISPIMG("ID_5F478F9D8A04424E9F279BAA46AF5EBA",1)</f>
        <v>=DISPIMG("ID_5F478F9D8A04424E9F279BAA46AF5EBA",1)</v>
      </c>
    </row>
    <row r="117" s="1" customFormat="1" ht="67" customHeight="1" spans="1:4">
      <c r="A117" s="3">
        <v>116</v>
      </c>
      <c r="B117" s="6"/>
      <c r="C117" s="3" t="s">
        <v>116</v>
      </c>
      <c r="D117" s="4" t="str">
        <f>_xlfn.DISPIMG("ID_C49ACF2A789B4E70A8443C08A548D67C",1)</f>
        <v>=DISPIMG("ID_C49ACF2A789B4E70A8443C08A548D67C",1)</v>
      </c>
    </row>
    <row r="118" s="1" customFormat="1" ht="67" customHeight="1" spans="1:4">
      <c r="A118" s="3">
        <v>117</v>
      </c>
      <c r="B118" s="6"/>
      <c r="C118" s="3" t="s">
        <v>116</v>
      </c>
      <c r="D118" s="4" t="str">
        <f>_xlfn.DISPIMG("ID_7016303F015F4BFA821F2691BA9036D2",1)</f>
        <v>=DISPIMG("ID_7016303F015F4BFA821F2691BA9036D2",1)</v>
      </c>
    </row>
    <row r="119" s="1" customFormat="1" ht="67" customHeight="1" spans="1:4">
      <c r="A119" s="3">
        <v>118</v>
      </c>
      <c r="B119" s="6"/>
      <c r="C119" s="3" t="s">
        <v>116</v>
      </c>
      <c r="D119" s="4" t="str">
        <f>_xlfn.DISPIMG("ID_B50A676AA79D42948E6D4B796EDE805C",1)</f>
        <v>=DISPIMG("ID_B50A676AA79D42948E6D4B796EDE805C",1)</v>
      </c>
    </row>
    <row r="120" s="1" customFormat="1" ht="67" customHeight="1" spans="1:4">
      <c r="A120" s="3">
        <v>119</v>
      </c>
      <c r="B120" s="6"/>
      <c r="C120" s="3" t="s">
        <v>116</v>
      </c>
      <c r="D120" s="4" t="str">
        <f>_xlfn.DISPIMG("ID_253CF51ECEE047848838173096292B4A",1)</f>
        <v>=DISPIMG("ID_253CF51ECEE047848838173096292B4A",1)</v>
      </c>
    </row>
    <row r="121" s="1" customFormat="1" ht="67" customHeight="1" spans="1:4">
      <c r="A121" s="3">
        <v>120</v>
      </c>
      <c r="B121" s="6"/>
      <c r="C121" s="3" t="s">
        <v>116</v>
      </c>
      <c r="D121" s="4" t="str">
        <f>_xlfn.DISPIMG("ID_0905D4E9F77C45378604EC477EC75642",1)</f>
        <v>=DISPIMG("ID_0905D4E9F77C45378604EC477EC75642",1)</v>
      </c>
    </row>
    <row r="122" s="1" customFormat="1" ht="67" customHeight="1" spans="1:4">
      <c r="A122" s="3">
        <v>121</v>
      </c>
      <c r="B122" s="7"/>
      <c r="C122" s="3" t="s">
        <v>116</v>
      </c>
      <c r="D122" s="4" t="str">
        <f>_xlfn.DISPIMG("ID_9C5FACA0842C4B3AA75481FA484E252C",1)</f>
        <v>=DISPIMG("ID_9C5FACA0842C4B3AA75481FA484E252C",1)</v>
      </c>
    </row>
    <row r="123" s="1" customFormat="1" ht="67" customHeight="1" spans="1:4">
      <c r="A123" s="3">
        <v>122</v>
      </c>
      <c r="B123" s="5" t="s">
        <v>129</v>
      </c>
      <c r="C123" s="3" t="s">
        <v>116</v>
      </c>
      <c r="D123" s="4" t="str">
        <f>_xlfn.DISPIMG("ID_708224EBDA8B4297B27B37EB4EE88669",1)</f>
        <v>=DISPIMG("ID_708224EBDA8B4297B27B37EB4EE88669",1)</v>
      </c>
    </row>
    <row r="124" s="1" customFormat="1" ht="67" customHeight="1" spans="1:4">
      <c r="A124" s="3">
        <v>123</v>
      </c>
      <c r="B124" s="7"/>
      <c r="C124" s="3" t="s">
        <v>116</v>
      </c>
      <c r="D124" s="4" t="str">
        <f>_xlfn.DISPIMG("ID_9F43135AC06445C7BE29B525DC4B8A12",1)</f>
        <v>=DISPIMG("ID_9F43135AC06445C7BE29B525DC4B8A12",1)</v>
      </c>
    </row>
    <row r="125" s="1" customFormat="1" ht="67" customHeight="1" spans="1:4">
      <c r="A125" s="3">
        <v>124</v>
      </c>
      <c r="B125" s="5" t="s">
        <v>130</v>
      </c>
      <c r="C125" s="3" t="s">
        <v>116</v>
      </c>
      <c r="D125" s="4" t="str">
        <f>_xlfn.DISPIMG("ID_46D4FA521A5C4851B09CBCB77E896E90",1)</f>
        <v>=DISPIMG("ID_46D4FA521A5C4851B09CBCB77E896E90",1)</v>
      </c>
    </row>
    <row r="126" s="1" customFormat="1" ht="67" customHeight="1" spans="1:4">
      <c r="A126" s="3">
        <v>125</v>
      </c>
      <c r="B126" s="6"/>
      <c r="C126" s="3" t="s">
        <v>116</v>
      </c>
      <c r="D126" s="4" t="str">
        <f>_xlfn.DISPIMG("ID_9D6698160553416693B9C05D3FD87DF9",1)</f>
        <v>=DISPIMG("ID_9D6698160553416693B9C05D3FD87DF9",1)</v>
      </c>
    </row>
    <row r="127" s="1" customFormat="1" ht="67" customHeight="1" spans="1:4">
      <c r="A127" s="3">
        <v>126</v>
      </c>
      <c r="B127" s="6"/>
      <c r="C127" s="3" t="s">
        <v>116</v>
      </c>
      <c r="D127" s="4" t="str">
        <f>_xlfn.DISPIMG("ID_96093D9E65034FD69196B8CE77BF2FA9",1)</f>
        <v>=DISPIMG("ID_96093D9E65034FD69196B8CE77BF2FA9",1)</v>
      </c>
    </row>
    <row r="128" s="1" customFormat="1" ht="67" customHeight="1" spans="1:4">
      <c r="A128" s="3">
        <v>127</v>
      </c>
      <c r="B128" s="6"/>
      <c r="C128" s="3" t="s">
        <v>116</v>
      </c>
      <c r="D128" s="4" t="str">
        <f>_xlfn.DISPIMG("ID_DCED65789CC8404F88F8CDEF83A35933",1)</f>
        <v>=DISPIMG("ID_DCED65789CC8404F88F8CDEF83A35933",1)</v>
      </c>
    </row>
    <row r="129" s="1" customFormat="1" ht="67" customHeight="1" spans="1:4">
      <c r="A129" s="3">
        <v>128</v>
      </c>
      <c r="B129" s="6"/>
      <c r="C129" s="3" t="s">
        <v>116</v>
      </c>
      <c r="D129" s="4" t="str">
        <f>_xlfn.DISPIMG("ID_DA25EEC425DB4EB58116A2301F0974DB",1)</f>
        <v>=DISPIMG("ID_DA25EEC425DB4EB58116A2301F0974DB",1)</v>
      </c>
    </row>
    <row r="130" s="1" customFormat="1" ht="67" customHeight="1" spans="1:4">
      <c r="A130" s="3">
        <v>129</v>
      </c>
      <c r="B130" s="7"/>
      <c r="C130" s="3" t="s">
        <v>116</v>
      </c>
      <c r="D130" s="4" t="str">
        <f>_xlfn.DISPIMG("ID_23625FFD25D6418C87089F94B93367F0",1)</f>
        <v>=DISPIMG("ID_23625FFD25D6418C87089F94B93367F0",1)</v>
      </c>
    </row>
    <row r="131" s="1" customFormat="1" ht="67" customHeight="1" spans="1:4">
      <c r="A131" s="3">
        <v>130</v>
      </c>
      <c r="B131" s="5" t="s">
        <v>131</v>
      </c>
      <c r="C131" s="3" t="s">
        <v>116</v>
      </c>
      <c r="D131" s="4" t="str">
        <f>_xlfn.DISPIMG("ID_A0E492AD8F3848AD8334054ADFA97A95",1)</f>
        <v>=DISPIMG("ID_A0E492AD8F3848AD8334054ADFA97A95",1)</v>
      </c>
    </row>
    <row r="132" s="1" customFormat="1" ht="67" customHeight="1" spans="1:4">
      <c r="A132" s="3">
        <v>131</v>
      </c>
      <c r="B132" s="6"/>
      <c r="C132" s="3" t="s">
        <v>116</v>
      </c>
      <c r="D132" s="4" t="str">
        <f>_xlfn.DISPIMG("ID_9703FD5B39E34DA8BFD00C4C8DF1FF8A",1)</f>
        <v>=DISPIMG("ID_9703FD5B39E34DA8BFD00C4C8DF1FF8A",1)</v>
      </c>
    </row>
    <row r="133" s="1" customFormat="1" ht="67" customHeight="1" spans="1:4">
      <c r="A133" s="3">
        <v>132</v>
      </c>
      <c r="B133" s="6"/>
      <c r="C133" s="3" t="s">
        <v>116</v>
      </c>
      <c r="D133" s="4" t="str">
        <f>_xlfn.DISPIMG("ID_6E8A053CE2B04A0C99FA4E8CB8D94371",1)</f>
        <v>=DISPIMG("ID_6E8A053CE2B04A0C99FA4E8CB8D94371",1)</v>
      </c>
    </row>
    <row r="134" s="1" customFormat="1" ht="67" customHeight="1" spans="1:4">
      <c r="A134" s="3">
        <v>133</v>
      </c>
      <c r="B134" s="6"/>
      <c r="C134" s="3" t="s">
        <v>116</v>
      </c>
      <c r="D134" s="4" t="str">
        <f>_xlfn.DISPIMG("ID_A8A92D37743941E5AABC199556812F10",1)</f>
        <v>=DISPIMG("ID_A8A92D37743941E5AABC199556812F10",1)</v>
      </c>
    </row>
    <row r="135" s="1" customFormat="1" ht="67" customHeight="1" spans="1:4">
      <c r="A135" s="3">
        <v>134</v>
      </c>
      <c r="B135" s="7"/>
      <c r="C135" s="3" t="s">
        <v>116</v>
      </c>
      <c r="D135" s="4" t="str">
        <f>_xlfn.DISPIMG("ID_FA3228AC013C4A84B1EDE1C371320F24",1)</f>
        <v>=DISPIMG("ID_FA3228AC013C4A84B1EDE1C371320F24",1)</v>
      </c>
    </row>
    <row r="136" s="1" customFormat="1" ht="67" customHeight="1" spans="1:4">
      <c r="A136" s="3">
        <v>135</v>
      </c>
      <c r="B136" s="3" t="s">
        <v>132</v>
      </c>
      <c r="C136" s="3" t="s">
        <v>116</v>
      </c>
      <c r="D136" s="4" t="str">
        <f>_xlfn.DISPIMG("ID_CEE5BC51015B4DF3AAFD03485B16C4E6",1)</f>
        <v>=DISPIMG("ID_CEE5BC51015B4DF3AAFD03485B16C4E6",1)</v>
      </c>
    </row>
    <row r="137" s="1" customFormat="1" ht="67" customHeight="1" spans="1:4">
      <c r="A137" s="3">
        <v>136</v>
      </c>
      <c r="B137" s="3"/>
      <c r="C137" s="3" t="s">
        <v>116</v>
      </c>
      <c r="D137" s="4" t="str">
        <f>_xlfn.DISPIMG("ID_9C5B2D0A59F94C638FBA66846FF7CE20",1)</f>
        <v>=DISPIMG("ID_9C5B2D0A59F94C638FBA66846FF7CE20",1)</v>
      </c>
    </row>
    <row r="138" s="1" customFormat="1" ht="67" customHeight="1" spans="1:4">
      <c r="A138" s="3">
        <v>137</v>
      </c>
      <c r="B138" s="3"/>
      <c r="C138" s="3" t="s">
        <v>116</v>
      </c>
      <c r="D138" s="4" t="str">
        <f>_xlfn.DISPIMG("ID_DA02C3715D7244F49F99DD3F2AA1DFA7",1)</f>
        <v>=DISPIMG("ID_DA02C3715D7244F49F99DD3F2AA1DFA7",1)</v>
      </c>
    </row>
    <row r="139" s="1" customFormat="1" ht="67" customHeight="1" spans="1:4">
      <c r="A139" s="3">
        <v>138</v>
      </c>
      <c r="B139" s="3"/>
      <c r="C139" s="3" t="s">
        <v>116</v>
      </c>
      <c r="D139" s="4" t="str">
        <f>_xlfn.DISPIMG("ID_49FC2FD93205462B8F331EC150482CC7",1)</f>
        <v>=DISPIMG("ID_49FC2FD93205462B8F331EC150482CC7",1)</v>
      </c>
    </row>
    <row r="140" s="1" customFormat="1" ht="67" customHeight="1" spans="1:4">
      <c r="A140" s="3">
        <v>139</v>
      </c>
      <c r="B140" s="3"/>
      <c r="C140" s="3" t="s">
        <v>116</v>
      </c>
      <c r="D140" s="4" t="str">
        <f>_xlfn.DISPIMG("ID_3A21F5CDB2134B84869F9F4C725E12C2",1)</f>
        <v>=DISPIMG("ID_3A21F5CDB2134B84869F9F4C725E12C2",1)</v>
      </c>
    </row>
    <row r="141" s="1" customFormat="1" ht="67" customHeight="1" spans="1:4">
      <c r="A141" s="3">
        <v>140</v>
      </c>
      <c r="B141" s="3"/>
      <c r="C141" s="3" t="s">
        <v>116</v>
      </c>
      <c r="D141" s="4" t="str">
        <f>_xlfn.DISPIMG("ID_8936C0DBCFED4D44AA5358C55FC3E67D",1)</f>
        <v>=DISPIMG("ID_8936C0DBCFED4D44AA5358C55FC3E67D",1)</v>
      </c>
    </row>
    <row r="142" s="1" customFormat="1" ht="67" customHeight="1" spans="1:4">
      <c r="A142" s="3">
        <v>141</v>
      </c>
      <c r="B142" s="5" t="s">
        <v>133</v>
      </c>
      <c r="C142" s="3" t="s">
        <v>116</v>
      </c>
      <c r="D142" s="4" t="str">
        <f>_xlfn.DISPIMG("ID_BD9AC6050043479887AB6E6852202534",1)</f>
        <v>=DISPIMG("ID_BD9AC6050043479887AB6E6852202534",1)</v>
      </c>
    </row>
    <row r="143" s="1" customFormat="1" ht="67" customHeight="1" spans="1:4">
      <c r="A143" s="3">
        <v>142</v>
      </c>
      <c r="B143" s="6"/>
      <c r="C143" s="3" t="s">
        <v>116</v>
      </c>
      <c r="D143" s="4" t="str">
        <f>_xlfn.DISPIMG("ID_E32F738172C84921816EDBF2F42D7432",1)</f>
        <v>=DISPIMG("ID_E32F738172C84921816EDBF2F42D7432",1)</v>
      </c>
    </row>
    <row r="144" s="1" customFormat="1" ht="67" customHeight="1" spans="1:4">
      <c r="A144" s="3">
        <v>143</v>
      </c>
      <c r="B144" s="6"/>
      <c r="C144" s="3" t="s">
        <v>116</v>
      </c>
      <c r="D144" s="4" t="str">
        <f>_xlfn.DISPIMG("ID_ED66F7F20981438883D936ECBF5547EF",1)</f>
        <v>=DISPIMG("ID_ED66F7F20981438883D936ECBF5547EF",1)</v>
      </c>
    </row>
    <row r="145" s="1" customFormat="1" ht="67" customHeight="1" spans="1:4">
      <c r="A145" s="3">
        <v>144</v>
      </c>
      <c r="B145" s="6"/>
      <c r="C145" s="3" t="s">
        <v>109</v>
      </c>
      <c r="D145" s="4" t="str">
        <f>_xlfn.DISPIMG("ID_0B07E36A82F34DD4A3158688147CD713",1)</f>
        <v>=DISPIMG("ID_0B07E36A82F34DD4A3158688147CD713",1)</v>
      </c>
    </row>
    <row r="146" s="1" customFormat="1" ht="67" customHeight="1" spans="1:4">
      <c r="A146" s="3">
        <v>145</v>
      </c>
      <c r="B146" s="6"/>
      <c r="C146" s="3" t="s">
        <v>116</v>
      </c>
      <c r="D146" s="4" t="str">
        <f>_xlfn.DISPIMG("ID_7B15BF3895744A96AE37F1B406987295",1)</f>
        <v>=DISPIMG("ID_7B15BF3895744A96AE37F1B406987295",1)</v>
      </c>
    </row>
    <row r="147" s="1" customFormat="1" ht="67" customHeight="1" spans="1:4">
      <c r="A147" s="3">
        <v>146</v>
      </c>
      <c r="B147" s="6"/>
      <c r="C147" s="3" t="s">
        <v>116</v>
      </c>
      <c r="D147" s="4" t="str">
        <f>_xlfn.DISPIMG("ID_326A15CCB4674018B9057D71773FA311",1)</f>
        <v>=DISPIMG("ID_326A15CCB4674018B9057D71773FA311",1)</v>
      </c>
    </row>
    <row r="148" s="1" customFormat="1" ht="67" customHeight="1" spans="1:4">
      <c r="A148" s="3">
        <v>147</v>
      </c>
      <c r="B148" s="6"/>
      <c r="C148" s="3" t="s">
        <v>116</v>
      </c>
      <c r="D148" s="4" t="str">
        <f>_xlfn.DISPIMG("ID_9B6DA957C3B14E06BBCF112CFB809FF8",1)</f>
        <v>=DISPIMG("ID_9B6DA957C3B14E06BBCF112CFB809FF8",1)</v>
      </c>
    </row>
    <row r="149" s="1" customFormat="1" ht="67" customHeight="1" spans="1:4">
      <c r="A149" s="3">
        <v>148</v>
      </c>
      <c r="B149" s="6"/>
      <c r="C149" s="3" t="s">
        <v>116</v>
      </c>
      <c r="D149" s="4" t="str">
        <f>_xlfn.DISPIMG("ID_0DCC51147EF24DAB82F67CE0AEA89CF5",1)</f>
        <v>=DISPIMG("ID_0DCC51147EF24DAB82F67CE0AEA89CF5",1)</v>
      </c>
    </row>
    <row r="150" s="1" customFormat="1" ht="67" customHeight="1" spans="1:4">
      <c r="A150" s="3">
        <v>149</v>
      </c>
      <c r="B150" s="6"/>
      <c r="C150" s="3" t="s">
        <v>116</v>
      </c>
      <c r="D150" s="4" t="str">
        <f>_xlfn.DISPIMG("ID_FED43C5D9A8A4064A113AF22AFCACBC0",1)</f>
        <v>=DISPIMG("ID_FED43C5D9A8A4064A113AF22AFCACBC0",1)</v>
      </c>
    </row>
    <row r="151" s="1" customFormat="1" ht="67" customHeight="1" spans="1:4">
      <c r="A151" s="3">
        <v>150</v>
      </c>
      <c r="B151" s="6"/>
      <c r="C151" s="3" t="s">
        <v>116</v>
      </c>
      <c r="D151" s="4" t="str">
        <f>_xlfn.DISPIMG("ID_29472E445DDC45F194760CE4452B7777",1)</f>
        <v>=DISPIMG("ID_29472E445DDC45F194760CE4452B7777",1)</v>
      </c>
    </row>
    <row r="152" s="1" customFormat="1" ht="67" customHeight="1" spans="1:4">
      <c r="A152" s="3">
        <v>151</v>
      </c>
      <c r="B152" s="6"/>
      <c r="C152" s="3" t="s">
        <v>116</v>
      </c>
      <c r="D152" s="4" t="str">
        <f>_xlfn.DISPIMG("ID_0CB8477CA06D4E3AAB51333B2DAE0B00",1)</f>
        <v>=DISPIMG("ID_0CB8477CA06D4E3AAB51333B2DAE0B00",1)</v>
      </c>
    </row>
    <row r="153" s="1" customFormat="1" ht="67" customHeight="1" spans="1:4">
      <c r="A153" s="3">
        <v>152</v>
      </c>
      <c r="B153" s="6"/>
      <c r="C153" s="3" t="s">
        <v>116</v>
      </c>
      <c r="D153" s="4" t="str">
        <f>_xlfn.DISPIMG("ID_9C9918AC37DA4CF1820E19017F1DA52E",1)</f>
        <v>=DISPIMG("ID_9C9918AC37DA4CF1820E19017F1DA52E",1)</v>
      </c>
    </row>
    <row r="154" s="1" customFormat="1" ht="67" customHeight="1" spans="1:4">
      <c r="A154" s="3">
        <v>153</v>
      </c>
      <c r="B154" s="6"/>
      <c r="C154" s="3" t="s">
        <v>116</v>
      </c>
      <c r="D154" s="4" t="str">
        <f>_xlfn.DISPIMG("ID_AA08CC2A4B6446A6AD3B868F053183B4",1)</f>
        <v>=DISPIMG("ID_AA08CC2A4B6446A6AD3B868F053183B4",1)</v>
      </c>
    </row>
    <row r="155" s="1" customFormat="1" ht="67" customHeight="1" spans="1:4">
      <c r="A155" s="3">
        <v>154</v>
      </c>
      <c r="B155" s="6"/>
      <c r="C155" s="3" t="s">
        <v>116</v>
      </c>
      <c r="D155" s="4" t="str">
        <f>_xlfn.DISPIMG("ID_2303BA6E926442688B6408EA97D0D1DF",1)</f>
        <v>=DISPIMG("ID_2303BA6E926442688B6408EA97D0D1DF",1)</v>
      </c>
    </row>
    <row r="156" s="1" customFormat="1" ht="67" customHeight="1" spans="1:4">
      <c r="A156" s="3">
        <v>155</v>
      </c>
      <c r="B156" s="6"/>
      <c r="C156" s="3" t="s">
        <v>116</v>
      </c>
      <c r="D156" s="4" t="str">
        <f>_xlfn.DISPIMG("ID_3D4BFDC7ADD246FCA63F105412F1562E",1)</f>
        <v>=DISPIMG("ID_3D4BFDC7ADD246FCA63F105412F1562E",1)</v>
      </c>
    </row>
    <row r="157" s="1" customFormat="1" ht="67" customHeight="1" spans="1:4">
      <c r="A157" s="3">
        <v>156</v>
      </c>
      <c r="B157" s="6"/>
      <c r="C157" s="3" t="s">
        <v>116</v>
      </c>
      <c r="D157" s="4" t="str">
        <f>_xlfn.DISPIMG("ID_C68E3A55627940399846E155CFD08F8B",1)</f>
        <v>=DISPIMG("ID_C68E3A55627940399846E155CFD08F8B",1)</v>
      </c>
    </row>
    <row r="158" s="1" customFormat="1" ht="67" customHeight="1" spans="1:4">
      <c r="A158" s="3">
        <v>157</v>
      </c>
      <c r="B158" s="7"/>
      <c r="C158" s="3" t="s">
        <v>116</v>
      </c>
      <c r="D158" s="4" t="str">
        <f>_xlfn.DISPIMG("ID_6961342A9E0E49A2956009A3D2F41ADA",1)</f>
        <v>=DISPIMG("ID_6961342A9E0E49A2956009A3D2F41ADA",1)</v>
      </c>
    </row>
  </sheetData>
  <mergeCells count="18">
    <mergeCell ref="B3:B8"/>
    <mergeCell ref="B9:B15"/>
    <mergeCell ref="B16:B22"/>
    <mergeCell ref="B23:B28"/>
    <mergeCell ref="B29:B36"/>
    <mergeCell ref="B37:B38"/>
    <mergeCell ref="B40:B41"/>
    <mergeCell ref="B42:B47"/>
    <mergeCell ref="B49:B55"/>
    <mergeCell ref="B56:B65"/>
    <mergeCell ref="B66:B76"/>
    <mergeCell ref="B77:B114"/>
    <mergeCell ref="B115:B122"/>
    <mergeCell ref="B123:B124"/>
    <mergeCell ref="B125:B130"/>
    <mergeCell ref="B131:B135"/>
    <mergeCell ref="B136:B141"/>
    <mergeCell ref="B142:B15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表10.2.2-13 单位工程招标控制价费用表</vt:lpstr>
      <vt:lpstr>表10.2.2-16 分部分项工程清单与计价表</vt:lpstr>
      <vt:lpstr>表10.2.2-16 施工技术措施项目清单与计价表</vt:lpstr>
      <vt:lpstr>表6  雨水井位置清单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拂霓清风</cp:lastModifiedBy>
  <dcterms:created xsi:type="dcterms:W3CDTF">2025-09-01T15:05:00Z</dcterms:created>
  <dcterms:modified xsi:type="dcterms:W3CDTF">2025-09-17T06:53:42Z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71D82E60C9A1464997AEE6B191A852B0_12</vt:lpwstr>
  </property>
  <property fmtid="{D5CDD505-2E9C-101B-9397-08002B2CF9AE}" pid="3" name="KSOProductBuildVer">
    <vt:lpwstr>2052-12.1.0.22529</vt:lpwstr>
  </property>
</Properties>
</file>