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D:\Ningbo Marine S\管理公司及船舶管理\8、管理公司（船管及船员）\20250722-2026-2027船舶管理及船员套派\新加坡公司26-28年船舶管理和船员配员服务采购项目\新加坡公司26-28年船舶管理和船员配员服务采购项目\"/>
    </mc:Choice>
  </mc:AlternateContent>
  <xr:revisionPtr revIDLastSave="0" documentId="13_ncr:1_{6B349A58-1F50-46A9-8154-BCE5790B280D}"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1" l="1"/>
  <c r="F6" i="1"/>
  <c r="F5" i="1"/>
  <c r="H12" i="1"/>
  <c r="H13" i="1"/>
  <c r="H14" i="1"/>
  <c r="H11" i="1"/>
  <c r="K39" i="1"/>
  <c r="K40" i="1"/>
  <c r="K41" i="1"/>
  <c r="K42" i="1"/>
  <c r="K43" i="1"/>
  <c r="K44" i="1"/>
  <c r="K45" i="1"/>
  <c r="K46" i="1"/>
  <c r="K47" i="1"/>
  <c r="K48" i="1"/>
  <c r="K49" i="1"/>
  <c r="K50" i="1"/>
  <c r="K51" i="1"/>
  <c r="K52" i="1"/>
  <c r="K53" i="1"/>
  <c r="F4" i="1" s="1"/>
  <c r="K54" i="1"/>
  <c r="K38" i="1"/>
  <c r="K19" i="1"/>
  <c r="K20" i="1"/>
  <c r="K21" i="1"/>
  <c r="K22" i="1"/>
  <c r="K23" i="1"/>
  <c r="K24" i="1"/>
  <c r="K25" i="1"/>
  <c r="K26" i="1"/>
  <c r="K27" i="1"/>
  <c r="K28" i="1"/>
  <c r="K29" i="1"/>
  <c r="K30" i="1"/>
  <c r="K31" i="1"/>
  <c r="K32" i="1"/>
  <c r="K33" i="1"/>
  <c r="K34" i="1"/>
  <c r="K35" i="1"/>
  <c r="K18" i="1"/>
  <c r="C54" i="1"/>
  <c r="C34" i="1"/>
</calcChain>
</file>

<file path=xl/sharedStrings.xml><?xml version="1.0" encoding="utf-8"?>
<sst xmlns="http://schemas.openxmlformats.org/spreadsheetml/2006/main" count="81" uniqueCount="44">
  <si>
    <t>2026-2027年度船舶管理及船员套派服务</t>
    <phoneticPr fontId="1" type="noConversion"/>
  </si>
  <si>
    <t>船舶</t>
    <phoneticPr fontId="1" type="noConversion"/>
  </si>
  <si>
    <t>ZJE OCEAN 1（美元）</t>
    <phoneticPr fontId="1" type="noConversion"/>
  </si>
  <si>
    <t>NINGBO INNOVATION（美元）</t>
    <phoneticPr fontId="1" type="noConversion"/>
  </si>
  <si>
    <t>二、2026-2027年度船舶管理及船员套派服务分项报价单</t>
    <phoneticPr fontId="1" type="noConversion"/>
  </si>
  <si>
    <t>一、2026-2027年度船舶技术管理及船员套派服务总报价单</t>
    <phoneticPr fontId="1" type="noConversion"/>
  </si>
  <si>
    <t>技术管理部分</t>
    <phoneticPr fontId="1" type="noConversion"/>
  </si>
  <si>
    <t>月度管理费</t>
    <phoneticPr fontId="1" type="noConversion"/>
  </si>
  <si>
    <t>月数</t>
    <phoneticPr fontId="1" type="noConversion"/>
  </si>
  <si>
    <t>2026-2027年度管理费合计</t>
    <phoneticPr fontId="1" type="noConversion"/>
  </si>
  <si>
    <t>合计（美元）</t>
    <phoneticPr fontId="1" type="noConversion"/>
  </si>
  <si>
    <t>合计（元）</t>
    <phoneticPr fontId="1" type="noConversion"/>
  </si>
  <si>
    <t>船员套派部分</t>
    <phoneticPr fontId="1" type="noConversion"/>
  </si>
  <si>
    <t>“NINGBO INNOVATION”船员包干费报价单</t>
  </si>
  <si>
    <t>序号</t>
  </si>
  <si>
    <t>职务</t>
  </si>
  <si>
    <t>配员</t>
  </si>
  <si>
    <t>医疗用品费</t>
  </si>
  <si>
    <t>其他费用</t>
  </si>
  <si>
    <t>月度小计</t>
  </si>
  <si>
    <t>基期工资</t>
  </si>
  <si>
    <t>船员租金</t>
    <phoneticPr fontId="1" type="noConversion"/>
  </si>
  <si>
    <t>船员管理费</t>
    <phoneticPr fontId="1" type="noConversion"/>
  </si>
  <si>
    <t>船员伙食费</t>
    <phoneticPr fontId="1" type="noConversion"/>
  </si>
  <si>
    <t>宁波海运（新加坡）有限公司
2026-2027年度船舶技术管理及船员套派服务报价单</t>
    <phoneticPr fontId="1" type="noConversion"/>
  </si>
  <si>
    <t>船长（美元）</t>
    <phoneticPr fontId="1" type="noConversion"/>
  </si>
  <si>
    <t>大副（美元）</t>
    <phoneticPr fontId="1" type="noConversion"/>
  </si>
  <si>
    <t>二副（美元）</t>
    <phoneticPr fontId="1" type="noConversion"/>
  </si>
  <si>
    <t>三副（美元）</t>
    <phoneticPr fontId="1" type="noConversion"/>
  </si>
  <si>
    <t>轮机长（美元）</t>
    <phoneticPr fontId="1" type="noConversion"/>
  </si>
  <si>
    <t>大管轮（美元）</t>
    <phoneticPr fontId="1" type="noConversion"/>
  </si>
  <si>
    <t>二管轮（美元）</t>
    <phoneticPr fontId="1" type="noConversion"/>
  </si>
  <si>
    <t>电机员（美元）</t>
    <phoneticPr fontId="1" type="noConversion"/>
  </si>
  <si>
    <t>三管轮（美元）</t>
    <phoneticPr fontId="1" type="noConversion"/>
  </si>
  <si>
    <t>水手长（美元）</t>
    <phoneticPr fontId="1" type="noConversion"/>
  </si>
  <si>
    <t>机工长（美元）</t>
    <phoneticPr fontId="1" type="noConversion"/>
  </si>
  <si>
    <t>铜匠（美元）</t>
    <phoneticPr fontId="1" type="noConversion"/>
  </si>
  <si>
    <t>水手（美元）</t>
    <phoneticPr fontId="1" type="noConversion"/>
  </si>
  <si>
    <t>机工（美元）</t>
    <phoneticPr fontId="1" type="noConversion"/>
  </si>
  <si>
    <t>大厨（美元）</t>
    <phoneticPr fontId="1" type="noConversion"/>
  </si>
  <si>
    <t>服务生（美元）</t>
    <phoneticPr fontId="1" type="noConversion"/>
  </si>
  <si>
    <t>说明：
1.技术管理费用为固定价，委托人按月支付管理费用； 管理公司管理人员因访船、厂修、参加船东或主管机构举办的会议等事项进行必要的出差，产生的差旅费及补贴按照技术规范书附件1-《船舶管理公司差旅费管理办法》；
2.船舶技术管理服务的范围为船舶机务及燃润料、物料管理，船员配给管理，船舶海务管理、船舶安全管理，船舶的处置、转让及报废，详见技术规范书；
3.船舶管理公司考核办法详见技术规范书附件2-《船舶管理公司奖惩机制》；
4.船员包干费由船员租金、船员管理费、医疗用品费、船员伙食费及其他费用组成；
5.包干费每季度按调价机制对包干费进行调整，以“上海航运交易所（www.sse.net.cn）”、 “航运在线（www.sol.com.cn）”二个网站公布的远洋散货船所对应各岗位月平均工资作为调价参考值，调价方法详见技术规范书；
6. 远洋航线船舶不得低于305美元/人/月，近洋航线船舶不得低于274.50美元/人/月（船员伙食费，按远洋航线船舶10美元/人/天，近洋航线船舶9美元/人/天执行，每月以30.5天平均天数计算）；
7.“NINGBO INNOVATION”按照近洋航线报价，“ZJE OCEAN 1”按照远洋航线报价；
8.系统按人民币进行报价，汇率按7.1折算，实际按所报美元进行结算。</t>
    <phoneticPr fontId="1" type="noConversion"/>
  </si>
  <si>
    <t>2026-2027年度合计</t>
    <phoneticPr fontId="1" type="noConversion"/>
  </si>
  <si>
    <t>“ZJE OCEAN 1”船员包干费报价单</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</si>
</sst>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等线"/>
      <family val="2"/>
      <scheme val="minor"/>
    </font>
    <font>
      <sz val="9"/>
      <name val="等线"/>
      <family val="3"/>
      <charset val="134"/>
      <scheme val="minor"/>
    </font>
    <font>
      <b/>
      <sz val="11"/>
      <color theme="1"/>
      <name val="等线"/>
      <family val="3"/>
      <charset val="13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0" fillId="0" borderId="1" xfId="0"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2" xfId="0" applyBorder="1" applyAlignment="1">
      <alignment horizontal="left"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5"/>
  <sheetViews>
    <sheetView tabSelected="1" workbookViewId="0">
      <selection activeCell="L53" sqref="L53"/>
    </sheetView>
  </sheetViews>
  <sheetFormatPr defaultRowHeight="14.25" x14ac:dyDescent="0.2"/>
  <cols>
    <col min="1" max="1" width="9" style="4"/>
    <col min="2" max="2" width="13.75" style="2" customWidth="1"/>
    <col min="3" max="3" width="9" style="2"/>
    <col min="4" max="4" width="11.5" style="2" customWidth="1"/>
    <col min="5" max="5" width="11.625" style="2" customWidth="1"/>
    <col min="6" max="6" width="15.625" style="2" hidden="1" customWidth="1"/>
    <col min="7" max="7" width="11.125" style="2" hidden="1" customWidth="1"/>
    <col min="8" max="9" width="10.25" style="2" hidden="1" customWidth="1"/>
    <col min="10" max="10" width="10.25" style="2" customWidth="1"/>
    <col min="11" max="11" width="20.5" style="2" customWidth="1"/>
    <col min="12" max="12" width="10.25" style="2" customWidth="1"/>
    <col min="13" max="16384" width="9" style="2"/>
  </cols>
  <sheetData>
    <row r="1" spans="1:12" ht="35.25" customHeight="1" x14ac:dyDescent="0.2">
      <c r="A1" s="16" t="s">
        <v>24</v>
      </c>
      <c r="B1" s="14"/>
      <c r="C1" s="14"/>
      <c r="D1" s="14"/>
      <c r="E1" s="14"/>
      <c r="F1" s="14"/>
      <c r="G1" s="14"/>
      <c r="H1" s="14"/>
      <c r="I1" s="14"/>
      <c r="J1" s="14"/>
      <c r="K1" s="14"/>
      <c r="L1" s="14"/>
    </row>
    <row r="2" spans="1:12" x14ac:dyDescent="0.2">
      <c r="A2" s="14" t="s">
        <v>5</v>
      </c>
      <c r="B2" s="14"/>
      <c r="C2" s="14"/>
      <c r="D2" s="14"/>
      <c r="E2" s="14"/>
      <c r="F2" s="14"/>
      <c r="G2" s="14"/>
      <c r="H2" s="14"/>
      <c r="I2" s="14"/>
      <c r="J2" s="14"/>
      <c r="K2" s="14"/>
      <c r="L2" s="14"/>
    </row>
    <row r="3" spans="1:12" x14ac:dyDescent="0.2">
      <c r="A3" s="6" t="s">
        <v>1</v>
      </c>
      <c r="B3" s="6"/>
      <c r="C3" s="6"/>
      <c r="D3" s="6"/>
      <c r="E3" s="6"/>
      <c r="F3" s="6" t="s">
        <v>0</v>
      </c>
      <c r="G3" s="6"/>
      <c r="H3" s="6"/>
      <c r="I3" s="6"/>
      <c r="J3" s="6"/>
      <c r="K3" s="6"/>
      <c r="L3" s="6"/>
    </row>
    <row r="4" spans="1:12" x14ac:dyDescent="0.2">
      <c r="A4" s="6" t="s">
        <v>2</v>
      </c>
      <c r="B4" s="6"/>
      <c r="C4" s="6"/>
      <c r="D4" s="6"/>
      <c r="E4" s="6"/>
      <c r="F4" s="6">
        <f>H11+K53</f>
        <v>0</v>
      </c>
      <c r="G4" s="6"/>
      <c r="H4" s="6"/>
      <c r="I4" s="6"/>
      <c r="J4" s="6"/>
      <c r="K4" s="6"/>
      <c r="L4" s="6"/>
    </row>
    <row r="5" spans="1:12" x14ac:dyDescent="0.2">
      <c r="A5" s="6" t="s">
        <v>3</v>
      </c>
      <c r="B5" s="6"/>
      <c r="C5" s="6"/>
      <c r="D5" s="6"/>
      <c r="E5" s="6"/>
      <c r="F5" s="6">
        <f>H12+K34</f>
        <v>0</v>
      </c>
      <c r="G5" s="6"/>
      <c r="H5" s="6"/>
      <c r="I5" s="6"/>
      <c r="J5" s="6"/>
      <c r="K5" s="6"/>
      <c r="L5" s="6"/>
    </row>
    <row r="6" spans="1:12" x14ac:dyDescent="0.2">
      <c r="A6" s="6" t="s">
        <v>10</v>
      </c>
      <c r="B6" s="6"/>
      <c r="C6" s="6"/>
      <c r="D6" s="6"/>
      <c r="E6" s="6"/>
      <c r="F6" s="6">
        <f>F5+F4</f>
        <v>0</v>
      </c>
      <c r="G6" s="6"/>
      <c r="H6" s="6"/>
      <c r="I6" s="6"/>
      <c r="J6" s="6"/>
      <c r="K6" s="6"/>
      <c r="L6" s="6"/>
    </row>
    <row r="7" spans="1:12" x14ac:dyDescent="0.2">
      <c r="A7" s="6" t="s">
        <v>11</v>
      </c>
      <c r="B7" s="6"/>
      <c r="C7" s="6"/>
      <c r="D7" s="6"/>
      <c r="E7" s="6"/>
      <c r="F7" s="7">
        <f>F6*7.1</f>
        <v>0</v>
      </c>
      <c r="G7" s="8"/>
      <c r="H7" s="8"/>
      <c r="I7" s="8"/>
      <c r="J7" s="8"/>
      <c r="K7" s="8"/>
      <c r="L7" s="9"/>
    </row>
    <row r="8" spans="1:12" x14ac:dyDescent="0.2">
      <c r="A8" s="14" t="s">
        <v>4</v>
      </c>
      <c r="B8" s="14"/>
      <c r="C8" s="14"/>
      <c r="D8" s="14"/>
      <c r="E8" s="14"/>
      <c r="F8" s="14"/>
      <c r="G8" s="14"/>
      <c r="H8" s="14"/>
      <c r="I8" s="14"/>
      <c r="J8" s="14"/>
      <c r="K8" s="14"/>
      <c r="L8" s="14"/>
    </row>
    <row r="9" spans="1:12" x14ac:dyDescent="0.2">
      <c r="A9" s="14" t="s">
        <v>6</v>
      </c>
      <c r="B9" s="14"/>
      <c r="C9" s="14"/>
      <c r="D9" s="14"/>
      <c r="E9" s="14"/>
      <c r="F9" s="14"/>
      <c r="G9" s="14"/>
      <c r="H9" s="14"/>
      <c r="I9" s="14"/>
      <c r="J9" s="14"/>
      <c r="K9" s="14"/>
      <c r="L9" s="14"/>
    </row>
    <row r="10" spans="1:12" ht="19.5" customHeight="1" x14ac:dyDescent="0.2">
      <c r="A10" s="6" t="s">
        <v>1</v>
      </c>
      <c r="B10" s="6"/>
      <c r="C10" s="6"/>
      <c r="D10" s="6"/>
      <c r="E10" s="6"/>
      <c r="F10" s="1" t="s">
        <v>7</v>
      </c>
      <c r="G10" s="1" t="s">
        <v>8</v>
      </c>
      <c r="H10" s="15" t="s">
        <v>9</v>
      </c>
      <c r="I10" s="15"/>
      <c r="J10" s="15"/>
      <c r="K10" s="15"/>
      <c r="L10" s="15"/>
    </row>
    <row r="11" spans="1:12" x14ac:dyDescent="0.2">
      <c r="A11" s="6" t="s">
        <v>2</v>
      </c>
      <c r="B11" s="6"/>
      <c r="C11" s="6"/>
      <c r="D11" s="6"/>
      <c r="E11" s="6"/>
      <c r="F11" s="1"/>
      <c r="G11" s="1">
        <v>24</v>
      </c>
      <c r="H11" s="7">
        <f>F11*G11</f>
        <v>0</v>
      </c>
      <c r="I11" s="8"/>
      <c r="J11" s="8"/>
      <c r="K11" s="8"/>
      <c r="L11" s="9"/>
    </row>
    <row r="12" spans="1:12" x14ac:dyDescent="0.2">
      <c r="A12" s="6" t="s">
        <v>3</v>
      </c>
      <c r="B12" s="6"/>
      <c r="C12" s="6"/>
      <c r="D12" s="6"/>
      <c r="E12" s="6"/>
      <c r="F12" s="1"/>
      <c r="G12" s="1">
        <v>24</v>
      </c>
      <c r="H12" s="7">
        <f t="shared" ref="H12:H14" si="0">F12*G12</f>
        <v>0</v>
      </c>
      <c r="I12" s="8"/>
      <c r="J12" s="8"/>
      <c r="K12" s="8"/>
      <c r="L12" s="9"/>
    </row>
    <row r="13" spans="1:12" x14ac:dyDescent="0.2">
      <c r="A13" s="6" t="s">
        <v>10</v>
      </c>
      <c r="B13" s="6"/>
      <c r="C13" s="6"/>
      <c r="D13" s="6"/>
      <c r="E13" s="6"/>
      <c r="F13" s="5"/>
      <c r="G13" s="1">
        <v>24</v>
      </c>
      <c r="H13" s="7">
        <f t="shared" si="0"/>
        <v>0</v>
      </c>
      <c r="I13" s="8"/>
      <c r="J13" s="8"/>
      <c r="K13" s="8"/>
      <c r="L13" s="9"/>
    </row>
    <row r="14" spans="1:12" x14ac:dyDescent="0.2">
      <c r="A14" s="6" t="s">
        <v>11</v>
      </c>
      <c r="B14" s="6"/>
      <c r="C14" s="6"/>
      <c r="D14" s="6"/>
      <c r="E14" s="6"/>
      <c r="F14" s="5"/>
      <c r="G14" s="1">
        <v>24</v>
      </c>
      <c r="H14" s="7">
        <f t="shared" si="0"/>
        <v>0</v>
      </c>
      <c r="I14" s="8"/>
      <c r="J14" s="8"/>
      <c r="K14" s="8"/>
      <c r="L14" s="9"/>
    </row>
    <row r="15" spans="1:12" x14ac:dyDescent="0.2">
      <c r="A15" s="11" t="s">
        <v>12</v>
      </c>
      <c r="B15" s="12"/>
      <c r="C15" s="12"/>
      <c r="D15" s="12"/>
      <c r="E15" s="12"/>
      <c r="F15" s="12"/>
      <c r="G15" s="12"/>
      <c r="H15" s="12"/>
      <c r="I15" s="12"/>
      <c r="J15" s="12"/>
      <c r="K15" s="12"/>
      <c r="L15" s="13"/>
    </row>
    <row r="16" spans="1:12" x14ac:dyDescent="0.2">
      <c r="A16" s="14" t="s">
        <v>13</v>
      </c>
      <c r="B16" s="14"/>
      <c r="C16" s="14"/>
      <c r="D16" s="14"/>
      <c r="E16" s="14"/>
      <c r="F16" s="14"/>
      <c r="G16" s="14"/>
      <c r="H16" s="14"/>
      <c r="I16" s="14"/>
      <c r="J16" s="14"/>
      <c r="K16" s="14"/>
      <c r="L16" s="14"/>
    </row>
    <row r="17" spans="1:12" x14ac:dyDescent="0.2">
      <c r="A17" s="3" t="s">
        <v>14</v>
      </c>
      <c r="B17" s="1" t="s">
        <v>15</v>
      </c>
      <c r="C17" s="1" t="s">
        <v>16</v>
      </c>
      <c r="D17" s="1" t="s">
        <v>21</v>
      </c>
      <c r="E17" s="1" t="s">
        <v>22</v>
      </c>
      <c r="F17" s="1" t="s">
        <v>17</v>
      </c>
      <c r="G17" s="1" t="s">
        <v>23</v>
      </c>
      <c r="H17" s="1" t="s">
        <v>18</v>
      </c>
      <c r="I17" s="1" t="s">
        <v>19</v>
      </c>
      <c r="J17" s="1" t="s">
        <v>8</v>
      </c>
      <c r="K17" s="1" t="s">
        <v>42</v>
      </c>
      <c r="L17" s="1" t="s">
        <v>20</v>
      </c>
    </row>
    <row r="18" spans="1:12" x14ac:dyDescent="0.2">
      <c r="A18" s="3">
        <v>1</v>
      </c>
      <c r="B18" s="1" t="s">
        <v>25</v>
      </c>
      <c r="C18" s="1">
        <v>1</v>
      </c>
      <c r="D18" s="1"/>
      <c r="E18" s="1"/>
      <c r="F18" s="1"/>
      <c r="G18" s="1"/>
      <c r="H18" s="1"/>
      <c r="I18" s="1"/>
      <c r="J18" s="1">
        <v>24</v>
      </c>
      <c r="K18" s="1">
        <f>I18*J18</f>
        <v>0</v>
      </c>
      <c r="L18" s="1">
        <v>9079</v>
      </c>
    </row>
    <row r="19" spans="1:12" x14ac:dyDescent="0.2">
      <c r="A19" s="3">
        <v>2</v>
      </c>
      <c r="B19" s="1" t="s">
        <v>26</v>
      </c>
      <c r="C19" s="1">
        <v>1</v>
      </c>
      <c r="D19" s="1"/>
      <c r="E19" s="1"/>
      <c r="F19" s="1"/>
      <c r="G19" s="1"/>
      <c r="H19" s="1"/>
      <c r="I19" s="1"/>
      <c r="J19" s="1">
        <v>24</v>
      </c>
      <c r="K19" s="1">
        <f t="shared" ref="K19:K35" si="1">I19*J19</f>
        <v>0</v>
      </c>
      <c r="L19" s="1">
        <v>6918</v>
      </c>
    </row>
    <row r="20" spans="1:12" x14ac:dyDescent="0.2">
      <c r="A20" s="3">
        <v>3</v>
      </c>
      <c r="B20" s="1" t="s">
        <v>27</v>
      </c>
      <c r="C20" s="1">
        <v>1</v>
      </c>
      <c r="D20" s="1"/>
      <c r="E20" s="1"/>
      <c r="F20" s="1"/>
      <c r="G20" s="1"/>
      <c r="H20" s="1"/>
      <c r="I20" s="1"/>
      <c r="J20" s="1">
        <v>24</v>
      </c>
      <c r="K20" s="1">
        <f t="shared" si="1"/>
        <v>0</v>
      </c>
      <c r="L20" s="1">
        <v>4179</v>
      </c>
    </row>
    <row r="21" spans="1:12" x14ac:dyDescent="0.2">
      <c r="A21" s="3">
        <v>4</v>
      </c>
      <c r="B21" s="1" t="s">
        <v>28</v>
      </c>
      <c r="C21" s="1">
        <v>1</v>
      </c>
      <c r="D21" s="1"/>
      <c r="E21" s="1"/>
      <c r="F21" s="1"/>
      <c r="G21" s="1"/>
      <c r="H21" s="1"/>
      <c r="I21" s="1"/>
      <c r="J21" s="1">
        <v>24</v>
      </c>
      <c r="K21" s="1">
        <f t="shared" si="1"/>
        <v>0</v>
      </c>
      <c r="L21" s="1">
        <v>4098</v>
      </c>
    </row>
    <row r="22" spans="1:12" x14ac:dyDescent="0.2">
      <c r="A22" s="3">
        <v>5</v>
      </c>
      <c r="B22" s="1" t="s">
        <v>29</v>
      </c>
      <c r="C22" s="1">
        <v>1</v>
      </c>
      <c r="D22" s="1"/>
      <c r="E22" s="1"/>
      <c r="F22" s="1"/>
      <c r="G22" s="1"/>
      <c r="H22" s="1"/>
      <c r="I22" s="1"/>
      <c r="J22" s="1">
        <v>24</v>
      </c>
      <c r="K22" s="1">
        <f t="shared" si="1"/>
        <v>0</v>
      </c>
      <c r="L22" s="1">
        <v>8871</v>
      </c>
    </row>
    <row r="23" spans="1:12" x14ac:dyDescent="0.2">
      <c r="A23" s="3">
        <v>6</v>
      </c>
      <c r="B23" s="1" t="s">
        <v>30</v>
      </c>
      <c r="C23" s="1">
        <v>1</v>
      </c>
      <c r="D23" s="1"/>
      <c r="E23" s="1"/>
      <c r="F23" s="1"/>
      <c r="G23" s="1"/>
      <c r="H23" s="1"/>
      <c r="I23" s="1"/>
      <c r="J23" s="1">
        <v>24</v>
      </c>
      <c r="K23" s="1">
        <f t="shared" si="1"/>
        <v>0</v>
      </c>
      <c r="L23" s="1">
        <v>6905</v>
      </c>
    </row>
    <row r="24" spans="1:12" x14ac:dyDescent="0.2">
      <c r="A24" s="3">
        <v>7</v>
      </c>
      <c r="B24" s="1" t="s">
        <v>31</v>
      </c>
      <c r="C24" s="1">
        <v>1</v>
      </c>
      <c r="D24" s="1"/>
      <c r="E24" s="1"/>
      <c r="F24" s="1"/>
      <c r="G24" s="1"/>
      <c r="H24" s="1"/>
      <c r="I24" s="1"/>
      <c r="J24" s="1">
        <v>24</v>
      </c>
      <c r="K24" s="1">
        <f t="shared" si="1"/>
        <v>0</v>
      </c>
      <c r="L24" s="1">
        <v>4227</v>
      </c>
    </row>
    <row r="25" spans="1:12" x14ac:dyDescent="0.2">
      <c r="A25" s="3">
        <v>8</v>
      </c>
      <c r="B25" s="1" t="s">
        <v>32</v>
      </c>
      <c r="C25" s="1">
        <v>1</v>
      </c>
      <c r="D25" s="1"/>
      <c r="E25" s="1"/>
      <c r="F25" s="1"/>
      <c r="G25" s="1"/>
      <c r="H25" s="1"/>
      <c r="I25" s="1"/>
      <c r="J25" s="1">
        <v>24</v>
      </c>
      <c r="K25" s="1">
        <f t="shared" si="1"/>
        <v>0</v>
      </c>
      <c r="L25" s="1">
        <v>4203</v>
      </c>
    </row>
    <row r="26" spans="1:12" x14ac:dyDescent="0.2">
      <c r="A26" s="3">
        <v>9</v>
      </c>
      <c r="B26" s="1" t="s">
        <v>33</v>
      </c>
      <c r="C26" s="1">
        <v>1</v>
      </c>
      <c r="D26" s="1"/>
      <c r="E26" s="1"/>
      <c r="F26" s="1"/>
      <c r="G26" s="1"/>
      <c r="H26" s="1"/>
      <c r="I26" s="1"/>
      <c r="J26" s="1">
        <v>24</v>
      </c>
      <c r="K26" s="1">
        <f t="shared" si="1"/>
        <v>0</v>
      </c>
      <c r="L26" s="1">
        <v>4132</v>
      </c>
    </row>
    <row r="27" spans="1:12" x14ac:dyDescent="0.2">
      <c r="A27" s="3">
        <v>10</v>
      </c>
      <c r="B27" s="1" t="s">
        <v>34</v>
      </c>
      <c r="C27" s="1">
        <v>1</v>
      </c>
      <c r="D27" s="1"/>
      <c r="E27" s="1"/>
      <c r="F27" s="1"/>
      <c r="G27" s="1"/>
      <c r="H27" s="1"/>
      <c r="I27" s="1"/>
      <c r="J27" s="1">
        <v>24</v>
      </c>
      <c r="K27" s="1">
        <f t="shared" si="1"/>
        <v>0</v>
      </c>
      <c r="L27" s="1">
        <v>1901</v>
      </c>
    </row>
    <row r="28" spans="1:12" x14ac:dyDescent="0.2">
      <c r="A28" s="3">
        <v>11</v>
      </c>
      <c r="B28" s="1" t="s">
        <v>35</v>
      </c>
      <c r="C28" s="1">
        <v>1</v>
      </c>
      <c r="D28" s="1"/>
      <c r="E28" s="1"/>
      <c r="F28" s="1"/>
      <c r="G28" s="1"/>
      <c r="H28" s="1"/>
      <c r="I28" s="1"/>
      <c r="J28" s="1">
        <v>24</v>
      </c>
      <c r="K28" s="1">
        <f t="shared" si="1"/>
        <v>0</v>
      </c>
      <c r="L28" s="1">
        <v>1899</v>
      </c>
    </row>
    <row r="29" spans="1:12" x14ac:dyDescent="0.2">
      <c r="A29" s="3">
        <v>12</v>
      </c>
      <c r="B29" s="1" t="s">
        <v>36</v>
      </c>
      <c r="C29" s="1">
        <v>1</v>
      </c>
      <c r="D29" s="1"/>
      <c r="E29" s="1"/>
      <c r="F29" s="1"/>
      <c r="G29" s="1"/>
      <c r="H29" s="1"/>
      <c r="I29" s="1"/>
      <c r="J29" s="1">
        <v>24</v>
      </c>
      <c r="K29" s="1">
        <f t="shared" si="1"/>
        <v>0</v>
      </c>
      <c r="L29" s="1">
        <v>1901</v>
      </c>
    </row>
    <row r="30" spans="1:12" x14ac:dyDescent="0.2">
      <c r="A30" s="3">
        <v>13</v>
      </c>
      <c r="B30" s="1" t="s">
        <v>37</v>
      </c>
      <c r="C30" s="1">
        <v>5</v>
      </c>
      <c r="D30" s="1"/>
      <c r="E30" s="1"/>
      <c r="F30" s="1"/>
      <c r="G30" s="1"/>
      <c r="H30" s="1"/>
      <c r="I30" s="1"/>
      <c r="J30" s="1">
        <v>24</v>
      </c>
      <c r="K30" s="1">
        <f t="shared" si="1"/>
        <v>0</v>
      </c>
      <c r="L30" s="1">
        <v>1417</v>
      </c>
    </row>
    <row r="31" spans="1:12" x14ac:dyDescent="0.2">
      <c r="A31" s="3">
        <v>14</v>
      </c>
      <c r="B31" s="1" t="s">
        <v>38</v>
      </c>
      <c r="C31" s="1">
        <v>3</v>
      </c>
      <c r="D31" s="1"/>
      <c r="E31" s="1"/>
      <c r="F31" s="1"/>
      <c r="G31" s="1"/>
      <c r="H31" s="1"/>
      <c r="I31" s="1"/>
      <c r="J31" s="1">
        <v>24</v>
      </c>
      <c r="K31" s="1">
        <f t="shared" si="1"/>
        <v>0</v>
      </c>
      <c r="L31" s="1">
        <v>1417</v>
      </c>
    </row>
    <row r="32" spans="1:12" x14ac:dyDescent="0.2">
      <c r="A32" s="3">
        <v>15</v>
      </c>
      <c r="B32" s="1" t="s">
        <v>39</v>
      </c>
      <c r="C32" s="1">
        <v>1</v>
      </c>
      <c r="D32" s="1"/>
      <c r="E32" s="1"/>
      <c r="F32" s="1"/>
      <c r="G32" s="1"/>
      <c r="H32" s="1"/>
      <c r="I32" s="1"/>
      <c r="J32" s="1">
        <v>24</v>
      </c>
      <c r="K32" s="1">
        <f t="shared" si="1"/>
        <v>0</v>
      </c>
      <c r="L32" s="1">
        <v>1885</v>
      </c>
    </row>
    <row r="33" spans="1:12" x14ac:dyDescent="0.2">
      <c r="A33" s="3">
        <v>16</v>
      </c>
      <c r="B33" s="1" t="s">
        <v>40</v>
      </c>
      <c r="C33" s="1">
        <v>1</v>
      </c>
      <c r="D33" s="1"/>
      <c r="E33" s="1"/>
      <c r="F33" s="1"/>
      <c r="G33" s="1"/>
      <c r="H33" s="1"/>
      <c r="I33" s="1"/>
      <c r="J33" s="1">
        <v>24</v>
      </c>
      <c r="K33" s="1">
        <f t="shared" si="1"/>
        <v>0</v>
      </c>
      <c r="L33" s="1">
        <v>735</v>
      </c>
    </row>
    <row r="34" spans="1:12" x14ac:dyDescent="0.2">
      <c r="A34" s="3"/>
      <c r="B34" s="1" t="s">
        <v>10</v>
      </c>
      <c r="C34" s="1">
        <f>SUM(C18:C33)</f>
        <v>22</v>
      </c>
      <c r="D34" s="1"/>
      <c r="E34" s="1"/>
      <c r="F34" s="1"/>
      <c r="G34" s="1"/>
      <c r="H34" s="1"/>
      <c r="I34" s="1"/>
      <c r="J34" s="1">
        <v>24</v>
      </c>
      <c r="K34" s="1">
        <f t="shared" si="1"/>
        <v>0</v>
      </c>
      <c r="L34" s="1"/>
    </row>
    <row r="35" spans="1:12" x14ac:dyDescent="0.2">
      <c r="A35" s="3"/>
      <c r="B35" s="1" t="s">
        <v>11</v>
      </c>
      <c r="C35" s="1">
        <v>22</v>
      </c>
      <c r="D35" s="1"/>
      <c r="E35" s="1"/>
      <c r="F35" s="1"/>
      <c r="G35" s="1"/>
      <c r="H35" s="1"/>
      <c r="I35" s="1"/>
      <c r="J35" s="1">
        <v>24</v>
      </c>
      <c r="K35" s="1">
        <f t="shared" si="1"/>
        <v>0</v>
      </c>
      <c r="L35" s="1"/>
    </row>
    <row r="36" spans="1:12" x14ac:dyDescent="0.2">
      <c r="A36" s="14" t="s">
        <v>43</v>
      </c>
      <c r="B36" s="14"/>
      <c r="C36" s="14"/>
      <c r="D36" s="14"/>
      <c r="E36" s="14"/>
      <c r="F36" s="14"/>
      <c r="G36" s="14"/>
      <c r="H36" s="14"/>
      <c r="I36" s="14"/>
      <c r="J36" s="14"/>
      <c r="K36" s="14"/>
      <c r="L36" s="14"/>
    </row>
    <row r="37" spans="1:12" x14ac:dyDescent="0.2">
      <c r="A37" s="3" t="s">
        <v>14</v>
      </c>
      <c r="B37" s="1" t="s">
        <v>15</v>
      </c>
      <c r="C37" s="1" t="s">
        <v>16</v>
      </c>
      <c r="D37" s="1" t="s">
        <v>21</v>
      </c>
      <c r="E37" s="1" t="s">
        <v>22</v>
      </c>
      <c r="F37" s="1" t="s">
        <v>17</v>
      </c>
      <c r="G37" s="1" t="s">
        <v>23</v>
      </c>
      <c r="H37" s="1" t="s">
        <v>18</v>
      </c>
      <c r="I37" s="1" t="s">
        <v>19</v>
      </c>
      <c r="J37" s="1" t="s">
        <v>8</v>
      </c>
      <c r="K37" s="1" t="s">
        <v>42</v>
      </c>
      <c r="L37" s="1" t="s">
        <v>20</v>
      </c>
    </row>
    <row r="38" spans="1:12" x14ac:dyDescent="0.2">
      <c r="A38" s="3">
        <v>1</v>
      </c>
      <c r="B38" s="1" t="s">
        <v>25</v>
      </c>
      <c r="C38" s="1">
        <v>1</v>
      </c>
      <c r="D38" s="1"/>
      <c r="E38" s="1"/>
      <c r="F38" s="1"/>
      <c r="G38" s="1"/>
      <c r="H38" s="1"/>
      <c r="I38" s="1"/>
      <c r="J38" s="1">
        <v>24</v>
      </c>
      <c r="K38" s="1">
        <f>I38*J38</f>
        <v>0</v>
      </c>
      <c r="L38" s="1">
        <v>9387</v>
      </c>
    </row>
    <row r="39" spans="1:12" x14ac:dyDescent="0.2">
      <c r="A39" s="3">
        <v>2</v>
      </c>
      <c r="B39" s="1" t="s">
        <v>26</v>
      </c>
      <c r="C39" s="1">
        <v>1</v>
      </c>
      <c r="D39" s="1"/>
      <c r="E39" s="1"/>
      <c r="F39" s="1"/>
      <c r="G39" s="1"/>
      <c r="H39" s="1"/>
      <c r="I39" s="1"/>
      <c r="J39" s="1">
        <v>24</v>
      </c>
      <c r="K39" s="1">
        <f t="shared" ref="K39:K54" si="2">I39*J39</f>
        <v>0</v>
      </c>
      <c r="L39" s="1">
        <v>7085</v>
      </c>
    </row>
    <row r="40" spans="1:12" x14ac:dyDescent="0.2">
      <c r="A40" s="3">
        <v>3</v>
      </c>
      <c r="B40" s="1" t="s">
        <v>27</v>
      </c>
      <c r="C40" s="1">
        <v>1</v>
      </c>
      <c r="D40" s="1"/>
      <c r="E40" s="1"/>
      <c r="F40" s="1"/>
      <c r="G40" s="1"/>
      <c r="H40" s="1"/>
      <c r="I40" s="1"/>
      <c r="J40" s="1">
        <v>24</v>
      </c>
      <c r="K40" s="1">
        <f t="shared" si="2"/>
        <v>0</v>
      </c>
      <c r="L40" s="1">
        <v>4354</v>
      </c>
    </row>
    <row r="41" spans="1:12" x14ac:dyDescent="0.2">
      <c r="A41" s="3">
        <v>4</v>
      </c>
      <c r="B41" s="1" t="s">
        <v>28</v>
      </c>
      <c r="C41" s="1">
        <v>1</v>
      </c>
      <c r="D41" s="1"/>
      <c r="E41" s="1"/>
      <c r="F41" s="1"/>
      <c r="G41" s="1"/>
      <c r="H41" s="1"/>
      <c r="I41" s="1"/>
      <c r="J41" s="1">
        <v>24</v>
      </c>
      <c r="K41" s="1">
        <f t="shared" si="2"/>
        <v>0</v>
      </c>
      <c r="L41" s="1">
        <v>4173</v>
      </c>
    </row>
    <row r="42" spans="1:12" x14ac:dyDescent="0.2">
      <c r="A42" s="3">
        <v>5</v>
      </c>
      <c r="B42" s="1" t="s">
        <v>29</v>
      </c>
      <c r="C42" s="1">
        <v>1</v>
      </c>
      <c r="D42" s="1"/>
      <c r="E42" s="1"/>
      <c r="F42" s="1"/>
      <c r="G42" s="1"/>
      <c r="H42" s="1"/>
      <c r="I42" s="1"/>
      <c r="J42" s="1">
        <v>24</v>
      </c>
      <c r="K42" s="1">
        <f t="shared" si="2"/>
        <v>0</v>
      </c>
      <c r="L42" s="1">
        <v>8996</v>
      </c>
    </row>
    <row r="43" spans="1:12" x14ac:dyDescent="0.2">
      <c r="A43" s="3">
        <v>6</v>
      </c>
      <c r="B43" s="1" t="s">
        <v>30</v>
      </c>
      <c r="C43" s="1">
        <v>1</v>
      </c>
      <c r="D43" s="1"/>
      <c r="E43" s="1"/>
      <c r="F43" s="1"/>
      <c r="G43" s="1"/>
      <c r="H43" s="1"/>
      <c r="I43" s="1"/>
      <c r="J43" s="1">
        <v>24</v>
      </c>
      <c r="K43" s="1">
        <f t="shared" si="2"/>
        <v>0</v>
      </c>
      <c r="L43" s="1">
        <v>7072</v>
      </c>
    </row>
    <row r="44" spans="1:12" x14ac:dyDescent="0.2">
      <c r="A44" s="3">
        <v>7</v>
      </c>
      <c r="B44" s="1" t="s">
        <v>31</v>
      </c>
      <c r="C44" s="1">
        <v>1</v>
      </c>
      <c r="D44" s="1"/>
      <c r="E44" s="1"/>
      <c r="F44" s="1"/>
      <c r="G44" s="1"/>
      <c r="H44" s="1"/>
      <c r="I44" s="1"/>
      <c r="J44" s="1">
        <v>24</v>
      </c>
      <c r="K44" s="1">
        <f t="shared" si="2"/>
        <v>0</v>
      </c>
      <c r="L44" s="1">
        <v>4352</v>
      </c>
    </row>
    <row r="45" spans="1:12" x14ac:dyDescent="0.2">
      <c r="A45" s="3">
        <v>8</v>
      </c>
      <c r="B45" s="1" t="s">
        <v>32</v>
      </c>
      <c r="C45" s="1">
        <v>1</v>
      </c>
      <c r="D45" s="1"/>
      <c r="E45" s="1"/>
      <c r="F45" s="1"/>
      <c r="G45" s="1"/>
      <c r="H45" s="1"/>
      <c r="I45" s="1"/>
      <c r="J45" s="1">
        <v>24</v>
      </c>
      <c r="K45" s="1">
        <f t="shared" si="2"/>
        <v>0</v>
      </c>
      <c r="L45" s="1">
        <v>4278</v>
      </c>
    </row>
    <row r="46" spans="1:12" x14ac:dyDescent="0.2">
      <c r="A46" s="3">
        <v>9</v>
      </c>
      <c r="B46" s="1" t="s">
        <v>33</v>
      </c>
      <c r="C46" s="1">
        <v>1</v>
      </c>
      <c r="D46" s="1"/>
      <c r="E46" s="1"/>
      <c r="F46" s="1"/>
      <c r="G46" s="1"/>
      <c r="H46" s="1"/>
      <c r="I46" s="1"/>
      <c r="J46" s="1">
        <v>24</v>
      </c>
      <c r="K46" s="1">
        <f t="shared" si="2"/>
        <v>0</v>
      </c>
      <c r="L46" s="1">
        <v>4248</v>
      </c>
    </row>
    <row r="47" spans="1:12" x14ac:dyDescent="0.2">
      <c r="A47" s="3">
        <v>10</v>
      </c>
      <c r="B47" s="1" t="s">
        <v>34</v>
      </c>
      <c r="C47" s="1">
        <v>1</v>
      </c>
      <c r="D47" s="1"/>
      <c r="E47" s="1"/>
      <c r="F47" s="1"/>
      <c r="G47" s="1"/>
      <c r="H47" s="1"/>
      <c r="I47" s="1"/>
      <c r="J47" s="1">
        <v>24</v>
      </c>
      <c r="K47" s="1">
        <f t="shared" si="2"/>
        <v>0</v>
      </c>
      <c r="L47" s="1">
        <v>1976</v>
      </c>
    </row>
    <row r="48" spans="1:12" x14ac:dyDescent="0.2">
      <c r="A48" s="3">
        <v>11</v>
      </c>
      <c r="B48" s="1" t="s">
        <v>35</v>
      </c>
      <c r="C48" s="1">
        <v>1</v>
      </c>
      <c r="D48" s="1"/>
      <c r="E48" s="1"/>
      <c r="F48" s="1"/>
      <c r="G48" s="1"/>
      <c r="H48" s="1"/>
      <c r="I48" s="1"/>
      <c r="J48" s="1">
        <v>24</v>
      </c>
      <c r="K48" s="1">
        <f t="shared" si="2"/>
        <v>0</v>
      </c>
      <c r="L48" s="1">
        <v>1974</v>
      </c>
    </row>
    <row r="49" spans="1:12" x14ac:dyDescent="0.2">
      <c r="A49" s="3">
        <v>12</v>
      </c>
      <c r="B49" s="1" t="s">
        <v>37</v>
      </c>
      <c r="C49" s="1">
        <v>5</v>
      </c>
      <c r="D49" s="1"/>
      <c r="E49" s="1"/>
      <c r="F49" s="1"/>
      <c r="G49" s="1"/>
      <c r="H49" s="1"/>
      <c r="I49" s="1"/>
      <c r="J49" s="1">
        <v>24</v>
      </c>
      <c r="K49" s="1">
        <f t="shared" si="2"/>
        <v>0</v>
      </c>
      <c r="L49" s="1">
        <v>1509</v>
      </c>
    </row>
    <row r="50" spans="1:12" x14ac:dyDescent="0.2">
      <c r="A50" s="3">
        <v>13</v>
      </c>
      <c r="B50" s="1" t="s">
        <v>38</v>
      </c>
      <c r="C50" s="1">
        <v>3</v>
      </c>
      <c r="D50" s="1"/>
      <c r="E50" s="1"/>
      <c r="F50" s="1"/>
      <c r="G50" s="1"/>
      <c r="H50" s="1"/>
      <c r="I50" s="1"/>
      <c r="J50" s="1">
        <v>24</v>
      </c>
      <c r="K50" s="1">
        <f t="shared" si="2"/>
        <v>0</v>
      </c>
      <c r="L50" s="1">
        <v>1509</v>
      </c>
    </row>
    <row r="51" spans="1:12" x14ac:dyDescent="0.2">
      <c r="A51" s="3">
        <v>14</v>
      </c>
      <c r="B51" s="1" t="s">
        <v>39</v>
      </c>
      <c r="C51" s="1">
        <v>1</v>
      </c>
      <c r="D51" s="1"/>
      <c r="E51" s="1"/>
      <c r="F51" s="1"/>
      <c r="G51" s="1"/>
      <c r="H51" s="1"/>
      <c r="I51" s="1"/>
      <c r="J51" s="1">
        <v>24</v>
      </c>
      <c r="K51" s="1">
        <f t="shared" si="2"/>
        <v>0</v>
      </c>
      <c r="L51" s="1">
        <v>1985</v>
      </c>
    </row>
    <row r="52" spans="1:12" x14ac:dyDescent="0.2">
      <c r="A52" s="3">
        <v>15</v>
      </c>
      <c r="B52" s="1" t="s">
        <v>40</v>
      </c>
      <c r="C52" s="1">
        <v>1</v>
      </c>
      <c r="D52" s="1"/>
      <c r="E52" s="1"/>
      <c r="F52" s="1"/>
      <c r="G52" s="1"/>
      <c r="H52" s="1"/>
      <c r="I52" s="1"/>
      <c r="J52" s="1">
        <v>24</v>
      </c>
      <c r="K52" s="1">
        <f t="shared" si="2"/>
        <v>0</v>
      </c>
      <c r="L52" s="1">
        <v>785</v>
      </c>
    </row>
    <row r="53" spans="1:12" x14ac:dyDescent="0.2">
      <c r="A53" s="3"/>
      <c r="B53" s="1" t="s">
        <v>10</v>
      </c>
      <c r="C53" s="1">
        <v>21</v>
      </c>
      <c r="D53" s="1"/>
      <c r="E53" s="1"/>
      <c r="F53" s="1"/>
      <c r="G53" s="1"/>
      <c r="H53" s="1"/>
      <c r="I53" s="1"/>
      <c r="J53" s="1">
        <v>24</v>
      </c>
      <c r="K53" s="1">
        <f t="shared" si="2"/>
        <v>0</v>
      </c>
      <c r="L53" s="1"/>
    </row>
    <row r="54" spans="1:12" x14ac:dyDescent="0.2">
      <c r="A54" s="3"/>
      <c r="B54" s="1" t="s">
        <v>11</v>
      </c>
      <c r="C54" s="1">
        <f>C53</f>
        <v>21</v>
      </c>
      <c r="D54" s="1"/>
      <c r="E54" s="1"/>
      <c r="F54" s="1"/>
      <c r="G54" s="1"/>
      <c r="H54" s="1"/>
      <c r="I54" s="1"/>
      <c r="J54" s="1">
        <v>24</v>
      </c>
      <c r="K54" s="1">
        <f t="shared" si="2"/>
        <v>0</v>
      </c>
      <c r="L54" s="1"/>
    </row>
    <row r="55" spans="1:12" ht="194.25" customHeight="1" x14ac:dyDescent="0.2">
      <c r="A55" s="10" t="s">
        <v>41</v>
      </c>
      <c r="B55" s="10"/>
      <c r="C55" s="10"/>
      <c r="D55" s="10"/>
      <c r="E55" s="10"/>
      <c r="F55" s="10"/>
      <c r="G55" s="10"/>
      <c r="H55" s="10"/>
      <c r="I55" s="10"/>
      <c r="J55" s="10"/>
      <c r="K55" s="10"/>
      <c r="L55" s="10"/>
    </row>
  </sheetData>
  <mergeCells count="28">
    <mergeCell ref="A36:L36"/>
    <mergeCell ref="A1:L1"/>
    <mergeCell ref="A2:L2"/>
    <mergeCell ref="F3:L3"/>
    <mergeCell ref="A3:E3"/>
    <mergeCell ref="A13:E13"/>
    <mergeCell ref="F4:L4"/>
    <mergeCell ref="F5:L5"/>
    <mergeCell ref="F6:L6"/>
    <mergeCell ref="A6:E6"/>
    <mergeCell ref="A5:E5"/>
    <mergeCell ref="A4:E4"/>
    <mergeCell ref="A7:E7"/>
    <mergeCell ref="F7:L7"/>
    <mergeCell ref="A55:L55"/>
    <mergeCell ref="A14:E14"/>
    <mergeCell ref="H11:L11"/>
    <mergeCell ref="H12:L12"/>
    <mergeCell ref="H13:L13"/>
    <mergeCell ref="H14:L14"/>
    <mergeCell ref="A15:L15"/>
    <mergeCell ref="A8:L8"/>
    <mergeCell ref="A9:L9"/>
    <mergeCell ref="H10:L10"/>
    <mergeCell ref="A10:E10"/>
    <mergeCell ref="A11:E11"/>
    <mergeCell ref="A12:E12"/>
    <mergeCell ref="A16:L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郑笑</dc:creator>
  <cp:lastModifiedBy>笑 郑</cp:lastModifiedBy>
  <dcterms:created xsi:type="dcterms:W3CDTF">2015-06-05T18:19:34Z</dcterms:created>
  <dcterms:modified xsi:type="dcterms:W3CDTF">2025-10-14T02:44:11Z</dcterms:modified>
</cp:coreProperties>
</file>