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20万千瓦光伏项目工程施工监理人员计划人月数" sheetId="2" r:id="rId1"/>
    <sheet name="Sheet3" sheetId="3" r:id="rId2"/>
    <sheet name="Sheet4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<sst xmlns="http://schemas.openxmlformats.org/spreadsheetml/2006/main" count="24" uniqueCount="24">
  <si>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甘肃腾格里沙漠河西新能源基地武威市民勤县红砂岗120万千瓦光伏项目工程施工监理人员计划人月数</t>
  </si>
  <si>
    <t>2027</t>
  </si>
  <si>
    <t>总计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</si>
  <si>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</si>
  <si>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</si>
  <si>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</si>
  <si>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</si>
  <si>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</si>
  <si>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</si>
  <si>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</si>
  <si>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</si>
  <si>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</si>
  <si>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</si>
  <si>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</si>
  <si>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</si>
  <si>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总监</t>
  </si>
  <si>
    <t>副总监</t>
  </si>
  <si>
    <t>土建</t>
  </si>
  <si>
    <t>机电</t>
  </si>
  <si>
    <t>电气</t>
  </si>
  <si>
    <t>安全</t>
  </si>
  <si>
    <t>资料档案</t>
  </si>
  <si>
    <t>技经</t>
  </si>
  <si>
    <t>累计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</si>
</sst>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76" fontId="2" fillId="2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"/>
  <sheetViews>
    <sheetView tabSelected="1" zoomScale="115" zoomScaleNormal="115" zoomScaleSheetLayoutView="60" workbookViewId="0">
      <selection activeCell="J12" sqref="J12"/>
    </sheetView>
  </sheetViews>
  <sheetFormatPr defaultColWidth="9" defaultRowHeight="14"/>
  <cols>
    <col min="20" max="20" width="9.09090909090909" customWidth="1"/>
  </cols>
  <sheetData>
    <row r="1" ht="15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</row>
    <row r="2" ht="15" spans="1:23">
      <c r="A2" s="4"/>
      <c r="B2" s="5">
        <v>2026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8" t="s">
        <v>1</v>
      </c>
      <c r="O2" s="9"/>
      <c r="P2" s="9"/>
      <c r="Q2" s="9"/>
      <c r="R2" s="9"/>
      <c r="S2" s="9"/>
      <c r="T2" s="9"/>
      <c r="U2" s="9"/>
      <c r="V2" s="10"/>
      <c r="W2" s="11" t="s">
        <v>2</v>
      </c>
    </row>
    <row r="3" ht="15" spans="1:23">
      <c r="A3" s="4"/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3">
        <v>1</v>
      </c>
      <c r="O3" s="13">
        <v>2</v>
      </c>
      <c r="P3" s="13">
        <v>3</v>
      </c>
      <c r="Q3" s="13">
        <v>4</v>
      </c>
      <c r="R3" s="13">
        <v>5</v>
      </c>
      <c r="S3" s="13">
        <v>6</v>
      </c>
      <c r="T3" s="13">
        <v>7</v>
      </c>
      <c r="U3" s="13">
        <v>8</v>
      </c>
      <c r="V3" s="13">
        <v>9</v>
      </c>
      <c r="W3" s="14"/>
    </row>
    <row r="4" ht="15" spans="1:23">
      <c r="A4" s="15" t="s">
        <v>15</v>
      </c>
      <c r="B4" s="16">
        <v>1</v>
      </c>
      <c r="C4" s="16">
        <v>1</v>
      </c>
      <c r="D4" s="13">
        <v>1</v>
      </c>
      <c r="E4" s="13">
        <v>1</v>
      </c>
      <c r="F4" s="13">
        <v>1</v>
      </c>
      <c r="G4" s="13">
        <v>1</v>
      </c>
      <c r="H4" s="13">
        <v>1</v>
      </c>
      <c r="I4" s="13">
        <v>1</v>
      </c>
      <c r="J4" s="13">
        <v>1</v>
      </c>
      <c r="K4" s="13">
        <v>1</v>
      </c>
      <c r="L4" s="13">
        <v>1</v>
      </c>
      <c r="M4" s="13">
        <v>1</v>
      </c>
      <c r="N4" s="13">
        <v>1</v>
      </c>
      <c r="O4" s="13">
        <v>1</v>
      </c>
      <c r="P4" s="13">
        <v>1</v>
      </c>
      <c r="Q4" s="13">
        <v>1</v>
      </c>
      <c r="R4" s="13">
        <v>1</v>
      </c>
      <c r="S4" s="13">
        <v>1</v>
      </c>
      <c r="T4" s="13">
        <v>1</v>
      </c>
      <c r="U4" s="13">
        <v>1</v>
      </c>
      <c r="V4" s="13">
        <v>1</v>
      </c>
      <c r="W4" s="14">
        <f>SUM(B4:V4)</f>
        <v>21</v>
      </c>
    </row>
    <row r="5" ht="15" spans="1:23">
      <c r="A5" s="15" t="s">
        <v>16</v>
      </c>
      <c r="B5" s="16">
        <v>1</v>
      </c>
      <c r="C5" s="16">
        <v>2</v>
      </c>
      <c r="D5" s="13">
        <v>2</v>
      </c>
      <c r="E5" s="13">
        <v>2</v>
      </c>
      <c r="F5" s="13">
        <v>2</v>
      </c>
      <c r="G5" s="13">
        <v>2</v>
      </c>
      <c r="H5" s="13">
        <v>2</v>
      </c>
      <c r="I5" s="13">
        <v>2</v>
      </c>
      <c r="J5" s="13">
        <v>2</v>
      </c>
      <c r="K5" s="13">
        <v>2</v>
      </c>
      <c r="L5" s="13">
        <v>2</v>
      </c>
      <c r="M5" s="13">
        <v>2</v>
      </c>
      <c r="N5" s="13">
        <v>2</v>
      </c>
      <c r="O5" s="13">
        <v>2</v>
      </c>
      <c r="P5" s="13">
        <v>1</v>
      </c>
      <c r="Q5" s="13">
        <v>1</v>
      </c>
      <c r="R5" s="13">
        <v>1</v>
      </c>
      <c r="S5" s="13">
        <v>0</v>
      </c>
      <c r="T5" s="13">
        <v>0</v>
      </c>
      <c r="U5" s="13">
        <v>0</v>
      </c>
      <c r="V5" s="13">
        <v>0</v>
      </c>
      <c r="W5" s="14">
        <f t="shared" ref="W5:W12" si="0">SUM(B5:V5)</f>
        <v>30</v>
      </c>
    </row>
    <row r="6" ht="15" spans="1:23">
      <c r="A6" s="15" t="s">
        <v>17</v>
      </c>
      <c r="B6" s="16">
        <v>2</v>
      </c>
      <c r="C6" s="16">
        <v>2</v>
      </c>
      <c r="D6" s="13">
        <v>2</v>
      </c>
      <c r="E6" s="13">
        <v>3</v>
      </c>
      <c r="F6" s="13">
        <v>6</v>
      </c>
      <c r="G6" s="13">
        <v>8</v>
      </c>
      <c r="H6" s="13">
        <v>8</v>
      </c>
      <c r="I6" s="13">
        <v>8</v>
      </c>
      <c r="J6" s="13">
        <v>8</v>
      </c>
      <c r="K6" s="13">
        <v>8</v>
      </c>
      <c r="L6" s="13">
        <v>8</v>
      </c>
      <c r="M6" s="13">
        <v>4</v>
      </c>
      <c r="N6" s="13">
        <v>4</v>
      </c>
      <c r="O6" s="13">
        <v>2</v>
      </c>
      <c r="P6" s="13">
        <v>2</v>
      </c>
      <c r="Q6" s="13">
        <v>2</v>
      </c>
      <c r="R6" s="13">
        <v>2</v>
      </c>
      <c r="S6" s="13">
        <v>1</v>
      </c>
      <c r="T6" s="13">
        <v>1</v>
      </c>
      <c r="U6" s="13">
        <v>1</v>
      </c>
      <c r="V6" s="13">
        <v>1</v>
      </c>
      <c r="W6" s="14">
        <f t="shared" si="0"/>
        <v>83</v>
      </c>
    </row>
    <row r="7" ht="15" spans="1:23">
      <c r="A7" s="15" t="s">
        <v>18</v>
      </c>
      <c r="B7" s="16">
        <v>0</v>
      </c>
      <c r="C7" s="16">
        <v>0</v>
      </c>
      <c r="D7" s="13">
        <v>0</v>
      </c>
      <c r="E7" s="13">
        <v>1</v>
      </c>
      <c r="F7" s="13">
        <v>1</v>
      </c>
      <c r="G7" s="13">
        <v>2</v>
      </c>
      <c r="H7" s="13">
        <v>2</v>
      </c>
      <c r="I7" s="13">
        <v>2</v>
      </c>
      <c r="J7" s="13">
        <v>2</v>
      </c>
      <c r="K7" s="13">
        <v>2</v>
      </c>
      <c r="L7" s="13">
        <v>2</v>
      </c>
      <c r="M7" s="13">
        <v>2</v>
      </c>
      <c r="N7" s="13">
        <v>2</v>
      </c>
      <c r="O7" s="13">
        <v>1</v>
      </c>
      <c r="P7" s="13">
        <v>1</v>
      </c>
      <c r="Q7" s="13">
        <v>1</v>
      </c>
      <c r="R7" s="13">
        <v>1</v>
      </c>
      <c r="S7" s="13">
        <v>0</v>
      </c>
      <c r="T7" s="13">
        <v>0</v>
      </c>
      <c r="U7" s="13">
        <v>0</v>
      </c>
      <c r="V7" s="13">
        <v>0</v>
      </c>
      <c r="W7" s="14">
        <f t="shared" si="0"/>
        <v>22</v>
      </c>
    </row>
    <row r="8" ht="15" spans="1:23">
      <c r="A8" s="15" t="s">
        <v>19</v>
      </c>
      <c r="B8" s="16">
        <v>1</v>
      </c>
      <c r="C8" s="16">
        <v>1</v>
      </c>
      <c r="D8" s="13">
        <v>2</v>
      </c>
      <c r="E8" s="13">
        <v>4</v>
      </c>
      <c r="F8" s="13">
        <v>6</v>
      </c>
      <c r="G8" s="13">
        <v>9</v>
      </c>
      <c r="H8" s="13">
        <v>9</v>
      </c>
      <c r="I8" s="13">
        <v>9</v>
      </c>
      <c r="J8" s="13">
        <v>9</v>
      </c>
      <c r="K8" s="13">
        <v>9</v>
      </c>
      <c r="L8" s="13">
        <v>9</v>
      </c>
      <c r="M8" s="13">
        <v>9</v>
      </c>
      <c r="N8" s="13">
        <v>9</v>
      </c>
      <c r="O8" s="13">
        <v>3</v>
      </c>
      <c r="P8" s="13">
        <v>2</v>
      </c>
      <c r="Q8" s="13">
        <v>1</v>
      </c>
      <c r="R8" s="13">
        <v>1</v>
      </c>
      <c r="S8" s="13">
        <v>1</v>
      </c>
      <c r="T8" s="13">
        <v>1</v>
      </c>
      <c r="U8" s="13">
        <v>1</v>
      </c>
      <c r="V8" s="13">
        <v>1</v>
      </c>
      <c r="W8" s="14">
        <f t="shared" si="0"/>
        <v>97</v>
      </c>
    </row>
    <row r="9" ht="15" spans="1:23">
      <c r="A9" s="15" t="s">
        <v>20</v>
      </c>
      <c r="B9" s="16">
        <v>1</v>
      </c>
      <c r="C9" s="16">
        <v>1</v>
      </c>
      <c r="D9" s="13">
        <v>1</v>
      </c>
      <c r="E9" s="13">
        <v>2</v>
      </c>
      <c r="F9" s="13">
        <v>4</v>
      </c>
      <c r="G9" s="13">
        <v>6</v>
      </c>
      <c r="H9" s="13">
        <v>6</v>
      </c>
      <c r="I9" s="13">
        <v>6</v>
      </c>
      <c r="J9" s="13">
        <v>6</v>
      </c>
      <c r="K9" s="13">
        <v>6</v>
      </c>
      <c r="L9" s="13">
        <v>6</v>
      </c>
      <c r="M9" s="13">
        <v>4</v>
      </c>
      <c r="N9" s="13">
        <v>4</v>
      </c>
      <c r="O9" s="13">
        <v>2</v>
      </c>
      <c r="P9" s="13">
        <v>2</v>
      </c>
      <c r="Q9" s="13">
        <v>2</v>
      </c>
      <c r="R9" s="13">
        <v>2</v>
      </c>
      <c r="S9" s="13">
        <v>1</v>
      </c>
      <c r="T9" s="13">
        <v>1</v>
      </c>
      <c r="U9" s="13">
        <v>1</v>
      </c>
      <c r="V9" s="13">
        <v>1</v>
      </c>
      <c r="W9" s="14">
        <f t="shared" si="0"/>
        <v>65</v>
      </c>
    </row>
    <row r="10" ht="15" spans="1:23">
      <c r="A10" s="15" t="s">
        <v>21</v>
      </c>
      <c r="B10" s="16">
        <v>1</v>
      </c>
      <c r="C10" s="16">
        <v>1</v>
      </c>
      <c r="D10" s="13">
        <v>1</v>
      </c>
      <c r="E10" s="13">
        <v>1</v>
      </c>
      <c r="F10" s="13">
        <v>1</v>
      </c>
      <c r="G10" s="13">
        <v>1</v>
      </c>
      <c r="H10" s="13">
        <v>1</v>
      </c>
      <c r="I10" s="13">
        <v>1</v>
      </c>
      <c r="J10" s="13">
        <v>1</v>
      </c>
      <c r="K10" s="13">
        <v>1</v>
      </c>
      <c r="L10" s="13">
        <v>1</v>
      </c>
      <c r="M10" s="13">
        <v>1</v>
      </c>
      <c r="N10" s="13">
        <v>1</v>
      </c>
      <c r="O10" s="13">
        <v>1</v>
      </c>
      <c r="P10" s="13">
        <v>1</v>
      </c>
      <c r="Q10" s="13">
        <v>1</v>
      </c>
      <c r="R10" s="13">
        <v>1</v>
      </c>
      <c r="S10" s="13">
        <v>1</v>
      </c>
      <c r="T10" s="13">
        <v>1</v>
      </c>
      <c r="U10" s="13">
        <v>1</v>
      </c>
      <c r="V10" s="13">
        <v>1</v>
      </c>
      <c r="W10" s="14">
        <f t="shared" si="0"/>
        <v>21</v>
      </c>
    </row>
    <row r="11" ht="15" spans="1:23">
      <c r="A11" s="15" t="s">
        <v>22</v>
      </c>
      <c r="B11" s="16">
        <v>1</v>
      </c>
      <c r="C11" s="16">
        <v>1</v>
      </c>
      <c r="D11" s="13">
        <v>1</v>
      </c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3">
        <v>1</v>
      </c>
      <c r="P11" s="13">
        <v>1</v>
      </c>
      <c r="Q11" s="13">
        <v>1</v>
      </c>
      <c r="R11" s="13">
        <v>1</v>
      </c>
      <c r="S11" s="13">
        <v>1</v>
      </c>
      <c r="T11" s="13">
        <v>1</v>
      </c>
      <c r="U11" s="13">
        <v>1</v>
      </c>
      <c r="V11" s="13">
        <v>1</v>
      </c>
      <c r="W11" s="14">
        <f t="shared" si="0"/>
        <v>21</v>
      </c>
    </row>
    <row r="12" ht="15.75" spans="1:23">
      <c r="A12" s="17" t="s">
        <v>23</v>
      </c>
      <c r="B12" s="18">
        <f>SUM(B4:B11)</f>
        <v>8</v>
      </c>
      <c r="C12" s="18">
        <f t="shared" ref="C12:V12" si="1">SUM(C4:C11)</f>
        <v>9</v>
      </c>
      <c r="D12" s="19">
        <f t="shared" si="1"/>
        <v>10</v>
      </c>
      <c r="E12" s="19">
        <f t="shared" si="1"/>
        <v>15</v>
      </c>
      <c r="F12" s="19">
        <f t="shared" si="1"/>
        <v>22</v>
      </c>
      <c r="G12" s="19">
        <f t="shared" si="1"/>
        <v>30</v>
      </c>
      <c r="H12" s="19">
        <f t="shared" si="1"/>
        <v>30</v>
      </c>
      <c r="I12" s="19">
        <f t="shared" si="1"/>
        <v>30</v>
      </c>
      <c r="J12" s="19">
        <f t="shared" si="1"/>
        <v>30</v>
      </c>
      <c r="K12" s="19">
        <f t="shared" si="1"/>
        <v>30</v>
      </c>
      <c r="L12" s="19">
        <f t="shared" si="1"/>
        <v>30</v>
      </c>
      <c r="M12" s="19">
        <f t="shared" si="1"/>
        <v>24</v>
      </c>
      <c r="N12" s="19">
        <f t="shared" si="1"/>
        <v>24</v>
      </c>
      <c r="O12" s="19">
        <f t="shared" si="1"/>
        <v>13</v>
      </c>
      <c r="P12" s="19">
        <f t="shared" si="1"/>
        <v>11</v>
      </c>
      <c r="Q12" s="19">
        <f t="shared" si="1"/>
        <v>10</v>
      </c>
      <c r="R12" s="19">
        <f t="shared" si="1"/>
        <v>10</v>
      </c>
      <c r="S12" s="19">
        <f t="shared" si="1"/>
        <v>6</v>
      </c>
      <c r="T12" s="19">
        <f t="shared" si="1"/>
        <v>6</v>
      </c>
      <c r="U12" s="19">
        <f t="shared" si="1"/>
        <v>6</v>
      </c>
      <c r="V12" s="19">
        <f t="shared" si="1"/>
        <v>6</v>
      </c>
      <c r="W12" s="20">
        <f t="shared" si="0"/>
        <v>360</v>
      </c>
    </row>
    <row r="16" spans="1:23">
      <c r="T16" s="21"/>
    </row>
    <row r="19" spans="14:14">
      <c r="N19" s="22"/>
    </row>
    <row r="20" spans="14:14">
      <c r="N20" s="22"/>
    </row>
  </sheetData>
  <mergeCells count="3">
    <mergeCell ref="A1:W1"/>
    <mergeCell ref="B2:M2"/>
    <mergeCell ref="N2:V2"/>
  </mergeCells>
  <pageMargins left="0.7" right="0.7" top="0.75" bottom="0.75" header="0.3" footer="0.3"/>
  <headerFooter/>
  <ignoredErrors>
    <ignoredError sqref="B12:Q12" formulaRange="1"/>
    <ignoredError sqref="F2:M2 O2:P2 C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J13" sqref="AJ13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J13" sqref="AJ13"/>
    </sheetView>
  </sheetViews>
  <sheetFormatPr defaultColWidth="8.8909090909090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120万千瓦光伏项目工程施工监理人员计划人月数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zhouhemin</dc:creator>
  <cp:lastModifiedBy>谢</cp:lastModifiedBy>
  <dcterms:created xsi:type="dcterms:W3CDTF">2023-04-26T02:13:00Z</dcterms:created>
  <dcterms:modified xsi:type="dcterms:W3CDTF">2025-12-16T06:13:51Z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0BFAE21373AA418AB295BEC889A38D75_13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