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723" activeTab="2"/>
  </bookViews>
  <sheets>
    <sheet name="汇总报价表" sheetId="76" r:id="rId1"/>
    <sheet name="检修预试" sheetId="17" state="hidden" r:id="rId2"/>
    <sheet name="宁波江北浙源新能源有限公司运维费用报价表 " sheetId="55" r:id="rId3"/>
    <sheet name="宁波杭州湾新区浙源新能源有限公司运维费用报价表" sheetId="56" r:id="rId4"/>
    <sheet name="永修县浙源新能源有限公司运维费用报价表" sheetId="57" r:id="rId5"/>
    <sheet name="舟山浙源新能源有限公司运维费用报价表" sheetId="58" r:id="rId6"/>
    <sheet name="杭州浙源新能源有限公司运维费用报价表" sheetId="59" r:id="rId7"/>
    <sheet name="建德市浙光新能源有限公司运维费用报价表" sheetId="60" r:id="rId8"/>
    <sheet name="杭州新太新能源有限公司运维费用报价表" sheetId="61" r:id="rId9"/>
    <sheet name="浙能绿能（磐安）新能源有限公司运维费用报价表" sheetId="77" r:id="rId10"/>
    <sheet name="年度人工费用分项表" sheetId="15" r:id="rId11"/>
    <sheet name="电站人员名单" sheetId="18" r:id="rId12"/>
    <sheet name="磐安项目试验清单" sheetId="78" r:id="rId13"/>
    <sheet name="检修预试项目汇总报价表" sheetId="19" state="hidden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lijiaxian</author>
  </authors>
  <commentList>
    <comment ref="D16" authorId="0">
      <text>
        <r>
          <rPr>
            <b/>
            <sz val="9"/>
            <rFont val="宋体"/>
            <charset val="134"/>
          </rPr>
          <t>lijiaxian:</t>
        </r>
        <r>
          <rPr>
            <sz val="9"/>
            <rFont val="宋体"/>
            <charset val="134"/>
          </rPr>
          <t xml:space="preserve">
交</t>
        </r>
      </text>
    </comment>
  </commentList>
</comments>
</file>

<file path=xl/sharedStrings.xml><?xml version="1.0" encoding="utf-8"?>
<sst xmlns="http://schemas.openxmlformats.org/spreadsheetml/2006/main" count="878" uniqueCount="226">
  <si>
    <t>汇总报价表
                                                                        单位：元</t>
  </si>
  <si>
    <t>序号</t>
  </si>
  <si>
    <t>项目公司</t>
  </si>
  <si>
    <t>备案装机（MW）</t>
  </si>
  <si>
    <t>年度报价表</t>
  </si>
  <si>
    <t>合计</t>
  </si>
  <si>
    <t>2026-2027</t>
  </si>
  <si>
    <t>2027-2028</t>
  </si>
  <si>
    <t>2028-2029</t>
  </si>
  <si>
    <t>2029-2030</t>
  </si>
  <si>
    <t>宁波江北浙源新能源有限公司</t>
  </si>
  <si>
    <t>宁波杭州湾新区浙源新能源有限公司</t>
  </si>
  <si>
    <t>永修县浙源新能源有限公司</t>
  </si>
  <si>
    <t>舟山浙源新能源有限公司</t>
  </si>
  <si>
    <t>杭州浙源新能源有限公司</t>
  </si>
  <si>
    <t>建德市浙光新能源有限公司</t>
  </si>
  <si>
    <t>杭州新太新能源有限公司</t>
  </si>
  <si>
    <t>浙能绿能（磐安）新能源有限公司</t>
  </si>
  <si>
    <t>总报价</t>
  </si>
  <si>
    <t>各电站检测试验费用清单</t>
  </si>
  <si>
    <t>项目</t>
  </si>
  <si>
    <t>说明</t>
  </si>
  <si>
    <t>单位</t>
  </si>
  <si>
    <t>九州博乐</t>
  </si>
  <si>
    <t>九州博州</t>
  </si>
  <si>
    <t>柯坪嘉盛</t>
  </si>
  <si>
    <t>特克斯昱辉</t>
  </si>
  <si>
    <t>新疆爱康</t>
  </si>
  <si>
    <t>聚阳能源</t>
  </si>
  <si>
    <t>伊阳能源</t>
  </si>
  <si>
    <t>四子神光</t>
  </si>
  <si>
    <t>青海昱辉</t>
  </si>
  <si>
    <t>宿州恒康</t>
  </si>
  <si>
    <t>金昌清能</t>
  </si>
  <si>
    <t>备案容量</t>
  </si>
  <si>
    <t>MW</t>
  </si>
  <si>
    <t>所在市县</t>
  </si>
  <si>
    <t>新疆博乐市</t>
  </si>
  <si>
    <t>新疆阿克苏坷坪县</t>
  </si>
  <si>
    <t>新疆伊犁特克斯县</t>
  </si>
  <si>
    <t>新疆博州精河县</t>
  </si>
  <si>
    <t>新疆昌吉五家渠市</t>
  </si>
  <si>
    <t>新疆伊犁</t>
  </si>
  <si>
    <t>内蒙四子王旗</t>
  </si>
  <si>
    <t>青海海西乌兰县</t>
  </si>
  <si>
    <t>安徽宿州县</t>
  </si>
  <si>
    <t>甘肃金昌市</t>
  </si>
  <si>
    <t>运维年度</t>
  </si>
  <si>
    <t>一</t>
  </si>
  <si>
    <t>检测试验费(以年度检测试验计划实施)</t>
  </si>
  <si>
    <t>元</t>
  </si>
  <si>
    <t>…</t>
  </si>
  <si>
    <t>-</t>
  </si>
  <si>
    <t>宁波江北浙源新能源有限公司运维项目及费用表（2026-2030年度四个运维年）</t>
  </si>
  <si>
    <t>宁波江北</t>
  </si>
  <si>
    <t>总计</t>
  </si>
  <si>
    <t>装机容量</t>
  </si>
  <si>
    <t>宁波</t>
  </si>
  <si>
    <t>生产费用</t>
  </si>
  <si>
    <t>检测、清洗、试验项目</t>
  </si>
  <si>
    <t>表计校验</t>
  </si>
  <si>
    <t>组件清洗</t>
  </si>
  <si>
    <t>每年2次计列，按实际发生结算</t>
  </si>
  <si>
    <t>防雷检测</t>
  </si>
  <si>
    <t>每年雷雨季节前检测一次，参考DL∕T596-2021</t>
  </si>
  <si>
    <t>...</t>
  </si>
  <si>
    <t>运行维护费</t>
  </si>
  <si>
    <t>光伏电站设备巡视、维护、故障处理、消缺等</t>
  </si>
  <si>
    <t>无人机巡检、低效组件筛查分析</t>
  </si>
  <si>
    <t>单价2000元及以下备品备件及其它材料费</t>
  </si>
  <si>
    <t>消防器材（灭火器）年检、补充、更换</t>
  </si>
  <si>
    <t>安全工器具日常损耗补充、检验</t>
  </si>
  <si>
    <t>业主屋顶修缮</t>
  </si>
  <si>
    <t>生产现场车辆的使用和管理、运行维护、油料、折旧与保险等(如有）</t>
  </si>
  <si>
    <t>安全文明生产费</t>
  </si>
  <si>
    <t>含安全文明生产各项费用，含专项检查及整改材料费用及生产标识费用。</t>
  </si>
  <si>
    <t>二</t>
  </si>
  <si>
    <t>人工费用</t>
  </si>
  <si>
    <t>按4人测算</t>
  </si>
  <si>
    <t>三</t>
  </si>
  <si>
    <t>管理费用</t>
  </si>
  <si>
    <t>办公费用（含维修）</t>
  </si>
  <si>
    <t>差旅费</t>
  </si>
  <si>
    <t>会议费</t>
  </si>
  <si>
    <t>屋顶业主关系维护费</t>
  </si>
  <si>
    <t>培训费</t>
  </si>
  <si>
    <t>招待费</t>
  </si>
  <si>
    <t>汽车费用</t>
  </si>
  <si>
    <t>劳动保护费</t>
  </si>
  <si>
    <t>五</t>
  </si>
  <si>
    <t>总计价款</t>
  </si>
  <si>
    <t>一+二+三+四</t>
  </si>
  <si>
    <t>宁波杭州湾新区浙源新能源有限公司运维项目及费用表（2026-2030年度四个运维年）</t>
  </si>
  <si>
    <t>宁波杭州湾新区</t>
  </si>
  <si>
    <t>按3人测算</t>
  </si>
  <si>
    <t>永修县浙源新能源有限公司运维项目及费用表（2026-2030年度四个运维年）</t>
  </si>
  <si>
    <t>江西九江</t>
  </si>
  <si>
    <t>舟山浙源新能源有限公司运维项目及费用表（2026-2030年度四个运维年）</t>
  </si>
  <si>
    <t>舟山</t>
  </si>
  <si>
    <t>杭州浙源新能源有限公司运维项目及费用表（2026-2030年度四个运维年）</t>
  </si>
  <si>
    <t>杭州</t>
  </si>
  <si>
    <t>按1人测算</t>
  </si>
  <si>
    <t>建德市浙光新能源有限公司运维项目及费用表（2026-2030年度四个运维年）</t>
  </si>
  <si>
    <t>建德</t>
  </si>
  <si>
    <t>每年4次计列，按实际发生结算</t>
  </si>
  <si>
    <t>杭州新太新能源有限公司运维项目及费用表（2026-2030年度四个运维年）</t>
  </si>
  <si>
    <t>浙能绿能（磐安）新能源有限公司运维项目及费用表（2026-2030年度3.5个运维年）</t>
  </si>
  <si>
    <t>金华磐安</t>
  </si>
  <si>
    <t>除草</t>
  </si>
  <si>
    <t>根据各场站实际情况列支</t>
  </si>
  <si>
    <t>生产、生活房屋修缮</t>
  </si>
  <si>
    <t>进场及场区道路维护</t>
  </si>
  <si>
    <t>生产生活用水费</t>
  </si>
  <si>
    <t>光功率预测厂家的气象数据服务费</t>
  </si>
  <si>
    <t>山地排水沟清淤</t>
  </si>
  <si>
    <t>按5人数测算</t>
  </si>
  <si>
    <t>市场营销费</t>
  </si>
  <si>
    <t>年度人工费用表</t>
  </si>
  <si>
    <t>宁波杭州湾</t>
  </si>
  <si>
    <t>永修浙源</t>
  </si>
  <si>
    <t>舟山浙源</t>
  </si>
  <si>
    <t>杭州浙源</t>
  </si>
  <si>
    <t>建德浙光</t>
  </si>
  <si>
    <t>杭州新太</t>
  </si>
  <si>
    <t>磐安绿能</t>
  </si>
  <si>
    <t>容量</t>
  </si>
  <si>
    <t>生产人员薪酬</t>
  </si>
  <si>
    <t>人数不得修改</t>
  </si>
  <si>
    <t>站长人数</t>
  </si>
  <si>
    <t>人</t>
  </si>
  <si>
    <t>月均薪酬</t>
  </si>
  <si>
    <t>专业管理岗（安全员）人数</t>
  </si>
  <si>
    <t>值班长人数</t>
  </si>
  <si>
    <t>运维人员人数</t>
  </si>
  <si>
    <t>后勤人员薪酬</t>
  </si>
  <si>
    <t>人数自定</t>
  </si>
  <si>
    <t>司机人数</t>
  </si>
  <si>
    <t>保安人数</t>
  </si>
  <si>
    <t>厨师人数</t>
  </si>
  <si>
    <t>薪酬合计</t>
  </si>
  <si>
    <t>1+2</t>
  </si>
  <si>
    <t>电站人员名单</t>
  </si>
  <si>
    <t>项次</t>
  </si>
  <si>
    <t>岗位</t>
  </si>
  <si>
    <t>姓名</t>
  </si>
  <si>
    <t>学历</t>
  </si>
  <si>
    <t>年龄</t>
  </si>
  <si>
    <t>资质</t>
  </si>
  <si>
    <t>拟运维电站</t>
  </si>
  <si>
    <t>站长</t>
  </si>
  <si>
    <t>专业管理岗</t>
  </si>
  <si>
    <t>值班长</t>
  </si>
  <si>
    <t>运维人员</t>
  </si>
  <si>
    <t>自行补充</t>
  </si>
  <si>
    <t>浙能绿能（磐安）新能源有限公司磐能光伏站</t>
  </si>
  <si>
    <t>年份</t>
  </si>
  <si>
    <t>设备名称</t>
  </si>
  <si>
    <t>试验项目</t>
  </si>
  <si>
    <t>数量</t>
  </si>
  <si>
    <t>报价（元）</t>
  </si>
  <si>
    <t>2026年、2029年</t>
  </si>
  <si>
    <t>35kV真空断路器</t>
  </si>
  <si>
    <t>并网出线柜、集电线路柜、储能线路柜、SVG出线柜、接地变兼站用变柜</t>
  </si>
  <si>
    <t>1、测量线圈绝缘电阻、动作电压试验、合闸接触器和分、合闸电磁线圈的直流电阻；2、开关特性、机械特性试验；3、主回路绝缘电阻试验；4、交流耐压试验；5、主回路直流电阻试验；6、操作装置试验；7、辅助回路及控制回路交流耐压试验；8、避雷器绝缘电阻；9、带电显示装置检查。</t>
  </si>
  <si>
    <t>继电保护装置</t>
  </si>
  <si>
    <t>防孤岛保护、故障解列保护、母差保护、SVG 保护</t>
  </si>
  <si>
    <t>保护装置校验及传动（含二次回路检查）、定值检查</t>
  </si>
  <si>
    <t>故障录波装置</t>
  </si>
  <si>
    <t>故障录波装置检验及二次回路检查</t>
  </si>
  <si>
    <t>安装位置:并网出线柜、集电线路柜、储能线路柜、SVG出线柜、接地变兼站用变柜</t>
  </si>
  <si>
    <t>35kV 断路器综合保护装置校验及传动（含二次回路检查）、定值检查</t>
  </si>
  <si>
    <t>直流蓄电池（UPS、通信）</t>
  </si>
  <si>
    <t>充放电试验、二次回路检查</t>
  </si>
  <si>
    <t>35kV电流互感器</t>
  </si>
  <si>
    <t>并网出线柜、集电线路柜、储能线路柜、SVG出线柜、接地变兼站用变柜、计量柜</t>
  </si>
  <si>
    <t>1、介质损耗因数及电容量测量；2、局部放电测量；3、极性、变比检查；4、励磁特性曲线校验；5、绕组直流电阻测量；6、交流耐压试验；7、绝缘电阻。</t>
  </si>
  <si>
    <t>35kV电压互感器</t>
  </si>
  <si>
    <t>母线压变柜、计量压变柜</t>
  </si>
  <si>
    <t>1、绝缘电阻；2、介质损耗因数；3、局部放电测量；4、伏安特性试验；5、交流耐压试验；6、变比检查；7、极性检查；8、直流电阻试验</t>
  </si>
  <si>
    <t>35kV油浸式变压器</t>
  </si>
  <si>
    <t>1-7箱变</t>
  </si>
  <si>
    <t>1、绝缘油试验；2、绕组直流电阻；3、绕组连同套管的绝缘电阻、吸收比或极化指数，绕组连同套管的介质损耗因数及电容量；4、铁芯及夹件绝缘电阻；5、测温装置、气体继电器、压力释放器和冷却装置校验及其二次回路试验；6、绕组连同套管的外施耐压试验；7、低电压短路阻抗测量；8、变比试验。</t>
  </si>
  <si>
    <t>35kV干式变压器</t>
  </si>
  <si>
    <t>储能升压变压器</t>
  </si>
  <si>
    <t>1、绕组直流电阻；2、绕组、铁芯绝缘电阻；3、测温装置及其二次回路试验；4、交流耐压试验；5、变比测试；6、短路阻抗。</t>
  </si>
  <si>
    <t>接地变</t>
  </si>
  <si>
    <t>1、绕组直流电阻；2、绕组、铁芯绝缘电阻；3、测温装置及其二次回路试验；4、交流耐压试验；5、变比测试；6、中性点接地装置电阻。</t>
  </si>
  <si>
    <t>10kV干式变压器</t>
  </si>
  <si>
    <t>10kV备用变压器</t>
  </si>
  <si>
    <t>35kVSVG串联电抗器</t>
  </si>
  <si>
    <t>1、直流电阻测量；2、绝缘电阻、外施工频耐压试验。</t>
  </si>
  <si>
    <t>电力电缆</t>
  </si>
  <si>
    <t>35kV并网出线柜电缆、35kVSVG 进线柜电缆、35kV 储能进线柜电缆、35kV接地变进线柜电缆、1-7升压箱变电缆、集电线路1#杆塔电缆、集电线路23#杆塔电缆</t>
  </si>
  <si>
    <t>1、绝缘电阻试验；2、交流耐压试验</t>
  </si>
  <si>
    <t>氧化锌避雷器</t>
  </si>
  <si>
    <t>接地变兼所用变柜内避雷器、SVG 柜内避雷器、储能线路柜内避雷器、集电线路柜内避雷器、并网出线柜内避雷器、母线压变柜内避雷器、串联电抗器避雷器、储能箱柜内避雷器、电缆分支箱柜内避雷器、1-7箱变柜内避雷器</t>
  </si>
  <si>
    <t>1、绝缘电阻试验；2、泄漏电流试验；3、放电计数器检测</t>
  </si>
  <si>
    <t>高压环网柜</t>
  </si>
  <si>
    <t>1-7变压器高压环网柜、储能高压环网柜</t>
  </si>
  <si>
    <t>20800Ah蓄电池组</t>
  </si>
  <si>
    <t>充放电试验</t>
  </si>
  <si>
    <t>1组</t>
  </si>
  <si>
    <t>400V抽屉式断路器</t>
  </si>
  <si>
    <t>400V低压断路器柜</t>
  </si>
  <si>
    <t>绝缘电阻、机械特性</t>
  </si>
  <si>
    <t>35kV 闸刀</t>
  </si>
  <si>
    <t>接触电阻及机构电机</t>
  </si>
  <si>
    <t>35kV母线</t>
  </si>
  <si>
    <t>母线、套管和母线瓷瓶等</t>
  </si>
  <si>
    <t>绝缘电阻</t>
  </si>
  <si>
    <t>2026年</t>
  </si>
  <si>
    <t>升压站出线线路</t>
  </si>
  <si>
    <t>排查升压站出线线路架空线，送出线路电厂侧接线，可能存在铜铝过渡错配的位置</t>
  </si>
  <si>
    <t>每年检测</t>
  </si>
  <si>
    <t>绝缘油试验</t>
  </si>
  <si>
    <t>检修预试项目汇总表</t>
  </si>
  <si>
    <t>电站名称</t>
  </si>
  <si>
    <t>2025年（元）</t>
  </si>
  <si>
    <t>2026年（元）</t>
  </si>
  <si>
    <t>合计（元）</t>
  </si>
  <si>
    <t>四子王旗神光</t>
  </si>
  <si>
    <t>安徽宿州</t>
  </si>
  <si>
    <t>济南统联</t>
  </si>
  <si>
    <t>泰州中康</t>
  </si>
  <si>
    <t>徐州统联</t>
  </si>
  <si>
    <t>南康爱康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</si>
</sst>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  <numFmt numFmtId="178" formatCode="0.00_ "/>
  </numFmts>
  <fonts count="37">
    <font>
      <sz val="11"/>
      <color rgb="FF000000"/>
      <name val="宋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.5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b/>
      <sz val="12"/>
      <color rgb="FF000000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Protection="0"/>
  </cellStyleXfs>
  <cellXfs count="8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4" xfId="0" applyFont="1" applyBorder="1" applyAlignment="1">
      <alignment horizontal="center" vertical="center"/>
    </xf>
    <xf numFmtId="176" fontId="0" fillId="0" borderId="0" xfId="0" applyNumberFormat="1"/>
    <xf numFmtId="0" fontId="8" fillId="0" borderId="5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>
      <alignment horizontal="center" vertical="center"/>
    </xf>
    <xf numFmtId="0" fontId="9" fillId="4" borderId="2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0" fillId="4" borderId="0" xfId="0" applyFill="1"/>
    <xf numFmtId="0" fontId="8" fillId="4" borderId="0" xfId="0" applyFont="1" applyFill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8" xfId="1" applyNumberFormat="1" applyFont="1" applyFill="1" applyBorder="1" applyAlignment="1">
      <alignment horizontal="center" vertical="center"/>
    </xf>
    <xf numFmtId="0" fontId="11" fillId="4" borderId="7" xfId="1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177" fontId="9" fillId="4" borderId="1" xfId="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177" fontId="0" fillId="4" borderId="1" xfId="1" applyNumberForma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7" fontId="10" fillId="4" borderId="1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2" fontId="0" fillId="4" borderId="1" xfId="0" applyNumberForma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2" fontId="10" fillId="4" borderId="1" xfId="0" applyNumberFormat="1" applyFont="1" applyFill="1" applyBorder="1" applyAlignment="1">
      <alignment horizontal="center" vertical="center"/>
    </xf>
    <xf numFmtId="178" fontId="10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0" fillId="0" borderId="1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11" sqref="C11"/>
    </sheetView>
  </sheetViews>
  <sheetFormatPr defaultColWidth="9" defaultRowHeight="14" outlineLevelCol="7"/>
  <cols>
    <col min="1" max="1" width="4.75454545454545" customWidth="1"/>
    <col min="2" max="2" width="31.2545454545455" customWidth="1"/>
    <col min="4" max="7" width="11.6272727272727" customWidth="1"/>
    <col min="8" max="8" width="21" customWidth="1"/>
  </cols>
  <sheetData>
    <row r="1" ht="40.5" customHeight="1" spans="1:8">
      <c r="A1" s="78" t="s">
        <v>0</v>
      </c>
      <c r="B1" s="79"/>
      <c r="C1" s="79"/>
      <c r="D1" s="79"/>
      <c r="E1" s="79"/>
      <c r="F1" s="79"/>
      <c r="G1" s="79"/>
      <c r="H1" s="79"/>
    </row>
    <row r="2" ht="22.5" customHeight="1" spans="1:8">
      <c r="A2" s="80" t="s">
        <v>1</v>
      </c>
      <c r="B2" s="80" t="s">
        <v>2</v>
      </c>
      <c r="C2" s="80" t="s">
        <v>3</v>
      </c>
      <c r="D2" s="37" t="s">
        <v>4</v>
      </c>
      <c r="E2" s="37"/>
      <c r="F2" s="37"/>
      <c r="G2" s="37"/>
      <c r="H2" s="81" t="s">
        <v>5</v>
      </c>
    </row>
    <row r="3" spans="1:8">
      <c r="A3" s="82"/>
      <c r="B3" s="82"/>
      <c r="C3" s="82"/>
      <c r="D3" s="37" t="s">
        <v>6</v>
      </c>
      <c r="E3" s="37" t="s">
        <v>7</v>
      </c>
      <c r="F3" s="37" t="s">
        <v>8</v>
      </c>
      <c r="G3" s="37" t="s">
        <v>9</v>
      </c>
      <c r="H3" s="83"/>
    </row>
    <row r="4" spans="1:8">
      <c r="A4" s="84">
        <v>1</v>
      </c>
      <c r="B4" s="84" t="s">
        <v>10</v>
      </c>
      <c r="C4" s="85">
        <v>29.98</v>
      </c>
      <c r="D4" s="25"/>
      <c r="E4" s="25"/>
      <c r="F4" s="25"/>
      <c r="G4" s="25"/>
      <c r="H4" s="25"/>
    </row>
    <row r="5" spans="1:8">
      <c r="A5" s="84">
        <v>2</v>
      </c>
      <c r="B5" s="84" t="s">
        <v>11</v>
      </c>
      <c r="C5" s="85">
        <v>11.04</v>
      </c>
      <c r="D5" s="25"/>
      <c r="E5" s="25"/>
      <c r="F5" s="25"/>
      <c r="G5" s="25"/>
      <c r="H5" s="25"/>
    </row>
    <row r="6" spans="1:8">
      <c r="A6" s="84">
        <v>3</v>
      </c>
      <c r="B6" s="84" t="s">
        <v>12</v>
      </c>
      <c r="C6" s="85">
        <v>17.32</v>
      </c>
      <c r="D6" s="25"/>
      <c r="E6" s="25"/>
      <c r="F6" s="25"/>
      <c r="G6" s="25"/>
      <c r="H6" s="25"/>
    </row>
    <row r="7" spans="1:8">
      <c r="A7" s="84">
        <v>4</v>
      </c>
      <c r="B7" s="84" t="s">
        <v>13</v>
      </c>
      <c r="C7" s="85">
        <v>24.5534</v>
      </c>
      <c r="D7" s="25"/>
      <c r="E7" s="25"/>
      <c r="F7" s="25"/>
      <c r="G7" s="25"/>
      <c r="H7" s="25"/>
    </row>
    <row r="8" spans="1:8">
      <c r="A8" s="84">
        <v>5</v>
      </c>
      <c r="B8" s="85" t="s">
        <v>14</v>
      </c>
      <c r="C8" s="85">
        <v>1.14</v>
      </c>
      <c r="D8" s="25"/>
      <c r="E8" s="25"/>
      <c r="F8" s="25"/>
      <c r="G8" s="25"/>
      <c r="H8" s="25"/>
    </row>
    <row r="9" spans="1:8">
      <c r="A9" s="84">
        <v>6</v>
      </c>
      <c r="B9" s="85" t="s">
        <v>15</v>
      </c>
      <c r="C9" s="85">
        <v>14.53</v>
      </c>
      <c r="D9" s="25"/>
      <c r="E9" s="25"/>
      <c r="F9" s="25"/>
      <c r="G9" s="25"/>
      <c r="H9" s="25"/>
    </row>
    <row r="10" spans="1:8">
      <c r="A10" s="84">
        <v>7</v>
      </c>
      <c r="B10" s="85" t="s">
        <v>16</v>
      </c>
      <c r="C10" s="85">
        <v>11.332</v>
      </c>
      <c r="D10" s="25"/>
      <c r="E10" s="25"/>
      <c r="F10" s="25"/>
      <c r="G10" s="25"/>
      <c r="H10" s="25"/>
    </row>
    <row r="11" spans="1:8">
      <c r="A11" s="84">
        <v>8</v>
      </c>
      <c r="B11" s="85" t="s">
        <v>17</v>
      </c>
      <c r="C11" s="85">
        <v>21.3379</v>
      </c>
      <c r="D11" s="25"/>
      <c r="E11" s="25"/>
      <c r="F11" s="25"/>
      <c r="G11" s="25"/>
      <c r="H11" s="25"/>
    </row>
    <row r="12" ht="27" customHeight="1" spans="1:8">
      <c r="A12" s="4" t="s">
        <v>18</v>
      </c>
      <c r="B12" s="4"/>
      <c r="C12" s="4"/>
      <c r="D12" s="4"/>
      <c r="E12" s="4"/>
      <c r="F12" s="4"/>
      <c r="G12" s="4"/>
      <c r="H12" s="25"/>
    </row>
  </sheetData>
  <mergeCells count="7">
    <mergeCell ref="A1:H1"/>
    <mergeCell ref="D2:G2"/>
    <mergeCell ref="A12:G12"/>
    <mergeCell ref="A2:A3"/>
    <mergeCell ref="B2:B3"/>
    <mergeCell ref="C2:C3"/>
    <mergeCell ref="H2:H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3"/>
  <sheetViews>
    <sheetView workbookViewId="0">
      <selection activeCell="C27" sqref="C27"/>
    </sheetView>
  </sheetViews>
  <sheetFormatPr defaultColWidth="9" defaultRowHeight="14"/>
  <cols>
    <col min="2" max="2" width="20.3727272727273" customWidth="1"/>
    <col min="3" max="3" width="16.5" customWidth="1"/>
  </cols>
  <sheetData>
    <row r="1" ht="35.25" customHeight="1" spans="1:27">
      <c r="C1" s="74" t="s">
        <v>19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</row>
    <row r="2" spans="1:27">
      <c r="A2" s="31" t="s">
        <v>1</v>
      </c>
      <c r="B2" s="31" t="s">
        <v>20</v>
      </c>
      <c r="C2" s="31" t="s">
        <v>21</v>
      </c>
      <c r="D2" s="31" t="s">
        <v>22</v>
      </c>
      <c r="E2" s="31" t="s">
        <v>23</v>
      </c>
      <c r="F2" s="31"/>
      <c r="G2" s="31" t="s">
        <v>24</v>
      </c>
      <c r="H2" s="31"/>
      <c r="I2" s="31" t="s">
        <v>25</v>
      </c>
      <c r="J2" s="31"/>
      <c r="K2" s="31" t="s">
        <v>26</v>
      </c>
      <c r="L2" s="31"/>
      <c r="M2" s="31" t="s">
        <v>27</v>
      </c>
      <c r="N2" s="31"/>
      <c r="O2" s="31" t="s">
        <v>28</v>
      </c>
      <c r="P2" s="31"/>
      <c r="Q2" s="31" t="s">
        <v>29</v>
      </c>
      <c r="R2" s="31"/>
      <c r="S2" s="31" t="s">
        <v>30</v>
      </c>
      <c r="T2" s="31"/>
      <c r="U2" s="31" t="s">
        <v>31</v>
      </c>
      <c r="V2" s="31"/>
      <c r="W2" s="31" t="s">
        <v>32</v>
      </c>
      <c r="X2" s="31"/>
      <c r="Y2" s="31" t="s">
        <v>33</v>
      </c>
      <c r="Z2" s="31"/>
      <c r="AA2" s="75" t="s">
        <v>5</v>
      </c>
    </row>
    <row r="3" spans="1:27">
      <c r="A3" s="51"/>
      <c r="B3" s="31" t="s">
        <v>34</v>
      </c>
      <c r="C3" s="31"/>
      <c r="D3" s="52" t="s">
        <v>35</v>
      </c>
      <c r="E3" s="57">
        <v>80</v>
      </c>
      <c r="F3" s="57"/>
      <c r="G3" s="52">
        <v>100</v>
      </c>
      <c r="H3" s="52"/>
      <c r="I3" s="57">
        <v>20</v>
      </c>
      <c r="J3" s="57"/>
      <c r="K3" s="52">
        <v>20</v>
      </c>
      <c r="L3" s="52"/>
      <c r="M3" s="57">
        <v>90</v>
      </c>
      <c r="N3" s="57"/>
      <c r="O3" s="52">
        <v>60</v>
      </c>
      <c r="P3" s="52"/>
      <c r="Q3" s="57">
        <v>30</v>
      </c>
      <c r="R3" s="57"/>
      <c r="S3" s="52">
        <v>20</v>
      </c>
      <c r="T3" s="52"/>
      <c r="U3" s="52">
        <v>40</v>
      </c>
      <c r="V3" s="52"/>
      <c r="W3" s="52">
        <v>17.4</v>
      </c>
      <c r="X3" s="52"/>
      <c r="Y3" s="52">
        <v>100</v>
      </c>
      <c r="Z3" s="52"/>
      <c r="AA3" s="31">
        <f>SUM(E3:Y3)</f>
        <v>577.4</v>
      </c>
    </row>
    <row r="4" spans="1:27">
      <c r="A4" s="51"/>
      <c r="B4" s="31" t="s">
        <v>36</v>
      </c>
      <c r="C4" s="31"/>
      <c r="D4" s="52"/>
      <c r="E4" s="52" t="s">
        <v>37</v>
      </c>
      <c r="F4" s="52"/>
      <c r="G4" s="52" t="s">
        <v>37</v>
      </c>
      <c r="H4" s="52"/>
      <c r="I4" s="52" t="s">
        <v>38</v>
      </c>
      <c r="J4" s="52"/>
      <c r="K4" s="52" t="s">
        <v>39</v>
      </c>
      <c r="L4" s="52"/>
      <c r="M4" s="52" t="s">
        <v>40</v>
      </c>
      <c r="N4" s="52"/>
      <c r="O4" s="52" t="s">
        <v>41</v>
      </c>
      <c r="P4" s="52"/>
      <c r="Q4" s="52" t="s">
        <v>42</v>
      </c>
      <c r="R4" s="52"/>
      <c r="S4" s="52" t="s">
        <v>43</v>
      </c>
      <c r="T4" s="52"/>
      <c r="U4" s="52" t="s">
        <v>44</v>
      </c>
      <c r="V4" s="52"/>
      <c r="W4" s="52" t="s">
        <v>45</v>
      </c>
      <c r="X4" s="52"/>
      <c r="Y4" s="52" t="s">
        <v>46</v>
      </c>
      <c r="Z4" s="52"/>
      <c r="AA4" s="31"/>
    </row>
    <row r="5" spans="1:27">
      <c r="A5" s="51"/>
      <c r="B5" s="31" t="s">
        <v>47</v>
      </c>
      <c r="C5" s="31"/>
      <c r="D5" s="31"/>
      <c r="E5" s="57">
        <v>2025</v>
      </c>
      <c r="F5" s="57">
        <v>2026</v>
      </c>
      <c r="G5" s="57">
        <v>2025</v>
      </c>
      <c r="H5" s="57">
        <v>2026</v>
      </c>
      <c r="I5" s="57">
        <v>2025</v>
      </c>
      <c r="J5" s="57">
        <v>2026</v>
      </c>
      <c r="K5" s="57">
        <v>2025</v>
      </c>
      <c r="L5" s="57">
        <v>2026</v>
      </c>
      <c r="M5" s="57">
        <v>2025</v>
      </c>
      <c r="N5" s="57">
        <v>2026</v>
      </c>
      <c r="O5" s="57">
        <v>2025</v>
      </c>
      <c r="P5" s="57">
        <v>2026</v>
      </c>
      <c r="Q5" s="57">
        <v>2025</v>
      </c>
      <c r="R5" s="57">
        <v>2026</v>
      </c>
      <c r="S5" s="57">
        <v>2025</v>
      </c>
      <c r="T5" s="57">
        <v>2026</v>
      </c>
      <c r="U5" s="57">
        <v>2025</v>
      </c>
      <c r="V5" s="57">
        <v>2026</v>
      </c>
      <c r="W5" s="57">
        <v>2025</v>
      </c>
      <c r="X5" s="57">
        <v>2026</v>
      </c>
      <c r="Y5" s="57">
        <v>2025</v>
      </c>
      <c r="Z5" s="57">
        <v>2026</v>
      </c>
      <c r="AA5" s="31"/>
    </row>
    <row r="6" ht="28" spans="1:27">
      <c r="A6" s="61" t="s">
        <v>48</v>
      </c>
      <c r="B6" s="76" t="s">
        <v>49</v>
      </c>
      <c r="C6" s="64"/>
      <c r="D6" s="52" t="s">
        <v>50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</row>
    <row r="7" spans="1:27">
      <c r="A7" s="25">
        <v>1</v>
      </c>
      <c r="B7" s="25"/>
      <c r="C7" s="25"/>
      <c r="D7" s="52" t="s">
        <v>50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spans="1:27">
      <c r="A8" s="25">
        <v>1.1</v>
      </c>
      <c r="B8" s="25"/>
      <c r="C8" s="25"/>
      <c r="D8" s="52" t="s">
        <v>50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>
      <c r="A9" s="77" t="s">
        <v>51</v>
      </c>
      <c r="B9" s="25"/>
      <c r="C9" s="25"/>
      <c r="D9" s="52" t="s">
        <v>50</v>
      </c>
      <c r="E9" s="25"/>
      <c r="F9" s="25" t="s">
        <v>52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>
      <c r="A10" s="25">
        <v>2</v>
      </c>
      <c r="B10" s="25"/>
      <c r="C10" s="25"/>
      <c r="D10" s="52" t="s">
        <v>50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>
      <c r="A11" s="25">
        <v>2.1</v>
      </c>
      <c r="B11" s="25"/>
      <c r="C11" s="25"/>
      <c r="D11" s="52" t="s">
        <v>50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>
      <c r="A12" s="77" t="s">
        <v>51</v>
      </c>
      <c r="B12" s="25"/>
      <c r="C12" s="25"/>
      <c r="D12" s="52" t="s">
        <v>50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>
      <c r="A13" s="25"/>
      <c r="B13" s="25"/>
      <c r="C13" s="25"/>
      <c r="D13" s="52" t="s">
        <v>50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>
      <c r="A14" s="25"/>
      <c r="B14" s="25"/>
      <c r="C14" s="25"/>
      <c r="D14" s="52" t="s">
        <v>50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>
      <c r="A15" s="25"/>
      <c r="B15" s="25"/>
      <c r="C15" s="25"/>
      <c r="D15" s="52" t="s">
        <v>50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</row>
    <row r="16" spans="1:27">
      <c r="A16" s="25"/>
      <c r="B16" s="25"/>
      <c r="C16" s="25"/>
      <c r="D16" s="52" t="s">
        <v>50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</row>
    <row r="17" spans="1:27">
      <c r="A17" s="25"/>
      <c r="B17" s="25"/>
      <c r="C17" s="25"/>
      <c r="D17" s="52" t="s">
        <v>50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>
      <c r="A18" s="25"/>
      <c r="B18" s="25"/>
      <c r="C18" s="25"/>
      <c r="D18" s="52" t="s">
        <v>50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>
      <c r="A19" s="25"/>
      <c r="B19" s="25"/>
      <c r="C19" s="25"/>
      <c r="D19" s="52" t="s">
        <v>50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>
      <c r="A20" s="25"/>
      <c r="B20" s="25"/>
      <c r="C20" s="25"/>
      <c r="D20" s="52" t="s">
        <v>50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>
      <c r="A21" s="25"/>
      <c r="B21" s="25"/>
      <c r="C21" s="25"/>
      <c r="D21" s="52" t="s">
        <v>50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>
      <c r="A22" s="25"/>
      <c r="B22" s="25"/>
      <c r="C22" s="25"/>
      <c r="D22" s="52" t="s">
        <v>50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>
      <c r="A23" s="25"/>
      <c r="B23" s="25"/>
      <c r="C23" s="25"/>
      <c r="D23" s="52" t="s">
        <v>50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</sheetData>
  <mergeCells count="34">
    <mergeCell ref="C1:Z1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zoomScale="80" zoomScaleNormal="80" workbookViewId="0">
      <pane xSplit="4" ySplit="3" topLeftCell="E6" activePane="bottomRight" state="frozen"/>
      <selection/>
      <selection pane="topRight"/>
      <selection pane="bottomLeft"/>
      <selection pane="bottomRight" activeCell="A16" sqref="A16:A20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ht="27" customHeight="1" spans="1:9">
      <c r="A1" s="48" t="s">
        <v>53</v>
      </c>
      <c r="B1" s="48"/>
      <c r="C1" s="48"/>
      <c r="D1" s="48"/>
      <c r="E1" s="48"/>
      <c r="F1" s="48"/>
      <c r="G1" s="48"/>
      <c r="H1" s="48"/>
      <c r="I1" s="48"/>
    </row>
    <row r="2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54</v>
      </c>
      <c r="F2" s="49"/>
      <c r="G2" s="49"/>
      <c r="H2" s="50"/>
      <c r="I2" s="50" t="s">
        <v>55</v>
      </c>
    </row>
    <row r="3" ht="27.75" customHeight="1" spans="1:9">
      <c r="A3" s="51"/>
      <c r="B3" s="31" t="s">
        <v>56</v>
      </c>
      <c r="C3" s="31"/>
      <c r="D3" s="52" t="s">
        <v>35</v>
      </c>
      <c r="E3" s="53">
        <v>29.98</v>
      </c>
      <c r="F3" s="53"/>
      <c r="G3" s="53"/>
      <c r="H3" s="54"/>
      <c r="I3" s="54" t="s">
        <v>52</v>
      </c>
    </row>
    <row r="4" ht="27.75" customHeight="1" spans="1:9">
      <c r="A4" s="51"/>
      <c r="B4" s="31" t="s">
        <v>36</v>
      </c>
      <c r="C4" s="31"/>
      <c r="D4" s="52"/>
      <c r="E4" s="55" t="s">
        <v>57</v>
      </c>
      <c r="F4" s="55"/>
      <c r="G4" s="55"/>
      <c r="H4" s="56"/>
      <c r="I4" s="56" t="s">
        <v>52</v>
      </c>
    </row>
    <row r="5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ht="22.5" customHeight="1" spans="1:9">
      <c r="A6" s="58" t="s">
        <v>48</v>
      </c>
      <c r="B6" s="59" t="s">
        <v>58</v>
      </c>
      <c r="C6" s="59"/>
      <c r="D6" s="31" t="s">
        <v>50</v>
      </c>
      <c r="E6" s="60">
        <f>E8+E12</f>
        <v>0</v>
      </c>
      <c r="F6" s="60">
        <f>F8+F12</f>
        <v>0</v>
      </c>
      <c r="G6" s="60">
        <f>G8+G12</f>
        <v>0</v>
      </c>
      <c r="H6" s="60">
        <f>H8+H12</f>
        <v>0</v>
      </c>
      <c r="I6" s="60">
        <f>SUM(E6:H6)</f>
        <v>0</v>
      </c>
    </row>
    <row r="7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ht="33.75" customHeight="1" spans="1:9">
      <c r="A8" s="62">
        <v>1.1</v>
      </c>
      <c r="B8" s="63" t="s">
        <v>60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ht="33.75" customHeight="1" spans="1:9">
      <c r="A9" s="62">
        <v>1.2</v>
      </c>
      <c r="B9" s="68" t="s">
        <v>61</v>
      </c>
      <c r="C9" s="63" t="s">
        <v>62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ht="42" spans="1:9">
      <c r="A10" s="62">
        <v>1.3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SUM(E13:E20)</f>
        <v>0</v>
      </c>
      <c r="F12" s="60">
        <f>SUM(F13:F20)</f>
        <v>0</v>
      </c>
      <c r="G12" s="60">
        <f>SUM(G13:G20)</f>
        <v>0</v>
      </c>
      <c r="H12" s="60">
        <f>SUM(H13:H20)</f>
        <v>0</v>
      </c>
      <c r="I12" s="60">
        <f>SUM(E12:H12)</f>
        <v>0</v>
      </c>
    </row>
    <row r="13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ht="21" customHeight="1" spans="1:9">
      <c r="A14" s="51">
        <v>2.2</v>
      </c>
      <c r="B14" s="68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ht="18" customHeight="1" spans="1:9">
      <c r="A15" s="51">
        <v>2.3</v>
      </c>
      <c r="B15" s="70" t="s">
        <v>69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ht="18" customHeight="1" spans="1:9">
      <c r="A16" s="51">
        <v>2.4</v>
      </c>
      <c r="B16" s="73" t="s">
        <v>70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ht="18" customHeight="1" spans="1:9">
      <c r="A17" s="51">
        <v>2.5</v>
      </c>
      <c r="B17" s="73" t="s">
        <v>71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ht="18" customHeight="1" spans="1:9">
      <c r="A18" s="51">
        <v>2.6</v>
      </c>
      <c r="B18" s="70" t="s">
        <v>72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ht="34" customHeight="1" spans="1:9">
      <c r="A19" s="51">
        <v>2.7</v>
      </c>
      <c r="B19" s="63" t="s">
        <v>73</v>
      </c>
      <c r="C19" s="68"/>
      <c r="D19" s="52"/>
      <c r="E19" s="69"/>
      <c r="F19" s="69"/>
      <c r="G19" s="69"/>
      <c r="H19" s="69"/>
      <c r="I19" s="60"/>
    </row>
    <row r="20" ht="56" spans="1:9">
      <c r="A20" s="51">
        <v>2.8</v>
      </c>
      <c r="B20" s="70" t="s">
        <v>74</v>
      </c>
      <c r="C20" s="63" t="s">
        <v>75</v>
      </c>
      <c r="D20" s="52" t="s">
        <v>50</v>
      </c>
      <c r="E20" s="69"/>
      <c r="F20" s="69"/>
      <c r="G20" s="69"/>
      <c r="H20" s="69"/>
      <c r="I20" s="60">
        <f t="shared" ref="I20:I31" si="0">SUM(E20:H20)</f>
        <v>0</v>
      </c>
    </row>
    <row r="21" ht="18" customHeight="1" spans="1:9">
      <c r="A21" s="61"/>
      <c r="B21" s="59" t="s">
        <v>65</v>
      </c>
      <c r="C21" s="59"/>
      <c r="D21" s="52"/>
      <c r="E21" s="71"/>
      <c r="F21" s="71"/>
      <c r="G21" s="71"/>
      <c r="H21" s="71"/>
      <c r="I21" s="60"/>
    </row>
    <row r="22" ht="18" customHeight="1" spans="1:9">
      <c r="A22" s="61" t="s">
        <v>76</v>
      </c>
      <c r="B22" s="59" t="s">
        <v>77</v>
      </c>
      <c r="C22" s="59" t="s">
        <v>78</v>
      </c>
      <c r="D22" s="52" t="s">
        <v>50</v>
      </c>
      <c r="E22" s="71"/>
      <c r="F22" s="71"/>
      <c r="G22" s="71"/>
      <c r="H22" s="71"/>
      <c r="I22" s="60">
        <f>SUM(E22:H22)</f>
        <v>0</v>
      </c>
    </row>
    <row r="23" ht="18" customHeight="1" spans="1:9">
      <c r="A23" s="61" t="s">
        <v>79</v>
      </c>
      <c r="B23" s="59" t="s">
        <v>80</v>
      </c>
      <c r="C23" s="59"/>
      <c r="D23" s="52" t="s">
        <v>50</v>
      </c>
      <c r="E23" s="71">
        <f t="shared" ref="E23:H23" si="1">SUM(E24:E31)</f>
        <v>0</v>
      </c>
      <c r="F23" s="71">
        <f t="shared" si="1"/>
        <v>0</v>
      </c>
      <c r="G23" s="71">
        <f t="shared" si="1"/>
        <v>0</v>
      </c>
      <c r="H23" s="71">
        <f t="shared" si="1"/>
        <v>0</v>
      </c>
      <c r="I23" s="60">
        <f>SUM(E23:H23)</f>
        <v>0</v>
      </c>
    </row>
    <row r="24" ht="18" customHeight="1" spans="1:9">
      <c r="A24" s="62">
        <v>3.1</v>
      </c>
      <c r="B24" s="70" t="s">
        <v>81</v>
      </c>
      <c r="C24" s="59"/>
      <c r="D24" s="52" t="s">
        <v>50</v>
      </c>
      <c r="E24" s="71"/>
      <c r="F24" s="71"/>
      <c r="G24" s="71"/>
      <c r="H24" s="71"/>
      <c r="I24" s="60">
        <f>SUM(E24:H24)</f>
        <v>0</v>
      </c>
    </row>
    <row r="25" ht="18" customHeight="1" spans="1:9">
      <c r="A25" s="62">
        <v>3.2</v>
      </c>
      <c r="B25" s="70" t="s">
        <v>82</v>
      </c>
      <c r="C25" s="59"/>
      <c r="D25" s="52" t="s">
        <v>50</v>
      </c>
      <c r="E25" s="71"/>
      <c r="F25" s="71"/>
      <c r="G25" s="71"/>
      <c r="H25" s="71"/>
      <c r="I25" s="60">
        <f>SUM(E25:H25)</f>
        <v>0</v>
      </c>
    </row>
    <row r="26" ht="18" customHeight="1" spans="1:9">
      <c r="A26" s="62">
        <v>3.3</v>
      </c>
      <c r="B26" s="70" t="s">
        <v>83</v>
      </c>
      <c r="C26" s="59"/>
      <c r="D26" s="52" t="s">
        <v>50</v>
      </c>
      <c r="E26" s="71"/>
      <c r="F26" s="71"/>
      <c r="G26" s="71"/>
      <c r="H26" s="71"/>
      <c r="I26" s="60">
        <f>SUM(E26:H26)</f>
        <v>0</v>
      </c>
    </row>
    <row r="27" ht="18" customHeight="1" spans="1:9">
      <c r="A27" s="62">
        <v>3.4</v>
      </c>
      <c r="B27" s="70" t="s">
        <v>84</v>
      </c>
      <c r="C27" s="59"/>
      <c r="D27" s="52" t="s">
        <v>50</v>
      </c>
      <c r="E27" s="71"/>
      <c r="F27" s="71"/>
      <c r="G27" s="71"/>
      <c r="H27" s="71"/>
      <c r="I27" s="60">
        <f>SUM(E27:H27)</f>
        <v>0</v>
      </c>
    </row>
    <row r="28" ht="18" customHeight="1" spans="1:9">
      <c r="A28" s="62">
        <v>3.5</v>
      </c>
      <c r="B28" s="70" t="s">
        <v>85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ht="18" customHeight="1" spans="1:9">
      <c r="A29" s="62">
        <v>3.6</v>
      </c>
      <c r="B29" s="70" t="s">
        <v>86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ht="18" customHeight="1" spans="1:9">
      <c r="A30" s="62">
        <v>3.7</v>
      </c>
      <c r="B30" s="70" t="s">
        <v>87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ht="18" customHeight="1" spans="1:9">
      <c r="A31" s="62">
        <v>3.8</v>
      </c>
      <c r="B31" s="70" t="s">
        <v>88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ht="18.75" customHeight="1" spans="1:9">
      <c r="A32" s="61" t="s">
        <v>89</v>
      </c>
      <c r="B32" s="59" t="s">
        <v>90</v>
      </c>
      <c r="C32" s="59" t="s">
        <v>91</v>
      </c>
      <c r="D32" s="52" t="s">
        <v>50</v>
      </c>
      <c r="E32" s="72">
        <f>E6+E22+E23</f>
        <v>0</v>
      </c>
      <c r="F32" s="72">
        <f>F6+F22+F23</f>
        <v>0</v>
      </c>
      <c r="G32" s="72">
        <f>G6+G22+G23</f>
        <v>0</v>
      </c>
      <c r="H32" s="72">
        <f>H6+H22+H23</f>
        <v>0</v>
      </c>
      <c r="I32" s="60">
        <f>SUM(E32:H32)</f>
        <v>0</v>
      </c>
    </row>
  </sheetData>
  <mergeCells count="4">
    <mergeCell ref="A1:I1"/>
    <mergeCell ref="E2:H2"/>
    <mergeCell ref="E3:H3"/>
    <mergeCell ref="E4:H4"/>
  </mergeCells>
  <pageMargins left="0.708333333333333" right="0.708333333333333" top="0.747916666666667" bottom="0.747916666666667" header="0.314583333333333" footer="0.314583333333333"/>
  <pageSetup paperSize="9" scale="5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A15" sqref="A15:A20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ht="27" customHeight="1" spans="1:9">
      <c r="A1" s="48" t="s">
        <v>92</v>
      </c>
      <c r="B1" s="48"/>
      <c r="C1" s="48"/>
      <c r="D1" s="48"/>
      <c r="E1" s="48"/>
      <c r="F1" s="48"/>
      <c r="G1" s="48"/>
      <c r="H1" s="48"/>
      <c r="I1" s="48"/>
    </row>
    <row r="2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93</v>
      </c>
      <c r="F2" s="49"/>
      <c r="G2" s="49"/>
      <c r="H2" s="50"/>
      <c r="I2" s="50" t="s">
        <v>55</v>
      </c>
    </row>
    <row r="3" ht="27.75" customHeight="1" spans="1:9">
      <c r="A3" s="51"/>
      <c r="B3" s="31" t="s">
        <v>56</v>
      </c>
      <c r="C3" s="31"/>
      <c r="D3" s="52" t="s">
        <v>35</v>
      </c>
      <c r="E3" s="53">
        <v>11.04</v>
      </c>
      <c r="F3" s="53"/>
      <c r="G3" s="53"/>
      <c r="H3" s="54"/>
      <c r="I3" s="54" t="s">
        <v>52</v>
      </c>
    </row>
    <row r="4" ht="27.75" customHeight="1" spans="1:9">
      <c r="A4" s="51"/>
      <c r="B4" s="31" t="s">
        <v>36</v>
      </c>
      <c r="C4" s="31"/>
      <c r="D4" s="52"/>
      <c r="E4" s="55" t="s">
        <v>93</v>
      </c>
      <c r="F4" s="55"/>
      <c r="G4" s="55"/>
      <c r="H4" s="56"/>
      <c r="I4" s="56" t="s">
        <v>52</v>
      </c>
    </row>
    <row r="5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ht="22.5" customHeight="1" spans="1:9">
      <c r="A6" s="58" t="s">
        <v>48</v>
      </c>
      <c r="B6" s="59" t="s">
        <v>58</v>
      </c>
      <c r="C6" s="59"/>
      <c r="D6" s="31" t="s">
        <v>50</v>
      </c>
      <c r="E6" s="60">
        <f>E8+E12</f>
        <v>0</v>
      </c>
      <c r="F6" s="60">
        <f>F8+F12</f>
        <v>0</v>
      </c>
      <c r="G6" s="60">
        <f>G8+G12</f>
        <v>0</v>
      </c>
      <c r="H6" s="60">
        <f>H8+H12</f>
        <v>0</v>
      </c>
      <c r="I6" s="60">
        <f>SUM(E6:H6)</f>
        <v>0</v>
      </c>
    </row>
    <row r="7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ht="33.75" customHeight="1" spans="1:9">
      <c r="A8" s="62">
        <v>1.1</v>
      </c>
      <c r="B8" s="63" t="s">
        <v>60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ht="33.75" customHeight="1" spans="1:9">
      <c r="A9" s="62">
        <v>1.2</v>
      </c>
      <c r="B9" s="68" t="s">
        <v>61</v>
      </c>
      <c r="C9" s="63" t="s">
        <v>62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ht="42" spans="1:9">
      <c r="A10" s="62">
        <v>1.3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SUM(E13:E20)</f>
        <v>0</v>
      </c>
      <c r="F12" s="60">
        <f>SUM(F13:F20)</f>
        <v>0</v>
      </c>
      <c r="G12" s="60">
        <f>SUM(G13:G20)</f>
        <v>0</v>
      </c>
      <c r="H12" s="60">
        <f>SUM(H13:H20)</f>
        <v>0</v>
      </c>
      <c r="I12" s="60">
        <f>SUM(E12:H12)</f>
        <v>0</v>
      </c>
    </row>
    <row r="13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ht="21" customHeight="1" spans="1:9">
      <c r="A14" s="51">
        <v>2.2</v>
      </c>
      <c r="B14" s="68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ht="18" customHeight="1" spans="1:9">
      <c r="A15" s="51">
        <v>2.3</v>
      </c>
      <c r="B15" s="70" t="s">
        <v>69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ht="18" customHeight="1" spans="1:9">
      <c r="A16" s="51">
        <v>2.4</v>
      </c>
      <c r="B16" s="73" t="s">
        <v>70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ht="18" customHeight="1" spans="1:9">
      <c r="A17" s="51">
        <v>2.5</v>
      </c>
      <c r="B17" s="73" t="s">
        <v>71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ht="18" customHeight="1" spans="1:9">
      <c r="A18" s="51">
        <v>2.6</v>
      </c>
      <c r="B18" s="70" t="s">
        <v>72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ht="37" customHeight="1" spans="1:9">
      <c r="A19" s="51">
        <v>2.7</v>
      </c>
      <c r="B19" s="63" t="s">
        <v>73</v>
      </c>
      <c r="C19" s="68"/>
      <c r="D19" s="52"/>
      <c r="E19" s="69"/>
      <c r="F19" s="69"/>
      <c r="G19" s="69"/>
      <c r="H19" s="69"/>
      <c r="I19" s="60"/>
    </row>
    <row r="20" ht="56" spans="1:9">
      <c r="A20" s="51">
        <v>2.8</v>
      </c>
      <c r="B20" s="70" t="s">
        <v>74</v>
      </c>
      <c r="C20" s="63" t="s">
        <v>75</v>
      </c>
      <c r="D20" s="52" t="s">
        <v>50</v>
      </c>
      <c r="E20" s="69"/>
      <c r="F20" s="69"/>
      <c r="G20" s="69"/>
      <c r="H20" s="69"/>
      <c r="I20" s="60">
        <f t="shared" ref="I20:I31" si="0">SUM(E20:H20)</f>
        <v>0</v>
      </c>
    </row>
    <row r="21" ht="18" customHeight="1" spans="1:9">
      <c r="A21" s="61"/>
      <c r="B21" s="59" t="s">
        <v>65</v>
      </c>
      <c r="C21" s="59"/>
      <c r="D21" s="52"/>
      <c r="E21" s="71"/>
      <c r="F21" s="71"/>
      <c r="G21" s="71"/>
      <c r="H21" s="71"/>
      <c r="I21" s="60"/>
    </row>
    <row r="22" ht="18" customHeight="1" spans="1:9">
      <c r="A22" s="61" t="s">
        <v>76</v>
      </c>
      <c r="B22" s="59" t="s">
        <v>77</v>
      </c>
      <c r="C22" s="59" t="s">
        <v>94</v>
      </c>
      <c r="D22" s="52" t="s">
        <v>50</v>
      </c>
      <c r="E22" s="71"/>
      <c r="F22" s="71"/>
      <c r="G22" s="71"/>
      <c r="H22" s="71"/>
      <c r="I22" s="60">
        <f>SUM(E22:H22)</f>
        <v>0</v>
      </c>
    </row>
    <row r="23" ht="18" customHeight="1" spans="1:9">
      <c r="A23" s="61" t="s">
        <v>79</v>
      </c>
      <c r="B23" s="59" t="s">
        <v>80</v>
      </c>
      <c r="C23" s="59"/>
      <c r="D23" s="52" t="s">
        <v>50</v>
      </c>
      <c r="E23" s="71">
        <f t="shared" ref="E23:H23" si="1">SUM(E24:E31)</f>
        <v>0</v>
      </c>
      <c r="F23" s="71">
        <f t="shared" si="1"/>
        <v>0</v>
      </c>
      <c r="G23" s="71">
        <f t="shared" si="1"/>
        <v>0</v>
      </c>
      <c r="H23" s="71">
        <f t="shared" si="1"/>
        <v>0</v>
      </c>
      <c r="I23" s="60">
        <f>SUM(E23:H23)</f>
        <v>0</v>
      </c>
    </row>
    <row r="24" ht="18" customHeight="1" spans="1:9">
      <c r="A24" s="62">
        <v>3.1</v>
      </c>
      <c r="B24" s="70" t="s">
        <v>81</v>
      </c>
      <c r="C24" s="59"/>
      <c r="D24" s="52" t="s">
        <v>50</v>
      </c>
      <c r="E24" s="71"/>
      <c r="F24" s="71"/>
      <c r="G24" s="71"/>
      <c r="H24" s="71"/>
      <c r="I24" s="60">
        <f>SUM(E24:H24)</f>
        <v>0</v>
      </c>
    </row>
    <row r="25" ht="18" customHeight="1" spans="1:9">
      <c r="A25" s="62">
        <v>3.2</v>
      </c>
      <c r="B25" s="70" t="s">
        <v>82</v>
      </c>
      <c r="C25" s="59"/>
      <c r="D25" s="52" t="s">
        <v>50</v>
      </c>
      <c r="E25" s="71"/>
      <c r="F25" s="71"/>
      <c r="G25" s="71"/>
      <c r="H25" s="71"/>
      <c r="I25" s="60">
        <f>SUM(E25:H25)</f>
        <v>0</v>
      </c>
    </row>
    <row r="26" ht="18" customHeight="1" spans="1:9">
      <c r="A26" s="62">
        <v>3.3</v>
      </c>
      <c r="B26" s="70" t="s">
        <v>83</v>
      </c>
      <c r="C26" s="59"/>
      <c r="D26" s="52" t="s">
        <v>50</v>
      </c>
      <c r="E26" s="71"/>
      <c r="F26" s="71"/>
      <c r="G26" s="71"/>
      <c r="H26" s="71"/>
      <c r="I26" s="60">
        <f>SUM(E26:H26)</f>
        <v>0</v>
      </c>
    </row>
    <row r="27" ht="18" customHeight="1" spans="1:9">
      <c r="A27" s="62">
        <v>3.4</v>
      </c>
      <c r="B27" s="70" t="s">
        <v>84</v>
      </c>
      <c r="C27" s="59"/>
      <c r="D27" s="52" t="s">
        <v>50</v>
      </c>
      <c r="E27" s="71"/>
      <c r="F27" s="71"/>
      <c r="G27" s="71"/>
      <c r="H27" s="71"/>
      <c r="I27" s="60">
        <f>SUM(E27:H27)</f>
        <v>0</v>
      </c>
    </row>
    <row r="28" ht="18" customHeight="1" spans="1:9">
      <c r="A28" s="62">
        <v>3.5</v>
      </c>
      <c r="B28" s="70" t="s">
        <v>85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ht="18" customHeight="1" spans="1:9">
      <c r="A29" s="62">
        <v>3.6</v>
      </c>
      <c r="B29" s="70" t="s">
        <v>86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ht="18" customHeight="1" spans="1:9">
      <c r="A30" s="62">
        <v>3.7</v>
      </c>
      <c r="B30" s="70" t="s">
        <v>87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ht="18" customHeight="1" spans="1:9">
      <c r="A31" s="62">
        <v>3.8</v>
      </c>
      <c r="B31" s="70" t="s">
        <v>88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ht="18.75" customHeight="1" spans="1:9">
      <c r="A32" s="61" t="s">
        <v>89</v>
      </c>
      <c r="B32" s="59" t="s">
        <v>90</v>
      </c>
      <c r="C32" s="59" t="s">
        <v>91</v>
      </c>
      <c r="D32" s="52" t="s">
        <v>50</v>
      </c>
      <c r="E32" s="72">
        <f>E6+E22+E23</f>
        <v>0</v>
      </c>
      <c r="F32" s="72">
        <f>F6+F22+F23</f>
        <v>0</v>
      </c>
      <c r="G32" s="72">
        <f>G6+G22+G23</f>
        <v>0</v>
      </c>
      <c r="H32" s="72">
        <f>H6+H22+H23</f>
        <v>0</v>
      </c>
      <c r="I32" s="60">
        <f>SUM(E32:H32)</f>
        <v>0</v>
      </c>
    </row>
  </sheetData>
  <mergeCells count="4">
    <mergeCell ref="A1:I1"/>
    <mergeCell ref="E2:H2"/>
    <mergeCell ref="E3:H3"/>
    <mergeCell ref="E4:H4"/>
  </mergeCells>
  <pageMargins left="0.708333333333333" right="0.708333333333333" top="0.747916666666667" bottom="0.747916666666667" header="0.314583333333333" footer="0.314583333333333"/>
  <pageSetup paperSize="9" scale="5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A15" sqref="A15:A20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ht="27" customHeight="1" spans="1:9">
      <c r="A1" s="48" t="s">
        <v>95</v>
      </c>
      <c r="B1" s="48"/>
      <c r="C1" s="48"/>
      <c r="D1" s="48"/>
      <c r="E1" s="48"/>
      <c r="F1" s="48"/>
      <c r="G1" s="48"/>
      <c r="H1" s="48"/>
      <c r="I1" s="48"/>
    </row>
    <row r="2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12</v>
      </c>
      <c r="F2" s="49"/>
      <c r="G2" s="49"/>
      <c r="H2" s="50"/>
      <c r="I2" s="50" t="s">
        <v>55</v>
      </c>
    </row>
    <row r="3" ht="27.75" customHeight="1" spans="1:9">
      <c r="A3" s="51"/>
      <c r="B3" s="31" t="s">
        <v>56</v>
      </c>
      <c r="C3" s="31"/>
      <c r="D3" s="52" t="s">
        <v>35</v>
      </c>
      <c r="E3" s="53">
        <v>17.32</v>
      </c>
      <c r="F3" s="53"/>
      <c r="G3" s="53"/>
      <c r="H3" s="54"/>
      <c r="I3" s="54" t="s">
        <v>52</v>
      </c>
    </row>
    <row r="4" ht="27.75" customHeight="1" spans="1:9">
      <c r="A4" s="51"/>
      <c r="B4" s="31" t="s">
        <v>36</v>
      </c>
      <c r="C4" s="31"/>
      <c r="D4" s="52"/>
      <c r="E4" s="55" t="s">
        <v>96</v>
      </c>
      <c r="F4" s="55"/>
      <c r="G4" s="55"/>
      <c r="H4" s="56"/>
      <c r="I4" s="56" t="s">
        <v>52</v>
      </c>
    </row>
    <row r="5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ht="22.5" customHeight="1" spans="1:9">
      <c r="A6" s="58" t="s">
        <v>48</v>
      </c>
      <c r="B6" s="59" t="s">
        <v>58</v>
      </c>
      <c r="C6" s="59"/>
      <c r="D6" s="31" t="s">
        <v>50</v>
      </c>
      <c r="E6" s="60">
        <f>E8+E12</f>
        <v>0</v>
      </c>
      <c r="F6" s="60">
        <f>F8+F12</f>
        <v>0</v>
      </c>
      <c r="G6" s="60">
        <f>G8+G12</f>
        <v>0</v>
      </c>
      <c r="H6" s="60">
        <f>H8+H12</f>
        <v>0</v>
      </c>
      <c r="I6" s="60">
        <f>SUM(E6:H6)</f>
        <v>0</v>
      </c>
    </row>
    <row r="7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ht="33.75" customHeight="1" spans="1:9">
      <c r="A8" s="62">
        <v>1.1</v>
      </c>
      <c r="B8" s="63" t="s">
        <v>60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ht="33.75" customHeight="1" spans="1:9">
      <c r="A9" s="62">
        <v>1.2</v>
      </c>
      <c r="B9" s="68" t="s">
        <v>61</v>
      </c>
      <c r="C9" s="63" t="s">
        <v>62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ht="42" spans="1:9">
      <c r="A10" s="62">
        <v>1.3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SUM(E13:E20)</f>
        <v>0</v>
      </c>
      <c r="F12" s="60">
        <f>SUM(F13:F20)</f>
        <v>0</v>
      </c>
      <c r="G12" s="60">
        <f>SUM(G13:G20)</f>
        <v>0</v>
      </c>
      <c r="H12" s="60">
        <f>SUM(H13:H20)</f>
        <v>0</v>
      </c>
      <c r="I12" s="60">
        <f>SUM(E12:H12)</f>
        <v>0</v>
      </c>
    </row>
    <row r="13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ht="21" customHeight="1" spans="1:9">
      <c r="A14" s="51">
        <v>2.2</v>
      </c>
      <c r="B14" s="68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ht="18" customHeight="1" spans="1:9">
      <c r="A15" s="51">
        <v>2.3</v>
      </c>
      <c r="B15" s="70" t="s">
        <v>69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ht="18" customHeight="1" spans="1:9">
      <c r="A16" s="51">
        <v>2.4</v>
      </c>
      <c r="B16" s="73" t="s">
        <v>70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ht="18" customHeight="1" spans="1:9">
      <c r="A17" s="51">
        <v>2.5</v>
      </c>
      <c r="B17" s="73" t="s">
        <v>71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ht="18" customHeight="1" spans="1:9">
      <c r="A18" s="51">
        <v>2.6</v>
      </c>
      <c r="B18" s="70" t="s">
        <v>72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ht="35" customHeight="1" spans="1:9">
      <c r="A19" s="51">
        <v>2.7</v>
      </c>
      <c r="B19" s="63" t="s">
        <v>73</v>
      </c>
      <c r="C19" s="68"/>
      <c r="D19" s="52"/>
      <c r="E19" s="69"/>
      <c r="F19" s="69"/>
      <c r="G19" s="69"/>
      <c r="H19" s="69"/>
      <c r="I19" s="60"/>
    </row>
    <row r="20" ht="56" spans="1:9">
      <c r="A20" s="51">
        <v>2.8</v>
      </c>
      <c r="B20" s="70" t="s">
        <v>74</v>
      </c>
      <c r="C20" s="63" t="s">
        <v>75</v>
      </c>
      <c r="D20" s="52" t="s">
        <v>50</v>
      </c>
      <c r="E20" s="69"/>
      <c r="F20" s="69"/>
      <c r="G20" s="69"/>
      <c r="H20" s="69"/>
      <c r="I20" s="60">
        <f t="shared" ref="I20:I31" si="0">SUM(E20:H20)</f>
        <v>0</v>
      </c>
    </row>
    <row r="21" ht="18" customHeight="1" spans="1:9">
      <c r="A21" s="61"/>
      <c r="B21" s="59" t="s">
        <v>65</v>
      </c>
      <c r="C21" s="59"/>
      <c r="D21" s="52"/>
      <c r="E21" s="71"/>
      <c r="F21" s="71"/>
      <c r="G21" s="71"/>
      <c r="H21" s="71"/>
      <c r="I21" s="60"/>
    </row>
    <row r="22" ht="18" customHeight="1" spans="1:9">
      <c r="A22" s="61" t="s">
        <v>76</v>
      </c>
      <c r="B22" s="59" t="s">
        <v>77</v>
      </c>
      <c r="C22" s="59" t="s">
        <v>78</v>
      </c>
      <c r="D22" s="52" t="s">
        <v>50</v>
      </c>
      <c r="E22" s="71"/>
      <c r="F22" s="71"/>
      <c r="G22" s="71"/>
      <c r="H22" s="71"/>
      <c r="I22" s="60">
        <f>SUM(E22:H22)</f>
        <v>0</v>
      </c>
    </row>
    <row r="23" ht="18" customHeight="1" spans="1:9">
      <c r="A23" s="61" t="s">
        <v>79</v>
      </c>
      <c r="B23" s="59" t="s">
        <v>80</v>
      </c>
      <c r="C23" s="59"/>
      <c r="D23" s="52" t="s">
        <v>50</v>
      </c>
      <c r="E23" s="71">
        <f t="shared" ref="E23:H23" si="1">SUM(E24:E31)</f>
        <v>0</v>
      </c>
      <c r="F23" s="71">
        <f t="shared" si="1"/>
        <v>0</v>
      </c>
      <c r="G23" s="71">
        <f t="shared" si="1"/>
        <v>0</v>
      </c>
      <c r="H23" s="71">
        <f t="shared" si="1"/>
        <v>0</v>
      </c>
      <c r="I23" s="60">
        <f>SUM(E23:H23)</f>
        <v>0</v>
      </c>
    </row>
    <row r="24" ht="18" customHeight="1" spans="1:9">
      <c r="A24" s="62">
        <v>3.1</v>
      </c>
      <c r="B24" s="70" t="s">
        <v>81</v>
      </c>
      <c r="C24" s="59"/>
      <c r="D24" s="52" t="s">
        <v>50</v>
      </c>
      <c r="E24" s="71"/>
      <c r="F24" s="71"/>
      <c r="G24" s="71"/>
      <c r="H24" s="71"/>
      <c r="I24" s="60">
        <f>SUM(E24:H24)</f>
        <v>0</v>
      </c>
    </row>
    <row r="25" ht="18" customHeight="1" spans="1:9">
      <c r="A25" s="62">
        <v>3.2</v>
      </c>
      <c r="B25" s="70" t="s">
        <v>82</v>
      </c>
      <c r="C25" s="59"/>
      <c r="D25" s="52" t="s">
        <v>50</v>
      </c>
      <c r="E25" s="71"/>
      <c r="F25" s="71"/>
      <c r="G25" s="71"/>
      <c r="H25" s="71"/>
      <c r="I25" s="60">
        <f>SUM(E25:H25)</f>
        <v>0</v>
      </c>
    </row>
    <row r="26" ht="18" customHeight="1" spans="1:9">
      <c r="A26" s="62">
        <v>3.3</v>
      </c>
      <c r="B26" s="70" t="s">
        <v>83</v>
      </c>
      <c r="C26" s="59"/>
      <c r="D26" s="52" t="s">
        <v>50</v>
      </c>
      <c r="E26" s="71"/>
      <c r="F26" s="71"/>
      <c r="G26" s="71"/>
      <c r="H26" s="71"/>
      <c r="I26" s="60">
        <f>SUM(E26:H26)</f>
        <v>0</v>
      </c>
    </row>
    <row r="27" ht="18" customHeight="1" spans="1:9">
      <c r="A27" s="62">
        <v>3.4</v>
      </c>
      <c r="B27" s="70" t="s">
        <v>84</v>
      </c>
      <c r="C27" s="59"/>
      <c r="D27" s="52" t="s">
        <v>50</v>
      </c>
      <c r="E27" s="71"/>
      <c r="F27" s="71"/>
      <c r="G27" s="71"/>
      <c r="H27" s="71"/>
      <c r="I27" s="60">
        <f>SUM(E27:H27)</f>
        <v>0</v>
      </c>
    </row>
    <row r="28" ht="18" customHeight="1" spans="1:9">
      <c r="A28" s="62">
        <v>3.5</v>
      </c>
      <c r="B28" s="70" t="s">
        <v>85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ht="18" customHeight="1" spans="1:9">
      <c r="A29" s="62">
        <v>3.6</v>
      </c>
      <c r="B29" s="70" t="s">
        <v>86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ht="18" customHeight="1" spans="1:9">
      <c r="A30" s="62">
        <v>3.7</v>
      </c>
      <c r="B30" s="70" t="s">
        <v>87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ht="18" customHeight="1" spans="1:9">
      <c r="A31" s="62">
        <v>3.8</v>
      </c>
      <c r="B31" s="70" t="s">
        <v>88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ht="18.75" customHeight="1" spans="1:9">
      <c r="A32" s="61" t="s">
        <v>89</v>
      </c>
      <c r="B32" s="59" t="s">
        <v>90</v>
      </c>
      <c r="C32" s="59" t="s">
        <v>91</v>
      </c>
      <c r="D32" s="52" t="s">
        <v>50</v>
      </c>
      <c r="E32" s="72">
        <f>E6+E22+E23</f>
        <v>0</v>
      </c>
      <c r="F32" s="72">
        <f>F6+F22+F23</f>
        <v>0</v>
      </c>
      <c r="G32" s="72">
        <f>G6+G22+G23</f>
        <v>0</v>
      </c>
      <c r="H32" s="72">
        <f>H6+H22+H23</f>
        <v>0</v>
      </c>
      <c r="I32" s="60">
        <f>SUM(E32:H32)</f>
        <v>0</v>
      </c>
    </row>
  </sheetData>
  <mergeCells count="4">
    <mergeCell ref="A1:I1"/>
    <mergeCell ref="E2:H2"/>
    <mergeCell ref="E3:H3"/>
    <mergeCell ref="E4:H4"/>
  </mergeCells>
  <pageMargins left="0.708333333333333" right="0.708333333333333" top="0.747916666666667" bottom="0.747916666666667" header="0.314583333333333" footer="0.314583333333333"/>
  <pageSetup paperSize="9" scale="5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A14" sqref="A14:A20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ht="27" customHeight="1" spans="1:9">
      <c r="A1" s="48" t="s">
        <v>97</v>
      </c>
      <c r="B1" s="48"/>
      <c r="C1" s="48"/>
      <c r="D1" s="48"/>
      <c r="E1" s="48"/>
      <c r="F1" s="48"/>
      <c r="G1" s="48"/>
      <c r="H1" s="48"/>
      <c r="I1" s="48"/>
    </row>
    <row r="2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13</v>
      </c>
      <c r="F2" s="49"/>
      <c r="G2" s="49"/>
      <c r="H2" s="50"/>
      <c r="I2" s="50" t="s">
        <v>55</v>
      </c>
    </row>
    <row r="3" ht="27.75" customHeight="1" spans="1:9">
      <c r="A3" s="51"/>
      <c r="B3" s="31" t="s">
        <v>56</v>
      </c>
      <c r="C3" s="31"/>
      <c r="D3" s="52" t="s">
        <v>35</v>
      </c>
      <c r="E3" s="53">
        <v>24.55</v>
      </c>
      <c r="F3" s="53"/>
      <c r="G3" s="53"/>
      <c r="H3" s="54"/>
      <c r="I3" s="54" t="s">
        <v>52</v>
      </c>
    </row>
    <row r="4" ht="27.75" customHeight="1" spans="1:9">
      <c r="A4" s="51"/>
      <c r="B4" s="31" t="s">
        <v>36</v>
      </c>
      <c r="C4" s="31"/>
      <c r="D4" s="52"/>
      <c r="E4" s="55" t="s">
        <v>98</v>
      </c>
      <c r="F4" s="55"/>
      <c r="G4" s="55"/>
      <c r="H4" s="56"/>
      <c r="I4" s="56" t="s">
        <v>52</v>
      </c>
    </row>
    <row r="5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ht="22.5" customHeight="1" spans="1:9">
      <c r="A6" s="58" t="s">
        <v>48</v>
      </c>
      <c r="B6" s="59" t="s">
        <v>58</v>
      </c>
      <c r="C6" s="59"/>
      <c r="D6" s="31" t="s">
        <v>50</v>
      </c>
      <c r="E6" s="60">
        <f>E8+E12</f>
        <v>0</v>
      </c>
      <c r="F6" s="60">
        <f>F8+F12</f>
        <v>0</v>
      </c>
      <c r="G6" s="60">
        <f>G8+G12</f>
        <v>0</v>
      </c>
      <c r="H6" s="60">
        <f>H8+H12</f>
        <v>0</v>
      </c>
      <c r="I6" s="60">
        <f>SUM(E6:H6)</f>
        <v>0</v>
      </c>
    </row>
    <row r="7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ht="33.75" customHeight="1" spans="1:9">
      <c r="A8" s="62">
        <v>1.1</v>
      </c>
      <c r="B8" s="63" t="s">
        <v>60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ht="33.75" customHeight="1" spans="1:9">
      <c r="A9" s="62">
        <v>1.2</v>
      </c>
      <c r="B9" s="68" t="s">
        <v>61</v>
      </c>
      <c r="C9" s="63" t="s">
        <v>62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ht="42" spans="1:9">
      <c r="A10" s="62">
        <v>1.3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SUM(E13:E20)</f>
        <v>0</v>
      </c>
      <c r="F12" s="60">
        <f>SUM(F13:F20)</f>
        <v>0</v>
      </c>
      <c r="G12" s="60">
        <f>SUM(G13:G20)</f>
        <v>0</v>
      </c>
      <c r="H12" s="60">
        <f>SUM(H13:H20)</f>
        <v>0</v>
      </c>
      <c r="I12" s="60">
        <f>SUM(E12:H12)</f>
        <v>0</v>
      </c>
    </row>
    <row r="13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ht="21" customHeight="1" spans="1:9">
      <c r="A14" s="51">
        <v>2.2</v>
      </c>
      <c r="B14" s="68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ht="18" customHeight="1" spans="1:9">
      <c r="A15" s="51">
        <v>2.3</v>
      </c>
      <c r="B15" s="70" t="s">
        <v>69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ht="18" customHeight="1" spans="1:9">
      <c r="A16" s="51">
        <v>2.4</v>
      </c>
      <c r="B16" s="73" t="s">
        <v>70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ht="18" customHeight="1" spans="1:9">
      <c r="A17" s="51">
        <v>2.5</v>
      </c>
      <c r="B17" s="73" t="s">
        <v>71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ht="18" customHeight="1" spans="1:9">
      <c r="A18" s="51">
        <v>2.6</v>
      </c>
      <c r="B18" s="70" t="s">
        <v>72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ht="32" customHeight="1" spans="1:9">
      <c r="A19" s="51">
        <v>2.7</v>
      </c>
      <c r="B19" s="63" t="s">
        <v>73</v>
      </c>
      <c r="C19" s="68"/>
      <c r="D19" s="52"/>
      <c r="E19" s="69"/>
      <c r="F19" s="69"/>
      <c r="G19" s="69"/>
      <c r="H19" s="69"/>
      <c r="I19" s="60"/>
    </row>
    <row r="20" ht="56" spans="1:9">
      <c r="A20" s="51">
        <v>2.8</v>
      </c>
      <c r="B20" s="70" t="s">
        <v>74</v>
      </c>
      <c r="C20" s="63" t="s">
        <v>75</v>
      </c>
      <c r="D20" s="52" t="s">
        <v>50</v>
      </c>
      <c r="E20" s="69"/>
      <c r="F20" s="69"/>
      <c r="G20" s="69"/>
      <c r="H20" s="69"/>
      <c r="I20" s="60">
        <f t="shared" ref="I20:I31" si="0">SUM(E20:H20)</f>
        <v>0</v>
      </c>
    </row>
    <row r="21" ht="18" customHeight="1" spans="1:9">
      <c r="A21" s="61"/>
      <c r="B21" s="59" t="s">
        <v>65</v>
      </c>
      <c r="C21" s="59"/>
      <c r="D21" s="52"/>
      <c r="E21" s="71"/>
      <c r="F21" s="71"/>
      <c r="G21" s="71"/>
      <c r="H21" s="71"/>
      <c r="I21" s="60"/>
    </row>
    <row r="22" ht="18" customHeight="1" spans="1:9">
      <c r="A22" s="61" t="s">
        <v>76</v>
      </c>
      <c r="B22" s="59" t="s">
        <v>77</v>
      </c>
      <c r="C22" s="59" t="s">
        <v>78</v>
      </c>
      <c r="D22" s="52" t="s">
        <v>50</v>
      </c>
      <c r="E22" s="71"/>
      <c r="F22" s="71"/>
      <c r="G22" s="71"/>
      <c r="H22" s="71"/>
      <c r="I22" s="60">
        <f>SUM(E22:H22)</f>
        <v>0</v>
      </c>
    </row>
    <row r="23" ht="18" customHeight="1" spans="1:9">
      <c r="A23" s="61" t="s">
        <v>79</v>
      </c>
      <c r="B23" s="59" t="s">
        <v>80</v>
      </c>
      <c r="C23" s="59"/>
      <c r="D23" s="52" t="s">
        <v>50</v>
      </c>
      <c r="E23" s="71">
        <f t="shared" ref="E23:H23" si="1">SUM(E24:E31)</f>
        <v>0</v>
      </c>
      <c r="F23" s="71">
        <f t="shared" si="1"/>
        <v>0</v>
      </c>
      <c r="G23" s="71">
        <f t="shared" si="1"/>
        <v>0</v>
      </c>
      <c r="H23" s="71">
        <f t="shared" si="1"/>
        <v>0</v>
      </c>
      <c r="I23" s="60">
        <f>SUM(E23:H23)</f>
        <v>0</v>
      </c>
    </row>
    <row r="24" ht="18" customHeight="1" spans="1:9">
      <c r="A24" s="62">
        <v>3.1</v>
      </c>
      <c r="B24" s="70" t="s">
        <v>81</v>
      </c>
      <c r="C24" s="59"/>
      <c r="D24" s="52" t="s">
        <v>50</v>
      </c>
      <c r="E24" s="71"/>
      <c r="F24" s="71"/>
      <c r="G24" s="71"/>
      <c r="H24" s="71"/>
      <c r="I24" s="60">
        <f>SUM(E24:H24)</f>
        <v>0</v>
      </c>
    </row>
    <row r="25" ht="18" customHeight="1" spans="1:9">
      <c r="A25" s="62">
        <v>3.2</v>
      </c>
      <c r="B25" s="70" t="s">
        <v>82</v>
      </c>
      <c r="C25" s="59"/>
      <c r="D25" s="52" t="s">
        <v>50</v>
      </c>
      <c r="E25" s="71"/>
      <c r="F25" s="71"/>
      <c r="G25" s="71"/>
      <c r="H25" s="71"/>
      <c r="I25" s="60">
        <f>SUM(E25:H25)</f>
        <v>0</v>
      </c>
    </row>
    <row r="26" ht="18" customHeight="1" spans="1:9">
      <c r="A26" s="62">
        <v>3.3</v>
      </c>
      <c r="B26" s="70" t="s">
        <v>83</v>
      </c>
      <c r="C26" s="59"/>
      <c r="D26" s="52" t="s">
        <v>50</v>
      </c>
      <c r="E26" s="71"/>
      <c r="F26" s="71"/>
      <c r="G26" s="71"/>
      <c r="H26" s="71"/>
      <c r="I26" s="60">
        <f>SUM(E26:H26)</f>
        <v>0</v>
      </c>
    </row>
    <row r="27" ht="18" customHeight="1" spans="1:9">
      <c r="A27" s="62">
        <v>3.4</v>
      </c>
      <c r="B27" s="70" t="s">
        <v>84</v>
      </c>
      <c r="C27" s="59"/>
      <c r="D27" s="52" t="s">
        <v>50</v>
      </c>
      <c r="E27" s="71"/>
      <c r="F27" s="71"/>
      <c r="G27" s="71"/>
      <c r="H27" s="71"/>
      <c r="I27" s="60">
        <f>SUM(E27:H27)</f>
        <v>0</v>
      </c>
    </row>
    <row r="28" ht="18" customHeight="1" spans="1:9">
      <c r="A28" s="62">
        <v>3.5</v>
      </c>
      <c r="B28" s="70" t="s">
        <v>85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ht="18" customHeight="1" spans="1:9">
      <c r="A29" s="62">
        <v>3.6</v>
      </c>
      <c r="B29" s="70" t="s">
        <v>86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ht="18" customHeight="1" spans="1:9">
      <c r="A30" s="62">
        <v>3.7</v>
      </c>
      <c r="B30" s="70" t="s">
        <v>87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ht="18" customHeight="1" spans="1:9">
      <c r="A31" s="62">
        <v>3.8</v>
      </c>
      <c r="B31" s="70" t="s">
        <v>88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ht="18.75" customHeight="1" spans="1:9">
      <c r="A32" s="61" t="s">
        <v>89</v>
      </c>
      <c r="B32" s="59" t="s">
        <v>90</v>
      </c>
      <c r="C32" s="59" t="s">
        <v>91</v>
      </c>
      <c r="D32" s="52" t="s">
        <v>50</v>
      </c>
      <c r="E32" s="72">
        <f>E6+E22+E23</f>
        <v>0</v>
      </c>
      <c r="F32" s="72">
        <f>F6+F22+F23</f>
        <v>0</v>
      </c>
      <c r="G32" s="72">
        <f>G6+G22+G23</f>
        <v>0</v>
      </c>
      <c r="H32" s="72">
        <f>H6+H22+H23</f>
        <v>0</v>
      </c>
      <c r="I32" s="60">
        <f>SUM(E32:H32)</f>
        <v>0</v>
      </c>
    </row>
  </sheetData>
  <mergeCells count="4">
    <mergeCell ref="A1:I1"/>
    <mergeCell ref="E2:H2"/>
    <mergeCell ref="E3:H3"/>
    <mergeCell ref="E4:H4"/>
  </mergeCells>
  <pageMargins left="0.708333333333333" right="0.708333333333333" top="0.747916666666667" bottom="0.747916666666667" header="0.314583333333333" footer="0.314583333333333"/>
  <pageSetup paperSize="9" scale="56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A16" sqref="A16:A20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ht="27" customHeight="1" spans="1:9">
      <c r="A1" s="48" t="s">
        <v>99</v>
      </c>
      <c r="B1" s="48"/>
      <c r="C1" s="48"/>
      <c r="D1" s="48"/>
      <c r="E1" s="48"/>
      <c r="F1" s="48"/>
      <c r="G1" s="48"/>
      <c r="H1" s="48"/>
      <c r="I1" s="48"/>
    </row>
    <row r="2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14</v>
      </c>
      <c r="F2" s="49"/>
      <c r="G2" s="49"/>
      <c r="H2" s="50"/>
      <c r="I2" s="50" t="s">
        <v>55</v>
      </c>
    </row>
    <row r="3" ht="27.75" customHeight="1" spans="1:9">
      <c r="A3" s="51"/>
      <c r="B3" s="31" t="s">
        <v>56</v>
      </c>
      <c r="C3" s="31"/>
      <c r="D3" s="52" t="s">
        <v>35</v>
      </c>
      <c r="E3" s="53">
        <v>1.14</v>
      </c>
      <c r="F3" s="53"/>
      <c r="G3" s="53"/>
      <c r="H3" s="54"/>
      <c r="I3" s="54" t="s">
        <v>52</v>
      </c>
    </row>
    <row r="4" ht="27.75" customHeight="1" spans="1:9">
      <c r="A4" s="51"/>
      <c r="B4" s="31" t="s">
        <v>36</v>
      </c>
      <c r="C4" s="31"/>
      <c r="D4" s="52"/>
      <c r="E4" s="55" t="s">
        <v>100</v>
      </c>
      <c r="F4" s="55"/>
      <c r="G4" s="55"/>
      <c r="H4" s="56"/>
      <c r="I4" s="56" t="s">
        <v>52</v>
      </c>
    </row>
    <row r="5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ht="22.5" customHeight="1" spans="1:9">
      <c r="A6" s="58" t="s">
        <v>48</v>
      </c>
      <c r="B6" s="59" t="s">
        <v>58</v>
      </c>
      <c r="C6" s="59"/>
      <c r="D6" s="31" t="s">
        <v>50</v>
      </c>
      <c r="E6" s="60">
        <f>E8+E12</f>
        <v>0</v>
      </c>
      <c r="F6" s="60">
        <f>F8+F12</f>
        <v>0</v>
      </c>
      <c r="G6" s="60">
        <f>G8+G12</f>
        <v>0</v>
      </c>
      <c r="H6" s="60">
        <f>H8+H12</f>
        <v>0</v>
      </c>
      <c r="I6" s="60">
        <f>SUM(E6:H6)</f>
        <v>0</v>
      </c>
    </row>
    <row r="7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ht="33.75" customHeight="1" spans="1:9">
      <c r="A8" s="62">
        <v>1.1</v>
      </c>
      <c r="B8" s="63" t="s">
        <v>60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ht="33.75" customHeight="1" spans="1:9">
      <c r="A9" s="62">
        <v>1.2</v>
      </c>
      <c r="B9" s="68" t="s">
        <v>61</v>
      </c>
      <c r="C9" s="63" t="s">
        <v>62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ht="42" spans="1:9">
      <c r="A10" s="62">
        <v>1.3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SUM(E13:E20)</f>
        <v>0</v>
      </c>
      <c r="F12" s="60">
        <f>SUM(F13:F20)</f>
        <v>0</v>
      </c>
      <c r="G12" s="60">
        <f>SUM(G13:G20)</f>
        <v>0</v>
      </c>
      <c r="H12" s="60">
        <f>SUM(H13:H20)</f>
        <v>0</v>
      </c>
      <c r="I12" s="60">
        <f>SUM(E12:H12)</f>
        <v>0</v>
      </c>
    </row>
    <row r="13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ht="21" customHeight="1" spans="1:9">
      <c r="A14" s="51">
        <v>2.2</v>
      </c>
      <c r="B14" s="68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ht="18" customHeight="1" spans="1:9">
      <c r="A15" s="51">
        <v>2.3</v>
      </c>
      <c r="B15" s="70" t="s">
        <v>69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ht="18" customHeight="1" spans="1:9">
      <c r="A16" s="51">
        <v>2.4</v>
      </c>
      <c r="B16" s="73" t="s">
        <v>70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ht="18" customHeight="1" spans="1:9">
      <c r="A17" s="51">
        <v>2.5</v>
      </c>
      <c r="B17" s="73" t="s">
        <v>71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ht="18" customHeight="1" spans="1:9">
      <c r="A18" s="51">
        <v>2.6</v>
      </c>
      <c r="B18" s="70" t="s">
        <v>72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ht="44" customHeight="1" spans="1:9">
      <c r="A19" s="51">
        <v>2.7</v>
      </c>
      <c r="B19" s="63" t="s">
        <v>73</v>
      </c>
      <c r="C19" s="68"/>
      <c r="D19" s="52"/>
      <c r="E19" s="69"/>
      <c r="F19" s="69"/>
      <c r="G19" s="69"/>
      <c r="H19" s="69"/>
      <c r="I19" s="60"/>
    </row>
    <row r="20" ht="56" spans="1:9">
      <c r="A20" s="51">
        <v>2.8</v>
      </c>
      <c r="B20" s="70" t="s">
        <v>74</v>
      </c>
      <c r="C20" s="63" t="s">
        <v>75</v>
      </c>
      <c r="D20" s="52" t="s">
        <v>50</v>
      </c>
      <c r="E20" s="69"/>
      <c r="F20" s="69"/>
      <c r="G20" s="69"/>
      <c r="H20" s="69"/>
      <c r="I20" s="60">
        <f t="shared" ref="I20:I31" si="0">SUM(E20:H20)</f>
        <v>0</v>
      </c>
    </row>
    <row r="21" ht="18" customHeight="1" spans="1:9">
      <c r="A21" s="61"/>
      <c r="B21" s="59" t="s">
        <v>65</v>
      </c>
      <c r="C21" s="59"/>
      <c r="D21" s="52"/>
      <c r="E21" s="71"/>
      <c r="F21" s="71"/>
      <c r="G21" s="71"/>
      <c r="H21" s="71"/>
      <c r="I21" s="60"/>
    </row>
    <row r="22" ht="18" customHeight="1" spans="1:9">
      <c r="A22" s="61" t="s">
        <v>76</v>
      </c>
      <c r="B22" s="59" t="s">
        <v>77</v>
      </c>
      <c r="C22" s="59" t="s">
        <v>101</v>
      </c>
      <c r="D22" s="52" t="s">
        <v>50</v>
      </c>
      <c r="E22" s="71"/>
      <c r="F22" s="71"/>
      <c r="G22" s="71"/>
      <c r="H22" s="71"/>
      <c r="I22" s="60">
        <f>SUM(E22:H22)</f>
        <v>0</v>
      </c>
    </row>
    <row r="23" ht="18" customHeight="1" spans="1:9">
      <c r="A23" s="61" t="s">
        <v>79</v>
      </c>
      <c r="B23" s="59" t="s">
        <v>80</v>
      </c>
      <c r="C23" s="59"/>
      <c r="D23" s="52" t="s">
        <v>50</v>
      </c>
      <c r="E23" s="71">
        <f t="shared" ref="E23:H23" si="1">SUM(E24:E31)</f>
        <v>0</v>
      </c>
      <c r="F23" s="71">
        <f t="shared" si="1"/>
        <v>0</v>
      </c>
      <c r="G23" s="71">
        <f t="shared" si="1"/>
        <v>0</v>
      </c>
      <c r="H23" s="71">
        <f t="shared" si="1"/>
        <v>0</v>
      </c>
      <c r="I23" s="60">
        <f>SUM(E23:H23)</f>
        <v>0</v>
      </c>
    </row>
    <row r="24" ht="18" customHeight="1" spans="1:9">
      <c r="A24" s="62">
        <v>3.1</v>
      </c>
      <c r="B24" s="70" t="s">
        <v>81</v>
      </c>
      <c r="C24" s="59"/>
      <c r="D24" s="52" t="s">
        <v>50</v>
      </c>
      <c r="E24" s="71"/>
      <c r="F24" s="71"/>
      <c r="G24" s="71"/>
      <c r="H24" s="71"/>
      <c r="I24" s="60">
        <f>SUM(E24:H24)</f>
        <v>0</v>
      </c>
    </row>
    <row r="25" ht="18" customHeight="1" spans="1:9">
      <c r="A25" s="62">
        <v>3.2</v>
      </c>
      <c r="B25" s="70" t="s">
        <v>82</v>
      </c>
      <c r="C25" s="59"/>
      <c r="D25" s="52" t="s">
        <v>50</v>
      </c>
      <c r="E25" s="71"/>
      <c r="F25" s="71"/>
      <c r="G25" s="71"/>
      <c r="H25" s="71"/>
      <c r="I25" s="60">
        <f>SUM(E25:H25)</f>
        <v>0</v>
      </c>
    </row>
    <row r="26" ht="18" customHeight="1" spans="1:9">
      <c r="A26" s="62">
        <v>3.3</v>
      </c>
      <c r="B26" s="70" t="s">
        <v>83</v>
      </c>
      <c r="C26" s="59"/>
      <c r="D26" s="52" t="s">
        <v>50</v>
      </c>
      <c r="E26" s="71"/>
      <c r="F26" s="71"/>
      <c r="G26" s="71"/>
      <c r="H26" s="71"/>
      <c r="I26" s="60">
        <f>SUM(E26:H26)</f>
        <v>0</v>
      </c>
    </row>
    <row r="27" ht="18" customHeight="1" spans="1:9">
      <c r="A27" s="62">
        <v>3.4</v>
      </c>
      <c r="B27" s="70" t="s">
        <v>84</v>
      </c>
      <c r="C27" s="59"/>
      <c r="D27" s="52" t="s">
        <v>50</v>
      </c>
      <c r="E27" s="71"/>
      <c r="F27" s="71"/>
      <c r="G27" s="71"/>
      <c r="H27" s="71"/>
      <c r="I27" s="60">
        <f>SUM(E27:H27)</f>
        <v>0</v>
      </c>
    </row>
    <row r="28" ht="18" customHeight="1" spans="1:9">
      <c r="A28" s="62">
        <v>3.5</v>
      </c>
      <c r="B28" s="70" t="s">
        <v>85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ht="18" customHeight="1" spans="1:9">
      <c r="A29" s="62">
        <v>3.6</v>
      </c>
      <c r="B29" s="70" t="s">
        <v>86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ht="18" customHeight="1" spans="1:9">
      <c r="A30" s="62">
        <v>3.7</v>
      </c>
      <c r="B30" s="70" t="s">
        <v>87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ht="18" customHeight="1" spans="1:9">
      <c r="A31" s="62">
        <v>3.8</v>
      </c>
      <c r="B31" s="70" t="s">
        <v>88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ht="18.75" customHeight="1" spans="1:9">
      <c r="A32" s="61" t="s">
        <v>89</v>
      </c>
      <c r="B32" s="59" t="s">
        <v>90</v>
      </c>
      <c r="C32" s="59" t="s">
        <v>91</v>
      </c>
      <c r="D32" s="52" t="s">
        <v>50</v>
      </c>
      <c r="E32" s="72">
        <f>E6+E22+E23</f>
        <v>0</v>
      </c>
      <c r="F32" s="72">
        <f>F6+F22+F23</f>
        <v>0</v>
      </c>
      <c r="G32" s="72">
        <f>G6+G22+G23</f>
        <v>0</v>
      </c>
      <c r="H32" s="72">
        <f>H6+H22+H23</f>
        <v>0</v>
      </c>
      <c r="I32" s="60">
        <f>SUM(E32:H32)</f>
        <v>0</v>
      </c>
    </row>
  </sheetData>
  <mergeCells count="4">
    <mergeCell ref="A1:I1"/>
    <mergeCell ref="E2:H2"/>
    <mergeCell ref="E3:H3"/>
    <mergeCell ref="E4:H4"/>
  </mergeCells>
  <pageMargins left="0.708333333333333" right="0.708333333333333" top="0.747916666666667" bottom="0.747916666666667" header="0.314583333333333" footer="0.314583333333333"/>
  <pageSetup paperSize="9" scale="5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A14" sqref="A14:A20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ht="27" customHeight="1" spans="1:9">
      <c r="A1" s="48" t="s">
        <v>102</v>
      </c>
      <c r="B1" s="48"/>
      <c r="C1" s="48"/>
      <c r="D1" s="48"/>
      <c r="E1" s="48"/>
      <c r="F1" s="48"/>
      <c r="G1" s="48"/>
      <c r="H1" s="48"/>
      <c r="I1" s="48"/>
    </row>
    <row r="2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15</v>
      </c>
      <c r="F2" s="49"/>
      <c r="G2" s="49"/>
      <c r="H2" s="50"/>
      <c r="I2" s="50" t="s">
        <v>55</v>
      </c>
    </row>
    <row r="3" ht="27.75" customHeight="1" spans="1:9">
      <c r="A3" s="51"/>
      <c r="B3" s="31" t="s">
        <v>56</v>
      </c>
      <c r="C3" s="31"/>
      <c r="D3" s="52" t="s">
        <v>35</v>
      </c>
      <c r="E3" s="53">
        <v>14.53</v>
      </c>
      <c r="F3" s="53"/>
      <c r="G3" s="53"/>
      <c r="H3" s="54"/>
      <c r="I3" s="54" t="s">
        <v>52</v>
      </c>
    </row>
    <row r="4" ht="27.75" customHeight="1" spans="1:9">
      <c r="A4" s="51"/>
      <c r="B4" s="31" t="s">
        <v>36</v>
      </c>
      <c r="C4" s="31"/>
      <c r="D4" s="52"/>
      <c r="E4" s="55" t="s">
        <v>103</v>
      </c>
      <c r="F4" s="55"/>
      <c r="G4" s="55"/>
      <c r="H4" s="56"/>
      <c r="I4" s="56" t="s">
        <v>52</v>
      </c>
    </row>
    <row r="5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ht="22.5" customHeight="1" spans="1:9">
      <c r="A6" s="58" t="s">
        <v>48</v>
      </c>
      <c r="B6" s="59" t="s">
        <v>58</v>
      </c>
      <c r="C6" s="59"/>
      <c r="D6" s="31" t="s">
        <v>50</v>
      </c>
      <c r="E6" s="60">
        <f>E8+E12</f>
        <v>0</v>
      </c>
      <c r="F6" s="60">
        <f>F8+F12</f>
        <v>0</v>
      </c>
      <c r="G6" s="60">
        <f>G8+G12</f>
        <v>0</v>
      </c>
      <c r="H6" s="60">
        <f>H8+H12</f>
        <v>0</v>
      </c>
      <c r="I6" s="60">
        <f>SUM(E6:H6)</f>
        <v>0</v>
      </c>
    </row>
    <row r="7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ht="33.75" customHeight="1" spans="1:9">
      <c r="A8" s="62">
        <v>1.1</v>
      </c>
      <c r="B8" s="63" t="s">
        <v>60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ht="33.75" customHeight="1" spans="1:9">
      <c r="A9" s="62">
        <v>1.2</v>
      </c>
      <c r="B9" s="68" t="s">
        <v>61</v>
      </c>
      <c r="C9" s="63" t="s">
        <v>104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ht="42" spans="1:9">
      <c r="A10" s="62">
        <v>1.3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SUM(E13:E20)</f>
        <v>0</v>
      </c>
      <c r="F12" s="60">
        <f>SUM(F13:F20)</f>
        <v>0</v>
      </c>
      <c r="G12" s="60">
        <f>SUM(G13:G20)</f>
        <v>0</v>
      </c>
      <c r="H12" s="60">
        <f>SUM(H13:H20)</f>
        <v>0</v>
      </c>
      <c r="I12" s="60">
        <f>SUM(E12:H12)</f>
        <v>0</v>
      </c>
    </row>
    <row r="13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ht="21" customHeight="1" spans="1:9">
      <c r="A14" s="51">
        <v>2.2</v>
      </c>
      <c r="B14" s="68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ht="18" customHeight="1" spans="1:9">
      <c r="A15" s="51">
        <v>2.3</v>
      </c>
      <c r="B15" s="70" t="s">
        <v>69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ht="18" customHeight="1" spans="1:9">
      <c r="A16" s="51">
        <v>2.4</v>
      </c>
      <c r="B16" s="73" t="s">
        <v>70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ht="18" customHeight="1" spans="1:9">
      <c r="A17" s="51">
        <v>2.5</v>
      </c>
      <c r="B17" s="73" t="s">
        <v>71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ht="18" customHeight="1" spans="1:9">
      <c r="A18" s="51">
        <v>2.6</v>
      </c>
      <c r="B18" s="70" t="s">
        <v>72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ht="34" customHeight="1" spans="1:9">
      <c r="A19" s="51">
        <v>2.7</v>
      </c>
      <c r="B19" s="63" t="s">
        <v>73</v>
      </c>
      <c r="C19" s="68"/>
      <c r="D19" s="52"/>
      <c r="E19" s="69"/>
      <c r="F19" s="69"/>
      <c r="G19" s="69"/>
      <c r="H19" s="69"/>
      <c r="I19" s="60"/>
    </row>
    <row r="20" ht="56" spans="1:9">
      <c r="A20" s="51">
        <v>2.8</v>
      </c>
      <c r="B20" s="70" t="s">
        <v>74</v>
      </c>
      <c r="C20" s="63" t="s">
        <v>75</v>
      </c>
      <c r="D20" s="52" t="s">
        <v>50</v>
      </c>
      <c r="E20" s="69"/>
      <c r="F20" s="69"/>
      <c r="G20" s="69"/>
      <c r="H20" s="69"/>
      <c r="I20" s="60">
        <f t="shared" ref="I20:I31" si="0">SUM(E20:H20)</f>
        <v>0</v>
      </c>
    </row>
    <row r="21" ht="18" customHeight="1" spans="1:9">
      <c r="A21" s="61"/>
      <c r="B21" s="59" t="s">
        <v>65</v>
      </c>
      <c r="C21" s="59"/>
      <c r="D21" s="52"/>
      <c r="E21" s="71"/>
      <c r="F21" s="71"/>
      <c r="G21" s="71"/>
      <c r="H21" s="71"/>
      <c r="I21" s="60"/>
    </row>
    <row r="22" ht="18" customHeight="1" spans="1:9">
      <c r="A22" s="61" t="s">
        <v>76</v>
      </c>
      <c r="B22" s="59" t="s">
        <v>77</v>
      </c>
      <c r="C22" s="59" t="s">
        <v>78</v>
      </c>
      <c r="D22" s="52" t="s">
        <v>50</v>
      </c>
      <c r="E22" s="71"/>
      <c r="F22" s="71"/>
      <c r="G22" s="71"/>
      <c r="H22" s="71"/>
      <c r="I22" s="60">
        <f>SUM(E22:H22)</f>
        <v>0</v>
      </c>
    </row>
    <row r="23" ht="18" customHeight="1" spans="1:9">
      <c r="A23" s="61" t="s">
        <v>79</v>
      </c>
      <c r="B23" s="59" t="s">
        <v>80</v>
      </c>
      <c r="C23" s="59"/>
      <c r="D23" s="52" t="s">
        <v>50</v>
      </c>
      <c r="E23" s="71">
        <f t="shared" ref="E23:H23" si="1">SUM(E24:E31)</f>
        <v>0</v>
      </c>
      <c r="F23" s="71">
        <f t="shared" si="1"/>
        <v>0</v>
      </c>
      <c r="G23" s="71">
        <f t="shared" si="1"/>
        <v>0</v>
      </c>
      <c r="H23" s="71">
        <f t="shared" si="1"/>
        <v>0</v>
      </c>
      <c r="I23" s="60">
        <f>SUM(E23:H23)</f>
        <v>0</v>
      </c>
    </row>
    <row r="24" ht="18" customHeight="1" spans="1:9">
      <c r="A24" s="62">
        <v>3.1</v>
      </c>
      <c r="B24" s="70" t="s">
        <v>81</v>
      </c>
      <c r="C24" s="59"/>
      <c r="D24" s="52" t="s">
        <v>50</v>
      </c>
      <c r="E24" s="71"/>
      <c r="F24" s="71"/>
      <c r="G24" s="71"/>
      <c r="H24" s="71"/>
      <c r="I24" s="60">
        <f>SUM(E24:H24)</f>
        <v>0</v>
      </c>
    </row>
    <row r="25" ht="18" customHeight="1" spans="1:9">
      <c r="A25" s="62">
        <v>3.2</v>
      </c>
      <c r="B25" s="70" t="s">
        <v>82</v>
      </c>
      <c r="C25" s="59"/>
      <c r="D25" s="52" t="s">
        <v>50</v>
      </c>
      <c r="E25" s="71"/>
      <c r="F25" s="71"/>
      <c r="G25" s="71"/>
      <c r="H25" s="71"/>
      <c r="I25" s="60">
        <f>SUM(E25:H25)</f>
        <v>0</v>
      </c>
    </row>
    <row r="26" ht="18" customHeight="1" spans="1:9">
      <c r="A26" s="62">
        <v>3.3</v>
      </c>
      <c r="B26" s="70" t="s">
        <v>83</v>
      </c>
      <c r="C26" s="59"/>
      <c r="D26" s="52" t="s">
        <v>50</v>
      </c>
      <c r="E26" s="71"/>
      <c r="F26" s="71"/>
      <c r="G26" s="71"/>
      <c r="H26" s="71"/>
      <c r="I26" s="60">
        <f>SUM(E26:H26)</f>
        <v>0</v>
      </c>
    </row>
    <row r="27" ht="18" customHeight="1" spans="1:9">
      <c r="A27" s="62">
        <v>3.4</v>
      </c>
      <c r="B27" s="70" t="s">
        <v>84</v>
      </c>
      <c r="C27" s="59"/>
      <c r="D27" s="52" t="s">
        <v>50</v>
      </c>
      <c r="E27" s="71"/>
      <c r="F27" s="71"/>
      <c r="G27" s="71"/>
      <c r="H27" s="71"/>
      <c r="I27" s="60">
        <f>SUM(E27:H27)</f>
        <v>0</v>
      </c>
    </row>
    <row r="28" ht="18" customHeight="1" spans="1:9">
      <c r="A28" s="62">
        <v>3.5</v>
      </c>
      <c r="B28" s="70" t="s">
        <v>85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ht="18" customHeight="1" spans="1:9">
      <c r="A29" s="62">
        <v>3.6</v>
      </c>
      <c r="B29" s="70" t="s">
        <v>86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ht="18" customHeight="1" spans="1:9">
      <c r="A30" s="62">
        <v>3.7</v>
      </c>
      <c r="B30" s="70" t="s">
        <v>87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ht="18" customHeight="1" spans="1:9">
      <c r="A31" s="62">
        <v>3.8</v>
      </c>
      <c r="B31" s="70" t="s">
        <v>88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ht="18.75" customHeight="1" spans="1:9">
      <c r="A32" s="61" t="s">
        <v>89</v>
      </c>
      <c r="B32" s="59" t="s">
        <v>90</v>
      </c>
      <c r="C32" s="59" t="s">
        <v>91</v>
      </c>
      <c r="D32" s="52" t="s">
        <v>50</v>
      </c>
      <c r="E32" s="72">
        <f>E6+E22+E23</f>
        <v>0</v>
      </c>
      <c r="F32" s="72">
        <f>F6+F22+F23</f>
        <v>0</v>
      </c>
      <c r="G32" s="72">
        <f>G6+G22+G23</f>
        <v>0</v>
      </c>
      <c r="H32" s="72">
        <f>H6+H22+H23</f>
        <v>0</v>
      </c>
      <c r="I32" s="60">
        <f>SUM(E32:H32)</f>
        <v>0</v>
      </c>
    </row>
  </sheetData>
  <mergeCells count="4">
    <mergeCell ref="A1:I1"/>
    <mergeCell ref="E2:H2"/>
    <mergeCell ref="E3:H3"/>
    <mergeCell ref="E4:H4"/>
  </mergeCells>
  <pageMargins left="0.708333333333333" right="0.708333333333333" top="0.747916666666667" bottom="0.747916666666667" header="0.314583333333333" footer="0.314583333333333"/>
  <pageSetup paperSize="9" scale="5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A15" sqref="A15:A20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ht="27" customHeight="1" spans="1:9">
      <c r="A1" s="48" t="s">
        <v>105</v>
      </c>
      <c r="B1" s="48"/>
      <c r="C1" s="48"/>
      <c r="D1" s="48"/>
      <c r="E1" s="48"/>
      <c r="F1" s="48"/>
      <c r="G1" s="48"/>
      <c r="H1" s="48"/>
      <c r="I1" s="48"/>
    </row>
    <row r="2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16</v>
      </c>
      <c r="F2" s="49"/>
      <c r="G2" s="49"/>
      <c r="H2" s="50"/>
      <c r="I2" s="50" t="s">
        <v>55</v>
      </c>
    </row>
    <row r="3" ht="27.75" customHeight="1" spans="1:9">
      <c r="A3" s="51"/>
      <c r="B3" s="31" t="s">
        <v>56</v>
      </c>
      <c r="C3" s="31"/>
      <c r="D3" s="52" t="s">
        <v>35</v>
      </c>
      <c r="E3" s="53">
        <v>11.33</v>
      </c>
      <c r="F3" s="53"/>
      <c r="G3" s="53"/>
      <c r="H3" s="54"/>
      <c r="I3" s="54" t="s">
        <v>52</v>
      </c>
    </row>
    <row r="4" ht="27.75" customHeight="1" spans="1:9">
      <c r="A4" s="51"/>
      <c r="B4" s="31" t="s">
        <v>36</v>
      </c>
      <c r="C4" s="31"/>
      <c r="D4" s="52"/>
      <c r="E4" s="55" t="s">
        <v>100</v>
      </c>
      <c r="F4" s="55"/>
      <c r="G4" s="55"/>
      <c r="H4" s="56"/>
      <c r="I4" s="56" t="s">
        <v>52</v>
      </c>
    </row>
    <row r="5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ht="22.5" customHeight="1" spans="1:9">
      <c r="A6" s="58" t="s">
        <v>48</v>
      </c>
      <c r="B6" s="59" t="s">
        <v>58</v>
      </c>
      <c r="C6" s="59"/>
      <c r="D6" s="31" t="s">
        <v>50</v>
      </c>
      <c r="E6" s="60">
        <f>E8+E12</f>
        <v>0</v>
      </c>
      <c r="F6" s="60">
        <f>F8+F12</f>
        <v>0</v>
      </c>
      <c r="G6" s="60">
        <f>G8+G12</f>
        <v>0</v>
      </c>
      <c r="H6" s="60">
        <f>H8+H12</f>
        <v>0</v>
      </c>
      <c r="I6" s="60">
        <f>SUM(E6:H6)</f>
        <v>0</v>
      </c>
    </row>
    <row r="7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ht="33.75" customHeight="1" spans="1:9">
      <c r="A8" s="62">
        <v>1.1</v>
      </c>
      <c r="B8" s="63" t="s">
        <v>60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ht="33.75" customHeight="1" spans="1:9">
      <c r="A9" s="62">
        <v>1.2</v>
      </c>
      <c r="B9" s="68" t="s">
        <v>61</v>
      </c>
      <c r="C9" s="63" t="s">
        <v>104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ht="42" spans="1:9">
      <c r="A10" s="62">
        <v>1.3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SUM(E13:E20)</f>
        <v>0</v>
      </c>
      <c r="F12" s="60">
        <f>SUM(F13:F20)</f>
        <v>0</v>
      </c>
      <c r="G12" s="60">
        <f>SUM(G13:G20)</f>
        <v>0</v>
      </c>
      <c r="H12" s="60">
        <f>SUM(H13:H20)</f>
        <v>0</v>
      </c>
      <c r="I12" s="60">
        <f>SUM(E12:H12)</f>
        <v>0</v>
      </c>
    </row>
    <row r="13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ht="21" customHeight="1" spans="1:9">
      <c r="A14" s="51">
        <v>2.2</v>
      </c>
      <c r="B14" s="68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ht="18" customHeight="1" spans="1:9">
      <c r="A15" s="51">
        <v>2.3</v>
      </c>
      <c r="B15" s="70" t="s">
        <v>69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ht="18" customHeight="1" spans="1:9">
      <c r="A16" s="51">
        <v>2.4</v>
      </c>
      <c r="B16" s="73" t="s">
        <v>70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ht="18" customHeight="1" spans="1:9">
      <c r="A17" s="51">
        <v>2.5</v>
      </c>
      <c r="B17" s="73" t="s">
        <v>71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ht="18" customHeight="1" spans="1:9">
      <c r="A18" s="51">
        <v>2.6</v>
      </c>
      <c r="B18" s="70" t="s">
        <v>72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ht="35" customHeight="1" spans="1:9">
      <c r="A19" s="51">
        <v>2.7</v>
      </c>
      <c r="B19" s="63" t="s">
        <v>73</v>
      </c>
      <c r="C19" s="68"/>
      <c r="D19" s="52"/>
      <c r="E19" s="69"/>
      <c r="F19" s="69"/>
      <c r="G19" s="69"/>
      <c r="H19" s="69"/>
      <c r="I19" s="60"/>
    </row>
    <row r="20" ht="56" spans="1:9">
      <c r="A20" s="51">
        <v>2.8</v>
      </c>
      <c r="B20" s="70" t="s">
        <v>74</v>
      </c>
      <c r="C20" s="63" t="s">
        <v>75</v>
      </c>
      <c r="D20" s="52" t="s">
        <v>50</v>
      </c>
      <c r="E20" s="69"/>
      <c r="F20" s="69"/>
      <c r="G20" s="69"/>
      <c r="H20" s="69"/>
      <c r="I20" s="60">
        <f t="shared" ref="I20:I31" si="0">SUM(E20:H20)</f>
        <v>0</v>
      </c>
    </row>
    <row r="21" ht="18" customHeight="1" spans="1:9">
      <c r="A21" s="61"/>
      <c r="B21" s="59" t="s">
        <v>65</v>
      </c>
      <c r="C21" s="59"/>
      <c r="D21" s="52"/>
      <c r="E21" s="71"/>
      <c r="F21" s="71"/>
      <c r="G21" s="71"/>
      <c r="H21" s="71"/>
      <c r="I21" s="60"/>
    </row>
    <row r="22" ht="18" customHeight="1" spans="1:9">
      <c r="A22" s="61" t="s">
        <v>76</v>
      </c>
      <c r="B22" s="59" t="s">
        <v>77</v>
      </c>
      <c r="C22" s="59" t="s">
        <v>94</v>
      </c>
      <c r="D22" s="52" t="s">
        <v>50</v>
      </c>
      <c r="E22" s="71"/>
      <c r="F22" s="71"/>
      <c r="G22" s="71"/>
      <c r="H22" s="71"/>
      <c r="I22" s="60">
        <f>SUM(E22:H22)</f>
        <v>0</v>
      </c>
    </row>
    <row r="23" ht="18" customHeight="1" spans="1:9">
      <c r="A23" s="61" t="s">
        <v>79</v>
      </c>
      <c r="B23" s="59" t="s">
        <v>80</v>
      </c>
      <c r="C23" s="59"/>
      <c r="D23" s="52" t="s">
        <v>50</v>
      </c>
      <c r="E23" s="71">
        <f t="shared" ref="E23:H23" si="1">SUM(E24:E31)</f>
        <v>0</v>
      </c>
      <c r="F23" s="71">
        <f t="shared" si="1"/>
        <v>0</v>
      </c>
      <c r="G23" s="71">
        <f t="shared" si="1"/>
        <v>0</v>
      </c>
      <c r="H23" s="71">
        <f t="shared" si="1"/>
        <v>0</v>
      </c>
      <c r="I23" s="60">
        <f>SUM(E23:H23)</f>
        <v>0</v>
      </c>
    </row>
    <row r="24" ht="18" customHeight="1" spans="1:9">
      <c r="A24" s="62">
        <v>3.1</v>
      </c>
      <c r="B24" s="70" t="s">
        <v>81</v>
      </c>
      <c r="C24" s="59"/>
      <c r="D24" s="52" t="s">
        <v>50</v>
      </c>
      <c r="E24" s="71"/>
      <c r="F24" s="71"/>
      <c r="G24" s="71"/>
      <c r="H24" s="71"/>
      <c r="I24" s="60">
        <f>SUM(E24:H24)</f>
        <v>0</v>
      </c>
    </row>
    <row r="25" ht="18" customHeight="1" spans="1:9">
      <c r="A25" s="62">
        <v>3.2</v>
      </c>
      <c r="B25" s="70" t="s">
        <v>82</v>
      </c>
      <c r="C25" s="59"/>
      <c r="D25" s="52" t="s">
        <v>50</v>
      </c>
      <c r="E25" s="71"/>
      <c r="F25" s="71"/>
      <c r="G25" s="71"/>
      <c r="H25" s="71"/>
      <c r="I25" s="60">
        <f>SUM(E25:H25)</f>
        <v>0</v>
      </c>
    </row>
    <row r="26" ht="18" customHeight="1" spans="1:9">
      <c r="A26" s="62">
        <v>3.3</v>
      </c>
      <c r="B26" s="70" t="s">
        <v>83</v>
      </c>
      <c r="C26" s="59"/>
      <c r="D26" s="52" t="s">
        <v>50</v>
      </c>
      <c r="E26" s="71"/>
      <c r="F26" s="71"/>
      <c r="G26" s="71"/>
      <c r="H26" s="71"/>
      <c r="I26" s="60">
        <f>SUM(E26:H26)</f>
        <v>0</v>
      </c>
    </row>
    <row r="27" ht="18" customHeight="1" spans="1:9">
      <c r="A27" s="62">
        <v>3.4</v>
      </c>
      <c r="B27" s="70" t="s">
        <v>84</v>
      </c>
      <c r="C27" s="59"/>
      <c r="D27" s="52" t="s">
        <v>50</v>
      </c>
      <c r="E27" s="71"/>
      <c r="F27" s="71"/>
      <c r="G27" s="71"/>
      <c r="H27" s="71"/>
      <c r="I27" s="60">
        <f>SUM(E27:H27)</f>
        <v>0</v>
      </c>
    </row>
    <row r="28" ht="18" customHeight="1" spans="1:9">
      <c r="A28" s="62">
        <v>3.5</v>
      </c>
      <c r="B28" s="70" t="s">
        <v>85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ht="18" customHeight="1" spans="1:9">
      <c r="A29" s="62">
        <v>3.6</v>
      </c>
      <c r="B29" s="70" t="s">
        <v>86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ht="18" customHeight="1" spans="1:9">
      <c r="A30" s="62">
        <v>3.7</v>
      </c>
      <c r="B30" s="70" t="s">
        <v>87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ht="18" customHeight="1" spans="1:9">
      <c r="A31" s="62">
        <v>3.8</v>
      </c>
      <c r="B31" s="70" t="s">
        <v>88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ht="18.75" customHeight="1" spans="1:9">
      <c r="A32" s="61" t="s">
        <v>89</v>
      </c>
      <c r="B32" s="59" t="s">
        <v>90</v>
      </c>
      <c r="C32" s="59" t="s">
        <v>91</v>
      </c>
      <c r="D32" s="52" t="s">
        <v>50</v>
      </c>
      <c r="E32" s="72">
        <f>E6+E22+E23</f>
        <v>0</v>
      </c>
      <c r="F32" s="72">
        <f>F6+F22+F23</f>
        <v>0</v>
      </c>
      <c r="G32" s="72">
        <f>G6+G22+G23</f>
        <v>0</v>
      </c>
      <c r="H32" s="72">
        <f>H6+H22+H23</f>
        <v>0</v>
      </c>
      <c r="I32" s="60">
        <f>SUM(E32:H32)</f>
        <v>0</v>
      </c>
    </row>
  </sheetData>
  <mergeCells count="4">
    <mergeCell ref="A1:I1"/>
    <mergeCell ref="E2:H2"/>
    <mergeCell ref="E3:H3"/>
    <mergeCell ref="E4:H4"/>
  </mergeCells>
  <pageMargins left="0.708333333333333" right="0.708333333333333" top="0.747916666666667" bottom="0.747916666666667" header="0.314583333333333" footer="0.314583333333333"/>
  <pageSetup paperSize="9" scale="5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zoomScale="80" zoomScaleNormal="80" topLeftCell="A2" workbookViewId="0">
      <selection activeCell="B23" sqref="B23"/>
    </sheetView>
  </sheetViews>
  <sheetFormatPr defaultColWidth="9.62727272727273" defaultRowHeight="14"/>
  <cols>
    <col min="1" max="1" width="6.37272727272727" style="47" customWidth="1"/>
    <col min="2" max="2" width="44.8727272727273" style="47" customWidth="1"/>
    <col min="3" max="3" width="18.5" style="47" customWidth="1"/>
    <col min="4" max="4" width="8.12727272727273" style="47" customWidth="1"/>
    <col min="5" max="9" width="10.3727272727273" style="47" customWidth="1"/>
    <col min="10" max="16384" width="9.62727272727273" style="47"/>
  </cols>
  <sheetData>
    <row r="1" s="47" customFormat="1" ht="27" customHeight="1" spans="1:9">
      <c r="A1" s="48" t="s">
        <v>106</v>
      </c>
      <c r="B1" s="48"/>
      <c r="C1" s="48"/>
      <c r="D1" s="48"/>
      <c r="E1" s="48"/>
      <c r="F1" s="48"/>
      <c r="G1" s="48"/>
      <c r="H1" s="48"/>
      <c r="I1" s="48"/>
    </row>
    <row r="2" s="47" customFormat="1" ht="38.25" customHeight="1" spans="1:9">
      <c r="A2" s="31" t="s">
        <v>1</v>
      </c>
      <c r="B2" s="31" t="s">
        <v>20</v>
      </c>
      <c r="C2" s="31" t="s">
        <v>21</v>
      </c>
      <c r="D2" s="31" t="s">
        <v>22</v>
      </c>
      <c r="E2" s="49" t="s">
        <v>17</v>
      </c>
      <c r="F2" s="49"/>
      <c r="G2" s="49"/>
      <c r="H2" s="50"/>
      <c r="I2" s="50" t="s">
        <v>55</v>
      </c>
    </row>
    <row r="3" s="47" customFormat="1" ht="27.75" customHeight="1" spans="1:9">
      <c r="A3" s="51"/>
      <c r="B3" s="31" t="s">
        <v>56</v>
      </c>
      <c r="C3" s="31"/>
      <c r="D3" s="52" t="s">
        <v>35</v>
      </c>
      <c r="E3" s="53">
        <v>21.3379</v>
      </c>
      <c r="F3" s="53"/>
      <c r="G3" s="53"/>
      <c r="H3" s="54"/>
      <c r="I3" s="54" t="s">
        <v>52</v>
      </c>
    </row>
    <row r="4" s="47" customFormat="1" ht="27.75" customHeight="1" spans="1:9">
      <c r="A4" s="51"/>
      <c r="B4" s="31" t="s">
        <v>36</v>
      </c>
      <c r="C4" s="31"/>
      <c r="D4" s="52"/>
      <c r="E4" s="55" t="s">
        <v>107</v>
      </c>
      <c r="F4" s="55"/>
      <c r="G4" s="55"/>
      <c r="H4" s="56"/>
      <c r="I4" s="56" t="s">
        <v>52</v>
      </c>
    </row>
    <row r="5" s="47" customFormat="1" ht="27.75" customHeight="1" spans="1:9">
      <c r="A5" s="51"/>
      <c r="B5" s="31" t="s">
        <v>47</v>
      </c>
      <c r="C5" s="31"/>
      <c r="D5" s="31"/>
      <c r="E5" s="57" t="s">
        <v>6</v>
      </c>
      <c r="F5" s="57" t="s">
        <v>7</v>
      </c>
      <c r="G5" s="57" t="s">
        <v>8</v>
      </c>
      <c r="H5" s="57" t="s">
        <v>9</v>
      </c>
      <c r="I5" s="57" t="s">
        <v>52</v>
      </c>
    </row>
    <row r="6" s="47" customFormat="1" ht="22.5" customHeight="1" spans="1:9">
      <c r="A6" s="58" t="s">
        <v>48</v>
      </c>
      <c r="B6" s="59" t="s">
        <v>58</v>
      </c>
      <c r="C6" s="59"/>
      <c r="D6" s="31" t="s">
        <v>50</v>
      </c>
      <c r="E6" s="60">
        <f t="shared" ref="E6:H6" si="0">E8+E12</f>
        <v>0</v>
      </c>
      <c r="F6" s="60">
        <f t="shared" si="0"/>
        <v>0</v>
      </c>
      <c r="G6" s="60">
        <f t="shared" si="0"/>
        <v>0</v>
      </c>
      <c r="H6" s="60">
        <f t="shared" si="0"/>
        <v>0</v>
      </c>
      <c r="I6" s="60">
        <f>SUM(E6:H6)</f>
        <v>0</v>
      </c>
    </row>
    <row r="7" s="47" customFormat="1" ht="22.5" customHeight="1" spans="1:9">
      <c r="A7" s="61">
        <v>1</v>
      </c>
      <c r="B7" s="59" t="s">
        <v>59</v>
      </c>
      <c r="C7" s="59"/>
      <c r="D7" s="31"/>
      <c r="E7" s="60">
        <f>SUM(E8:E10)</f>
        <v>0</v>
      </c>
      <c r="F7" s="60">
        <f>SUM(F8:F10)</f>
        <v>0</v>
      </c>
      <c r="G7" s="60">
        <f>SUM(G8:G10)</f>
        <v>0</v>
      </c>
      <c r="H7" s="60">
        <f>SUM(H8:H10)</f>
        <v>0</v>
      </c>
      <c r="I7" s="60">
        <f>SUM(E7:H7)</f>
        <v>0</v>
      </c>
    </row>
    <row r="8" s="47" customFormat="1" ht="33.75" customHeight="1" spans="1:9">
      <c r="A8" s="62">
        <v>1.1</v>
      </c>
      <c r="B8" s="63" t="s">
        <v>49</v>
      </c>
      <c r="C8" s="64"/>
      <c r="D8" s="52" t="s">
        <v>50</v>
      </c>
      <c r="E8" s="65"/>
      <c r="F8" s="65"/>
      <c r="G8" s="65"/>
      <c r="H8" s="65"/>
      <c r="I8" s="60">
        <f>SUM(E8:H8)</f>
        <v>0</v>
      </c>
    </row>
    <row r="9" s="47" customFormat="1" ht="33.75" customHeight="1" spans="1:9">
      <c r="A9" s="62">
        <v>1.3</v>
      </c>
      <c r="B9" s="66" t="s">
        <v>108</v>
      </c>
      <c r="C9" s="66" t="s">
        <v>109</v>
      </c>
      <c r="D9" s="52" t="s">
        <v>50</v>
      </c>
      <c r="E9" s="67"/>
      <c r="F9" s="67"/>
      <c r="G9" s="67"/>
      <c r="H9" s="67"/>
      <c r="I9" s="60">
        <f>SUM(E9:H9)</f>
        <v>0</v>
      </c>
    </row>
    <row r="10" s="47" customFormat="1" ht="42" spans="1:9">
      <c r="A10" s="62">
        <v>1.4</v>
      </c>
      <c r="B10" s="63" t="s">
        <v>63</v>
      </c>
      <c r="C10" s="63" t="s">
        <v>64</v>
      </c>
      <c r="D10" s="52" t="s">
        <v>50</v>
      </c>
      <c r="E10" s="67"/>
      <c r="F10" s="67"/>
      <c r="G10" s="67"/>
      <c r="H10" s="67"/>
      <c r="I10" s="60">
        <f>SUM(E10:H10)</f>
        <v>0</v>
      </c>
    </row>
    <row r="11" s="47" customFormat="1" ht="18" customHeight="1" spans="1:9">
      <c r="A11" s="61"/>
      <c r="B11" s="59" t="s">
        <v>65</v>
      </c>
      <c r="C11" s="64"/>
      <c r="D11" s="31"/>
      <c r="E11" s="60"/>
      <c r="F11" s="60"/>
      <c r="G11" s="60"/>
      <c r="H11" s="60"/>
      <c r="I11" s="60"/>
    </row>
    <row r="12" s="47" customFormat="1" ht="18" customHeight="1" spans="1:9">
      <c r="A12" s="61">
        <v>2</v>
      </c>
      <c r="B12" s="64" t="s">
        <v>66</v>
      </c>
      <c r="C12" s="64"/>
      <c r="D12" s="31" t="s">
        <v>50</v>
      </c>
      <c r="E12" s="60">
        <f>SUM(E13:E24)</f>
        <v>0</v>
      </c>
      <c r="F12" s="60">
        <f>SUM(F13:F24)</f>
        <v>0</v>
      </c>
      <c r="G12" s="60">
        <f>SUM(G13:G24)</f>
        <v>0</v>
      </c>
      <c r="H12" s="60">
        <f>SUM(H13:H24)</f>
        <v>0</v>
      </c>
      <c r="I12" s="60">
        <f>SUM(E12:H12)</f>
        <v>0</v>
      </c>
    </row>
    <row r="13" s="47" customFormat="1" ht="21" customHeight="1" spans="1:9">
      <c r="A13" s="51">
        <v>2.1</v>
      </c>
      <c r="B13" s="63" t="s">
        <v>67</v>
      </c>
      <c r="C13" s="68"/>
      <c r="D13" s="52" t="s">
        <v>50</v>
      </c>
      <c r="E13" s="69"/>
      <c r="F13" s="69"/>
      <c r="G13" s="69"/>
      <c r="H13" s="69"/>
      <c r="I13" s="60">
        <f>SUM(E13:H13)</f>
        <v>0</v>
      </c>
    </row>
    <row r="14" s="47" customFormat="1" ht="21" customHeight="1" spans="1:9">
      <c r="A14" s="51">
        <v>2.2</v>
      </c>
      <c r="B14" s="63" t="s">
        <v>68</v>
      </c>
      <c r="C14" s="68"/>
      <c r="D14" s="52" t="s">
        <v>50</v>
      </c>
      <c r="E14" s="69"/>
      <c r="F14" s="69"/>
      <c r="G14" s="69"/>
      <c r="H14" s="69"/>
      <c r="I14" s="60">
        <f>SUM(E14:H14)</f>
        <v>0</v>
      </c>
    </row>
    <row r="15" s="47" customFormat="1" ht="18" customHeight="1" spans="1:9">
      <c r="A15" s="51">
        <v>2.3</v>
      </c>
      <c r="B15" s="70" t="s">
        <v>110</v>
      </c>
      <c r="C15" s="68"/>
      <c r="D15" s="52" t="s">
        <v>50</v>
      </c>
      <c r="E15" s="69"/>
      <c r="F15" s="69"/>
      <c r="G15" s="69"/>
      <c r="H15" s="69"/>
      <c r="I15" s="60">
        <f>SUM(E15:H15)</f>
        <v>0</v>
      </c>
    </row>
    <row r="16" s="47" customFormat="1" ht="18" customHeight="1" spans="1:9">
      <c r="A16" s="51">
        <v>2.4</v>
      </c>
      <c r="B16" s="70" t="s">
        <v>111</v>
      </c>
      <c r="C16" s="68"/>
      <c r="D16" s="52" t="s">
        <v>50</v>
      </c>
      <c r="E16" s="69"/>
      <c r="F16" s="69"/>
      <c r="G16" s="69"/>
      <c r="H16" s="69"/>
      <c r="I16" s="60">
        <f>SUM(E16:H16)</f>
        <v>0</v>
      </c>
    </row>
    <row r="17" s="47" customFormat="1" ht="18" customHeight="1" spans="1:9">
      <c r="A17" s="51">
        <v>2.5</v>
      </c>
      <c r="B17" s="70" t="s">
        <v>69</v>
      </c>
      <c r="C17" s="68"/>
      <c r="D17" s="52" t="s">
        <v>50</v>
      </c>
      <c r="E17" s="69"/>
      <c r="F17" s="69"/>
      <c r="G17" s="69"/>
      <c r="H17" s="69"/>
      <c r="I17" s="60">
        <f>SUM(E17:H17)</f>
        <v>0</v>
      </c>
    </row>
    <row r="18" s="47" customFormat="1" ht="18" customHeight="1" spans="1:9">
      <c r="A18" s="51">
        <v>2.6</v>
      </c>
      <c r="B18" s="70" t="s">
        <v>70</v>
      </c>
      <c r="C18" s="68"/>
      <c r="D18" s="52" t="s">
        <v>50</v>
      </c>
      <c r="E18" s="69"/>
      <c r="F18" s="69"/>
      <c r="G18" s="69"/>
      <c r="H18" s="69"/>
      <c r="I18" s="60">
        <f>SUM(E18:H18)</f>
        <v>0</v>
      </c>
    </row>
    <row r="19" s="47" customFormat="1" ht="18" customHeight="1" spans="1:9">
      <c r="A19" s="51">
        <v>2.7</v>
      </c>
      <c r="B19" s="70" t="s">
        <v>71</v>
      </c>
      <c r="C19" s="68"/>
      <c r="D19" s="52" t="s">
        <v>50</v>
      </c>
      <c r="E19" s="69"/>
      <c r="F19" s="69"/>
      <c r="G19" s="69"/>
      <c r="H19" s="69"/>
      <c r="I19" s="60">
        <f>SUM(E19:H19)</f>
        <v>0</v>
      </c>
    </row>
    <row r="20" s="47" customFormat="1" ht="18" customHeight="1" spans="1:9">
      <c r="A20" s="51">
        <v>2.8</v>
      </c>
      <c r="B20" s="70" t="s">
        <v>112</v>
      </c>
      <c r="C20" s="68"/>
      <c r="D20" s="52" t="s">
        <v>50</v>
      </c>
      <c r="E20" s="69"/>
      <c r="F20" s="69"/>
      <c r="G20" s="69"/>
      <c r="H20" s="69"/>
      <c r="I20" s="60">
        <f>SUM(E20:H20)</f>
        <v>0</v>
      </c>
    </row>
    <row r="21" s="47" customFormat="1" ht="18" customHeight="1" spans="1:9">
      <c r="A21" s="51">
        <v>2.9</v>
      </c>
      <c r="B21" s="70" t="s">
        <v>113</v>
      </c>
      <c r="C21" s="68"/>
      <c r="D21" s="52"/>
      <c r="E21" s="69"/>
      <c r="F21" s="69"/>
      <c r="G21" s="69"/>
      <c r="H21" s="69"/>
      <c r="I21" s="60"/>
    </row>
    <row r="22" s="47" customFormat="1" ht="18" customHeight="1" spans="1:9">
      <c r="A22" s="51">
        <v>3</v>
      </c>
      <c r="B22" s="70" t="s">
        <v>114</v>
      </c>
      <c r="C22" s="68"/>
      <c r="D22" s="52"/>
      <c r="E22" s="69"/>
      <c r="F22" s="69"/>
      <c r="G22" s="69"/>
      <c r="H22" s="69"/>
      <c r="I22" s="60"/>
    </row>
    <row r="23" s="47" customFormat="1" ht="43" customHeight="1" spans="1:9">
      <c r="A23" s="51">
        <v>3.1</v>
      </c>
      <c r="B23" s="63" t="s">
        <v>73</v>
      </c>
      <c r="C23" s="68"/>
      <c r="D23" s="52"/>
      <c r="E23" s="69"/>
      <c r="F23" s="69"/>
      <c r="G23" s="69"/>
      <c r="H23" s="69"/>
      <c r="I23" s="60"/>
    </row>
    <row r="24" s="47" customFormat="1" ht="56" spans="1:9">
      <c r="A24" s="51">
        <v>3.2</v>
      </c>
      <c r="B24" s="70" t="s">
        <v>74</v>
      </c>
      <c r="C24" s="63" t="s">
        <v>75</v>
      </c>
      <c r="D24" s="52" t="s">
        <v>50</v>
      </c>
      <c r="E24" s="69"/>
      <c r="F24" s="69"/>
      <c r="G24" s="69"/>
      <c r="H24" s="69"/>
      <c r="I24" s="60">
        <f t="shared" ref="I24:I35" si="1">SUM(E24:H24)</f>
        <v>0</v>
      </c>
    </row>
    <row r="25" s="47" customFormat="1" ht="18" customHeight="1" spans="1:9">
      <c r="A25" s="61"/>
      <c r="B25" s="59" t="s">
        <v>65</v>
      </c>
      <c r="C25" s="59"/>
      <c r="D25" s="52"/>
      <c r="E25" s="71"/>
      <c r="F25" s="71"/>
      <c r="G25" s="71"/>
      <c r="H25" s="71"/>
      <c r="I25" s="60"/>
    </row>
    <row r="26" s="47" customFormat="1" ht="18" customHeight="1" spans="1:9">
      <c r="A26" s="61" t="s">
        <v>76</v>
      </c>
      <c r="B26" s="59" t="s">
        <v>77</v>
      </c>
      <c r="C26" s="59" t="s">
        <v>115</v>
      </c>
      <c r="D26" s="52" t="s">
        <v>50</v>
      </c>
      <c r="E26" s="71"/>
      <c r="F26" s="71"/>
      <c r="G26" s="71"/>
      <c r="H26" s="71"/>
      <c r="I26" s="60">
        <f>SUM(E26:H26)</f>
        <v>0</v>
      </c>
    </row>
    <row r="27" s="47" customFormat="1" ht="18" customHeight="1" spans="1:9">
      <c r="A27" s="61" t="s">
        <v>79</v>
      </c>
      <c r="B27" s="59" t="s">
        <v>80</v>
      </c>
      <c r="C27" s="59"/>
      <c r="D27" s="52" t="s">
        <v>50</v>
      </c>
      <c r="E27" s="71">
        <f>SUM(E28:E35)</f>
        <v>0</v>
      </c>
      <c r="F27" s="71">
        <f>SUM(F28:F35)</f>
        <v>0</v>
      </c>
      <c r="G27" s="71">
        <f>SUM(G28:G35)</f>
        <v>0</v>
      </c>
      <c r="H27" s="71">
        <f>SUM(H28:H35)</f>
        <v>0</v>
      </c>
      <c r="I27" s="60">
        <f>SUM(E27:H27)</f>
        <v>0</v>
      </c>
    </row>
    <row r="28" s="47" customFormat="1" ht="18" customHeight="1" spans="1:9">
      <c r="A28" s="62">
        <v>3.1</v>
      </c>
      <c r="B28" s="70" t="s">
        <v>81</v>
      </c>
      <c r="C28" s="59"/>
      <c r="D28" s="52" t="s">
        <v>50</v>
      </c>
      <c r="E28" s="71"/>
      <c r="F28" s="71"/>
      <c r="G28" s="71"/>
      <c r="H28" s="71"/>
      <c r="I28" s="60">
        <f>SUM(E28:H28)</f>
        <v>0</v>
      </c>
    </row>
    <row r="29" s="47" customFormat="1" ht="18" customHeight="1" spans="1:9">
      <c r="A29" s="62">
        <v>3.2</v>
      </c>
      <c r="B29" s="70" t="s">
        <v>82</v>
      </c>
      <c r="C29" s="59"/>
      <c r="D29" s="52" t="s">
        <v>50</v>
      </c>
      <c r="E29" s="71"/>
      <c r="F29" s="71"/>
      <c r="G29" s="71"/>
      <c r="H29" s="71"/>
      <c r="I29" s="60">
        <f>SUM(E29:H29)</f>
        <v>0</v>
      </c>
    </row>
    <row r="30" s="47" customFormat="1" ht="18" customHeight="1" spans="1:9">
      <c r="A30" s="62">
        <v>3.3</v>
      </c>
      <c r="B30" s="70" t="s">
        <v>83</v>
      </c>
      <c r="C30" s="59"/>
      <c r="D30" s="52" t="s">
        <v>50</v>
      </c>
      <c r="E30" s="71"/>
      <c r="F30" s="71"/>
      <c r="G30" s="71"/>
      <c r="H30" s="71"/>
      <c r="I30" s="60">
        <f>SUM(E30:H30)</f>
        <v>0</v>
      </c>
    </row>
    <row r="31" s="47" customFormat="1" ht="18" customHeight="1" spans="1:9">
      <c r="A31" s="62">
        <v>3.4</v>
      </c>
      <c r="B31" s="70" t="s">
        <v>116</v>
      </c>
      <c r="C31" s="59"/>
      <c r="D31" s="52" t="s">
        <v>50</v>
      </c>
      <c r="E31" s="71"/>
      <c r="F31" s="71"/>
      <c r="G31" s="71"/>
      <c r="H31" s="71"/>
      <c r="I31" s="60">
        <f>SUM(E31:H31)</f>
        <v>0</v>
      </c>
    </row>
    <row r="32" s="47" customFormat="1" ht="18" customHeight="1" spans="1:9">
      <c r="A32" s="62">
        <v>3.5</v>
      </c>
      <c r="B32" s="70" t="s">
        <v>85</v>
      </c>
      <c r="C32" s="59"/>
      <c r="D32" s="52" t="s">
        <v>50</v>
      </c>
      <c r="E32" s="71"/>
      <c r="F32" s="71"/>
      <c r="G32" s="71"/>
      <c r="H32" s="71"/>
      <c r="I32" s="60">
        <f>SUM(E32:H32)</f>
        <v>0</v>
      </c>
    </row>
    <row r="33" s="47" customFormat="1" ht="18" customHeight="1" spans="1:9">
      <c r="A33" s="62">
        <v>3.6</v>
      </c>
      <c r="B33" s="70" t="s">
        <v>86</v>
      </c>
      <c r="C33" s="59"/>
      <c r="D33" s="52" t="s">
        <v>50</v>
      </c>
      <c r="E33" s="71"/>
      <c r="F33" s="71"/>
      <c r="G33" s="71"/>
      <c r="H33" s="71"/>
      <c r="I33" s="60">
        <f>SUM(E33:H33)</f>
        <v>0</v>
      </c>
    </row>
    <row r="34" s="47" customFormat="1" ht="18" customHeight="1" spans="1:9">
      <c r="A34" s="62">
        <v>3.7</v>
      </c>
      <c r="B34" s="70" t="s">
        <v>87</v>
      </c>
      <c r="C34" s="59"/>
      <c r="D34" s="52" t="s">
        <v>50</v>
      </c>
      <c r="E34" s="71"/>
      <c r="F34" s="71"/>
      <c r="G34" s="71"/>
      <c r="H34" s="71"/>
      <c r="I34" s="60">
        <f>SUM(E34:H34)</f>
        <v>0</v>
      </c>
    </row>
    <row r="35" s="47" customFormat="1" ht="18" customHeight="1" spans="1:9">
      <c r="A35" s="62">
        <v>3.8</v>
      </c>
      <c r="B35" s="70" t="s">
        <v>88</v>
      </c>
      <c r="C35" s="59"/>
      <c r="D35" s="52" t="s">
        <v>50</v>
      </c>
      <c r="E35" s="71"/>
      <c r="F35" s="71"/>
      <c r="G35" s="71"/>
      <c r="H35" s="71"/>
      <c r="I35" s="60">
        <f>SUM(E35:H35)</f>
        <v>0</v>
      </c>
    </row>
    <row r="36" s="47" customFormat="1" ht="18.75" customHeight="1" spans="1:9">
      <c r="A36" s="61" t="s">
        <v>89</v>
      </c>
      <c r="B36" s="59" t="s">
        <v>90</v>
      </c>
      <c r="C36" s="59" t="s">
        <v>91</v>
      </c>
      <c r="D36" s="52" t="s">
        <v>50</v>
      </c>
      <c r="E36" s="72">
        <f>E6+E26+E27</f>
        <v>0</v>
      </c>
      <c r="F36" s="72">
        <f>F6+F26+F27</f>
        <v>0</v>
      </c>
      <c r="G36" s="72">
        <f>G6+G26+G27</f>
        <v>0</v>
      </c>
      <c r="H36" s="72">
        <f>H6+H26+H27</f>
        <v>0</v>
      </c>
      <c r="I36" s="60">
        <f>SUM(E36:H36)</f>
        <v>0</v>
      </c>
    </row>
  </sheetData>
  <mergeCells count="4">
    <mergeCell ref="A1:I1"/>
    <mergeCell ref="E2:H2"/>
    <mergeCell ref="E3:H3"/>
    <mergeCell ref="E4:H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zoomScale="80" zoomScaleNormal="80" workbookViewId="0">
      <pane xSplit="4" ySplit="2" topLeftCell="E3" activePane="bottomRight" state="frozen"/>
      <selection/>
      <selection pane="topRight"/>
      <selection pane="bottomLeft"/>
      <selection pane="bottomRight" activeCell="O21" sqref="O21"/>
    </sheetView>
  </sheetViews>
  <sheetFormatPr defaultColWidth="9.62727272727273" defaultRowHeight="18" customHeight="1"/>
  <cols>
    <col min="1" max="1" width="5.12727272727273" customWidth="1"/>
    <col min="2" max="2" width="28.1272727272727" customWidth="1"/>
    <col min="3" max="3" width="13.1272727272727" customWidth="1"/>
    <col min="4" max="4" width="6.87272727272727" customWidth="1"/>
    <col min="5" max="9" width="10.3727272727273"/>
    <col min="10" max="12" width="10.8727272727273" customWidth="1"/>
    <col min="13" max="13" width="14.6272727272727" style="27" customWidth="1"/>
  </cols>
  <sheetData>
    <row r="1" ht="20.25" customHeight="1" spans="1:13">
      <c r="B1" s="28" t="s">
        <v>117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0.25" customHeight="1" spans="1:13">
      <c r="A2" s="29" t="s">
        <v>1</v>
      </c>
      <c r="B2" s="29" t="s">
        <v>20</v>
      </c>
      <c r="C2" s="30" t="s">
        <v>21</v>
      </c>
      <c r="D2" s="29" t="s">
        <v>22</v>
      </c>
      <c r="E2" s="31" t="s">
        <v>54</v>
      </c>
      <c r="F2" s="31" t="s">
        <v>118</v>
      </c>
      <c r="G2" s="31" t="s">
        <v>119</v>
      </c>
      <c r="H2" s="31" t="s">
        <v>120</v>
      </c>
      <c r="I2" s="31" t="s">
        <v>121</v>
      </c>
      <c r="J2" s="31" t="s">
        <v>122</v>
      </c>
      <c r="K2" s="31" t="s">
        <v>123</v>
      </c>
      <c r="L2" s="31" t="s">
        <v>124</v>
      </c>
      <c r="M2" s="32" t="s">
        <v>5</v>
      </c>
    </row>
    <row r="3" ht="20.25" customHeight="1" spans="1:13">
      <c r="A3" s="29"/>
      <c r="B3" s="29" t="s">
        <v>125</v>
      </c>
      <c r="C3" s="30"/>
      <c r="D3" s="29" t="s">
        <v>35</v>
      </c>
      <c r="E3" s="33">
        <v>29.98</v>
      </c>
      <c r="F3" s="33">
        <v>11.04</v>
      </c>
      <c r="G3" s="34">
        <v>17.32</v>
      </c>
      <c r="H3" s="33">
        <v>24.55</v>
      </c>
      <c r="I3" s="33">
        <v>1.14</v>
      </c>
      <c r="J3" s="33">
        <v>14.53</v>
      </c>
      <c r="K3" s="33">
        <v>11.33</v>
      </c>
      <c r="L3" s="33">
        <v>21</v>
      </c>
      <c r="M3" s="32">
        <f>SUM(E3:L3)</f>
        <v>130.89</v>
      </c>
    </row>
    <row r="4" ht="20.25" customHeight="1" spans="1:13">
      <c r="A4" s="3">
        <v>1</v>
      </c>
      <c r="B4" s="35" t="s">
        <v>126</v>
      </c>
      <c r="C4" s="36" t="s">
        <v>127</v>
      </c>
      <c r="D4" s="29" t="s">
        <v>50</v>
      </c>
      <c r="E4" s="37"/>
      <c r="F4" s="37"/>
      <c r="G4" s="37"/>
      <c r="H4" s="37"/>
      <c r="I4" s="37"/>
      <c r="J4" s="37"/>
      <c r="K4" s="37"/>
      <c r="L4" s="37"/>
      <c r="M4" s="32">
        <f t="shared" ref="M4:M20" si="0">SUM(E4:J4)</f>
        <v>0</v>
      </c>
    </row>
    <row r="5" ht="20.25" customHeight="1" spans="1:13">
      <c r="A5" s="3">
        <v>1.1</v>
      </c>
      <c r="B5" s="35" t="s">
        <v>128</v>
      </c>
      <c r="C5" s="38"/>
      <c r="D5" s="39" t="s">
        <v>129</v>
      </c>
      <c r="E5" s="3"/>
      <c r="F5" s="3"/>
      <c r="G5" s="3"/>
      <c r="H5" s="3"/>
      <c r="I5" s="3"/>
      <c r="J5" s="3"/>
      <c r="K5" s="4"/>
      <c r="L5" s="4"/>
      <c r="M5" s="32">
        <f t="shared" si="0"/>
        <v>0</v>
      </c>
    </row>
    <row r="6" ht="20.25" customHeight="1" spans="1:13">
      <c r="A6" s="3"/>
      <c r="B6" s="40" t="s">
        <v>130</v>
      </c>
      <c r="C6" s="38"/>
      <c r="D6" s="39" t="s">
        <v>50</v>
      </c>
      <c r="E6" s="3"/>
      <c r="F6" s="3"/>
      <c r="G6" s="3"/>
      <c r="H6" s="3"/>
      <c r="I6" s="3"/>
      <c r="J6" s="3"/>
      <c r="K6" s="4"/>
      <c r="L6" s="4"/>
      <c r="M6" s="32">
        <f t="shared" si="0"/>
        <v>0</v>
      </c>
    </row>
    <row r="7" ht="20.25" customHeight="1" spans="1:13">
      <c r="A7" s="3">
        <v>1.2</v>
      </c>
      <c r="B7" s="35" t="s">
        <v>131</v>
      </c>
      <c r="C7" s="38"/>
      <c r="D7" s="39" t="s">
        <v>129</v>
      </c>
      <c r="E7" s="3"/>
      <c r="F7" s="3"/>
      <c r="G7" s="3"/>
      <c r="H7" s="3"/>
      <c r="I7" s="3"/>
      <c r="J7" s="3"/>
      <c r="K7" s="4"/>
      <c r="L7" s="4"/>
      <c r="M7" s="32">
        <f t="shared" si="0"/>
        <v>0</v>
      </c>
    </row>
    <row r="8" ht="20.25" customHeight="1" spans="1:13">
      <c r="A8" s="3"/>
      <c r="B8" s="40" t="s">
        <v>130</v>
      </c>
      <c r="C8" s="38"/>
      <c r="D8" s="39" t="s">
        <v>50</v>
      </c>
      <c r="E8" s="3"/>
      <c r="F8" s="3"/>
      <c r="G8" s="3"/>
      <c r="H8" s="3"/>
      <c r="I8" s="3"/>
      <c r="J8" s="3"/>
      <c r="K8" s="4"/>
      <c r="L8" s="4"/>
      <c r="M8" s="32">
        <f t="shared" si="0"/>
        <v>0</v>
      </c>
    </row>
    <row r="9" ht="20.25" customHeight="1" spans="1:13">
      <c r="A9" s="3">
        <v>1.3</v>
      </c>
      <c r="B9" s="41" t="s">
        <v>132</v>
      </c>
      <c r="C9" s="38"/>
      <c r="D9" s="4" t="s">
        <v>129</v>
      </c>
      <c r="E9" s="3"/>
      <c r="F9" s="3"/>
      <c r="G9" s="3"/>
      <c r="H9" s="3"/>
      <c r="I9" s="3"/>
      <c r="J9" s="3"/>
      <c r="K9" s="4"/>
      <c r="L9" s="4"/>
      <c r="M9" s="32">
        <f t="shared" si="0"/>
        <v>0</v>
      </c>
    </row>
    <row r="10" ht="20.25" customHeight="1" spans="1:13">
      <c r="A10" s="3"/>
      <c r="B10" s="40" t="s">
        <v>130</v>
      </c>
      <c r="C10" s="38"/>
      <c r="D10" s="4" t="s">
        <v>50</v>
      </c>
      <c r="E10" s="3"/>
      <c r="F10" s="3"/>
      <c r="G10" s="3"/>
      <c r="H10" s="3"/>
      <c r="I10" s="3"/>
      <c r="J10" s="3"/>
      <c r="K10" s="4"/>
      <c r="L10" s="4"/>
      <c r="M10" s="32">
        <f t="shared" si="0"/>
        <v>0</v>
      </c>
    </row>
    <row r="11" ht="20.25" customHeight="1" spans="1:13">
      <c r="A11" s="3">
        <v>1.4</v>
      </c>
      <c r="B11" s="41" t="s">
        <v>133</v>
      </c>
      <c r="C11" s="38"/>
      <c r="D11" s="4" t="s">
        <v>129</v>
      </c>
      <c r="E11" s="3"/>
      <c r="F11" s="3"/>
      <c r="G11" s="3"/>
      <c r="H11" s="3"/>
      <c r="I11" s="3"/>
      <c r="J11" s="3"/>
      <c r="K11" s="3"/>
      <c r="L11" s="3"/>
      <c r="M11" s="32">
        <f>SUM(E11:K11)</f>
        <v>0</v>
      </c>
    </row>
    <row r="12" ht="20.25" customHeight="1" spans="1:13">
      <c r="A12" s="3"/>
      <c r="B12" s="40" t="s">
        <v>130</v>
      </c>
      <c r="C12" s="42"/>
      <c r="D12" s="4" t="s">
        <v>50</v>
      </c>
      <c r="E12" s="3"/>
      <c r="F12" s="3"/>
      <c r="G12" s="3"/>
      <c r="H12" s="3"/>
      <c r="I12" s="3"/>
      <c r="J12" s="3"/>
      <c r="K12" s="3"/>
      <c r="L12" s="3"/>
      <c r="M12" s="32">
        <f t="shared" si="0"/>
        <v>0</v>
      </c>
    </row>
    <row r="13" ht="20.25" customHeight="1" spans="1:13">
      <c r="A13" s="3">
        <v>2</v>
      </c>
      <c r="B13" s="35" t="s">
        <v>134</v>
      </c>
      <c r="C13" s="36" t="s">
        <v>135</v>
      </c>
      <c r="D13" s="29" t="s">
        <v>50</v>
      </c>
      <c r="E13" s="37"/>
      <c r="F13" s="37"/>
      <c r="G13" s="37"/>
      <c r="H13" s="37"/>
      <c r="I13" s="37"/>
      <c r="J13" s="37"/>
      <c r="K13" s="4"/>
      <c r="L13" s="4"/>
      <c r="M13" s="32">
        <f t="shared" si="0"/>
        <v>0</v>
      </c>
    </row>
    <row r="14" ht="20.25" customHeight="1" spans="1:13">
      <c r="A14" s="3">
        <v>2.1</v>
      </c>
      <c r="B14" s="41" t="s">
        <v>136</v>
      </c>
      <c r="C14" s="38"/>
      <c r="D14" s="4" t="s">
        <v>129</v>
      </c>
      <c r="E14" s="3"/>
      <c r="F14" s="3"/>
      <c r="G14" s="3"/>
      <c r="H14" s="3"/>
      <c r="I14" s="3"/>
      <c r="J14" s="4"/>
      <c r="K14" s="4"/>
      <c r="L14" s="4"/>
      <c r="M14" s="32">
        <f t="shared" si="0"/>
        <v>0</v>
      </c>
    </row>
    <row r="15" ht="20.25" customHeight="1" spans="1:13">
      <c r="A15" s="3"/>
      <c r="B15" s="40" t="s">
        <v>130</v>
      </c>
      <c r="C15" s="38"/>
      <c r="D15" s="4" t="s">
        <v>50</v>
      </c>
      <c r="E15" s="3"/>
      <c r="F15" s="3"/>
      <c r="G15" s="3"/>
      <c r="H15" s="3"/>
      <c r="I15" s="3"/>
      <c r="J15" s="4"/>
      <c r="K15" s="4"/>
      <c r="L15" s="4"/>
      <c r="M15" s="32">
        <f t="shared" si="0"/>
        <v>0</v>
      </c>
    </row>
    <row r="16" ht="20.25" customHeight="1" spans="1:13">
      <c r="A16" s="3">
        <v>2.2</v>
      </c>
      <c r="B16" s="41" t="s">
        <v>137</v>
      </c>
      <c r="C16" s="38"/>
      <c r="D16" s="4" t="s">
        <v>129</v>
      </c>
      <c r="E16" s="3"/>
      <c r="F16" s="3"/>
      <c r="G16" s="3"/>
      <c r="H16" s="3"/>
      <c r="I16" s="3"/>
      <c r="J16" s="4"/>
      <c r="K16" s="4"/>
      <c r="L16" s="4"/>
      <c r="M16" s="32">
        <f t="shared" si="0"/>
        <v>0</v>
      </c>
    </row>
    <row r="17" ht="20.25" customHeight="1" spans="1:13">
      <c r="A17" s="3"/>
      <c r="B17" s="40" t="s">
        <v>130</v>
      </c>
      <c r="C17" s="38"/>
      <c r="D17" s="4" t="s">
        <v>50</v>
      </c>
      <c r="E17" s="3"/>
      <c r="F17" s="3"/>
      <c r="G17" s="3"/>
      <c r="H17" s="3"/>
      <c r="I17" s="3"/>
      <c r="J17" s="4"/>
      <c r="K17" s="4"/>
      <c r="L17" s="4"/>
      <c r="M17" s="32">
        <f t="shared" si="0"/>
        <v>0</v>
      </c>
    </row>
    <row r="18" ht="20.25" customHeight="1" spans="1:13">
      <c r="A18" s="3">
        <v>2.3</v>
      </c>
      <c r="B18" s="41" t="s">
        <v>138</v>
      </c>
      <c r="C18" s="38"/>
      <c r="D18" s="4" t="s">
        <v>129</v>
      </c>
      <c r="E18" s="3"/>
      <c r="F18" s="3"/>
      <c r="G18" s="3"/>
      <c r="H18" s="3"/>
      <c r="I18" s="3"/>
      <c r="J18" s="4"/>
      <c r="K18" s="4"/>
      <c r="L18" s="4"/>
      <c r="M18" s="32">
        <f t="shared" si="0"/>
        <v>0</v>
      </c>
    </row>
    <row r="19" ht="20.25" customHeight="1" spans="1:13">
      <c r="A19" s="3"/>
      <c r="B19" s="40" t="s">
        <v>130</v>
      </c>
      <c r="C19" s="42"/>
      <c r="D19" s="4" t="s">
        <v>50</v>
      </c>
      <c r="E19" s="3"/>
      <c r="F19" s="3"/>
      <c r="G19" s="3"/>
      <c r="H19" s="3"/>
      <c r="I19" s="3"/>
      <c r="J19" s="4"/>
      <c r="K19" s="4"/>
      <c r="L19" s="4"/>
      <c r="M19" s="32">
        <f t="shared" si="0"/>
        <v>0</v>
      </c>
    </row>
    <row r="20" ht="20.25" customHeight="1" spans="1:13">
      <c r="A20" s="43" t="s">
        <v>139</v>
      </c>
      <c r="B20" s="44"/>
      <c r="C20" s="44" t="s">
        <v>140</v>
      </c>
      <c r="D20" s="29" t="s">
        <v>50</v>
      </c>
      <c r="E20" s="45"/>
      <c r="F20" s="45"/>
      <c r="G20" s="45"/>
      <c r="H20" s="45"/>
      <c r="I20" s="45"/>
      <c r="J20" s="45"/>
      <c r="K20" s="45"/>
      <c r="L20" s="45"/>
      <c r="M20" s="46">
        <f t="shared" si="0"/>
        <v>0</v>
      </c>
    </row>
  </sheetData>
  <mergeCells count="4">
    <mergeCell ref="B1:M1"/>
    <mergeCell ref="A20:B20"/>
    <mergeCell ref="C4:C12"/>
    <mergeCell ref="C13:C19"/>
  </mergeCells>
  <pageMargins left="0.708661417322835" right="0.708661417322835" top="0.748031496062992" bottom="0.748031496062992" header="0.31496062992126" footer="0.31496062992126"/>
  <pageSetup paperSize="9" scale="6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N30" sqref="N30"/>
    </sheetView>
  </sheetViews>
  <sheetFormatPr defaultColWidth="9" defaultRowHeight="14" outlineLevelCol="6"/>
  <cols>
    <col min="2" max="2" width="11.6272727272727" customWidth="1"/>
    <col min="7" max="7" width="11.6272727272727" customWidth="1"/>
  </cols>
  <sheetData>
    <row r="1" spans="1:7">
      <c r="A1" s="18" t="s">
        <v>141</v>
      </c>
      <c r="B1" s="18"/>
      <c r="C1" s="18"/>
      <c r="D1" s="18"/>
      <c r="E1" s="18"/>
      <c r="F1" s="18"/>
      <c r="G1" s="18"/>
    </row>
    <row r="2" ht="15" spans="1:7">
      <c r="A2" s="19" t="s">
        <v>142</v>
      </c>
      <c r="B2" s="19" t="s">
        <v>143</v>
      </c>
      <c r="C2" s="19" t="s">
        <v>144</v>
      </c>
      <c r="D2" s="19" t="s">
        <v>145</v>
      </c>
      <c r="E2" s="19" t="s">
        <v>146</v>
      </c>
      <c r="F2" s="19" t="s">
        <v>147</v>
      </c>
      <c r="G2" s="19" t="s">
        <v>148</v>
      </c>
    </row>
    <row r="3" ht="15.5" spans="1:7">
      <c r="A3" s="20">
        <v>1</v>
      </c>
      <c r="B3" s="19" t="s">
        <v>149</v>
      </c>
      <c r="C3" s="21"/>
      <c r="D3" s="21"/>
      <c r="E3" s="21"/>
      <c r="F3" s="22"/>
      <c r="G3" s="23"/>
    </row>
    <row r="4" ht="15.5" spans="1:7">
      <c r="A4" s="20">
        <v>2</v>
      </c>
      <c r="B4" s="19" t="s">
        <v>150</v>
      </c>
      <c r="C4" s="21"/>
      <c r="D4" s="21"/>
      <c r="E4" s="21"/>
      <c r="F4" s="22"/>
      <c r="G4" s="24"/>
    </row>
    <row r="5" ht="15.5" spans="1:7">
      <c r="A5" s="20">
        <v>3</v>
      </c>
      <c r="B5" s="19" t="s">
        <v>151</v>
      </c>
      <c r="C5" s="21"/>
      <c r="D5" s="21"/>
      <c r="E5" s="21"/>
      <c r="F5" s="22"/>
      <c r="G5" s="24"/>
    </row>
    <row r="6" ht="15.5" spans="1:7">
      <c r="A6" s="20">
        <v>4</v>
      </c>
      <c r="B6" s="19" t="s">
        <v>151</v>
      </c>
      <c r="C6" s="21"/>
      <c r="D6" s="21"/>
      <c r="E6" s="21"/>
      <c r="F6" s="22"/>
      <c r="G6" s="24"/>
    </row>
    <row r="7" ht="15.5" spans="1:7">
      <c r="A7" s="20">
        <v>5</v>
      </c>
      <c r="B7" s="19" t="s">
        <v>51</v>
      </c>
      <c r="C7" s="21"/>
      <c r="D7" s="21"/>
      <c r="E7" s="21"/>
      <c r="F7" s="22"/>
      <c r="G7" s="24"/>
    </row>
    <row r="8" ht="15.5" spans="1:7">
      <c r="A8" s="20">
        <v>6</v>
      </c>
      <c r="B8" s="19" t="s">
        <v>152</v>
      </c>
      <c r="C8" s="21"/>
      <c r="D8" s="21"/>
      <c r="E8" s="21"/>
      <c r="F8" s="22"/>
      <c r="G8" s="24"/>
    </row>
    <row r="9" ht="15.5" spans="1:7">
      <c r="A9" s="20">
        <v>7</v>
      </c>
      <c r="B9" s="19" t="s">
        <v>152</v>
      </c>
      <c r="C9" s="21"/>
      <c r="D9" s="21"/>
      <c r="E9" s="21"/>
      <c r="F9" s="22"/>
      <c r="G9" s="24"/>
    </row>
    <row r="10" ht="15.5" spans="1:7">
      <c r="A10" s="20">
        <v>8</v>
      </c>
      <c r="B10" s="19" t="s">
        <v>152</v>
      </c>
      <c r="C10" s="21"/>
      <c r="D10" s="21"/>
      <c r="E10" s="21"/>
      <c r="F10" s="22"/>
      <c r="G10" s="24"/>
    </row>
    <row r="11" ht="15.5" spans="1:7">
      <c r="A11" s="20">
        <v>9</v>
      </c>
      <c r="B11" s="19" t="s">
        <v>51</v>
      </c>
      <c r="C11" s="25"/>
      <c r="D11" s="25"/>
      <c r="E11" s="25"/>
      <c r="F11" s="25"/>
      <c r="G11" s="26"/>
    </row>
    <row r="12" ht="15.5" spans="1:7">
      <c r="A12" s="20">
        <v>10</v>
      </c>
      <c r="B12" s="19" t="s">
        <v>149</v>
      </c>
      <c r="C12" s="21"/>
      <c r="D12" s="21"/>
      <c r="E12" s="21"/>
      <c r="F12" s="22"/>
      <c r="G12" s="23"/>
    </row>
    <row r="13" ht="15.5" spans="1:7">
      <c r="A13" s="20">
        <v>11</v>
      </c>
      <c r="B13" s="19" t="s">
        <v>150</v>
      </c>
      <c r="C13" s="21"/>
      <c r="D13" s="21"/>
      <c r="E13" s="21"/>
      <c r="F13" s="22"/>
      <c r="G13" s="24"/>
    </row>
    <row r="14" ht="15.5" spans="1:7">
      <c r="A14" s="20">
        <v>12</v>
      </c>
      <c r="B14" s="19" t="s">
        <v>151</v>
      </c>
      <c r="C14" s="21"/>
      <c r="D14" s="21"/>
      <c r="E14" s="21"/>
      <c r="F14" s="22"/>
      <c r="G14" s="24"/>
    </row>
    <row r="15" ht="15.5" spans="1:7">
      <c r="A15" s="20">
        <v>13</v>
      </c>
      <c r="B15" s="19" t="s">
        <v>151</v>
      </c>
      <c r="C15" s="21"/>
      <c r="D15" s="21"/>
      <c r="E15" s="21"/>
      <c r="F15" s="22"/>
      <c r="G15" s="24"/>
    </row>
    <row r="16" ht="15.5" spans="1:7">
      <c r="A16" s="20">
        <v>14</v>
      </c>
      <c r="B16" s="19" t="s">
        <v>51</v>
      </c>
      <c r="C16" s="21"/>
      <c r="D16" s="21"/>
      <c r="E16" s="21"/>
      <c r="F16" s="22"/>
      <c r="G16" s="24"/>
    </row>
    <row r="17" ht="15.5" spans="1:7">
      <c r="A17" s="20">
        <v>15</v>
      </c>
      <c r="B17" s="19" t="s">
        <v>152</v>
      </c>
      <c r="C17" s="21"/>
      <c r="D17" s="21"/>
      <c r="E17" s="21"/>
      <c r="F17" s="22"/>
      <c r="G17" s="24"/>
    </row>
    <row r="18" ht="15.5" spans="1:7">
      <c r="A18" s="20">
        <v>16</v>
      </c>
      <c r="B18" s="19" t="s">
        <v>152</v>
      </c>
      <c r="C18" s="21"/>
      <c r="D18" s="21"/>
      <c r="E18" s="21"/>
      <c r="F18" s="22"/>
      <c r="G18" s="24"/>
    </row>
    <row r="19" ht="15.5" spans="1:7">
      <c r="A19" s="20">
        <v>17</v>
      </c>
      <c r="B19" s="19" t="s">
        <v>152</v>
      </c>
      <c r="C19" s="21"/>
      <c r="D19" s="21"/>
      <c r="E19" s="21"/>
      <c r="F19" s="22"/>
      <c r="G19" s="24"/>
    </row>
    <row r="20" ht="15" spans="1:7">
      <c r="A20" s="25"/>
      <c r="B20" s="19" t="s">
        <v>51</v>
      </c>
      <c r="C20" s="25"/>
      <c r="D20" s="25"/>
      <c r="E20" s="25"/>
      <c r="F20" s="25"/>
      <c r="G20" s="26"/>
    </row>
    <row r="21" ht="15" spans="1:7">
      <c r="A21" s="25"/>
      <c r="B21" s="19" t="s">
        <v>153</v>
      </c>
      <c r="C21" s="25"/>
      <c r="D21" s="25"/>
      <c r="E21" s="25"/>
      <c r="F21" s="25"/>
      <c r="G21" s="25"/>
    </row>
  </sheetData>
  <mergeCells count="3">
    <mergeCell ref="A1:G1"/>
    <mergeCell ref="G3:G11"/>
    <mergeCell ref="G12:G20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K17" sqref="K17"/>
    </sheetView>
  </sheetViews>
  <sheetFormatPr defaultColWidth="8.72727272727273" defaultRowHeight="14" outlineLevelCol="6"/>
  <cols>
    <col min="3" max="3" width="15.3636363636364" customWidth="1"/>
    <col min="4" max="4" width="29.4545454545455" customWidth="1"/>
    <col min="5" max="5" width="30" customWidth="1"/>
    <col min="6" max="6" width="27.1818181818182" customWidth="1"/>
    <col min="7" max="7" width="32.2727272727273" customWidth="1"/>
  </cols>
  <sheetData>
    <row r="1" ht="23" spans="1:7">
      <c r="A1" s="7" t="s">
        <v>154</v>
      </c>
      <c r="B1" s="7"/>
      <c r="C1" s="7"/>
      <c r="D1" s="7"/>
      <c r="E1" s="7"/>
      <c r="F1" s="7"/>
      <c r="G1" s="7"/>
    </row>
    <row r="2" spans="1:7">
      <c r="A2" s="8" t="s">
        <v>155</v>
      </c>
      <c r="B2" s="8" t="s">
        <v>1</v>
      </c>
      <c r="C2" s="8" t="s">
        <v>156</v>
      </c>
      <c r="D2" s="8"/>
      <c r="E2" s="8" t="s">
        <v>157</v>
      </c>
      <c r="F2" s="8" t="s">
        <v>158</v>
      </c>
      <c r="G2" s="8" t="s">
        <v>159</v>
      </c>
    </row>
    <row r="3" ht="126" spans="1:7">
      <c r="A3" s="9" t="s">
        <v>160</v>
      </c>
      <c r="B3" s="10">
        <v>1</v>
      </c>
      <c r="C3" s="10" t="s">
        <v>161</v>
      </c>
      <c r="D3" s="10" t="s">
        <v>162</v>
      </c>
      <c r="E3" s="10" t="s">
        <v>163</v>
      </c>
      <c r="F3" s="10">
        <v>5</v>
      </c>
      <c r="G3" s="10"/>
    </row>
    <row r="4" spans="1:7">
      <c r="A4" s="9"/>
      <c r="B4" s="11">
        <v>2</v>
      </c>
      <c r="C4" s="11" t="s">
        <v>164</v>
      </c>
      <c r="D4" s="11" t="s">
        <v>165</v>
      </c>
      <c r="E4" s="11" t="s">
        <v>166</v>
      </c>
      <c r="F4" s="11">
        <v>4</v>
      </c>
      <c r="G4" s="11"/>
    </row>
    <row r="5" spans="1:7">
      <c r="A5" s="9"/>
      <c r="B5" s="12"/>
      <c r="C5" s="12"/>
      <c r="D5" s="12"/>
      <c r="E5" s="13"/>
      <c r="F5" s="13"/>
      <c r="G5" s="13"/>
    </row>
    <row r="6" ht="28" spans="1:7">
      <c r="A6" s="9"/>
      <c r="B6" s="12"/>
      <c r="C6" s="12"/>
      <c r="D6" s="10" t="s">
        <v>167</v>
      </c>
      <c r="E6" s="10" t="s">
        <v>168</v>
      </c>
      <c r="F6" s="10">
        <v>1</v>
      </c>
      <c r="G6" s="14"/>
    </row>
    <row r="7" ht="42" spans="1:7">
      <c r="A7" s="9"/>
      <c r="B7" s="12"/>
      <c r="C7" s="12"/>
      <c r="D7" s="10" t="s">
        <v>169</v>
      </c>
      <c r="E7" s="10" t="s">
        <v>170</v>
      </c>
      <c r="F7" s="10">
        <v>5</v>
      </c>
      <c r="G7" s="10"/>
    </row>
    <row r="8" spans="1:7">
      <c r="A8" s="9"/>
      <c r="B8" s="13"/>
      <c r="C8" s="13"/>
      <c r="D8" s="10" t="s">
        <v>171</v>
      </c>
      <c r="E8" s="10" t="s">
        <v>172</v>
      </c>
      <c r="F8" s="10">
        <v>1</v>
      </c>
      <c r="G8" s="10"/>
    </row>
    <row r="9" ht="70" spans="1:7">
      <c r="A9" s="9"/>
      <c r="B9" s="10">
        <v>3</v>
      </c>
      <c r="C9" s="10" t="s">
        <v>173</v>
      </c>
      <c r="D9" s="10" t="s">
        <v>174</v>
      </c>
      <c r="E9" s="10" t="s">
        <v>175</v>
      </c>
      <c r="F9" s="10">
        <v>6</v>
      </c>
      <c r="G9" s="10"/>
    </row>
    <row r="10" ht="70" spans="1:7">
      <c r="A10" s="9"/>
      <c r="B10" s="10">
        <v>4</v>
      </c>
      <c r="C10" s="10" t="s">
        <v>176</v>
      </c>
      <c r="D10" s="10" t="s">
        <v>177</v>
      </c>
      <c r="E10" s="10" t="s">
        <v>178</v>
      </c>
      <c r="F10" s="10">
        <v>2</v>
      </c>
      <c r="G10" s="10"/>
    </row>
    <row r="11" ht="140" spans="1:7">
      <c r="A11" s="9"/>
      <c r="B11" s="10">
        <v>5</v>
      </c>
      <c r="C11" s="10" t="s">
        <v>179</v>
      </c>
      <c r="D11" s="10" t="s">
        <v>180</v>
      </c>
      <c r="E11" s="10" t="s">
        <v>181</v>
      </c>
      <c r="F11" s="10">
        <v>7</v>
      </c>
      <c r="G11" s="10"/>
    </row>
    <row r="12" ht="56" spans="1:7">
      <c r="A12" s="9"/>
      <c r="B12" s="10">
        <v>6</v>
      </c>
      <c r="C12" s="10" t="s">
        <v>182</v>
      </c>
      <c r="D12" s="10" t="s">
        <v>183</v>
      </c>
      <c r="E12" s="10" t="s">
        <v>184</v>
      </c>
      <c r="F12" s="10">
        <v>1</v>
      </c>
      <c r="G12" s="10"/>
    </row>
    <row r="13" ht="70" spans="1:7">
      <c r="A13" s="9"/>
      <c r="B13" s="10">
        <v>7</v>
      </c>
      <c r="C13" s="10" t="s">
        <v>182</v>
      </c>
      <c r="D13" s="10" t="s">
        <v>185</v>
      </c>
      <c r="E13" s="10" t="s">
        <v>186</v>
      </c>
      <c r="F13" s="10">
        <v>1</v>
      </c>
      <c r="G13" s="10"/>
    </row>
    <row r="14" ht="70" spans="1:7">
      <c r="A14" s="9"/>
      <c r="B14" s="10">
        <v>8</v>
      </c>
      <c r="C14" s="10" t="s">
        <v>187</v>
      </c>
      <c r="D14" s="10" t="s">
        <v>188</v>
      </c>
      <c r="E14" s="10" t="s">
        <v>186</v>
      </c>
      <c r="F14" s="10">
        <v>1</v>
      </c>
      <c r="G14" s="10"/>
    </row>
    <row r="15" ht="28" spans="1:7">
      <c r="A15" s="9"/>
      <c r="B15" s="10">
        <v>9</v>
      </c>
      <c r="C15" s="10" t="s">
        <v>189</v>
      </c>
      <c r="D15" s="10"/>
      <c r="E15" s="10" t="s">
        <v>190</v>
      </c>
      <c r="F15" s="10">
        <v>1</v>
      </c>
      <c r="G15" s="10"/>
    </row>
    <row r="16" ht="84" spans="1:7">
      <c r="A16" s="9"/>
      <c r="B16" s="10">
        <v>10</v>
      </c>
      <c r="C16" s="10" t="s">
        <v>191</v>
      </c>
      <c r="D16" s="10" t="s">
        <v>192</v>
      </c>
      <c r="E16" s="10" t="s">
        <v>193</v>
      </c>
      <c r="F16" s="10">
        <v>13</v>
      </c>
      <c r="G16" s="10"/>
    </row>
    <row r="17" ht="112" spans="1:7">
      <c r="A17" s="9"/>
      <c r="B17" s="10">
        <v>11</v>
      </c>
      <c r="C17" s="10" t="s">
        <v>194</v>
      </c>
      <c r="D17" s="10" t="s">
        <v>195</v>
      </c>
      <c r="E17" s="10" t="s">
        <v>196</v>
      </c>
      <c r="F17" s="10">
        <v>16</v>
      </c>
      <c r="G17" s="10"/>
    </row>
    <row r="18" ht="28" spans="1:7">
      <c r="A18" s="9"/>
      <c r="B18" s="10">
        <v>12</v>
      </c>
      <c r="C18" s="10" t="s">
        <v>197</v>
      </c>
      <c r="D18" s="10" t="s">
        <v>198</v>
      </c>
      <c r="E18" s="10" t="s">
        <v>193</v>
      </c>
      <c r="F18" s="10">
        <v>8</v>
      </c>
      <c r="G18" s="10"/>
    </row>
    <row r="19" ht="28" spans="1:7">
      <c r="A19" s="9"/>
      <c r="B19" s="10">
        <v>13</v>
      </c>
      <c r="C19" s="10" t="s">
        <v>171</v>
      </c>
      <c r="D19" s="10" t="s">
        <v>199</v>
      </c>
      <c r="E19" s="10" t="s">
        <v>200</v>
      </c>
      <c r="F19" s="10" t="s">
        <v>201</v>
      </c>
      <c r="G19" s="10"/>
    </row>
    <row r="20" ht="28" spans="1:7">
      <c r="A20" s="9"/>
      <c r="B20" s="10">
        <v>14</v>
      </c>
      <c r="C20" s="10" t="s">
        <v>202</v>
      </c>
      <c r="D20" s="10" t="s">
        <v>203</v>
      </c>
      <c r="E20" s="10" t="s">
        <v>204</v>
      </c>
      <c r="F20" s="10">
        <v>1</v>
      </c>
      <c r="G20" s="10"/>
    </row>
    <row r="21" spans="1:7">
      <c r="A21" s="9"/>
      <c r="B21" s="10">
        <v>15</v>
      </c>
      <c r="C21" s="10" t="s">
        <v>205</v>
      </c>
      <c r="D21" s="10"/>
      <c r="E21" s="10" t="s">
        <v>206</v>
      </c>
      <c r="F21" s="10">
        <v>1</v>
      </c>
      <c r="G21" s="10"/>
    </row>
    <row r="22" spans="1:7">
      <c r="A22" s="15"/>
      <c r="B22" s="10">
        <v>16</v>
      </c>
      <c r="C22" s="10" t="s">
        <v>207</v>
      </c>
      <c r="D22" s="10" t="s">
        <v>208</v>
      </c>
      <c r="E22" s="10" t="s">
        <v>209</v>
      </c>
      <c r="F22" s="10">
        <v>1</v>
      </c>
      <c r="G22" s="10"/>
    </row>
    <row r="23" ht="42" spans="1:7">
      <c r="A23" s="16" t="s">
        <v>210</v>
      </c>
      <c r="B23" s="10">
        <v>17</v>
      </c>
      <c r="C23" s="10" t="s">
        <v>211</v>
      </c>
      <c r="D23" s="10"/>
      <c r="E23" s="10" t="s">
        <v>212</v>
      </c>
      <c r="F23" s="10">
        <v>1</v>
      </c>
      <c r="G23" s="10"/>
    </row>
    <row r="24" ht="28" spans="1:7">
      <c r="A24" s="17" t="s">
        <v>213</v>
      </c>
      <c r="B24" s="10">
        <v>18</v>
      </c>
      <c r="C24" s="10" t="s">
        <v>179</v>
      </c>
      <c r="D24" s="10" t="s">
        <v>180</v>
      </c>
      <c r="E24" s="10" t="s">
        <v>214</v>
      </c>
      <c r="F24" s="10">
        <v>7</v>
      </c>
      <c r="G24" s="10"/>
    </row>
    <row r="25" ht="28" spans="1:7">
      <c r="A25" s="15"/>
      <c r="B25" s="10">
        <v>19</v>
      </c>
      <c r="C25" s="10" t="s">
        <v>171</v>
      </c>
      <c r="D25" s="10" t="s">
        <v>199</v>
      </c>
      <c r="E25" s="10" t="s">
        <v>200</v>
      </c>
      <c r="F25" s="10" t="s">
        <v>201</v>
      </c>
      <c r="G25" s="10"/>
    </row>
  </sheetData>
  <mergeCells count="10">
    <mergeCell ref="A1:G1"/>
    <mergeCell ref="C2:D2"/>
    <mergeCell ref="A3:A22"/>
    <mergeCell ref="A24:A25"/>
    <mergeCell ref="B4:B8"/>
    <mergeCell ref="C4:C8"/>
    <mergeCell ref="D4:D5"/>
    <mergeCell ref="E4:E5"/>
    <mergeCell ref="F4:F5"/>
    <mergeCell ref="G4:G5"/>
  </mergeCells>
  <pageMargins left="0.75" right="0.75" top="1" bottom="1" header="0.5" footer="0.5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8" sqref="A18:D18"/>
    </sheetView>
  </sheetViews>
  <sheetFormatPr defaultColWidth="9" defaultRowHeight="14" outlineLevelCol="4"/>
  <cols>
    <col min="2" max="2" width="23.5" customWidth="1"/>
    <col min="3" max="4" width="15.3727272727273" customWidth="1"/>
    <col min="5" max="5" width="11" customWidth="1"/>
  </cols>
  <sheetData>
    <row r="1" ht="30" customHeight="1" spans="1:5">
      <c r="A1" s="1" t="s">
        <v>215</v>
      </c>
      <c r="B1" s="2"/>
      <c r="C1" s="2"/>
      <c r="D1" s="2"/>
      <c r="E1" s="2"/>
    </row>
    <row r="2" ht="24" customHeight="1" spans="1:5">
      <c r="A2" s="3" t="s">
        <v>1</v>
      </c>
      <c r="B2" s="3" t="s">
        <v>216</v>
      </c>
      <c r="C2" s="4" t="s">
        <v>217</v>
      </c>
      <c r="D2" s="4" t="s">
        <v>218</v>
      </c>
      <c r="E2" s="4" t="s">
        <v>219</v>
      </c>
    </row>
    <row r="3" ht="24" customHeight="1" spans="1:5">
      <c r="A3" s="3">
        <v>1</v>
      </c>
      <c r="B3" s="5" t="s">
        <v>31</v>
      </c>
      <c r="C3" s="6"/>
      <c r="D3" s="6"/>
      <c r="E3" s="6"/>
    </row>
    <row r="4" ht="24" customHeight="1" spans="1:5">
      <c r="A4" s="3">
        <v>2</v>
      </c>
      <c r="B4" s="5" t="s">
        <v>220</v>
      </c>
      <c r="C4" s="6"/>
      <c r="D4" s="6"/>
      <c r="E4" s="6"/>
    </row>
    <row r="5" ht="24" customHeight="1" spans="1:5">
      <c r="A5" s="3">
        <v>3</v>
      </c>
      <c r="B5" s="5" t="s">
        <v>28</v>
      </c>
      <c r="C5" s="6"/>
      <c r="D5" s="6"/>
      <c r="E5" s="6"/>
    </row>
    <row r="6" ht="24" customHeight="1" spans="1:5">
      <c r="A6" s="3">
        <v>4</v>
      </c>
      <c r="B6" s="5" t="s">
        <v>25</v>
      </c>
      <c r="C6" s="6"/>
      <c r="D6" s="6"/>
      <c r="E6" s="6"/>
    </row>
    <row r="7" ht="24" customHeight="1" spans="1:5">
      <c r="A7" s="3">
        <v>5</v>
      </c>
      <c r="B7" s="5" t="s">
        <v>26</v>
      </c>
      <c r="C7" s="6"/>
      <c r="D7" s="6"/>
      <c r="E7" s="6"/>
    </row>
    <row r="8" ht="24" customHeight="1" spans="1:5">
      <c r="A8" s="3">
        <v>6</v>
      </c>
      <c r="B8" s="5" t="s">
        <v>29</v>
      </c>
      <c r="C8" s="6"/>
      <c r="D8" s="6"/>
      <c r="E8" s="6"/>
    </row>
    <row r="9" ht="24" customHeight="1" spans="1:5">
      <c r="A9" s="3">
        <v>7</v>
      </c>
      <c r="B9" s="5" t="s">
        <v>27</v>
      </c>
      <c r="C9" s="6"/>
      <c r="D9" s="6"/>
      <c r="E9" s="6"/>
    </row>
    <row r="10" ht="24" customHeight="1" spans="1:5">
      <c r="A10" s="3">
        <v>8</v>
      </c>
      <c r="B10" s="5" t="s">
        <v>24</v>
      </c>
      <c r="C10" s="6"/>
      <c r="D10" s="6"/>
      <c r="E10" s="6"/>
    </row>
    <row r="11" ht="24" customHeight="1" spans="1:5">
      <c r="A11" s="3">
        <v>9</v>
      </c>
      <c r="B11" s="5" t="s">
        <v>23</v>
      </c>
      <c r="C11" s="6"/>
      <c r="D11" s="6"/>
      <c r="E11" s="6"/>
    </row>
    <row r="12" ht="24" customHeight="1" spans="1:5">
      <c r="A12" s="3">
        <v>10</v>
      </c>
      <c r="B12" s="6" t="s">
        <v>33</v>
      </c>
      <c r="C12" s="6"/>
      <c r="D12" s="6"/>
      <c r="E12" s="6"/>
    </row>
    <row r="13" ht="24" customHeight="1" spans="1:5">
      <c r="A13" s="3">
        <v>11</v>
      </c>
      <c r="B13" s="6" t="s">
        <v>221</v>
      </c>
      <c r="C13" s="6"/>
      <c r="D13" s="6"/>
      <c r="E13" s="6"/>
    </row>
    <row r="14" ht="24" customHeight="1" spans="1:5">
      <c r="A14" s="3">
        <v>12</v>
      </c>
      <c r="B14" s="6" t="s">
        <v>222</v>
      </c>
      <c r="C14" s="6"/>
      <c r="D14" s="6"/>
      <c r="E14" s="6"/>
    </row>
    <row r="15" ht="24" customHeight="1" spans="1:5">
      <c r="A15" s="3">
        <v>13</v>
      </c>
      <c r="B15" s="5" t="s">
        <v>223</v>
      </c>
      <c r="C15" s="6"/>
      <c r="D15" s="6"/>
      <c r="E15" s="6"/>
    </row>
    <row r="16" ht="24" customHeight="1" spans="1:5">
      <c r="A16" s="3">
        <v>14</v>
      </c>
      <c r="B16" s="5" t="s">
        <v>224</v>
      </c>
      <c r="C16" s="6"/>
      <c r="D16" s="6"/>
      <c r="E16" s="6"/>
    </row>
    <row r="17" ht="24" customHeight="1" spans="1:5">
      <c r="A17" s="3">
        <v>15</v>
      </c>
      <c r="B17" s="5" t="s">
        <v>225</v>
      </c>
      <c r="C17" s="6"/>
      <c r="D17" s="6"/>
      <c r="E17" s="6"/>
    </row>
    <row r="18" ht="30" customHeight="1" spans="1:5">
      <c r="A18" s="4" t="s">
        <v>55</v>
      </c>
      <c r="B18" s="4"/>
      <c r="C18" s="4"/>
      <c r="D18" s="4"/>
      <c r="E18" s="6"/>
    </row>
  </sheetData>
  <mergeCells count="2">
    <mergeCell ref="A1:E1"/>
    <mergeCell ref="A18:D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汇总报价表</vt:lpstr>
      <vt:lpstr>检修预试</vt:lpstr>
      <vt:lpstr>宁波江北浙源新能源有限公司运维费用报价表 </vt:lpstr>
      <vt:lpstr>宁波杭州湾新区浙源新能源有限公司运维费用报价表</vt:lpstr>
      <vt:lpstr>永修县浙源新能源有限公司运维费用报价表</vt:lpstr>
      <vt:lpstr>舟山浙源新能源有限公司运维费用报价表</vt:lpstr>
      <vt:lpstr>杭州浙源新能源有限公司运维费用报价表</vt:lpstr>
      <vt:lpstr>建德市浙光新能源有限公司运维费用报价表</vt:lpstr>
      <vt:lpstr>杭州新太新能源有限公司运维费用报价表</vt:lpstr>
      <vt:lpstr>浙能绿能（磐安）新能源有限公司运维费用报价表</vt:lpstr>
      <vt:lpstr>年度人工费用分项表</vt:lpstr>
      <vt:lpstr>电站人员名单</vt:lpstr>
      <vt:lpstr>磐安项目试验清单</vt:lpstr>
      <vt:lpstr>检修预试项目汇总报价表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xbsyb</dc:creator>
  <cp:lastModifiedBy>郭振</cp:lastModifiedBy>
  <cp:revision>0</cp:revision>
  <dcterms:created xsi:type="dcterms:W3CDTF">2006-09-16T00:00:00Z</dcterms:created>
  <cp:lastPrinted>2024-11-07T00:44:00Z</cp:lastPrinted>
  <dcterms:modified xsi:type="dcterms:W3CDTF">2025-11-27T01:31:24Z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8A46C99342FE445FB45608E9C2F7EF32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