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400" windowHeight="12520" activeTab="1"/>
  </bookViews>
  <sheets>
    <sheet name="表计统计" sheetId="16" r:id="rId1"/>
    <sheet name="防雷检测统计" sheetId="17" r:id="rId2"/>
    <sheet name="金田铜业" sheetId="10" r:id="rId3"/>
    <sheet name="金田新材料" sheetId="11" r:id="rId4"/>
    <sheet name="永修京久" sheetId="5" r:id="rId5"/>
    <sheet name="舟山中远" sheetId="8" r:id="rId6"/>
    <sheet name="梦想小镇" sheetId="13" r:id="rId7"/>
    <sheet name="建德朝阳" sheetId="12" r:id="rId8"/>
    <sheet name="杭州新太" sheetId="14" r:id="rId9"/>
    <sheet name="金华磐安" sheetId="15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<sst xmlns="http://schemas.openxmlformats.org/spreadsheetml/2006/main" count="450" uniqueCount="96">
  <si>
    <t>表计清单</t>
  </si>
  <si>
    <t>序号</t>
  </si>
  <si>
    <t>电站名称</t>
  </si>
  <si>
    <t>类型</t>
  </si>
  <si>
    <t>规格型号</t>
  </si>
  <si>
    <t>数量</t>
  </si>
  <si>
    <t>金田铜业光伏电站</t>
  </si>
  <si>
    <t>电压表</t>
  </si>
  <si>
    <t>PZ7777-3ST</t>
  </si>
  <si>
    <t>电流表</t>
  </si>
  <si>
    <t>PD7777-3S</t>
  </si>
  <si>
    <t>PA7777-3ST</t>
  </si>
  <si>
    <t>合计</t>
  </si>
  <si>
    <t>金田新材料光伏电站</t>
  </si>
  <si>
    <t>京九光伏电站</t>
  </si>
  <si>
    <t>6L2-V</t>
  </si>
  <si>
    <t>6LX-A</t>
  </si>
  <si>
    <t>PA21-1AA0L-1T</t>
  </si>
  <si>
    <t>温湿度计</t>
  </si>
  <si>
    <t>得力</t>
  </si>
  <si>
    <t>舟山中远光伏电站</t>
  </si>
  <si>
    <t>6L2型  500/5</t>
  </si>
  <si>
    <t>6L2型  150/5</t>
  </si>
  <si>
    <t>6L2型 10k/100</t>
  </si>
  <si>
    <t>梦想小镇光伏</t>
  </si>
  <si>
    <t>WK-3D3</t>
  </si>
  <si>
    <t>建德朝阳光伏</t>
  </si>
  <si>
    <t>CHNT 6L2型</t>
  </si>
  <si>
    <t>CHNT 6L2型 3000/5A（21个）6L2型 200/5A（4个）</t>
  </si>
  <si>
    <t>杭州新太光伏</t>
  </si>
  <si>
    <t>FY194E-9S4</t>
  </si>
  <si>
    <t>AMC96L-E4/HKC</t>
  </si>
  <si>
    <t>CHNT</t>
  </si>
  <si>
    <t>GB/T7676-98</t>
  </si>
  <si>
    <t>GB7676-98</t>
  </si>
  <si>
    <t>磐能光伏站</t>
  </si>
  <si>
    <t>PD204U-1（单相）*2 PD204U-4（三相）*1</t>
  </si>
  <si>
    <t>PD204U-1（单相）</t>
  </si>
  <si>
    <t>电压电流表</t>
  </si>
  <si>
    <t>JLCL-3</t>
  </si>
  <si>
    <t>电压表、电流表</t>
  </si>
  <si>
    <t>PD204U-1（电压单相）*2 PD204I-1（电流单相）*1</t>
  </si>
  <si>
    <t>多功能表</t>
  </si>
  <si>
    <t>AMC72L-E4/KC</t>
  </si>
  <si>
    <t>KF72EY</t>
  </si>
  <si>
    <t>WHD46-22/C</t>
  </si>
  <si>
    <t>JS408</t>
  </si>
  <si>
    <t>防雷检测清单</t>
  </si>
  <si>
    <t>场站名称</t>
  </si>
  <si>
    <t>检测地点</t>
  </si>
  <si>
    <t>单位</t>
  </si>
  <si>
    <t>备注</t>
  </si>
  <si>
    <t>开关站</t>
  </si>
  <si>
    <t>点</t>
  </si>
  <si>
    <t>光伏矩阵</t>
  </si>
  <si>
    <t>箱变</t>
  </si>
  <si>
    <t>逆变器/汇流箱</t>
  </si>
  <si>
    <t>配电室</t>
  </si>
  <si>
    <t>爬梯</t>
  </si>
  <si>
    <t>配电室接地网</t>
  </si>
  <si>
    <t>#1并网点</t>
  </si>
  <si>
    <t>#2并网点</t>
  </si>
  <si>
    <t>#3并网点</t>
  </si>
  <si>
    <t>逆变器</t>
  </si>
  <si>
    <t>箱变及逆变器</t>
  </si>
  <si>
    <t>开光站</t>
  </si>
  <si>
    <t>方山区块</t>
  </si>
  <si>
    <t>滚涛区块</t>
  </si>
  <si>
    <t>金田铜业表计清单</t>
  </si>
  <si>
    <t>金田铜业防雷检测清单</t>
  </si>
  <si>
    <t>检测次数/年</t>
  </si>
  <si>
    <t>位置</t>
  </si>
  <si>
    <t>金田新材料表计清单</t>
  </si>
  <si>
    <t>XXX防雷检测清单</t>
  </si>
  <si>
    <t>永修京九表计清单</t>
  </si>
  <si>
    <t>永修京九防雷检测清单</t>
  </si>
  <si>
    <t>舟山中远表计清单</t>
  </si>
  <si>
    <t>舟山中远防雷检测清单</t>
  </si>
  <si>
    <t>梦想小镇表计清单</t>
  </si>
  <si>
    <t>地面</t>
  </si>
  <si>
    <t>屋面</t>
  </si>
  <si>
    <t>建德朝阳表计清单</t>
  </si>
  <si>
    <t>4个位置</t>
  </si>
  <si>
    <t>5个屋面</t>
  </si>
  <si>
    <t>杭州新太表计清单</t>
  </si>
  <si>
    <t>金华磐安表计清单</t>
  </si>
  <si>
    <t>UPS电源屏</t>
  </si>
  <si>
    <t>通信电源屏</t>
  </si>
  <si>
    <t>交流电源屏</t>
  </si>
  <si>
    <t>直流充电屏</t>
  </si>
  <si>
    <t>站内储能舱</t>
  </si>
  <si>
    <t>7台箱变</t>
  </si>
  <si>
    <t>一次舱</t>
  </si>
  <si>
    <t>二次舱</t>
  </si>
  <si>
    <t>磐能光伏站防雷检测清单</t>
  </si>
  <si>
    <t>陆地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</si>
</sst>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1"/>
      <name val="宋体"/>
      <charset val="134"/>
      <scheme val="minor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2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2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10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1" fillId="0" borderId="6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11" fillId="0" borderId="1" xfId="0" applyFont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customXml" Target="../customXml/item3.xml"/><Relationship Id="rId12" Type="http://schemas.openxmlformats.org/officeDocument/2006/relationships/customXml" Target="../customXml/item2.xml"/><Relationship Id="rId11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2"/>
  <sheetViews>
    <sheetView workbookViewId="0">
      <selection activeCell="I10" sqref="I10"/>
    </sheetView>
  </sheetViews>
  <sheetFormatPr defaultColWidth="9.23076923076923" defaultRowHeight="16.8" outlineLevelCol="4"/>
  <cols>
    <col min="2" max="5" width="20.6923076923077" customWidth="1"/>
  </cols>
  <sheetData>
    <row r="1" spans="1:5">
      <c r="A1" s="6" t="s">
        <v>0</v>
      </c>
      <c r="B1" s="6"/>
      <c r="C1" s="6"/>
      <c r="D1" s="6"/>
      <c r="E1" s="6"/>
    </row>
    <row r="2" spans="1:5">
      <c r="A2" s="3" t="s">
        <v>1</v>
      </c>
      <c r="B2" s="5" t="s">
        <v>2</v>
      </c>
      <c r="C2" s="3" t="s">
        <v>3</v>
      </c>
      <c r="D2" s="3" t="s">
        <v>4</v>
      </c>
      <c r="E2" s="3" t="s">
        <v>5</v>
      </c>
    </row>
    <row r="3" spans="1:5">
      <c r="A3" s="4">
        <v>1</v>
      </c>
      <c r="B3" s="7" t="s">
        <v>6</v>
      </c>
      <c r="C3" s="4" t="s">
        <v>7</v>
      </c>
      <c r="D3" s="4" t="s">
        <v>8</v>
      </c>
      <c r="E3" s="4">
        <v>7</v>
      </c>
    </row>
    <row r="4" spans="1:5">
      <c r="A4" s="4"/>
      <c r="B4" s="7"/>
      <c r="C4" s="4" t="s">
        <v>9</v>
      </c>
      <c r="D4" s="4" t="s">
        <v>10</v>
      </c>
      <c r="E4" s="4">
        <v>5</v>
      </c>
    </row>
    <row r="5" spans="1:5">
      <c r="A5" s="4"/>
      <c r="B5" s="7"/>
      <c r="C5" s="4" t="s">
        <v>9</v>
      </c>
      <c r="D5" s="4" t="s">
        <v>11</v>
      </c>
      <c r="E5" s="4">
        <v>35</v>
      </c>
    </row>
    <row r="6" spans="1:5">
      <c r="A6" s="4"/>
      <c r="B6" s="7"/>
      <c r="C6" s="6" t="s">
        <v>12</v>
      </c>
      <c r="D6" s="6"/>
      <c r="E6" s="6">
        <f>SUM(E3:E5)</f>
        <v>47</v>
      </c>
    </row>
    <row r="7" spans="1:5">
      <c r="A7" s="4">
        <v>2</v>
      </c>
      <c r="B7" s="7" t="s">
        <v>13</v>
      </c>
      <c r="C7" s="4" t="s">
        <v>7</v>
      </c>
      <c r="D7" s="4" t="s">
        <v>8</v>
      </c>
      <c r="E7" s="4">
        <v>7</v>
      </c>
    </row>
    <row r="8" spans="1:5">
      <c r="A8" s="4"/>
      <c r="B8" s="7"/>
      <c r="C8" s="4" t="s">
        <v>9</v>
      </c>
      <c r="D8" s="4" t="s">
        <v>10</v>
      </c>
      <c r="E8" s="4">
        <v>5</v>
      </c>
    </row>
    <row r="9" spans="1:5">
      <c r="A9" s="4"/>
      <c r="B9" s="7"/>
      <c r="C9" s="4" t="s">
        <v>9</v>
      </c>
      <c r="D9" s="4" t="s">
        <v>11</v>
      </c>
      <c r="E9" s="4">
        <v>35</v>
      </c>
    </row>
    <row r="10" spans="1:5">
      <c r="A10" s="4"/>
      <c r="B10" s="7"/>
      <c r="C10" s="6" t="s">
        <v>12</v>
      </c>
      <c r="D10" s="6"/>
      <c r="E10" s="6">
        <f>SUM(E7:E9)</f>
        <v>47</v>
      </c>
    </row>
    <row r="11" spans="1:5">
      <c r="A11" s="31">
        <v>3</v>
      </c>
      <c r="B11" s="7" t="s">
        <v>14</v>
      </c>
      <c r="C11" s="4" t="s">
        <v>7</v>
      </c>
      <c r="D11" s="4" t="s">
        <v>15</v>
      </c>
      <c r="E11" s="4">
        <v>48</v>
      </c>
    </row>
    <row r="12" spans="1:5">
      <c r="A12" s="32"/>
      <c r="B12" s="7"/>
      <c r="C12" s="4" t="s">
        <v>9</v>
      </c>
      <c r="D12" s="4" t="s">
        <v>16</v>
      </c>
      <c r="E12" s="4">
        <v>18</v>
      </c>
    </row>
    <row r="13" spans="1:5">
      <c r="A13" s="32"/>
      <c r="B13" s="7"/>
      <c r="C13" s="4" t="s">
        <v>9</v>
      </c>
      <c r="D13" s="4" t="s">
        <v>17</v>
      </c>
      <c r="E13" s="4">
        <v>27</v>
      </c>
    </row>
    <row r="14" spans="1:5">
      <c r="A14" s="32"/>
      <c r="B14" s="7"/>
      <c r="C14" s="4" t="s">
        <v>18</v>
      </c>
      <c r="D14" s="4" t="s">
        <v>19</v>
      </c>
      <c r="E14" s="4">
        <v>2</v>
      </c>
    </row>
    <row r="15" spans="1:5">
      <c r="A15" s="33"/>
      <c r="B15" s="7"/>
      <c r="C15" s="6" t="s">
        <v>12</v>
      </c>
      <c r="D15" s="6"/>
      <c r="E15" s="6">
        <f>SUM(E11:E14)</f>
        <v>95</v>
      </c>
    </row>
    <row r="16" spans="1:5">
      <c r="A16" s="4">
        <v>4</v>
      </c>
      <c r="B16" s="6" t="s">
        <v>20</v>
      </c>
      <c r="C16" s="4" t="s">
        <v>7</v>
      </c>
      <c r="D16" s="4" t="s">
        <v>21</v>
      </c>
      <c r="E16" s="4">
        <v>27</v>
      </c>
    </row>
    <row r="17" spans="1:5">
      <c r="A17" s="4"/>
      <c r="B17" s="6"/>
      <c r="C17" s="4" t="s">
        <v>7</v>
      </c>
      <c r="D17" s="4" t="s">
        <v>22</v>
      </c>
      <c r="E17" s="4">
        <v>9</v>
      </c>
    </row>
    <row r="18" spans="1:5">
      <c r="A18" s="4"/>
      <c r="B18" s="6"/>
      <c r="C18" s="4" t="s">
        <v>9</v>
      </c>
      <c r="D18" s="4" t="s">
        <v>23</v>
      </c>
      <c r="E18" s="4">
        <v>9</v>
      </c>
    </row>
    <row r="19" spans="1:5">
      <c r="A19" s="4"/>
      <c r="B19" s="6"/>
      <c r="C19" s="6" t="s">
        <v>12</v>
      </c>
      <c r="D19" s="6"/>
      <c r="E19" s="6">
        <f>SUM(E16:E18)</f>
        <v>45</v>
      </c>
    </row>
    <row r="20" ht="17" spans="1:5">
      <c r="A20" s="4">
        <v>5</v>
      </c>
      <c r="B20" s="6" t="s">
        <v>24</v>
      </c>
      <c r="C20" s="4" t="s">
        <v>9</v>
      </c>
      <c r="D20" s="8" t="s">
        <v>25</v>
      </c>
      <c r="E20" s="4">
        <v>2</v>
      </c>
    </row>
    <row r="21" spans="1:5">
      <c r="A21" s="4"/>
      <c r="B21" s="6"/>
      <c r="C21" s="15" t="s">
        <v>7</v>
      </c>
      <c r="D21" s="14" t="s">
        <v>25</v>
      </c>
      <c r="E21" s="12">
        <f>SUM(E20:E20)</f>
        <v>2</v>
      </c>
    </row>
    <row r="22" spans="1:5">
      <c r="A22" s="4"/>
      <c r="B22" s="6"/>
      <c r="C22" s="12" t="s">
        <v>12</v>
      </c>
      <c r="D22" s="12"/>
      <c r="E22" s="12">
        <v>4</v>
      </c>
    </row>
    <row r="23" ht="17" spans="1:5">
      <c r="A23" s="31">
        <v>6</v>
      </c>
      <c r="B23" s="6" t="s">
        <v>26</v>
      </c>
      <c r="C23" s="4" t="s">
        <v>7</v>
      </c>
      <c r="D23" s="34" t="s">
        <v>27</v>
      </c>
      <c r="E23" s="24">
        <v>16</v>
      </c>
    </row>
    <row r="24" ht="51" spans="1:5">
      <c r="A24" s="32"/>
      <c r="B24" s="6"/>
      <c r="C24" s="4" t="s">
        <v>9</v>
      </c>
      <c r="D24" s="34" t="s">
        <v>28</v>
      </c>
      <c r="E24" s="24">
        <v>25</v>
      </c>
    </row>
    <row r="25" spans="1:5">
      <c r="A25" s="33"/>
      <c r="B25" s="6"/>
      <c r="C25" s="12" t="s">
        <v>12</v>
      </c>
      <c r="D25" s="12"/>
      <c r="E25" s="12">
        <f>SUM(E23:E24)</f>
        <v>41</v>
      </c>
    </row>
    <row r="26" ht="17" spans="1:5">
      <c r="A26" s="31">
        <v>7</v>
      </c>
      <c r="B26" s="6" t="s">
        <v>29</v>
      </c>
      <c r="C26" s="4" t="s">
        <v>7</v>
      </c>
      <c r="D26" s="8" t="s">
        <v>30</v>
      </c>
      <c r="E26" s="9">
        <v>12</v>
      </c>
    </row>
    <row r="27" spans="1:5">
      <c r="A27" s="32"/>
      <c r="B27" s="6"/>
      <c r="C27" s="4" t="s">
        <v>7</v>
      </c>
      <c r="D27" s="35" t="s">
        <v>31</v>
      </c>
      <c r="E27" s="12">
        <v>10</v>
      </c>
    </row>
    <row r="28" spans="1:5">
      <c r="A28" s="32"/>
      <c r="B28" s="6"/>
      <c r="C28" s="15" t="s">
        <v>7</v>
      </c>
      <c r="D28" s="14" t="s">
        <v>32</v>
      </c>
      <c r="E28" s="12">
        <v>3</v>
      </c>
    </row>
    <row r="29" spans="1:5">
      <c r="A29" s="32"/>
      <c r="B29" s="6"/>
      <c r="C29" s="15" t="s">
        <v>7</v>
      </c>
      <c r="D29" s="14" t="s">
        <v>33</v>
      </c>
      <c r="E29" s="12">
        <v>2</v>
      </c>
    </row>
    <row r="30" spans="1:5">
      <c r="A30" s="32"/>
      <c r="B30" s="6"/>
      <c r="C30" s="15" t="s">
        <v>9</v>
      </c>
      <c r="D30" s="14" t="s">
        <v>33</v>
      </c>
      <c r="E30" s="12">
        <v>2</v>
      </c>
    </row>
    <row r="31" spans="1:5">
      <c r="A31" s="32"/>
      <c r="B31" s="6"/>
      <c r="C31" s="15" t="s">
        <v>9</v>
      </c>
      <c r="D31" s="14" t="s">
        <v>34</v>
      </c>
      <c r="E31" s="12">
        <v>36</v>
      </c>
    </row>
    <row r="32" spans="1:5">
      <c r="A32" s="32"/>
      <c r="B32" s="6"/>
      <c r="C32" s="15" t="s">
        <v>12</v>
      </c>
      <c r="D32" s="15"/>
      <c r="E32" s="12">
        <v>65</v>
      </c>
    </row>
    <row r="33" ht="31" spans="1:5">
      <c r="A33" s="32">
        <v>8</v>
      </c>
      <c r="B33" s="6" t="s">
        <v>35</v>
      </c>
      <c r="C33" s="4" t="s">
        <v>7</v>
      </c>
      <c r="D33" s="4" t="s">
        <v>36</v>
      </c>
      <c r="E33" s="4">
        <v>3</v>
      </c>
    </row>
    <row r="34" spans="1:5">
      <c r="A34" s="32"/>
      <c r="B34" s="6"/>
      <c r="C34" s="4" t="s">
        <v>7</v>
      </c>
      <c r="D34" s="4" t="s">
        <v>37</v>
      </c>
      <c r="E34" s="4">
        <v>1</v>
      </c>
    </row>
    <row r="35" spans="1:5">
      <c r="A35" s="32"/>
      <c r="B35" s="6"/>
      <c r="C35" s="4" t="s">
        <v>38</v>
      </c>
      <c r="D35" s="4" t="s">
        <v>39</v>
      </c>
      <c r="E35" s="4">
        <v>1</v>
      </c>
    </row>
    <row r="36" ht="46" spans="1:5">
      <c r="A36" s="32"/>
      <c r="B36" s="6"/>
      <c r="C36" s="4" t="s">
        <v>40</v>
      </c>
      <c r="D36" s="4" t="s">
        <v>41</v>
      </c>
      <c r="E36" s="4">
        <v>3</v>
      </c>
    </row>
    <row r="37" spans="1:5">
      <c r="A37" s="32"/>
      <c r="B37" s="6"/>
      <c r="C37" s="4" t="s">
        <v>42</v>
      </c>
      <c r="D37" s="4" t="s">
        <v>43</v>
      </c>
      <c r="E37" s="4">
        <v>1</v>
      </c>
    </row>
    <row r="38" spans="1:5">
      <c r="A38" s="32"/>
      <c r="B38" s="6"/>
      <c r="C38" s="4" t="s">
        <v>42</v>
      </c>
      <c r="D38" s="4" t="s">
        <v>44</v>
      </c>
      <c r="E38" s="4">
        <v>7</v>
      </c>
    </row>
    <row r="39" spans="1:5">
      <c r="A39" s="32"/>
      <c r="B39" s="6"/>
      <c r="C39" s="4" t="s">
        <v>18</v>
      </c>
      <c r="D39" s="4" t="s">
        <v>45</v>
      </c>
      <c r="E39" s="4">
        <v>7</v>
      </c>
    </row>
    <row r="40" spans="1:5">
      <c r="A40" s="32"/>
      <c r="B40" s="6"/>
      <c r="C40" s="4" t="s">
        <v>18</v>
      </c>
      <c r="D40" s="4" t="s">
        <v>46</v>
      </c>
      <c r="E40" s="4">
        <v>2</v>
      </c>
    </row>
    <row r="41" spans="1:5">
      <c r="A41" s="32"/>
      <c r="B41" s="6"/>
      <c r="C41" s="4" t="s">
        <v>18</v>
      </c>
      <c r="D41" s="4" t="s">
        <v>46</v>
      </c>
      <c r="E41" s="4">
        <v>2</v>
      </c>
    </row>
    <row r="42" spans="1:5">
      <c r="A42" s="33"/>
      <c r="B42" s="6"/>
      <c r="C42" s="36" t="s">
        <v>12</v>
      </c>
      <c r="D42" s="37"/>
      <c r="E42" s="6">
        <f>SUM(E33:E41)</f>
        <v>27</v>
      </c>
    </row>
  </sheetData>
  <mergeCells count="25">
    <mergeCell ref="A1:E1"/>
    <mergeCell ref="C6:D6"/>
    <mergeCell ref="C10:D10"/>
    <mergeCell ref="C15:D15"/>
    <mergeCell ref="C19:D19"/>
    <mergeCell ref="C22:D22"/>
    <mergeCell ref="C25:D25"/>
    <mergeCell ref="C32:D32"/>
    <mergeCell ref="C42:D42"/>
    <mergeCell ref="A3:A6"/>
    <mergeCell ref="A7:A10"/>
    <mergeCell ref="A11:A15"/>
    <mergeCell ref="A16:A19"/>
    <mergeCell ref="A20:A22"/>
    <mergeCell ref="A23:A25"/>
    <mergeCell ref="A26:A32"/>
    <mergeCell ref="A33:A42"/>
    <mergeCell ref="B3:B6"/>
    <mergeCell ref="B7:B10"/>
    <mergeCell ref="B11:B15"/>
    <mergeCell ref="B16:B19"/>
    <mergeCell ref="B20:B22"/>
    <mergeCell ref="B23:B25"/>
    <mergeCell ref="B26:B32"/>
    <mergeCell ref="B33:B4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workbookViewId="0">
      <selection activeCell="H16" sqref="H16"/>
    </sheetView>
  </sheetViews>
  <sheetFormatPr defaultColWidth="9.23076923076923" defaultRowHeight="16.8" outlineLevelCol="5"/>
  <cols>
    <col min="2" max="6" width="20.6923076923077" customWidth="1"/>
  </cols>
  <sheetData>
    <row r="1" s="29" customFormat="1" spans="1:6">
      <c r="A1" s="6" t="s">
        <v>47</v>
      </c>
      <c r="B1" s="6"/>
      <c r="C1" s="6"/>
      <c r="D1" s="6"/>
      <c r="E1" s="6"/>
      <c r="F1" s="6"/>
    </row>
    <row r="2" ht="18" spans="1:6">
      <c r="A2" s="6" t="s">
        <v>1</v>
      </c>
      <c r="B2" s="7" t="s">
        <v>48</v>
      </c>
      <c r="C2" s="7" t="s">
        <v>49</v>
      </c>
      <c r="D2" s="7" t="s">
        <v>5</v>
      </c>
      <c r="E2" s="7" t="s">
        <v>50</v>
      </c>
      <c r="F2" s="7" t="s">
        <v>51</v>
      </c>
    </row>
    <row r="3" ht="18" spans="1:6">
      <c r="A3" s="6">
        <v>1</v>
      </c>
      <c r="B3" s="7" t="s">
        <v>6</v>
      </c>
      <c r="C3" s="7" t="s">
        <v>52</v>
      </c>
      <c r="D3" s="7">
        <v>36</v>
      </c>
      <c r="E3" s="7" t="s">
        <v>53</v>
      </c>
      <c r="F3" s="7"/>
    </row>
    <row r="4" ht="18" spans="1:6">
      <c r="A4" s="6"/>
      <c r="B4" s="7"/>
      <c r="C4" s="7" t="s">
        <v>54</v>
      </c>
      <c r="D4" s="7">
        <v>116</v>
      </c>
      <c r="E4" s="7" t="s">
        <v>53</v>
      </c>
      <c r="F4" s="7"/>
    </row>
    <row r="5" ht="18" spans="1:6">
      <c r="A5" s="6"/>
      <c r="B5" s="7"/>
      <c r="C5" s="7" t="s">
        <v>55</v>
      </c>
      <c r="D5" s="7">
        <v>32</v>
      </c>
      <c r="E5" s="7" t="s">
        <v>53</v>
      </c>
      <c r="F5" s="7"/>
    </row>
    <row r="6" ht="18" spans="1:6">
      <c r="A6" s="6"/>
      <c r="B6" s="7"/>
      <c r="C6" s="7" t="s">
        <v>56</v>
      </c>
      <c r="D6" s="7">
        <v>87</v>
      </c>
      <c r="E6" s="7" t="s">
        <v>53</v>
      </c>
      <c r="F6" s="7"/>
    </row>
    <row r="7" ht="18" spans="1:6">
      <c r="A7" s="6">
        <v>2</v>
      </c>
      <c r="B7" s="7" t="s">
        <v>13</v>
      </c>
      <c r="C7" s="7" t="s">
        <v>52</v>
      </c>
      <c r="D7" s="7">
        <v>10</v>
      </c>
      <c r="E7" s="7" t="s">
        <v>53</v>
      </c>
      <c r="F7" s="7"/>
    </row>
    <row r="8" ht="18" spans="1:6">
      <c r="A8" s="6"/>
      <c r="B8" s="7"/>
      <c r="C8" s="7" t="s">
        <v>54</v>
      </c>
      <c r="D8" s="7">
        <v>40</v>
      </c>
      <c r="E8" s="7" t="s">
        <v>53</v>
      </c>
      <c r="F8" s="7"/>
    </row>
    <row r="9" ht="18" spans="1:6">
      <c r="A9" s="6"/>
      <c r="B9" s="7"/>
      <c r="C9" s="7" t="s">
        <v>55</v>
      </c>
      <c r="D9" s="7">
        <v>18</v>
      </c>
      <c r="E9" s="7" t="s">
        <v>53</v>
      </c>
      <c r="F9" s="7"/>
    </row>
    <row r="10" ht="18" spans="1:6">
      <c r="A10" s="6"/>
      <c r="B10" s="7"/>
      <c r="C10" s="7" t="s">
        <v>56</v>
      </c>
      <c r="D10" s="7">
        <v>28</v>
      </c>
      <c r="E10" s="7" t="s">
        <v>53</v>
      </c>
      <c r="F10" s="7"/>
    </row>
    <row r="11" ht="18" spans="1:6">
      <c r="A11" s="6">
        <v>3</v>
      </c>
      <c r="B11" s="7" t="s">
        <v>14</v>
      </c>
      <c r="C11" s="7" t="s">
        <v>57</v>
      </c>
      <c r="D11" s="7">
        <v>22</v>
      </c>
      <c r="E11" s="7" t="s">
        <v>53</v>
      </c>
      <c r="F11" s="7"/>
    </row>
    <row r="12" ht="18" spans="1:6">
      <c r="A12" s="6"/>
      <c r="B12" s="7"/>
      <c r="C12" s="7" t="s">
        <v>54</v>
      </c>
      <c r="D12" s="7">
        <v>591</v>
      </c>
      <c r="E12" s="7" t="s">
        <v>53</v>
      </c>
      <c r="F12" s="7"/>
    </row>
    <row r="13" ht="18" spans="1:6">
      <c r="A13" s="6"/>
      <c r="B13" s="7"/>
      <c r="C13" s="7" t="s">
        <v>55</v>
      </c>
      <c r="D13" s="7">
        <v>18</v>
      </c>
      <c r="E13" s="7" t="s">
        <v>53</v>
      </c>
      <c r="F13" s="7"/>
    </row>
    <row r="14" ht="18" spans="1:6">
      <c r="A14" s="6"/>
      <c r="B14" s="7"/>
      <c r="C14" s="7" t="s">
        <v>58</v>
      </c>
      <c r="D14" s="7">
        <v>16</v>
      </c>
      <c r="E14" s="7" t="s">
        <v>53</v>
      </c>
      <c r="F14" s="7"/>
    </row>
    <row r="15" ht="18" spans="1:6">
      <c r="A15" s="6"/>
      <c r="B15" s="7"/>
      <c r="C15" s="7" t="s">
        <v>59</v>
      </c>
      <c r="D15" s="7">
        <v>6</v>
      </c>
      <c r="E15" s="7" t="s">
        <v>53</v>
      </c>
      <c r="F15" s="6"/>
    </row>
    <row r="16" ht="18" spans="1:6">
      <c r="A16" s="6">
        <v>4</v>
      </c>
      <c r="B16" s="7" t="s">
        <v>20</v>
      </c>
      <c r="C16" s="30" t="s">
        <v>52</v>
      </c>
      <c r="D16" s="7">
        <v>18</v>
      </c>
      <c r="E16" s="7" t="s">
        <v>53</v>
      </c>
      <c r="F16" s="7"/>
    </row>
    <row r="17" ht="18" spans="1:6">
      <c r="A17" s="6"/>
      <c r="B17" s="7"/>
      <c r="C17" s="30" t="s">
        <v>54</v>
      </c>
      <c r="D17" s="7">
        <v>85</v>
      </c>
      <c r="E17" s="7" t="s">
        <v>53</v>
      </c>
      <c r="F17" s="7"/>
    </row>
    <row r="18" ht="18" spans="1:6">
      <c r="A18" s="6"/>
      <c r="B18" s="7"/>
      <c r="C18" s="30" t="s">
        <v>55</v>
      </c>
      <c r="D18" s="7">
        <v>20</v>
      </c>
      <c r="E18" s="7" t="s">
        <v>53</v>
      </c>
      <c r="F18" s="7"/>
    </row>
    <row r="19" ht="18" spans="1:6">
      <c r="A19" s="6"/>
      <c r="B19" s="7"/>
      <c r="C19" s="30" t="s">
        <v>56</v>
      </c>
      <c r="D19" s="7">
        <v>70</v>
      </c>
      <c r="E19" s="7" t="s">
        <v>53</v>
      </c>
      <c r="F19" s="7"/>
    </row>
    <row r="20" ht="18" spans="1:6">
      <c r="A20" s="6">
        <v>5</v>
      </c>
      <c r="B20" s="19" t="s">
        <v>24</v>
      </c>
      <c r="C20" s="19" t="s">
        <v>60</v>
      </c>
      <c r="D20" s="19">
        <v>1</v>
      </c>
      <c r="E20" s="19" t="s">
        <v>53</v>
      </c>
      <c r="F20" s="19"/>
    </row>
    <row r="21" ht="18" spans="1:6">
      <c r="A21" s="6"/>
      <c r="B21" s="19"/>
      <c r="C21" s="19" t="s">
        <v>61</v>
      </c>
      <c r="D21" s="19">
        <v>1</v>
      </c>
      <c r="E21" s="19" t="s">
        <v>53</v>
      </c>
      <c r="F21" s="19"/>
    </row>
    <row r="22" ht="18" spans="1:6">
      <c r="A22" s="6"/>
      <c r="B22" s="19"/>
      <c r="C22" s="19" t="s">
        <v>62</v>
      </c>
      <c r="D22" s="19">
        <v>1</v>
      </c>
      <c r="E22" s="19" t="s">
        <v>53</v>
      </c>
      <c r="F22" s="19"/>
    </row>
    <row r="23" ht="18" spans="1:6">
      <c r="A23" s="6"/>
      <c r="B23" s="19"/>
      <c r="C23" s="19" t="s">
        <v>63</v>
      </c>
      <c r="D23" s="19">
        <v>40</v>
      </c>
      <c r="E23" s="19" t="s">
        <v>53</v>
      </c>
      <c r="F23" s="19"/>
    </row>
    <row r="24" ht="18" spans="1:6">
      <c r="A24" s="6"/>
      <c r="B24" s="19"/>
      <c r="C24" s="19" t="s">
        <v>54</v>
      </c>
      <c r="D24" s="19">
        <v>70</v>
      </c>
      <c r="E24" s="19" t="s">
        <v>53</v>
      </c>
      <c r="F24" s="12"/>
    </row>
    <row r="25" ht="18" spans="1:6">
      <c r="A25" s="6">
        <v>6</v>
      </c>
      <c r="B25" s="19" t="s">
        <v>26</v>
      </c>
      <c r="C25" s="19" t="s">
        <v>60</v>
      </c>
      <c r="D25" s="19">
        <v>3</v>
      </c>
      <c r="E25" s="19" t="s">
        <v>53</v>
      </c>
      <c r="F25" s="19"/>
    </row>
    <row r="26" ht="18" spans="1:6">
      <c r="A26" s="6"/>
      <c r="B26" s="19"/>
      <c r="C26" s="19" t="s">
        <v>61</v>
      </c>
      <c r="D26" s="19">
        <v>2</v>
      </c>
      <c r="E26" s="19" t="s">
        <v>53</v>
      </c>
      <c r="F26" s="19"/>
    </row>
    <row r="27" ht="18" spans="1:6">
      <c r="A27" s="6"/>
      <c r="B27" s="19"/>
      <c r="C27" s="19" t="s">
        <v>62</v>
      </c>
      <c r="D27" s="19">
        <v>2</v>
      </c>
      <c r="E27" s="19" t="s">
        <v>53</v>
      </c>
      <c r="F27" s="19"/>
    </row>
    <row r="28" ht="18" spans="1:6">
      <c r="A28" s="6"/>
      <c r="B28" s="19"/>
      <c r="C28" s="19" t="s">
        <v>64</v>
      </c>
      <c r="D28" s="19">
        <v>7</v>
      </c>
      <c r="E28" s="19" t="s">
        <v>53</v>
      </c>
      <c r="F28" s="19"/>
    </row>
    <row r="29" ht="18" spans="1:6">
      <c r="A29" s="6"/>
      <c r="B29" s="19"/>
      <c r="C29" s="19" t="s">
        <v>54</v>
      </c>
      <c r="D29" s="19">
        <v>220</v>
      </c>
      <c r="E29" s="19" t="s">
        <v>53</v>
      </c>
      <c r="F29" s="12"/>
    </row>
    <row r="30" ht="18" spans="1:6">
      <c r="A30" s="6">
        <v>7</v>
      </c>
      <c r="B30" s="17" t="s">
        <v>29</v>
      </c>
      <c r="C30" s="19" t="s">
        <v>60</v>
      </c>
      <c r="D30" s="17">
        <v>3</v>
      </c>
      <c r="E30" s="17" t="s">
        <v>53</v>
      </c>
      <c r="F30" s="17"/>
    </row>
    <row r="31" ht="18" spans="1:6">
      <c r="A31" s="6"/>
      <c r="B31" s="17"/>
      <c r="C31" s="19" t="s">
        <v>61</v>
      </c>
      <c r="D31" s="17">
        <v>3</v>
      </c>
      <c r="E31" s="17" t="s">
        <v>53</v>
      </c>
      <c r="F31" s="17"/>
    </row>
    <row r="32" ht="18" spans="1:6">
      <c r="A32" s="6"/>
      <c r="B32" s="17"/>
      <c r="C32" s="19" t="s">
        <v>64</v>
      </c>
      <c r="D32" s="17">
        <v>10</v>
      </c>
      <c r="E32" s="17" t="s">
        <v>53</v>
      </c>
      <c r="F32" s="17"/>
    </row>
    <row r="33" ht="18" spans="1:6">
      <c r="A33" s="6"/>
      <c r="B33" s="17"/>
      <c r="C33" s="19" t="s">
        <v>54</v>
      </c>
      <c r="D33" s="17">
        <v>200</v>
      </c>
      <c r="E33" s="17" t="s">
        <v>53</v>
      </c>
      <c r="F33" s="12"/>
    </row>
    <row r="34" ht="18" spans="1:6">
      <c r="A34" s="6">
        <v>8</v>
      </c>
      <c r="B34" s="7" t="s">
        <v>35</v>
      </c>
      <c r="C34" s="7" t="s">
        <v>65</v>
      </c>
      <c r="D34" s="7">
        <v>42</v>
      </c>
      <c r="E34" s="7" t="s">
        <v>53</v>
      </c>
      <c r="F34" s="7"/>
    </row>
    <row r="35" ht="18" spans="1:6">
      <c r="A35" s="6"/>
      <c r="B35" s="7"/>
      <c r="C35" s="7" t="s">
        <v>66</v>
      </c>
      <c r="D35" s="7">
        <v>77</v>
      </c>
      <c r="E35" s="7" t="s">
        <v>53</v>
      </c>
      <c r="F35" s="7"/>
    </row>
    <row r="36" ht="18" spans="1:6">
      <c r="A36" s="6"/>
      <c r="B36" s="7"/>
      <c r="C36" s="7" t="s">
        <v>67</v>
      </c>
      <c r="D36" s="7">
        <v>33</v>
      </c>
      <c r="E36" s="7" t="s">
        <v>53</v>
      </c>
      <c r="F36" s="7"/>
    </row>
  </sheetData>
  <mergeCells count="17">
    <mergeCell ref="A1:F1"/>
    <mergeCell ref="A3:A6"/>
    <mergeCell ref="A7:A10"/>
    <mergeCell ref="A11:A15"/>
    <mergeCell ref="A16:A19"/>
    <mergeCell ref="A20:A24"/>
    <mergeCell ref="A25:A29"/>
    <mergeCell ref="A30:A33"/>
    <mergeCell ref="A34:A36"/>
    <mergeCell ref="B3:B6"/>
    <mergeCell ref="B7:B10"/>
    <mergeCell ref="B11:B15"/>
    <mergeCell ref="B16:B19"/>
    <mergeCell ref="B20:B24"/>
    <mergeCell ref="B25:B29"/>
    <mergeCell ref="B30:B33"/>
    <mergeCell ref="B34:B36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1" sqref="A1:D1"/>
    </sheetView>
  </sheetViews>
  <sheetFormatPr defaultColWidth="9" defaultRowHeight="16.8" outlineLevelCol="7"/>
  <cols>
    <col min="2" max="4" width="40.6923076923077" customWidth="1"/>
    <col min="5" max="5" width="41.125" customWidth="1"/>
    <col min="6" max="6" width="14.75" customWidth="1"/>
  </cols>
  <sheetData>
    <row r="1" ht="26" spans="1:8">
      <c r="A1" s="1" t="s">
        <v>68</v>
      </c>
      <c r="B1" s="2"/>
      <c r="C1" s="2"/>
      <c r="D1" s="2"/>
    </row>
    <row r="2" spans="1:8">
      <c r="A2" s="3" t="s">
        <v>1</v>
      </c>
      <c r="B2" s="3" t="s">
        <v>3</v>
      </c>
      <c r="C2" s="3" t="s">
        <v>4</v>
      </c>
      <c r="D2" s="3" t="s">
        <v>5</v>
      </c>
    </row>
    <row r="3" spans="1:8">
      <c r="A3" s="4">
        <v>1</v>
      </c>
      <c r="B3" s="4" t="s">
        <v>7</v>
      </c>
      <c r="C3" s="4" t="s">
        <v>8</v>
      </c>
      <c r="D3" s="4">
        <v>7</v>
      </c>
    </row>
    <row r="4" spans="1:8">
      <c r="A4" s="4">
        <v>2</v>
      </c>
      <c r="B4" s="4" t="s">
        <v>9</v>
      </c>
      <c r="C4" s="4" t="s">
        <v>10</v>
      </c>
      <c r="D4" s="4">
        <v>5</v>
      </c>
    </row>
    <row r="5" spans="1:8">
      <c r="A5" s="4">
        <v>3</v>
      </c>
      <c r="B5" s="4" t="s">
        <v>9</v>
      </c>
      <c r="C5" s="4" t="s">
        <v>11</v>
      </c>
      <c r="D5" s="4">
        <v>35</v>
      </c>
    </row>
    <row r="6" spans="1:8">
      <c r="A6" s="5" t="s">
        <v>12</v>
      </c>
      <c r="B6" s="5"/>
      <c r="C6" s="5"/>
      <c r="D6" s="6">
        <f>SUM(D3:D5)</f>
        <v>47</v>
      </c>
    </row>
    <row r="9" spans="1:8">
      <c r="A9" s="6" t="s">
        <v>69</v>
      </c>
      <c r="B9" s="6"/>
      <c r="C9" s="6"/>
      <c r="D9" s="6"/>
      <c r="E9" s="6"/>
      <c r="F9" s="6"/>
      <c r="G9" s="6"/>
      <c r="H9" s="6"/>
    </row>
    <row r="10" ht="18" spans="1:8">
      <c r="A10" s="7" t="s">
        <v>1</v>
      </c>
      <c r="B10" s="7" t="s">
        <v>48</v>
      </c>
      <c r="C10" s="7" t="s">
        <v>49</v>
      </c>
      <c r="D10" s="7" t="s">
        <v>5</v>
      </c>
      <c r="E10" s="7" t="s">
        <v>50</v>
      </c>
      <c r="F10" s="7" t="s">
        <v>70</v>
      </c>
      <c r="G10" s="7" t="s">
        <v>71</v>
      </c>
      <c r="H10" s="7" t="s">
        <v>51</v>
      </c>
    </row>
    <row r="11" ht="18" spans="1:8">
      <c r="A11" s="7">
        <v>1</v>
      </c>
      <c r="B11" s="7" t="s">
        <v>6</v>
      </c>
      <c r="C11" s="7" t="s">
        <v>52</v>
      </c>
      <c r="D11" s="7">
        <v>36</v>
      </c>
      <c r="E11" s="7" t="s">
        <v>53</v>
      </c>
      <c r="F11" s="7">
        <v>1</v>
      </c>
      <c r="G11" s="7"/>
      <c r="H11" s="7"/>
    </row>
    <row r="12" ht="18" spans="1:8">
      <c r="A12" s="7">
        <v>2</v>
      </c>
      <c r="B12" s="7"/>
      <c r="C12" s="7" t="s">
        <v>54</v>
      </c>
      <c r="D12" s="7">
        <v>116</v>
      </c>
      <c r="E12" s="7" t="s">
        <v>53</v>
      </c>
      <c r="F12" s="7">
        <v>1</v>
      </c>
      <c r="G12" s="7"/>
      <c r="H12" s="7"/>
    </row>
    <row r="13" ht="18" spans="1:8">
      <c r="A13" s="7">
        <v>3</v>
      </c>
      <c r="B13" s="7"/>
      <c r="C13" s="7" t="s">
        <v>55</v>
      </c>
      <c r="D13" s="7">
        <v>32</v>
      </c>
      <c r="E13" s="7" t="s">
        <v>53</v>
      </c>
      <c r="F13" s="7">
        <v>1</v>
      </c>
      <c r="G13" s="7"/>
      <c r="H13" s="7"/>
    </row>
    <row r="14" ht="18" spans="1:8">
      <c r="A14" s="7">
        <v>4</v>
      </c>
      <c r="B14" s="7"/>
      <c r="C14" s="7" t="s">
        <v>56</v>
      </c>
      <c r="D14" s="7">
        <v>87</v>
      </c>
      <c r="E14" s="7" t="s">
        <v>53</v>
      </c>
      <c r="F14" s="7">
        <v>1</v>
      </c>
      <c r="G14" s="7"/>
      <c r="H14" s="7"/>
    </row>
  </sheetData>
  <sheetProtection formatCells="0" formatColumns="0" formatRows="0" insertRows="0" insertColumns="0" insertHyperlinks="0" deleteColumns="0" deleteRows="0" sort="0" autoFilter="0" pivotTables="0"/>
  <mergeCells count="3">
    <mergeCell ref="A1:D1"/>
    <mergeCell ref="A9:H9"/>
    <mergeCell ref="B11:B1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9" sqref="A9:H14"/>
    </sheetView>
  </sheetViews>
  <sheetFormatPr defaultColWidth="9" defaultRowHeight="16.8" outlineLevelCol="7"/>
  <cols>
    <col min="2" max="4" width="40.6923076923077" customWidth="1"/>
    <col min="5" max="5" width="17" customWidth="1"/>
    <col min="6" max="6" width="13" customWidth="1"/>
  </cols>
  <sheetData>
    <row r="1" ht="26" spans="1:8">
      <c r="A1" s="1" t="s">
        <v>72</v>
      </c>
      <c r="B1" s="2"/>
      <c r="C1" s="2"/>
      <c r="D1" s="2"/>
    </row>
    <row r="2" spans="1:8">
      <c r="A2" s="3" t="s">
        <v>1</v>
      </c>
      <c r="B2" s="3" t="s">
        <v>3</v>
      </c>
      <c r="C2" s="3" t="s">
        <v>4</v>
      </c>
      <c r="D2" s="3" t="s">
        <v>5</v>
      </c>
    </row>
    <row r="3" spans="1:8">
      <c r="A3" s="4">
        <v>1</v>
      </c>
      <c r="B3" s="4" t="s">
        <v>7</v>
      </c>
      <c r="C3" s="4" t="s">
        <v>8</v>
      </c>
      <c r="D3" s="4">
        <v>7</v>
      </c>
    </row>
    <row r="4" spans="1:8">
      <c r="A4" s="4">
        <v>2</v>
      </c>
      <c r="B4" s="4" t="s">
        <v>9</v>
      </c>
      <c r="C4" s="4" t="s">
        <v>10</v>
      </c>
      <c r="D4" s="4">
        <v>5</v>
      </c>
    </row>
    <row r="5" spans="1:8">
      <c r="A5" s="4">
        <v>3</v>
      </c>
      <c r="B5" s="4" t="s">
        <v>9</v>
      </c>
      <c r="C5" s="4" t="s">
        <v>11</v>
      </c>
      <c r="D5" s="4">
        <v>35</v>
      </c>
    </row>
    <row r="6" spans="1:8">
      <c r="A6" s="5" t="s">
        <v>12</v>
      </c>
      <c r="B6" s="5"/>
      <c r="C6" s="5"/>
      <c r="D6" s="6">
        <f>SUM(D3:D5)</f>
        <v>47</v>
      </c>
    </row>
    <row r="9" spans="1:8">
      <c r="A9" s="6" t="s">
        <v>73</v>
      </c>
      <c r="B9" s="6"/>
      <c r="C9" s="6"/>
      <c r="D9" s="6"/>
      <c r="E9" s="6"/>
      <c r="F9" s="6"/>
      <c r="G9" s="6"/>
      <c r="H9" s="6"/>
    </row>
    <row r="10" ht="36" spans="1:8">
      <c r="A10" s="7" t="s">
        <v>1</v>
      </c>
      <c r="B10" s="7" t="s">
        <v>48</v>
      </c>
      <c r="C10" s="7" t="s">
        <v>49</v>
      </c>
      <c r="D10" s="7" t="s">
        <v>5</v>
      </c>
      <c r="E10" s="7" t="s">
        <v>50</v>
      </c>
      <c r="F10" s="7" t="s">
        <v>70</v>
      </c>
      <c r="G10" s="7" t="s">
        <v>71</v>
      </c>
      <c r="H10" s="7" t="s">
        <v>51</v>
      </c>
    </row>
    <row r="11" ht="18" spans="1:8">
      <c r="A11" s="7">
        <v>1</v>
      </c>
      <c r="B11" s="7" t="s">
        <v>13</v>
      </c>
      <c r="C11" s="7" t="s">
        <v>52</v>
      </c>
      <c r="D11" s="7">
        <v>10</v>
      </c>
      <c r="E11" s="7" t="s">
        <v>53</v>
      </c>
      <c r="F11" s="7">
        <v>1</v>
      </c>
      <c r="G11" s="7"/>
      <c r="H11" s="7"/>
    </row>
    <row r="12" ht="18" spans="1:8">
      <c r="A12" s="7">
        <v>2</v>
      </c>
      <c r="B12" s="7"/>
      <c r="C12" s="7" t="s">
        <v>54</v>
      </c>
      <c r="D12" s="7">
        <v>40</v>
      </c>
      <c r="E12" s="7" t="s">
        <v>53</v>
      </c>
      <c r="F12" s="7">
        <v>1</v>
      </c>
      <c r="G12" s="7"/>
      <c r="H12" s="7"/>
    </row>
    <row r="13" ht="18" spans="1:8">
      <c r="A13" s="7">
        <v>3</v>
      </c>
      <c r="B13" s="7"/>
      <c r="C13" s="7" t="s">
        <v>55</v>
      </c>
      <c r="D13" s="7">
        <v>18</v>
      </c>
      <c r="E13" s="7" t="s">
        <v>53</v>
      </c>
      <c r="F13" s="7">
        <v>1</v>
      </c>
      <c r="G13" s="7"/>
      <c r="H13" s="7"/>
    </row>
    <row r="14" ht="18" spans="1:8">
      <c r="A14" s="7">
        <v>4</v>
      </c>
      <c r="B14" s="7"/>
      <c r="C14" s="7" t="s">
        <v>56</v>
      </c>
      <c r="D14" s="7">
        <v>28</v>
      </c>
      <c r="E14" s="7" t="s">
        <v>53</v>
      </c>
      <c r="F14" s="7">
        <v>1</v>
      </c>
      <c r="G14" s="7"/>
      <c r="H14" s="7"/>
    </row>
  </sheetData>
  <sheetProtection formatCells="0" formatColumns="0" formatRows="0" insertRows="0" insertColumns="0" insertHyperlinks="0" deleteColumns="0" deleteRows="0" sort="0" autoFilter="0" pivotTables="0"/>
  <mergeCells count="3">
    <mergeCell ref="A1:D1"/>
    <mergeCell ref="A9:H9"/>
    <mergeCell ref="B11:B1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A10" sqref="A10:H16"/>
    </sheetView>
  </sheetViews>
  <sheetFormatPr defaultColWidth="9" defaultRowHeight="16.8" outlineLevelCol="7"/>
  <cols>
    <col min="2" max="4" width="40.6923076923077" customWidth="1"/>
  </cols>
  <sheetData>
    <row r="1" ht="26" spans="1:8">
      <c r="A1" s="1" t="s">
        <v>74</v>
      </c>
      <c r="B1" s="2"/>
      <c r="C1" s="2"/>
      <c r="D1" s="2"/>
    </row>
    <row r="2" spans="1:8">
      <c r="A2" s="3" t="s">
        <v>1</v>
      </c>
      <c r="B2" s="3" t="s">
        <v>3</v>
      </c>
      <c r="C2" s="3" t="s">
        <v>4</v>
      </c>
      <c r="D2" s="3" t="s">
        <v>5</v>
      </c>
    </row>
    <row r="3" spans="1:8">
      <c r="A3" s="4">
        <v>1</v>
      </c>
      <c r="B3" s="4" t="s">
        <v>7</v>
      </c>
      <c r="C3" s="4" t="s">
        <v>15</v>
      </c>
      <c r="D3" s="4">
        <v>48</v>
      </c>
    </row>
    <row r="4" spans="1:8">
      <c r="A4" s="4">
        <v>2</v>
      </c>
      <c r="B4" s="4" t="s">
        <v>9</v>
      </c>
      <c r="C4" s="4" t="s">
        <v>16</v>
      </c>
      <c r="D4" s="4">
        <v>18</v>
      </c>
    </row>
    <row r="5" spans="1:8">
      <c r="A5" s="4">
        <v>3</v>
      </c>
      <c r="B5" s="4" t="s">
        <v>9</v>
      </c>
      <c r="C5" s="4" t="s">
        <v>17</v>
      </c>
      <c r="D5" s="4">
        <v>27</v>
      </c>
    </row>
    <row r="6" spans="1:8">
      <c r="A6" s="4">
        <v>4</v>
      </c>
      <c r="B6" s="4" t="s">
        <v>18</v>
      </c>
      <c r="C6" s="4" t="s">
        <v>19</v>
      </c>
      <c r="D6" s="4">
        <v>2</v>
      </c>
    </row>
    <row r="7" spans="1:8">
      <c r="A7" s="5" t="s">
        <v>12</v>
      </c>
      <c r="B7" s="5"/>
      <c r="C7" s="5"/>
      <c r="D7" s="6">
        <f>SUM(D3:D6)</f>
        <v>95</v>
      </c>
    </row>
    <row r="10" spans="1:8">
      <c r="A10" s="6" t="s">
        <v>75</v>
      </c>
      <c r="B10" s="6"/>
      <c r="C10" s="6"/>
      <c r="D10" s="6"/>
      <c r="E10" s="6"/>
      <c r="F10" s="6"/>
      <c r="G10" s="6"/>
      <c r="H10" s="6"/>
    </row>
    <row r="11" ht="36" spans="1:8">
      <c r="A11" s="7" t="s">
        <v>1</v>
      </c>
      <c r="B11" s="7" t="s">
        <v>48</v>
      </c>
      <c r="C11" s="7" t="s">
        <v>49</v>
      </c>
      <c r="D11" s="7" t="s">
        <v>5</v>
      </c>
      <c r="E11" s="7" t="s">
        <v>50</v>
      </c>
      <c r="F11" s="7" t="s">
        <v>70</v>
      </c>
      <c r="G11" s="7" t="s">
        <v>71</v>
      </c>
      <c r="H11" s="7" t="s">
        <v>51</v>
      </c>
    </row>
    <row r="12" ht="18" spans="1:8">
      <c r="A12" s="7">
        <v>1</v>
      </c>
      <c r="B12" s="7" t="s">
        <v>14</v>
      </c>
      <c r="C12" s="7" t="s">
        <v>57</v>
      </c>
      <c r="D12" s="7">
        <v>22</v>
      </c>
      <c r="E12" s="7" t="s">
        <v>53</v>
      </c>
      <c r="F12" s="7">
        <v>1</v>
      </c>
      <c r="G12" s="7"/>
      <c r="H12" s="7"/>
    </row>
    <row r="13" ht="18" spans="1:8">
      <c r="A13" s="7"/>
      <c r="B13" s="7"/>
      <c r="C13" s="7" t="s">
        <v>54</v>
      </c>
      <c r="D13" s="7">
        <v>591</v>
      </c>
      <c r="E13" s="7" t="s">
        <v>53</v>
      </c>
      <c r="F13" s="7">
        <v>1</v>
      </c>
      <c r="G13" s="7"/>
      <c r="H13" s="7"/>
    </row>
    <row r="14" ht="18" spans="1:8">
      <c r="A14" s="7"/>
      <c r="B14" s="7"/>
      <c r="C14" s="7" t="s">
        <v>55</v>
      </c>
      <c r="D14" s="7">
        <v>18</v>
      </c>
      <c r="E14" s="7" t="s">
        <v>53</v>
      </c>
      <c r="F14" s="7">
        <v>1</v>
      </c>
      <c r="G14" s="7"/>
      <c r="H14" s="7"/>
    </row>
    <row r="15" ht="18" spans="1:8">
      <c r="A15" s="7"/>
      <c r="B15" s="7"/>
      <c r="C15" s="7" t="s">
        <v>58</v>
      </c>
      <c r="D15" s="7">
        <v>16</v>
      </c>
      <c r="E15" s="7" t="s">
        <v>53</v>
      </c>
      <c r="F15" s="7">
        <v>1</v>
      </c>
      <c r="G15" s="7"/>
      <c r="H15" s="7"/>
    </row>
    <row r="16" ht="18" spans="1:8">
      <c r="A16" s="7"/>
      <c r="B16" s="7"/>
      <c r="C16" s="7" t="s">
        <v>59</v>
      </c>
      <c r="D16" s="7">
        <v>6</v>
      </c>
      <c r="E16" s="7" t="s">
        <v>53</v>
      </c>
      <c r="F16" s="7">
        <v>1</v>
      </c>
      <c r="G16" s="7"/>
      <c r="H16" s="5"/>
    </row>
  </sheetData>
  <sheetProtection formatCells="0" formatColumns="0" formatRows="0" insertRows="0" insertColumns="0" insertHyperlinks="0" deleteColumns="0" deleteRows="0" sort="0" autoFilter="0" pivotTables="0"/>
  <mergeCells count="3">
    <mergeCell ref="A1:D1"/>
    <mergeCell ref="A10:H10"/>
    <mergeCell ref="B12:B16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9" sqref="A9:H14"/>
    </sheetView>
  </sheetViews>
  <sheetFormatPr defaultColWidth="9" defaultRowHeight="16.8" outlineLevelCol="7"/>
  <cols>
    <col min="2" max="4" width="40.6923076923077" customWidth="1"/>
    <col min="5" max="5" width="28.6538461538462" customWidth="1"/>
    <col min="6" max="6" width="21" customWidth="1"/>
  </cols>
  <sheetData>
    <row r="1" ht="26" spans="1:8">
      <c r="A1" s="1" t="s">
        <v>76</v>
      </c>
      <c r="B1" s="2"/>
      <c r="C1" s="2"/>
      <c r="D1" s="2"/>
    </row>
    <row r="2" spans="1:8">
      <c r="A2" s="3" t="s">
        <v>1</v>
      </c>
      <c r="B2" s="3" t="s">
        <v>3</v>
      </c>
      <c r="C2" s="3" t="s">
        <v>4</v>
      </c>
      <c r="D2" s="3" t="s">
        <v>5</v>
      </c>
    </row>
    <row r="3" spans="1:8">
      <c r="A3" s="4">
        <v>1</v>
      </c>
      <c r="B3" s="4" t="s">
        <v>7</v>
      </c>
      <c r="C3" s="4" t="s">
        <v>21</v>
      </c>
      <c r="D3" s="4">
        <v>27</v>
      </c>
    </row>
    <row r="4" spans="1:8">
      <c r="A4" s="4">
        <v>2</v>
      </c>
      <c r="B4" s="4" t="s">
        <v>7</v>
      </c>
      <c r="C4" s="4" t="s">
        <v>22</v>
      </c>
      <c r="D4" s="4">
        <v>9</v>
      </c>
    </row>
    <row r="5" spans="1:8">
      <c r="A5" s="4">
        <v>3</v>
      </c>
      <c r="B5" s="4" t="s">
        <v>9</v>
      </c>
      <c r="C5" s="4" t="s">
        <v>23</v>
      </c>
      <c r="D5" s="4">
        <v>9</v>
      </c>
    </row>
    <row r="6" spans="1:8">
      <c r="A6" s="5" t="s">
        <v>12</v>
      </c>
      <c r="B6" s="5"/>
      <c r="C6" s="5"/>
      <c r="D6" s="6">
        <f>SUM(D3:D5)</f>
        <v>45</v>
      </c>
    </row>
    <row r="9" spans="1:8">
      <c r="A9" s="6" t="s">
        <v>77</v>
      </c>
      <c r="B9" s="6"/>
      <c r="C9" s="6"/>
      <c r="D9" s="6"/>
      <c r="E9" s="6"/>
      <c r="F9" s="6"/>
      <c r="G9" s="6"/>
      <c r="H9" s="6"/>
    </row>
    <row r="10" ht="18.75" spans="1:8">
      <c r="A10" s="7" t="s">
        <v>1</v>
      </c>
      <c r="B10" s="7" t="s">
        <v>48</v>
      </c>
      <c r="C10" s="7" t="s">
        <v>49</v>
      </c>
      <c r="D10" s="7" t="s">
        <v>5</v>
      </c>
      <c r="E10" s="7" t="s">
        <v>50</v>
      </c>
      <c r="F10" s="7" t="s">
        <v>70</v>
      </c>
      <c r="G10" s="7" t="s">
        <v>71</v>
      </c>
      <c r="H10" s="7" t="s">
        <v>51</v>
      </c>
    </row>
    <row r="11" ht="18.75" spans="1:8">
      <c r="A11" s="7">
        <v>1</v>
      </c>
      <c r="B11" s="7" t="s">
        <v>20</v>
      </c>
      <c r="C11" s="27" t="s">
        <v>52</v>
      </c>
      <c r="D11" s="7">
        <v>18</v>
      </c>
      <c r="E11" s="7" t="s">
        <v>53</v>
      </c>
      <c r="F11" s="7">
        <v>1</v>
      </c>
      <c r="G11" s="7"/>
      <c r="H11" s="7"/>
    </row>
    <row r="12" ht="18.75" spans="1:8">
      <c r="A12" s="7">
        <v>2</v>
      </c>
      <c r="B12" s="7"/>
      <c r="C12" s="28" t="s">
        <v>54</v>
      </c>
      <c r="D12" s="7">
        <v>85</v>
      </c>
      <c r="E12" s="7" t="s">
        <v>53</v>
      </c>
      <c r="F12" s="7">
        <v>1</v>
      </c>
      <c r="G12" s="7"/>
      <c r="H12" s="7"/>
    </row>
    <row r="13" ht="18.75" spans="1:8">
      <c r="A13" s="7">
        <v>3</v>
      </c>
      <c r="B13" s="7"/>
      <c r="C13" s="28" t="s">
        <v>55</v>
      </c>
      <c r="D13" s="7">
        <v>20</v>
      </c>
      <c r="E13" s="7" t="s">
        <v>53</v>
      </c>
      <c r="F13" s="7">
        <v>1</v>
      </c>
      <c r="G13" s="7"/>
      <c r="H13" s="7"/>
    </row>
    <row r="14" ht="18.75" spans="1:8">
      <c r="A14" s="7">
        <v>4</v>
      </c>
      <c r="B14" s="7"/>
      <c r="C14" s="28" t="s">
        <v>56</v>
      </c>
      <c r="D14" s="7">
        <v>70</v>
      </c>
      <c r="E14" s="7" t="s">
        <v>53</v>
      </c>
      <c r="F14" s="7">
        <v>1</v>
      </c>
      <c r="G14" s="7"/>
      <c r="H14" s="7"/>
    </row>
  </sheetData>
  <sheetProtection formatCells="0" formatColumns="0" formatRows="0" insertRows="0" insertColumns="0" insertHyperlinks="0" deleteColumns="0" deleteRows="0" sort="0" autoFilter="0" pivotTables="0"/>
  <mergeCells count="3">
    <mergeCell ref="A1:D1"/>
    <mergeCell ref="A9:H9"/>
    <mergeCell ref="B11:B14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8" sqref="A8:H14"/>
    </sheetView>
  </sheetViews>
  <sheetFormatPr defaultColWidth="9" defaultRowHeight="16.8" outlineLevelCol="7"/>
  <cols>
    <col min="2" max="4" width="40.6923076923077" customWidth="1"/>
    <col min="5" max="5" width="33.625" customWidth="1"/>
  </cols>
  <sheetData>
    <row r="1" ht="26" spans="1:8">
      <c r="A1" s="1" t="s">
        <v>78</v>
      </c>
      <c r="B1" s="2"/>
      <c r="C1" s="2"/>
      <c r="D1" s="2"/>
    </row>
    <row r="2" spans="1:8">
      <c r="A2" s="3" t="s">
        <v>1</v>
      </c>
      <c r="B2" s="3" t="s">
        <v>3</v>
      </c>
      <c r="C2" s="3" t="s">
        <v>4</v>
      </c>
      <c r="D2" s="3" t="s">
        <v>5</v>
      </c>
    </row>
    <row r="3" ht="17" spans="1:8">
      <c r="A3" s="4">
        <v>1</v>
      </c>
      <c r="B3" s="4" t="s">
        <v>9</v>
      </c>
      <c r="C3" s="8" t="s">
        <v>25</v>
      </c>
      <c r="D3" s="4">
        <v>2</v>
      </c>
    </row>
    <row r="4" spans="1:8">
      <c r="A4" s="12">
        <v>2</v>
      </c>
      <c r="B4" s="15" t="s">
        <v>7</v>
      </c>
      <c r="C4" s="14" t="s">
        <v>25</v>
      </c>
      <c r="D4" s="12">
        <f>SUM(D3:D3)</f>
        <v>2</v>
      </c>
    </row>
    <row r="5" spans="1:8">
      <c r="A5" s="22" t="s">
        <v>12</v>
      </c>
      <c r="B5" s="22"/>
      <c r="C5" s="22"/>
      <c r="D5" s="12">
        <v>4</v>
      </c>
    </row>
    <row r="8" spans="1:8">
      <c r="A8" s="6" t="s">
        <v>73</v>
      </c>
      <c r="B8" s="6"/>
      <c r="C8" s="6"/>
      <c r="D8" s="6"/>
      <c r="E8" s="6"/>
      <c r="F8" s="6"/>
      <c r="G8" s="6"/>
      <c r="H8" s="6"/>
    </row>
    <row r="9" ht="36" spans="1:8">
      <c r="A9" s="7" t="s">
        <v>1</v>
      </c>
      <c r="B9" s="7" t="s">
        <v>48</v>
      </c>
      <c r="C9" s="7" t="s">
        <v>49</v>
      </c>
      <c r="D9" s="7" t="s">
        <v>5</v>
      </c>
      <c r="E9" s="7" t="s">
        <v>50</v>
      </c>
      <c r="F9" s="7" t="s">
        <v>70</v>
      </c>
      <c r="G9" s="7" t="s">
        <v>71</v>
      </c>
      <c r="H9" s="7" t="s">
        <v>51</v>
      </c>
    </row>
    <row r="10" ht="18" spans="1:8">
      <c r="A10" s="19">
        <v>1</v>
      </c>
      <c r="B10" s="19" t="s">
        <v>24</v>
      </c>
      <c r="C10" s="19" t="s">
        <v>60</v>
      </c>
      <c r="D10" s="19">
        <v>1</v>
      </c>
      <c r="E10" s="19" t="s">
        <v>53</v>
      </c>
      <c r="F10" s="19">
        <v>1</v>
      </c>
      <c r="G10" s="19" t="s">
        <v>79</v>
      </c>
      <c r="H10" s="19"/>
    </row>
    <row r="11" ht="18" spans="1:8">
      <c r="A11" s="19">
        <v>2</v>
      </c>
      <c r="B11" s="19"/>
      <c r="C11" s="19" t="s">
        <v>61</v>
      </c>
      <c r="D11" s="19">
        <v>1</v>
      </c>
      <c r="E11" s="19" t="s">
        <v>53</v>
      </c>
      <c r="F11" s="19">
        <v>1</v>
      </c>
      <c r="G11" s="19" t="s">
        <v>79</v>
      </c>
      <c r="H11" s="19"/>
    </row>
    <row r="12" ht="18" spans="1:8">
      <c r="A12" s="19">
        <v>3</v>
      </c>
      <c r="B12" s="19"/>
      <c r="C12" s="19" t="s">
        <v>62</v>
      </c>
      <c r="D12" s="19">
        <v>1</v>
      </c>
      <c r="E12" s="19" t="s">
        <v>53</v>
      </c>
      <c r="F12" s="19">
        <v>1</v>
      </c>
      <c r="G12" s="19" t="s">
        <v>79</v>
      </c>
      <c r="H12" s="19"/>
    </row>
    <row r="13" ht="18" spans="1:8">
      <c r="A13" s="19">
        <v>4</v>
      </c>
      <c r="B13" s="19"/>
      <c r="C13" s="19" t="s">
        <v>63</v>
      </c>
      <c r="D13" s="19">
        <v>40</v>
      </c>
      <c r="E13" s="19" t="s">
        <v>53</v>
      </c>
      <c r="F13" s="19">
        <v>1</v>
      </c>
      <c r="G13" s="19" t="s">
        <v>80</v>
      </c>
      <c r="H13" s="19"/>
    </row>
    <row r="14" ht="18" spans="1:8">
      <c r="A14" s="19">
        <v>5</v>
      </c>
      <c r="B14" s="19"/>
      <c r="C14" s="19" t="s">
        <v>54</v>
      </c>
      <c r="D14" s="19">
        <v>70</v>
      </c>
      <c r="E14" s="19" t="s">
        <v>53</v>
      </c>
      <c r="F14" s="19">
        <v>1</v>
      </c>
      <c r="G14" s="19" t="s">
        <v>80</v>
      </c>
      <c r="H14" s="22"/>
    </row>
  </sheetData>
  <sheetProtection formatCells="0" formatColumns="0" formatRows="0" insertRows="0" insertColumns="0" insertHyperlinks="0" deleteColumns="0" deleteRows="0" sort="0" autoFilter="0" pivotTables="0"/>
  <mergeCells count="3">
    <mergeCell ref="A1:D1"/>
    <mergeCell ref="A8:H8"/>
    <mergeCell ref="B10:B1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8" sqref="A8:H14"/>
    </sheetView>
  </sheetViews>
  <sheetFormatPr defaultColWidth="9" defaultRowHeight="16.8" outlineLevelCol="7"/>
  <cols>
    <col min="2" max="4" width="40.6923076923077" customWidth="1"/>
    <col min="5" max="5" width="29.1346153846154" customWidth="1"/>
  </cols>
  <sheetData>
    <row r="1" ht="26" spans="1:8">
      <c r="A1" s="1" t="s">
        <v>81</v>
      </c>
      <c r="B1" s="2"/>
      <c r="C1" s="2"/>
      <c r="D1" s="2"/>
    </row>
    <row r="2" spans="1:8">
      <c r="A2" s="3" t="s">
        <v>1</v>
      </c>
      <c r="B2" s="3" t="s">
        <v>3</v>
      </c>
      <c r="C2" s="3" t="s">
        <v>4</v>
      </c>
      <c r="D2" s="3" t="s">
        <v>5</v>
      </c>
    </row>
    <row r="3" ht="17" spans="1:8">
      <c r="A3" s="4">
        <v>1</v>
      </c>
      <c r="B3" s="4" t="s">
        <v>7</v>
      </c>
      <c r="C3" s="23" t="s">
        <v>27</v>
      </c>
      <c r="D3" s="24">
        <v>16</v>
      </c>
    </row>
    <row r="4" ht="34" spans="1:8">
      <c r="A4" s="4">
        <v>2</v>
      </c>
      <c r="B4" s="4" t="s">
        <v>9</v>
      </c>
      <c r="C4" s="25" t="s">
        <v>28</v>
      </c>
      <c r="D4" s="24">
        <v>25</v>
      </c>
    </row>
    <row r="5" spans="1:8">
      <c r="A5" s="22" t="s">
        <v>12</v>
      </c>
      <c r="B5" s="22"/>
      <c r="C5" s="26"/>
      <c r="D5" s="12">
        <f>SUM(D3:D4)</f>
        <v>41</v>
      </c>
    </row>
    <row r="8" spans="1:8">
      <c r="A8" s="6" t="s">
        <v>73</v>
      </c>
      <c r="B8" s="6"/>
      <c r="C8" s="6"/>
      <c r="D8" s="6"/>
      <c r="E8" s="6"/>
      <c r="F8" s="6"/>
      <c r="G8" s="6"/>
      <c r="H8" s="6"/>
    </row>
    <row r="9" ht="36" spans="1:8">
      <c r="A9" s="7" t="s">
        <v>1</v>
      </c>
      <c r="B9" s="7" t="s">
        <v>48</v>
      </c>
      <c r="C9" s="7" t="s">
        <v>49</v>
      </c>
      <c r="D9" s="7" t="s">
        <v>5</v>
      </c>
      <c r="E9" s="7" t="s">
        <v>50</v>
      </c>
      <c r="F9" s="7" t="s">
        <v>70</v>
      </c>
      <c r="G9" s="7" t="s">
        <v>71</v>
      </c>
      <c r="H9" s="7" t="s">
        <v>51</v>
      </c>
    </row>
    <row r="10" ht="18" spans="1:8">
      <c r="A10" s="19">
        <v>1</v>
      </c>
      <c r="B10" s="19" t="s">
        <v>26</v>
      </c>
      <c r="C10" s="19" t="s">
        <v>60</v>
      </c>
      <c r="D10" s="19">
        <v>3</v>
      </c>
      <c r="E10" s="19" t="s">
        <v>53</v>
      </c>
      <c r="F10" s="19">
        <v>1</v>
      </c>
      <c r="G10" s="19"/>
      <c r="H10" s="19"/>
    </row>
    <row r="11" ht="18" spans="1:8">
      <c r="A11" s="19">
        <v>2</v>
      </c>
      <c r="B11" s="19"/>
      <c r="C11" s="19" t="s">
        <v>61</v>
      </c>
      <c r="D11" s="19">
        <v>2</v>
      </c>
      <c r="E11" s="19" t="s">
        <v>53</v>
      </c>
      <c r="F11" s="19">
        <v>1</v>
      </c>
      <c r="G11" s="19"/>
      <c r="H11" s="19"/>
    </row>
    <row r="12" ht="18" spans="1:8">
      <c r="A12" s="19">
        <v>3</v>
      </c>
      <c r="B12" s="19"/>
      <c r="C12" s="19" t="s">
        <v>62</v>
      </c>
      <c r="D12" s="19">
        <v>2</v>
      </c>
      <c r="E12" s="19" t="s">
        <v>53</v>
      </c>
      <c r="F12" s="19">
        <v>1</v>
      </c>
      <c r="G12" s="19"/>
      <c r="H12" s="19"/>
    </row>
    <row r="13" ht="18" spans="1:8">
      <c r="A13" s="19">
        <v>4</v>
      </c>
      <c r="B13" s="19"/>
      <c r="C13" s="19" t="s">
        <v>64</v>
      </c>
      <c r="D13" s="19">
        <v>7</v>
      </c>
      <c r="E13" s="19" t="s">
        <v>53</v>
      </c>
      <c r="F13" s="19">
        <v>1</v>
      </c>
      <c r="G13" s="19" t="s">
        <v>82</v>
      </c>
      <c r="H13" s="19"/>
    </row>
    <row r="14" ht="18" spans="1:8">
      <c r="A14" s="19">
        <v>5</v>
      </c>
      <c r="B14" s="19"/>
      <c r="C14" s="19" t="s">
        <v>54</v>
      </c>
      <c r="D14" s="19">
        <v>220</v>
      </c>
      <c r="E14" s="19" t="s">
        <v>53</v>
      </c>
      <c r="F14" s="19">
        <v>1</v>
      </c>
      <c r="G14" s="19" t="s">
        <v>83</v>
      </c>
      <c r="H14" s="22"/>
    </row>
  </sheetData>
  <sheetProtection formatCells="0" formatColumns="0" formatRows="0" insertRows="0" insertColumns="0" insertHyperlinks="0" deleteColumns="0" deleteRows="0" sort="0" autoFilter="0" pivotTables="0"/>
  <mergeCells count="3">
    <mergeCell ref="A1:D1"/>
    <mergeCell ref="A8:H8"/>
    <mergeCell ref="B10:B1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A12" sqref="A12:H17"/>
    </sheetView>
  </sheetViews>
  <sheetFormatPr defaultColWidth="9" defaultRowHeight="16.8" outlineLevelCol="7"/>
  <cols>
    <col min="2" max="4" width="40.6923076923077" customWidth="1"/>
    <col min="5" max="5" width="21.75" customWidth="1"/>
  </cols>
  <sheetData>
    <row r="1" ht="26" spans="1:8">
      <c r="A1" s="1" t="s">
        <v>84</v>
      </c>
      <c r="B1" s="2"/>
      <c r="C1" s="2"/>
      <c r="D1" s="2"/>
    </row>
    <row r="2" spans="1:8">
      <c r="A2" s="3" t="s">
        <v>1</v>
      </c>
      <c r="B2" s="3" t="s">
        <v>3</v>
      </c>
      <c r="C2" s="3" t="s">
        <v>4</v>
      </c>
      <c r="D2" s="3" t="s">
        <v>5</v>
      </c>
    </row>
    <row r="3" ht="17" spans="1:8">
      <c r="A3" s="4">
        <v>1</v>
      </c>
      <c r="B3" s="4" t="s">
        <v>7</v>
      </c>
      <c r="C3" s="8" t="s">
        <v>30</v>
      </c>
      <c r="D3" s="9">
        <v>12</v>
      </c>
    </row>
    <row r="4" spans="1:8">
      <c r="A4" s="4">
        <v>2</v>
      </c>
      <c r="B4" s="4" t="s">
        <v>7</v>
      </c>
      <c r="C4" s="10" t="s">
        <v>31</v>
      </c>
      <c r="D4" s="11">
        <v>10</v>
      </c>
    </row>
    <row r="5" spans="1:8">
      <c r="A5" s="12">
        <v>3</v>
      </c>
      <c r="B5" s="13" t="s">
        <v>7</v>
      </c>
      <c r="C5" s="14" t="s">
        <v>32</v>
      </c>
      <c r="D5" s="12">
        <v>3</v>
      </c>
    </row>
    <row r="6" spans="1:8">
      <c r="A6" s="12">
        <v>4</v>
      </c>
      <c r="B6" s="15" t="s">
        <v>7</v>
      </c>
      <c r="C6" s="14" t="s">
        <v>33</v>
      </c>
      <c r="D6" s="12">
        <v>2</v>
      </c>
    </row>
    <row r="7" spans="1:8">
      <c r="A7" s="12">
        <v>5</v>
      </c>
      <c r="B7" s="15" t="s">
        <v>9</v>
      </c>
      <c r="C7" s="14" t="s">
        <v>33</v>
      </c>
      <c r="D7" s="12">
        <v>2</v>
      </c>
    </row>
    <row r="8" spans="1:8">
      <c r="A8" s="12">
        <v>5</v>
      </c>
      <c r="B8" s="15" t="s">
        <v>9</v>
      </c>
      <c r="C8" s="14" t="s">
        <v>34</v>
      </c>
      <c r="D8" s="12">
        <v>36</v>
      </c>
    </row>
    <row r="9" spans="1:8">
      <c r="A9" s="16" t="s">
        <v>12</v>
      </c>
      <c r="B9" s="15"/>
      <c r="C9" s="14"/>
      <c r="D9" s="12">
        <v>65</v>
      </c>
    </row>
    <row r="12" spans="1:8">
      <c r="A12" s="6" t="s">
        <v>73</v>
      </c>
      <c r="B12" s="6"/>
      <c r="C12" s="6"/>
      <c r="D12" s="6"/>
      <c r="E12" s="6"/>
      <c r="F12" s="6"/>
      <c r="G12" s="6"/>
      <c r="H12" s="6"/>
    </row>
    <row r="13" ht="36" spans="1:8">
      <c r="A13" s="7" t="s">
        <v>1</v>
      </c>
      <c r="B13" s="7" t="s">
        <v>48</v>
      </c>
      <c r="C13" s="7" t="s">
        <v>49</v>
      </c>
      <c r="D13" s="7" t="s">
        <v>5</v>
      </c>
      <c r="E13" s="7" t="s">
        <v>50</v>
      </c>
      <c r="F13" s="7" t="s">
        <v>70</v>
      </c>
      <c r="G13" s="7" t="s">
        <v>71</v>
      </c>
      <c r="H13" s="7" t="s">
        <v>51</v>
      </c>
    </row>
    <row r="14" ht="18" spans="1:8">
      <c r="A14" s="17">
        <v>1</v>
      </c>
      <c r="B14" s="18" t="s">
        <v>29</v>
      </c>
      <c r="C14" s="19" t="s">
        <v>60</v>
      </c>
      <c r="D14" s="17">
        <v>3</v>
      </c>
      <c r="E14" s="17" t="s">
        <v>53</v>
      </c>
      <c r="F14" s="17">
        <v>1</v>
      </c>
      <c r="G14" s="17"/>
      <c r="H14" s="17"/>
    </row>
    <row r="15" ht="18" spans="1:8">
      <c r="A15" s="17">
        <v>2</v>
      </c>
      <c r="B15" s="20"/>
      <c r="C15" s="19" t="s">
        <v>61</v>
      </c>
      <c r="D15" s="17">
        <v>3</v>
      </c>
      <c r="E15" s="17" t="s">
        <v>53</v>
      </c>
      <c r="F15" s="17">
        <v>1</v>
      </c>
      <c r="G15" s="17"/>
      <c r="H15" s="17"/>
    </row>
    <row r="16" ht="18" spans="1:8">
      <c r="A16" s="17">
        <v>3</v>
      </c>
      <c r="B16" s="20"/>
      <c r="C16" s="19" t="s">
        <v>64</v>
      </c>
      <c r="D16" s="17">
        <v>10</v>
      </c>
      <c r="E16" s="17" t="s">
        <v>53</v>
      </c>
      <c r="F16" s="17">
        <v>1</v>
      </c>
      <c r="G16" s="17" t="s">
        <v>80</v>
      </c>
      <c r="H16" s="17"/>
    </row>
    <row r="17" ht="18" spans="1:8">
      <c r="A17" s="17">
        <v>4</v>
      </c>
      <c r="B17" s="21"/>
      <c r="C17" s="19" t="s">
        <v>54</v>
      </c>
      <c r="D17" s="17">
        <v>200</v>
      </c>
      <c r="E17" s="17" t="s">
        <v>53</v>
      </c>
      <c r="F17" s="17">
        <v>1</v>
      </c>
      <c r="G17" s="17" t="s">
        <v>80</v>
      </c>
      <c r="H17" s="22"/>
    </row>
  </sheetData>
  <sheetProtection formatCells="0" formatColumns="0" formatRows="0" insertRows="0" insertColumns="0" insertHyperlinks="0" deleteColumns="0" deleteRows="0" sort="0" autoFilter="0" pivotTables="0"/>
  <mergeCells count="3">
    <mergeCell ref="A1:D1"/>
    <mergeCell ref="A12:H12"/>
    <mergeCell ref="B14:B17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workbookViewId="0">
      <selection activeCell="A15" sqref="A15:H19"/>
    </sheetView>
  </sheetViews>
  <sheetFormatPr defaultColWidth="9.23076923076923" defaultRowHeight="16.8" outlineLevelCol="7"/>
  <cols>
    <col min="2" max="4" width="40.6923076923077" customWidth="1"/>
  </cols>
  <sheetData>
    <row r="1" ht="26" spans="1:8">
      <c r="A1" s="1" t="s">
        <v>85</v>
      </c>
      <c r="B1" s="2"/>
      <c r="C1" s="2"/>
      <c r="D1" s="2"/>
    </row>
    <row r="2" spans="1:8">
      <c r="A2" s="3" t="s">
        <v>1</v>
      </c>
      <c r="B2" s="3" t="s">
        <v>3</v>
      </c>
      <c r="C2" s="3" t="s">
        <v>4</v>
      </c>
      <c r="D2" s="3" t="s">
        <v>5</v>
      </c>
    </row>
    <row r="3" spans="1:8">
      <c r="A3" s="4">
        <v>1</v>
      </c>
      <c r="B3" s="4" t="s">
        <v>7</v>
      </c>
      <c r="C3" s="4" t="s">
        <v>36</v>
      </c>
      <c r="D3" s="4">
        <v>3</v>
      </c>
      <c r="E3" t="s">
        <v>86</v>
      </c>
    </row>
    <row r="4" spans="1:8">
      <c r="A4" s="4">
        <v>2</v>
      </c>
      <c r="B4" s="4" t="s">
        <v>7</v>
      </c>
      <c r="C4" s="4" t="s">
        <v>37</v>
      </c>
      <c r="D4" s="4">
        <v>1</v>
      </c>
      <c r="E4" t="s">
        <v>87</v>
      </c>
    </row>
    <row r="5" spans="1:8">
      <c r="A5" s="4">
        <v>3</v>
      </c>
      <c r="B5" s="4" t="s">
        <v>38</v>
      </c>
      <c r="C5" s="4" t="s">
        <v>39</v>
      </c>
      <c r="D5" s="4">
        <v>1</v>
      </c>
      <c r="E5" t="s">
        <v>88</v>
      </c>
    </row>
    <row r="6" ht="31" spans="1:8">
      <c r="A6" s="4">
        <v>4</v>
      </c>
      <c r="B6" s="4" t="s">
        <v>40</v>
      </c>
      <c r="C6" s="4" t="s">
        <v>41</v>
      </c>
      <c r="D6" s="4">
        <v>3</v>
      </c>
      <c r="E6" t="s">
        <v>89</v>
      </c>
    </row>
    <row r="7" spans="1:8">
      <c r="A7" s="4">
        <v>5</v>
      </c>
      <c r="B7" s="4" t="s">
        <v>42</v>
      </c>
      <c r="C7" s="4" t="s">
        <v>43</v>
      </c>
      <c r="D7" s="4">
        <v>1</v>
      </c>
      <c r="E7" t="s">
        <v>90</v>
      </c>
    </row>
    <row r="8" spans="1:8">
      <c r="A8" s="4">
        <v>6</v>
      </c>
      <c r="B8" s="4" t="s">
        <v>42</v>
      </c>
      <c r="C8" s="4" t="s">
        <v>44</v>
      </c>
      <c r="D8" s="4">
        <v>7</v>
      </c>
      <c r="E8" t="s">
        <v>91</v>
      </c>
    </row>
    <row r="9" spans="1:8">
      <c r="A9" s="4">
        <v>7</v>
      </c>
      <c r="B9" s="4" t="s">
        <v>18</v>
      </c>
      <c r="C9" s="4" t="s">
        <v>45</v>
      </c>
      <c r="D9" s="4">
        <v>7</v>
      </c>
      <c r="E9" t="s">
        <v>91</v>
      </c>
    </row>
    <row r="10" spans="1:8">
      <c r="A10" s="4">
        <v>8</v>
      </c>
      <c r="B10" s="4" t="s">
        <v>18</v>
      </c>
      <c r="C10" s="4" t="s">
        <v>46</v>
      </c>
      <c r="D10" s="4">
        <v>2</v>
      </c>
      <c r="E10" t="s">
        <v>92</v>
      </c>
    </row>
    <row r="11" spans="1:8">
      <c r="A11" s="4">
        <v>9</v>
      </c>
      <c r="B11" s="4" t="s">
        <v>18</v>
      </c>
      <c r="C11" s="4" t="s">
        <v>46</v>
      </c>
      <c r="D11" s="4">
        <v>2</v>
      </c>
      <c r="E11" t="s">
        <v>93</v>
      </c>
    </row>
    <row r="12" spans="1:8">
      <c r="A12" s="5" t="s">
        <v>12</v>
      </c>
      <c r="B12" s="5"/>
      <c r="C12" s="5"/>
      <c r="D12" s="6">
        <f>SUM(D3:D11)</f>
        <v>27</v>
      </c>
    </row>
    <row r="15" spans="1:8">
      <c r="A15" s="6" t="s">
        <v>94</v>
      </c>
      <c r="B15" s="6"/>
      <c r="C15" s="6"/>
      <c r="D15" s="6"/>
      <c r="E15" s="6"/>
      <c r="F15" s="6"/>
      <c r="G15" s="6"/>
      <c r="H15" s="6"/>
    </row>
    <row r="16" ht="36" spans="1:8">
      <c r="A16" s="7" t="s">
        <v>1</v>
      </c>
      <c r="B16" s="7" t="s">
        <v>48</v>
      </c>
      <c r="C16" s="7" t="s">
        <v>49</v>
      </c>
      <c r="D16" s="7" t="s">
        <v>5</v>
      </c>
      <c r="E16" s="7" t="s">
        <v>50</v>
      </c>
      <c r="F16" s="7" t="s">
        <v>70</v>
      </c>
      <c r="G16" s="7" t="s">
        <v>71</v>
      </c>
      <c r="H16" s="7" t="s">
        <v>51</v>
      </c>
    </row>
    <row r="17" ht="18" spans="1:8">
      <c r="A17" s="7">
        <v>1</v>
      </c>
      <c r="B17" s="7" t="s">
        <v>35</v>
      </c>
      <c r="C17" s="7" t="s">
        <v>65</v>
      </c>
      <c r="D17" s="7">
        <v>42</v>
      </c>
      <c r="E17" s="7" t="s">
        <v>53</v>
      </c>
      <c r="F17" s="7">
        <v>1</v>
      </c>
      <c r="G17" s="7" t="s">
        <v>95</v>
      </c>
      <c r="H17" s="7"/>
    </row>
    <row r="18" ht="18" spans="1:8">
      <c r="A18" s="7">
        <v>2</v>
      </c>
      <c r="B18" s="7"/>
      <c r="C18" s="7" t="s">
        <v>66</v>
      </c>
      <c r="D18" s="7">
        <v>77</v>
      </c>
      <c r="E18" s="7" t="s">
        <v>53</v>
      </c>
      <c r="F18" s="7">
        <v>1</v>
      </c>
      <c r="G18" s="7" t="s">
        <v>95</v>
      </c>
      <c r="H18" s="7"/>
    </row>
    <row r="19" ht="18" spans="1:8">
      <c r="A19" s="7">
        <v>3</v>
      </c>
      <c r="B19" s="7"/>
      <c r="C19" s="7" t="s">
        <v>67</v>
      </c>
      <c r="D19" s="7">
        <v>33</v>
      </c>
      <c r="E19" s="7" t="s">
        <v>53</v>
      </c>
      <c r="F19" s="7">
        <v>1</v>
      </c>
      <c r="G19" s="7" t="s">
        <v>95</v>
      </c>
      <c r="H19" s="7"/>
    </row>
  </sheetData>
  <mergeCells count="3">
    <mergeCell ref="A1:D1"/>
    <mergeCell ref="A15:H15"/>
    <mergeCell ref="B17:B19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��t^�]ZP0t^�]ZP0t^�]ZPt^�]ZPt^�]ZPt^�]ZPt^ZP�v�h�O��Ջ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WWO_wpscloud_20250219182124-fcb3e01718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表计统计</vt:lpstr>
      <vt:lpstr>防雷检测统计</vt:lpstr>
      <vt:lpstr>金田铜业</vt:lpstr>
      <vt:lpstr>金田新材料</vt:lpstr>
      <vt:lpstr>永修京久</vt:lpstr>
      <vt:lpstr>舟山中远</vt:lpstr>
      <vt:lpstr>梦想小镇</vt:lpstr>
      <vt:lpstr>建德朝阳</vt:lpstr>
      <vt:lpstr>杭州新太</vt:lpstr>
      <vt:lpstr>金华磐安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18452</dc:creator>
  <cp:lastModifiedBy>李佳贤</cp:lastModifiedBy>
  <dcterms:created xsi:type="dcterms:W3CDTF">2025-02-24T10:35:00Z</dcterms:created>
  <dcterms:modified xsi:type="dcterms:W3CDTF">2025-11-21T22:54:30Z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5459A3A3101C140A8C7A2069E9C549E5_43</vt:lpwstr>
  </property>
  <property fmtid="{D5CDD505-2E9C-101B-9397-08002B2CF9AE}" pid="3" name="KSOProductBuildVer">
    <vt:lpwstr>2052-12.1.23540.23540</vt:lpwstr>
  </property>
</Properties>
</file>