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安装汇总表" sheetId="8" r:id="rId1"/>
    <sheet name="安装分部分项" sheetId="6" r:id="rId2"/>
    <sheet name="措施项目" sheetId="7" r:id="rId3"/>
  </sheets>
  <definedNames>
    <definedName name="_xlnm.Print_Titles" localSheetId="1">安装分部分项!$1:$6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<sst xmlns="http://schemas.openxmlformats.org/spreadsheetml/2006/main" count="995" uniqueCount="546">
  <si>
    <t>工程项目清单汇总表</t>
  </si>
  <si>
    <t>工程名称：2026年主厂房及脱硫、化学区域生产零星安装工程</t>
  </si>
  <si>
    <t>金额单位;元</t>
  </si>
  <si>
    <t>序号</t>
  </si>
  <si>
    <t>项目内容</t>
  </si>
  <si>
    <t>金额（元）</t>
  </si>
  <si>
    <t>备注</t>
  </si>
  <si>
    <t>分部分项工程项目</t>
  </si>
  <si>
    <t>措施项目</t>
  </si>
  <si>
    <t>其他项目</t>
  </si>
  <si>
    <t>合计</t>
  </si>
  <si>
    <t>【表E.2.1】</t>
  </si>
  <si>
    <t>分部分项工程清单与计价表</t>
  </si>
  <si>
    <t>金额单位：元</t>
  </si>
  <si>
    <t>项目编码</t>
  </si>
  <si>
    <t>项目名称</t>
  </si>
  <si>
    <t>项目特征</t>
  </si>
  <si>
    <t>计量单位</t>
  </si>
  <si>
    <t>工程量</t>
  </si>
  <si>
    <t>综合单价（含税）</t>
  </si>
  <si>
    <t>合价</t>
  </si>
  <si>
    <t>一、零星维修</t>
  </si>
  <si>
    <t>030305001001</t>
  </si>
  <si>
    <t>联合平台</t>
  </si>
  <si>
    <t>1、金属结构安装 平台、扶梯、栏杆钢结构制作、安装
2、放样、号料、切割、剪切、调直、型钢煨制、坡口、修口、组对、焊接、吊装就位、找正、焊接、垫铁点固、紧固螺栓。
3、具体要求详见技术规范书</t>
  </si>
  <si>
    <t>t</t>
  </si>
  <si>
    <t>030409001001</t>
  </si>
  <si>
    <t>电力电缆</t>
  </si>
  <si>
    <t>1、铜芯电力电缆10mm2及以下（双芯、单芯）敷设
2、具体要求详见技术规范书</t>
  </si>
  <si>
    <t>m</t>
  </si>
  <si>
    <t>030409001002</t>
  </si>
  <si>
    <t>1、铜芯电力电缆10mm2及以下（三芯及以上）敷设
2、具体要求详见技术规范书</t>
  </si>
  <si>
    <t>030409001003</t>
  </si>
  <si>
    <t>1、铜芯电力电缆25mm2及以下（三芯及以上）敷设
2、具体要求详见技术规范书</t>
  </si>
  <si>
    <t>030409001004</t>
  </si>
  <si>
    <t>1、铜芯电力电缆35mm2及以下（三芯及以上）敷设
2、具体要求详见技术规范书</t>
  </si>
  <si>
    <t>030409001005</t>
  </si>
  <si>
    <t>1、铜芯电力电缆70mm2及以下（三芯及以上）敷设
2、具体要求详见技术规范书</t>
  </si>
  <si>
    <t>030409001006</t>
  </si>
  <si>
    <t>1、铜芯电力电缆120mm2及以下（三芯及以上））敷设
2、具体要求详见技术规范书</t>
  </si>
  <si>
    <t>030409001007</t>
  </si>
  <si>
    <t>1、铜芯电力电缆185mm2及以下（三芯及以上）敷设
2、具体要求详见技术规范书</t>
  </si>
  <si>
    <t>030409003001</t>
  </si>
  <si>
    <t>电力电缆头</t>
  </si>
  <si>
    <t>1、电力电缆干包终端头（1KV以下截面10mm2及以下双芯、单芯）制作安装及接地
2、具体要求详见技术规范书</t>
  </si>
  <si>
    <t>个</t>
  </si>
  <si>
    <t>030409003002</t>
  </si>
  <si>
    <t>1、电力电缆干包终端头（1KV以下截面10mm2及以下三芯及以上））制作安装及接地
2、具体要求详见技术规范书</t>
  </si>
  <si>
    <t>030409003003</t>
  </si>
  <si>
    <t>1、电力电缆干包终端头（1KV以下截面25mm2及以下三芯及以上）制作安装及接地
2、具体要求详见技术规范书</t>
  </si>
  <si>
    <t>030409003004</t>
  </si>
  <si>
    <t>1、电力电缆干包终端头（1KV以下截面35mm2及以下三芯及以上）制作安装及接地
2、具体要求详见技术规范书</t>
  </si>
  <si>
    <t>030409003005</t>
  </si>
  <si>
    <t>1、电力电缆干包终端头（1KV以下截面120mm2及以下三芯及以上）制作安装及接地</t>
  </si>
  <si>
    <t>030409003006</t>
  </si>
  <si>
    <t>1、电力电缆干包终端头（1KV以下截面240mm2及以下三芯及以上）制作安装及接地
2、具体要求详见技术规范书</t>
  </si>
  <si>
    <t>030409003007</t>
  </si>
  <si>
    <t>1、电力电缆冷（热）缩终端头（10KV以下截面120mm2及以下三芯及以上）制作安装及接地
2、具体要求详见技术规范书</t>
  </si>
  <si>
    <t>030409003008</t>
  </si>
  <si>
    <t>1、电力电缆冷（热）缩终端头（10KV以下截面240mm2及以下三芯及以上）制作安装及接地
2、具体要求详见技术规范书</t>
  </si>
  <si>
    <t>030409004001</t>
  </si>
  <si>
    <t>电缆中间头</t>
  </si>
  <si>
    <t>1、电力电缆干包中间头（1KV以下截面10mm2及以下双芯、单芯）制作安装及接地
2、具体要求详见技术规范书</t>
  </si>
  <si>
    <t>030409004002</t>
  </si>
  <si>
    <t>1、电力电缆干包中间头（1KV以下截面10mm2及以下三芯及以上）制作安装及接地
2、具体要求详见技术规范书</t>
  </si>
  <si>
    <t>030409004003</t>
  </si>
  <si>
    <t>1、电力电缆干包中间头（1KV以下截面25mm2及以下三芯及以上）制作安装及接地
2、具体要求详见技术规范书</t>
  </si>
  <si>
    <t>030409004004</t>
  </si>
  <si>
    <t>1、电力电缆干包中间头（1KV以下截面35mm2及以下三芯及以上）制作安装及接地
2、具体要求详见技术规范书</t>
  </si>
  <si>
    <t>030409004005</t>
  </si>
  <si>
    <t>1、电力电缆干包中间头（1KV以下截面120mm2及以下三芯及以上）制作安装及接地
2、具体要求详见技术规范书</t>
  </si>
  <si>
    <t>030409004006</t>
  </si>
  <si>
    <t>1、电力电缆干包中间头（1KV以下截面240mm2及以下三芯及以上）制作安装及接地
2、具体要求详见技术规范书</t>
  </si>
  <si>
    <t>030409004007</t>
  </si>
  <si>
    <t>1、电力电缆冷（热）缩中间头（10KV以下截面120mm2及以下三芯及以上）制作安装及接地
2、具体要求详见技术规范书</t>
  </si>
  <si>
    <t>030409004008</t>
  </si>
  <si>
    <t>1、电力电缆冷（热）缩中间头（10KV以下截面240mm2及以下三芯及以上）制作安装及接地
2、具体要求详见技术规范书</t>
  </si>
  <si>
    <t>030502005001</t>
  </si>
  <si>
    <t>光缆</t>
  </si>
  <si>
    <t>1、光缆 管内穿放≤12芯 敷设
2、具体要求详见技术规范书</t>
  </si>
  <si>
    <t>030502005002</t>
  </si>
  <si>
    <t>1、光缆 管内穿放≤36芯 敷设
2、具体要求详见技术规范书</t>
  </si>
  <si>
    <t>030502005003</t>
  </si>
  <si>
    <t>1、光缆 桥架(线槽)内布放≤12芯 敷设
2、具体要求详见技术规范书</t>
  </si>
  <si>
    <t>030502005004</t>
  </si>
  <si>
    <t>1、光缆 桥架(线槽)内布放≤36芯 敷设
2、具体要求详见技术规范书</t>
  </si>
  <si>
    <t>030506010001</t>
  </si>
  <si>
    <t>监控摄像设备</t>
  </si>
  <si>
    <t>1、摄像机黑白带定焦镜头 安装及接线
2、具体要求详见技术规范书</t>
  </si>
  <si>
    <t>台</t>
  </si>
  <si>
    <t>030506010002</t>
  </si>
  <si>
    <t>1、摄像机黑白带电动变焦镜头 安装及接线
2、具体要求详见技术规范书</t>
  </si>
  <si>
    <t>030506010003</t>
  </si>
  <si>
    <t>1、摄像机彩色带定焦镜头 安装及接线
2、具体要求详见技术规范书</t>
  </si>
  <si>
    <t>030506010004</t>
  </si>
  <si>
    <t>1、摄像机彩色带电动变焦镜头 安装及接线
2、具体要求详见技术规范书</t>
  </si>
  <si>
    <t>030506010005</t>
  </si>
  <si>
    <t>1、摄像机带红外光源 安装及接线
2、具体要求详见技术规范书</t>
  </si>
  <si>
    <t>030506010006</t>
  </si>
  <si>
    <t>1、摄像机球型一体机 安装及接线
2、具体要求详见技术规范书</t>
  </si>
  <si>
    <t>030506010007</t>
  </si>
  <si>
    <t>1、摄像机带预置球型一体机 安装及接线
2、具体要求详见技术规范书</t>
  </si>
  <si>
    <t>030506010008</t>
  </si>
  <si>
    <t>1、摄像机摄录一体机 安装及接线
2、具体要求详见技术规范书</t>
  </si>
  <si>
    <t>030506010009</t>
  </si>
  <si>
    <t>1、摄像机防护罩 安装
2、具体要求详见技术规范书</t>
  </si>
  <si>
    <t>030506010010</t>
  </si>
  <si>
    <t>1、摄像机支架 安装
2、具体要求详见技术规范书</t>
  </si>
  <si>
    <t>030506010011</t>
  </si>
  <si>
    <t>1、摄像机立杆 安装
2、具体要求详见技术规范书</t>
  </si>
  <si>
    <t>030502003001</t>
  </si>
  <si>
    <t>双绞线缆</t>
  </si>
  <si>
    <t>1、双绞线缆 管内穿放≤4对 敷设
2、具体要求详见技术规范书</t>
  </si>
  <si>
    <t>030502003002</t>
  </si>
  <si>
    <t>1、双绞线缆 管内穿放电话线2对 敷设
2、具体要求详见技术规范书</t>
  </si>
  <si>
    <t>030502003003</t>
  </si>
  <si>
    <t>1、双绞线缆 线槽(桥架)内布放≤4对 敷设
2、具体要求详见技术规范书</t>
  </si>
  <si>
    <t>030412004001</t>
  </si>
  <si>
    <t>配线</t>
  </si>
  <si>
    <t>1、穿照明线 铜芯导线截面(mm2以内)2.5 安装
2、具体要求详见技术规范书</t>
  </si>
  <si>
    <t>030412004002</t>
  </si>
  <si>
    <t>1、穿照明线 铜芯导线截面(mm2以内)4 安装
2、具体要求详见技术规范书</t>
  </si>
  <si>
    <t>030412004003</t>
  </si>
  <si>
    <t>1、穿照明线 铜芯导线截面(mm2以内)6 安装
2、具体要求详见技术规范书</t>
  </si>
  <si>
    <t>030412004004</t>
  </si>
  <si>
    <t>1、穿动力线 铜芯导线截面(mm2以内)1.5 安装
2、具体要求详见技术规范书</t>
  </si>
  <si>
    <t>030412004005</t>
  </si>
  <si>
    <t>1、穿动力线 铜芯导线截面(mm2以内)2.5 安装
2、具体要求详见技术规范书</t>
  </si>
  <si>
    <t>030412004006</t>
  </si>
  <si>
    <t>1、穿动力线 铜芯导线截面(mm2以内)4 安装
2、具体要求详见技术规范书</t>
  </si>
  <si>
    <t>030412004007</t>
  </si>
  <si>
    <t>1、穿动力线 铜芯导线截面(mm2以内)6 安装
2、具体要求详见技术规范书</t>
  </si>
  <si>
    <t>030412004008</t>
  </si>
  <si>
    <t>1、穿动力线 铜芯导线截面(mm2以内)10 安装
2、具体要求详见技术规范书</t>
  </si>
  <si>
    <t>030412004009</t>
  </si>
  <si>
    <t>1、穿动力线 铜芯导线截面(mm2以内)16 安装
2、具体要求详见技术规范书</t>
  </si>
  <si>
    <t>030412004010</t>
  </si>
  <si>
    <t>1、穿动力线 铜芯导线截面(mm2以内)25 安装
2、具体要求详见技术规范书</t>
  </si>
  <si>
    <t>030412004011</t>
  </si>
  <si>
    <t>1、穿动力线 铜芯导线截面(mm2以内)35 安装
2、具体要求详见技术规范书</t>
  </si>
  <si>
    <t>030412004012</t>
  </si>
  <si>
    <t>1、穿动力线 铜芯导线截面(mm2以内)50 安装
2、具体要求详见技术规范书</t>
  </si>
  <si>
    <t>030412004013</t>
  </si>
  <si>
    <t>1、穿动力线 铜芯导线截面(mm2以内)70 安装
2、具体要求详见技术规范书</t>
  </si>
  <si>
    <t>030412004014</t>
  </si>
  <si>
    <t>1、穿动力线 铜芯导线截面(mm2以内)95 安装
2、具体要求详见技术规范书</t>
  </si>
  <si>
    <t>030412004015</t>
  </si>
  <si>
    <t>1、穿动力线 铜芯导线截面(mm2以内)120 安装
2、具体要求详见技术规范书</t>
  </si>
  <si>
    <t>030412004016</t>
  </si>
  <si>
    <t>1、穿动力线 铜芯导线截面(mm2以内)150 安装
2、具体要求详见技术规范书</t>
  </si>
  <si>
    <t>030412004017</t>
  </si>
  <si>
    <t>1、穿动力线 铜芯导线截面(mm2以内)185 安装
2、具体要求详见技术规范书</t>
  </si>
  <si>
    <t>030409002001</t>
  </si>
  <si>
    <t>控制电缆</t>
  </si>
  <si>
    <t>1、控制电缆敷设 电缆(芯以下)6 敷设
2、具体要求详见技术规范书</t>
  </si>
  <si>
    <t>030409002002</t>
  </si>
  <si>
    <t>1、控制电缆敷设 电缆(芯以下)14 敷设
2、具体要求详见技术规范书</t>
  </si>
  <si>
    <t>030409002003</t>
  </si>
  <si>
    <t>1、控制电缆敷设 电缆(芯以下)24 敷设
2、具体要求详见技术规范书</t>
  </si>
  <si>
    <t>030409002004</t>
  </si>
  <si>
    <t>1、控制电缆敷设 电缆(芯以下)37 敷设
2、具体要求详见技术规范书</t>
  </si>
  <si>
    <t>030409002005</t>
  </si>
  <si>
    <t>1、控制电缆敷设 电缆(芯以下)48 敷设
2、具体要求详见技术规范书</t>
  </si>
  <si>
    <t>030409005001</t>
  </si>
  <si>
    <t>控制电缆头</t>
  </si>
  <si>
    <t>1、控制电缆头制作、安装 终端头(芯以下)6 制作安装
2、具体要求详见技术规范书</t>
  </si>
  <si>
    <t>030409005002</t>
  </si>
  <si>
    <t>1、控制电缆头制作、安装 终端头(芯以下)14 制作安装
2、具体要求详见技术规范书</t>
  </si>
  <si>
    <t>030409005003</t>
  </si>
  <si>
    <t>1、控制电缆头制作、安装 终端头(芯以下)24 制作安装
2、具体要求详见技术规范书</t>
  </si>
  <si>
    <t>030409005004</t>
  </si>
  <si>
    <t>1、控制电缆头制作、安装 终端头(芯以下)37 制作安装
2、具体要求详见技术规范书</t>
  </si>
  <si>
    <t>030409005005</t>
  </si>
  <si>
    <t>1、控制电缆头制作、安装 终端头(芯以下)48 制作安装
2、具体要求详见技术规范书</t>
  </si>
  <si>
    <t>030409005006</t>
  </si>
  <si>
    <t>1、控制电缆头制作、安装 中间接头(芯以下)14 制作安装
2、具体要求详见技术规范书</t>
  </si>
  <si>
    <t>030409005007</t>
  </si>
  <si>
    <t>1、控制电缆头制作、安装 中间接头(芯以下)37 制作安装
2、具体要求详见技术规范书</t>
  </si>
  <si>
    <t>030409005008</t>
  </si>
  <si>
    <t>1、控制电缆头制作、安装 中间接头(芯以下)48 制作安装
2、具体要求详见技术规范书</t>
  </si>
  <si>
    <t>030412003001</t>
  </si>
  <si>
    <t>桥架</t>
  </si>
  <si>
    <t>1、钢制槽式桥架(宽+高mm)≤200 安装
2、具体要求详见技术规范书</t>
  </si>
  <si>
    <t>030412003002</t>
  </si>
  <si>
    <t>1、钢制槽式桥架(宽+高mm)≤400 安装
2、具体要求详见技术规范书</t>
  </si>
  <si>
    <t>030412003003</t>
  </si>
  <si>
    <t>1、钢制槽式桥架(宽+高mm)≤600 安装
2、具体要求详见技术规范书</t>
  </si>
  <si>
    <t>030412003004</t>
  </si>
  <si>
    <t>1、钢制槽式桥架(宽+高mm)≤800 安装
2、具体要求详见技术规范书</t>
  </si>
  <si>
    <t>030412003005</t>
  </si>
  <si>
    <t>1、钢制槽式桥架(宽+高mm)≤1000 安装
2、具体要求详见技术规范书</t>
  </si>
  <si>
    <t>030412003006</t>
  </si>
  <si>
    <t>1、钢制槽式桥架(宽+高mm)≤1200 安装
2、具体要求详见技术规范书</t>
  </si>
  <si>
    <t>030412003008</t>
  </si>
  <si>
    <t>1、电缆桥架揭盖、盖板（盖板长度(mm)≤500） 
2、具体要求详见技术规范书</t>
  </si>
  <si>
    <t>030412003009</t>
  </si>
  <si>
    <t>1、电缆桥架揭盖、盖板（盖板长度(mm)≤1000） 
2、具体要求详见技术规范书</t>
  </si>
  <si>
    <t>030412003010</t>
  </si>
  <si>
    <t>1、电缆桥架揭盖、盖板（盖板长度(mm)≤1500）
2、具体要求详见技术规范书</t>
  </si>
  <si>
    <t>030404014001</t>
  </si>
  <si>
    <t>控制箱</t>
  </si>
  <si>
    <t>1、同期小屏控制箱 安装
2、具体要求详见技术规范书</t>
  </si>
  <si>
    <t>030404014002</t>
  </si>
  <si>
    <t>1、落地式程序控制箱 安装
2、具体要求详见技术规范书</t>
  </si>
  <si>
    <t>030404014003</t>
  </si>
  <si>
    <t>1、程序控制箱安装半周长(m)≤1 安装
2、具体要求详见技术规范书</t>
  </si>
  <si>
    <t>030404014004</t>
  </si>
  <si>
    <t>1、程序控制箱安装半周长(m)≤1.5 安装
2、具体要求详见技术规范书</t>
  </si>
  <si>
    <t>030404014005</t>
  </si>
  <si>
    <t>1、程序控制箱安装半周长(m)≤2.5 安装
2、具体要求详见技术规范书</t>
  </si>
  <si>
    <t>030402011001</t>
  </si>
  <si>
    <t>成套配电箱</t>
  </si>
  <si>
    <t>1、成套配电箱安装 落地式 安装
2、具体要求详见技术规范书</t>
  </si>
  <si>
    <t>030402011002</t>
  </si>
  <si>
    <t>1、成套配电箱安装 悬挂式半周长0.5m 安装
2、具体要求详见技术规范书</t>
  </si>
  <si>
    <t>030402011003</t>
  </si>
  <si>
    <t>1、成套配电箱安装 悬挂式半周长1.0m 安装
2、具体要求详见技术规范书</t>
  </si>
  <si>
    <t>030402011004</t>
  </si>
  <si>
    <t>1、成套配电箱安装 悬挂式半周长1.5m 安装
2、具体要求详见技术规范书</t>
  </si>
  <si>
    <t>030402011005</t>
  </si>
  <si>
    <t>1、成套配电箱安装 悬挂式半周长2.5m 安装
2、具体要求详见技术规范书</t>
  </si>
  <si>
    <t>030501005001</t>
  </si>
  <si>
    <t>机柜</t>
  </si>
  <si>
    <t>1、机柜、机架 安装
2、具体要求详见技术规范书</t>
  </si>
  <si>
    <t>030506007001</t>
  </si>
  <si>
    <t>出入口控制设备</t>
  </si>
  <si>
    <t>1、门禁锁具安装
2、具体要求详见技术规范书</t>
  </si>
  <si>
    <t>030405014001</t>
  </si>
  <si>
    <t>端子箱</t>
  </si>
  <si>
    <t>1、户外端子箱安装 
2、具体要求详见技术规范书</t>
  </si>
  <si>
    <t>030405014002</t>
  </si>
  <si>
    <t>1、户内端子箱安装
2、具体要求详见技术规范书</t>
  </si>
  <si>
    <t>030402011006</t>
  </si>
  <si>
    <t>1、PZ30配电箱 安装
2、具体要求详见技术规范书</t>
  </si>
  <si>
    <t>030610001001</t>
  </si>
  <si>
    <t>仪表箱</t>
  </si>
  <si>
    <t>1、接线箱/盒(端子数以下)6 安装
2、具体要求详见技术规范书</t>
  </si>
  <si>
    <t>030610001002</t>
  </si>
  <si>
    <t>1、接线箱/盒(端子数以下)14 安装
2、具体要求详见技术规范书</t>
  </si>
  <si>
    <t>030610001003</t>
  </si>
  <si>
    <t>1、接线箱/盒(端子数以下)48 安装
2、具体要求详见技术规范书</t>
  </si>
  <si>
    <t>030610001004</t>
  </si>
  <si>
    <t>1、接线箱/盒(端子数以下)60 安装
2、具体要求详见技术规范书</t>
  </si>
  <si>
    <t>030610001005</t>
  </si>
  <si>
    <t>1、防爆接线箱/盒(端子数以下)6 安装
2、具体要求详见技术规范书</t>
  </si>
  <si>
    <t>030610001006</t>
  </si>
  <si>
    <t>1、防爆接线箱/盒(端子数以下)14 安装
2、具体要求详见技术规范书</t>
  </si>
  <si>
    <t>030610001007</t>
  </si>
  <si>
    <t>1、防爆接线箱/盒(端子数以下)48 安装
2、具体要求详见技术规范书</t>
  </si>
  <si>
    <t>030610001008</t>
  </si>
  <si>
    <t>1、防爆接线箱/盒(端子数以下)60 安装
2、具体要求详见技术规范书</t>
  </si>
  <si>
    <t>030412006001</t>
  </si>
  <si>
    <t>接线盒</t>
  </si>
  <si>
    <t>1、暗装接线盒 安装
2、具体要求详见技术规范书</t>
  </si>
  <si>
    <t>030412006002</t>
  </si>
  <si>
    <t>1、明装普通接线盒 安装
2、具体要求详见技术规范书</t>
  </si>
  <si>
    <t>030412006003</t>
  </si>
  <si>
    <t>1、明装防爆接线盒 安装
2、具体要求详见技术规范书</t>
  </si>
  <si>
    <t>030412006004</t>
  </si>
  <si>
    <t>1、钢索上安装接线盒
2、具体要求详见技术规范书</t>
  </si>
  <si>
    <t>030412006005</t>
  </si>
  <si>
    <t>1、接线盒面板 安装
2、具体要求详见技术规范书</t>
  </si>
  <si>
    <t>030412006006</t>
  </si>
  <si>
    <t>1、开关盒、插座盒 安装
2、具体要求详见技术规范书</t>
  </si>
  <si>
    <t>030413014001</t>
  </si>
  <si>
    <t>插座</t>
  </si>
  <si>
    <t>1、单相带接地明插座电流(A)≤16 安装
2、具体要求详见技术规范书</t>
  </si>
  <si>
    <t>030413014002</t>
  </si>
  <si>
    <t>1、三相带接地明插座电流(A)≤16 安装
2、具体要求详见技术规范书</t>
  </si>
  <si>
    <t>030413014003</t>
  </si>
  <si>
    <t>1、单相带接地暗插座电流(A)≤16 安装
2、具体要求详见技术规范书</t>
  </si>
  <si>
    <t>030413014004</t>
  </si>
  <si>
    <t>1、三相带接地暗插座电流(A)≤16 安装
2、具体要求详见技术规范书</t>
  </si>
  <si>
    <t>照明开关</t>
  </si>
  <si>
    <t>1、跷板开关明装
2、具体要求详见技术规范书</t>
  </si>
  <si>
    <t>1、跷板暗开关单控≤3联 安装
2、具体要求详见技术规范书</t>
  </si>
  <si>
    <t>1、跷板暗开关单控≤6联 安装
2、具体要求详见技术规范书</t>
  </si>
  <si>
    <t>1、跷板暗开关双控≤3联 安装
2、具体要求详见技术规范书</t>
  </si>
  <si>
    <t>030413014005</t>
  </si>
  <si>
    <t>1、跷板暗开关双控≤6联 安装
2、具体要求详见技术规范书</t>
  </si>
  <si>
    <t>1、声控延时开关 安装
2、具体要求详见技术规范书</t>
  </si>
  <si>
    <t>030409011001</t>
  </si>
  <si>
    <t>防火堵料</t>
  </si>
  <si>
    <t>1、电缆孔洞等封堵
2、具体要求详见技术规范书</t>
  </si>
  <si>
    <t>kg</t>
  </si>
  <si>
    <t>030413001001</t>
  </si>
  <si>
    <t>普通灯具</t>
  </si>
  <si>
    <t>1、防水吊灯 安装
2、具体要求详见技术规范书</t>
  </si>
  <si>
    <t>套</t>
  </si>
  <si>
    <t>030413001002</t>
  </si>
  <si>
    <t>1、防水灯头 安装
2、具体要求详见技术规范书</t>
  </si>
  <si>
    <t>030413001003</t>
  </si>
  <si>
    <t>1、直杆式防尘防水灯 安装
2、具体要求详见技术规范书</t>
  </si>
  <si>
    <t>030413001004</t>
  </si>
  <si>
    <t>1、弯杆式防尘防水灯 安装
2、具体要求详见技术规范书</t>
  </si>
  <si>
    <t>030413001005</t>
  </si>
  <si>
    <t>1、吸顶式防尘防水灯 安装
2、具体要求详见技术规范书</t>
  </si>
  <si>
    <t>030413005001</t>
  </si>
  <si>
    <t>工厂灯</t>
  </si>
  <si>
    <t>1、工厂防潮灯 安装
2、具体要求详见技术规范书</t>
  </si>
  <si>
    <t>030412001001</t>
  </si>
  <si>
    <t>配管</t>
  </si>
  <si>
    <t>1、镀锌钢管DN20 明配安装
2、具体要求详见技术规范书</t>
  </si>
  <si>
    <t>030412001002</t>
  </si>
  <si>
    <t>1、镀锌钢管DN25 明配安装
2、具体要求详见技术规范书</t>
  </si>
  <si>
    <t>030412001003</t>
  </si>
  <si>
    <t>1、镀锌钢管DN32 明配安装
2、具体要求详见技术规范书</t>
  </si>
  <si>
    <t>030412001004</t>
  </si>
  <si>
    <t>1、镀锌钢管DN40 明配安装
2、具体要求详见技术规范书</t>
  </si>
  <si>
    <t>030412001005</t>
  </si>
  <si>
    <t>1、镀锌钢管DN50 明配安装
2、具体要求详见技术规范书</t>
  </si>
  <si>
    <t>030412001006</t>
  </si>
  <si>
    <t>1、镀锌钢管DN65 明配安装
2、具体要求详见技术规范书</t>
  </si>
  <si>
    <t>030412001007</t>
  </si>
  <si>
    <t>1、镀锌钢管DN80 明配安装
2、具体要求详见技术规范书</t>
  </si>
  <si>
    <t>030412001008</t>
  </si>
  <si>
    <t>1、镀锌钢管DN100 明配安装
2、具体要求详见技术规范书</t>
  </si>
  <si>
    <t>030412001009</t>
  </si>
  <si>
    <t>1、镀锌钢管DN15 暗配安装
2、具体要求详见技术规范书</t>
  </si>
  <si>
    <t>030412001010</t>
  </si>
  <si>
    <t>1、镀锌钢管DN20 暗配安装
2、具体要求详见技术规范书</t>
  </si>
  <si>
    <t>030412001011</t>
  </si>
  <si>
    <t>1、镀锌钢管DN25 暗配安装
2、具体要求详见技术规范书</t>
  </si>
  <si>
    <t>030412001012</t>
  </si>
  <si>
    <t>1、镀锌钢管DN32 暗配安装
2、具体要求详见技术规范书</t>
  </si>
  <si>
    <t>030412001013</t>
  </si>
  <si>
    <t>1、镀锌钢管DN40 暗配安装
2、具体要求详见技术规范书</t>
  </si>
  <si>
    <t>030412001014</t>
  </si>
  <si>
    <t>1、镀锌钢管DN50 暗配安装
2、具体要求详见技术规范书</t>
  </si>
  <si>
    <t>030412001015</t>
  </si>
  <si>
    <t>1、镀锌钢管DN65 暗配安装
2、具体要求详见技术规范书</t>
  </si>
  <si>
    <t>030412001016</t>
  </si>
  <si>
    <t>1、镀锌钢管DN80 暗配安装
2、具体要求详见技术规范书</t>
  </si>
  <si>
    <t>030412001017</t>
  </si>
  <si>
    <t>1、镀锌钢管DN100 暗配安装
2、具体要求详见技术规范书</t>
  </si>
  <si>
    <t>030412001018</t>
  </si>
  <si>
    <t>1、塑料管DN15 暗配安装
2、具体要求详见技术规范书</t>
  </si>
  <si>
    <t>030412001019</t>
  </si>
  <si>
    <t>1、塑料管DN20 暗配安装
2、具体要求详见技术规范书</t>
  </si>
  <si>
    <t>030412001020</t>
  </si>
  <si>
    <t>1、塑料管DN25 暗配安装
2、具体要求详见技术规范书</t>
  </si>
  <si>
    <t>030412001021</t>
  </si>
  <si>
    <t>1、塑料管DN32 暗配安装
2、具体要求详见技术规范书</t>
  </si>
  <si>
    <t>030412001022</t>
  </si>
  <si>
    <t>1、塑料管DN40 暗配安装
2、具体要求详见技术规范书</t>
  </si>
  <si>
    <t>030412001023</t>
  </si>
  <si>
    <t>1、塑料管DN50 暗配安装
2、具体要求详见技术规范书</t>
  </si>
  <si>
    <t>030412001024</t>
  </si>
  <si>
    <t>030412001025</t>
  </si>
  <si>
    <t>030412001026</t>
  </si>
  <si>
    <t>030412001027</t>
  </si>
  <si>
    <t>030412001028</t>
  </si>
  <si>
    <t>030412001029</t>
  </si>
  <si>
    <t>030412001030</t>
  </si>
  <si>
    <t>1、塑料管DN65 暗配安装
2、具体要求详见技术规范书</t>
  </si>
  <si>
    <t>030412001031</t>
  </si>
  <si>
    <t>1、塑料管DN80 暗配安装
2、具体要求详见技术规范书</t>
  </si>
  <si>
    <t>030412001032</t>
  </si>
  <si>
    <t>1、金属软管敷设 
2、内径(mm)≤16，每根长≤0.5m
3、具体要求详见技术规范书</t>
  </si>
  <si>
    <t>030412001033</t>
  </si>
  <si>
    <t>1、金属软管敷设 
2、内径(mm)≤20，每根长≤0.5m
3、具体要求详见技术规范书</t>
  </si>
  <si>
    <t>030412001034</t>
  </si>
  <si>
    <t>1、金属软管敷设 
2、内径(mm)≤25，每根长≤0.5m
3、具体要求详见技术规范书</t>
  </si>
  <si>
    <t>030412001035</t>
  </si>
  <si>
    <t>1、金属软管敷设 
2、内径(mm)≤32，每根长≤0.5m
3、具体要求详见技术规范书</t>
  </si>
  <si>
    <t>030412001036</t>
  </si>
  <si>
    <t>1、金属软管敷设 
2、内径(mm)≤40，每根长≤0.5m
3、具体要求详见技术规范书</t>
  </si>
  <si>
    <t>030412001037</t>
  </si>
  <si>
    <t>1、金属软管敷设 
2、内径(mm)≤50，每根长≤0.5m
3、具体要求详见技术规范书</t>
  </si>
  <si>
    <t>030412001038</t>
  </si>
  <si>
    <t>1、金属软管敷设 
2、内径(mm)≤16，每根长≤1m
3、具体要求详见技术规范书</t>
  </si>
  <si>
    <t>030412001039</t>
  </si>
  <si>
    <t>1、金属软管敷设 
2、内径(mm)≤20，每根长≤1m
3、具体要求详见技术规范书</t>
  </si>
  <si>
    <t>030412001040</t>
  </si>
  <si>
    <t>1、金属软管敷设 
2、内径(mm)≤25，每根长≤1m
3、具体要求详见技术规范书</t>
  </si>
  <si>
    <t>030412001041</t>
  </si>
  <si>
    <t>1、金属软管敷设 
2、内径(mm)≤32，每根长≤1m
3、具体要求详见技术规范书</t>
  </si>
  <si>
    <t>030412001042</t>
  </si>
  <si>
    <t>1、金属软管敷设 
2、内径(mm)≤40，每根长≤1m
3、具体要求详见技术规范书</t>
  </si>
  <si>
    <t>030412001043</t>
  </si>
  <si>
    <t>1、金属软管敷设 
2、内径(mm)≤50，每根长≤1m
3、具体要求详见技术规范书</t>
  </si>
  <si>
    <t>030412001044</t>
  </si>
  <si>
    <t>1、金属软管敷设 
2、内径(mm)≤16，每根长＞1m
3、具体要求详见技术规范书</t>
  </si>
  <si>
    <t>030412001045</t>
  </si>
  <si>
    <t>1、金属软管敷设 
2、内径(mm)≤20，每根长＞1m
3、具体要求详见技术规范书</t>
  </si>
  <si>
    <t>030412001046</t>
  </si>
  <si>
    <t>1、金属软管敷设 
2、内径(mm)≤25，每根长＞1m
3、具体要求详见技术规范书</t>
  </si>
  <si>
    <t>030412001047</t>
  </si>
  <si>
    <t>1、金属软管敷设 
2、内径(mm)≤32，每根长＞1m
3、具体要求详见技术规范书</t>
  </si>
  <si>
    <t>030412001048</t>
  </si>
  <si>
    <t>1、金属软管敷设 
2、内径(mm)≤40，每根长＞1m
3、具体要求详见技术规范书</t>
  </si>
  <si>
    <t>030412001049</t>
  </si>
  <si>
    <t>1、金属软管敷设 
2、内径(mm)≤50，每根长＞1m
3、具体要求详见技术规范书</t>
  </si>
  <si>
    <t>二、机械租赁</t>
  </si>
  <si>
    <t>03B001</t>
  </si>
  <si>
    <t>汽车式起重机8t</t>
  </si>
  <si>
    <t>每台班按8小时计，台班中包含机上人工费。</t>
  </si>
  <si>
    <t>台班</t>
  </si>
  <si>
    <t>03B002</t>
  </si>
  <si>
    <t>汽车式起重机16t</t>
  </si>
  <si>
    <t>03B003</t>
  </si>
  <si>
    <t>汽车式起重机20t</t>
  </si>
  <si>
    <t>03B004</t>
  </si>
  <si>
    <t>汽车式起重机25t</t>
  </si>
  <si>
    <t>03B005</t>
  </si>
  <si>
    <t>汽车式起重机32t</t>
  </si>
  <si>
    <t>03B006</t>
  </si>
  <si>
    <t>汽车式起重机50t</t>
  </si>
  <si>
    <t>03B007</t>
  </si>
  <si>
    <t>汽车式起重机75t</t>
  </si>
  <si>
    <t>03B008</t>
  </si>
  <si>
    <t>汽车式起重机100t</t>
  </si>
  <si>
    <t>03B009</t>
  </si>
  <si>
    <t>平板拖车组8t</t>
  </si>
  <si>
    <t>03B010</t>
  </si>
  <si>
    <t>平板拖车组10t</t>
  </si>
  <si>
    <t>03B011</t>
  </si>
  <si>
    <t>平板拖车组15t</t>
  </si>
  <si>
    <t>03B012</t>
  </si>
  <si>
    <t>平板拖车组20t</t>
  </si>
  <si>
    <t>03B013</t>
  </si>
  <si>
    <t>长臂挖掘机270型13m</t>
  </si>
  <si>
    <t>03B014</t>
  </si>
  <si>
    <t>长臂挖掘机360型18m</t>
  </si>
  <si>
    <t>03B015</t>
  </si>
  <si>
    <t>长臂挖掘机360型25m</t>
  </si>
  <si>
    <t>三、人工借用</t>
  </si>
  <si>
    <t>03B016</t>
  </si>
  <si>
    <t>普工</t>
  </si>
  <si>
    <t>每工日按8小时计</t>
  </si>
  <si>
    <t>工日</t>
  </si>
  <si>
    <t>03B017</t>
  </si>
  <si>
    <t>起重工</t>
  </si>
  <si>
    <t>03B018</t>
  </si>
  <si>
    <t>普焊</t>
  </si>
  <si>
    <t>四、设备检修</t>
  </si>
  <si>
    <t>03B019</t>
  </si>
  <si>
    <t>凝汽器内测水室清理</t>
  </si>
  <si>
    <t>按技术规范书要求</t>
  </si>
  <si>
    <t>次</t>
  </si>
  <si>
    <t>03B020</t>
  </si>
  <si>
    <t>凝汽器外测水室清理</t>
  </si>
  <si>
    <t>03B021</t>
  </si>
  <si>
    <t>凝汽器堵头检查</t>
  </si>
  <si>
    <t>03B022</t>
  </si>
  <si>
    <t>凝汽器查漏</t>
  </si>
  <si>
    <t>03B023</t>
  </si>
  <si>
    <t>化学水池清理</t>
  </si>
  <si>
    <t>03B024</t>
  </si>
  <si>
    <t>检修电源箱整改</t>
  </si>
  <si>
    <t>接线端子改航空插头。原接线端子面板拆除，加工新面板，安装航空插头，每个电源箱改造4组，含内部线路改造</t>
  </si>
  <si>
    <t>五、防磨防爆及锅炉设备检修作业</t>
  </si>
  <si>
    <t>03B025</t>
  </si>
  <si>
    <t>锅炉内部检查及配合工作</t>
  </si>
  <si>
    <t>1、水冷壁、省煤器、过热器、再热器系统及集箱外观检查（管子磨损、胀粗、弯曲、腐蚀、变形）消缺；
2、管排及管夹检查处理；
3、吹灰孔、人孔门、观火孔等处鳍片整改；
4、受热面防磨检查或整改；
5、低温再热器加装防磨瓦；
6、锅炉规范化检验（防磨防爆）检查配合工作及其检验后消缺工作。</t>
  </si>
  <si>
    <t>项</t>
  </si>
  <si>
    <t>03B026</t>
  </si>
  <si>
    <t>炉管更换</t>
  </si>
  <si>
    <t>高压焊口（直径小于65mm，不需热处理）</t>
  </si>
  <si>
    <t>米</t>
  </si>
  <si>
    <t>03B027</t>
  </si>
  <si>
    <t>高压焊口（直径小于65mm，需热处理，包含高温段不锈钢材质）</t>
  </si>
  <si>
    <t>03B028</t>
  </si>
  <si>
    <t>拼缝焊接</t>
  </si>
  <si>
    <t>水冷壁（包覆墙）拼缝切割、焊接</t>
  </si>
  <si>
    <t>03B029</t>
  </si>
  <si>
    <t>减温器检查</t>
  </si>
  <si>
    <t>割喷嘴检查喷水减温器：抽查过热器减温器、再热器减温器各2个。</t>
  </si>
  <si>
    <t>处</t>
  </si>
  <si>
    <t>03B030</t>
  </si>
  <si>
    <t>炉内升降平台搭拆</t>
  </si>
  <si>
    <t>03B031</t>
  </si>
  <si>
    <t>集箱角焊缝抽检配合</t>
  </si>
  <si>
    <t>03B032</t>
  </si>
  <si>
    <t>锅炉本体氧化皮抽检配合</t>
  </si>
  <si>
    <t>后屏、末过、末再抽检配合</t>
  </si>
  <si>
    <t>03B033</t>
  </si>
  <si>
    <t>四角风箱、燃尽风风箱角焊缝检查配合</t>
  </si>
  <si>
    <t>03B034</t>
  </si>
  <si>
    <t>空预器灰斗</t>
  </si>
  <si>
    <t>空预器灰斗清灰</t>
  </si>
  <si>
    <t>03B035</t>
  </si>
  <si>
    <t>二次风箱清灰</t>
  </si>
  <si>
    <t>六、防磨防爆及锅炉设备检修作业（春节期间施工）</t>
  </si>
  <si>
    <t>03B036</t>
  </si>
  <si>
    <t>1、水冷壁、省煤器、过热器、再热器系统及集箱外观检查（管子磨损、胀粗、弯曲、腐蚀、变形）消缺；
2、管排及管夹检查处理；
3、吹灰孔、人孔门、观火孔等处鳍片整改；
4、受热面防磨检查或整改；
5、低温再热器加装防磨瓦；
6、锅炉规范化检验（防磨防爆）检查配合工作及其检验后消缺工作；
7、根据业主需求在腊月二十五至元宵节期间施工</t>
  </si>
  <si>
    <t>03B037</t>
  </si>
  <si>
    <t>水冷壁（包覆墙）拼缝切割、焊接（根据业主需求在腊月二十五至元宵节期间施工）</t>
  </si>
  <si>
    <t>03B038</t>
  </si>
  <si>
    <t>高压焊口（直径小于65mm，不需热处理）（根据业主需求在腊月二十五至元宵节期间施工）</t>
  </si>
  <si>
    <t>03B039</t>
  </si>
  <si>
    <t>高压焊口（直径小于65mm，需热处理，包含高温段不锈钢材质）（根据业主需求在腊月二十五至元宵节期间施工）</t>
  </si>
  <si>
    <t>03B040</t>
  </si>
  <si>
    <t>割喷嘴检查喷水减温器：抽查过热器减温器、再热器减温器各2个。（根据业主需求在腊月二十五至元宵节期间施工）</t>
  </si>
  <si>
    <t>03B041</t>
  </si>
  <si>
    <t>炉内升降平台搭拆（根据业主需求在腊月二十五至元宵节期间施工）</t>
  </si>
  <si>
    <t>03B042</t>
  </si>
  <si>
    <t>集箱角焊缝抽检配合（根据业主需求在腊月二十五至元宵节期间施工）</t>
  </si>
  <si>
    <t>03B043</t>
  </si>
  <si>
    <t>后屏、末过、末再抽检配合（根据业主需求在腊月二十五至元宵节期间施工）</t>
  </si>
  <si>
    <t>03B044</t>
  </si>
  <si>
    <t>四角风箱、燃尽风风箱角焊缝检查配合（根据业主需求在腊月二十五至元宵节期间施工）</t>
  </si>
  <si>
    <t>03B045</t>
  </si>
  <si>
    <t>空预器灰斗清灰（根据业主需求在腊月二十五至元宵节期间施工）</t>
  </si>
  <si>
    <t>03B046</t>
  </si>
  <si>
    <t>二次风箱清灰（根据业主需求在腊月二十五至元宵节期间施工）</t>
  </si>
  <si>
    <t>七、炉后设备检修作业</t>
  </si>
  <si>
    <t>03B047</t>
  </si>
  <si>
    <t>吸收塔浆液再循环泵解体检修</t>
  </si>
  <si>
    <t>03B048</t>
  </si>
  <si>
    <t>吸收塔内部浆液冲洗清理</t>
  </si>
  <si>
    <t>03B049</t>
  </si>
  <si>
    <t>管式GGH烟气加热器水冲洗</t>
  </si>
  <si>
    <t>660MW机组管式GGH烟气加热器水冲洗</t>
  </si>
  <si>
    <t>03B050</t>
  </si>
  <si>
    <t>1000MW机组管式GGH烟气加热器水冲洗</t>
  </si>
  <si>
    <t>03B051</t>
  </si>
  <si>
    <t>尿素水解反应器检修</t>
  </si>
  <si>
    <t>03B052</t>
  </si>
  <si>
    <t>烟道非金属膨胀节更换</t>
  </si>
  <si>
    <t>七、零星脚手架、保温、外护板</t>
  </si>
  <si>
    <t>031401001007</t>
  </si>
  <si>
    <t>零星脚手架搭设</t>
  </si>
  <si>
    <t>详见技术规范书</t>
  </si>
  <si>
    <t>m3</t>
  </si>
  <si>
    <t>03B053</t>
  </si>
  <si>
    <t>零星保温更换</t>
  </si>
  <si>
    <t>03B054</t>
  </si>
  <si>
    <t>零星外护板更换</t>
  </si>
  <si>
    <t>m2</t>
  </si>
  <si>
    <t>措施项目清单计价表</t>
  </si>
  <si>
    <t>工作内容</t>
  </si>
  <si>
    <t>单位</t>
  </si>
  <si>
    <t>031401001001</t>
  </si>
  <si>
    <t>脚手架</t>
  </si>
  <si>
    <t>1、1000MW机组炉内升降平台搭设脚手架配合
2、炉内升降平台下方满膛架以及支撑搭设</t>
  </si>
  <si>
    <t>031401001002</t>
  </si>
  <si>
    <t>1、660MW机组炉内升降平台搭设脚手架配合
2、炉内升降平台下方满膛架以及支撑搭设</t>
  </si>
  <si>
    <t>031401001003</t>
  </si>
  <si>
    <t>水平烟道脚手架搭设</t>
  </si>
  <si>
    <t>031401001004</t>
  </si>
  <si>
    <t>1、1000MW机组炉内升降平台搭设脚手架配合
2、炉内升降平台下方满膛架以及支撑搭设（根据业主需求在腊月二十五至元宵节期间施工）</t>
  </si>
  <si>
    <t>031401001005</t>
  </si>
  <si>
    <t>1、660MW机组炉内升降平台搭设脚手架配合
2、炉内升降平台下方满膛架以及支撑搭设（根据业主需求在腊月二十五至元宵节期间施工）</t>
  </si>
  <si>
    <t>031401001006</t>
  </si>
  <si>
    <t>1、水平烟道脚手架搭设（根据业主需求在腊月二十五至元宵节期间施工）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</si>
</sst>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0"/>
      <color rgb="FF00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  <xf numFmtId="0" fontId="26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/>
    </xf>
    <xf numFmtId="0" fontId="3" fillId="2" borderId="0" xfId="49" applyFont="1" applyFill="1" applyAlignment="1">
      <alignment horizontal="right" wrapText="1"/>
    </xf>
    <xf numFmtId="0" fontId="0" fillId="0" borderId="0" xfId="0" applyAlignment="1">
      <alignment horizontal="right"/>
    </xf>
    <xf numFmtId="0" fontId="3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/>
    </xf>
    <xf numFmtId="0" fontId="0" fillId="0" borderId="1" xfId="49" applyBorder="1" applyAlignment="1">
      <alignment horizontal="center" vertical="center"/>
    </xf>
    <xf numFmtId="0" fontId="3" fillId="2" borderId="1" xfId="49" applyFont="1" applyFill="1" applyBorder="1" applyAlignment="1">
      <alignment horizontal="left" vertical="center" wrapText="1"/>
    </xf>
    <xf numFmtId="176" fontId="3" fillId="2" borderId="1" xfId="49" applyNumberFormat="1" applyFont="1" applyFill="1" applyBorder="1" applyAlignment="1">
      <alignment horizontal="right" vertical="center" wrapText="1"/>
    </xf>
    <xf numFmtId="177" fontId="3" fillId="2" borderId="1" xfId="49" applyNumberFormat="1" applyFont="1" applyFill="1" applyBorder="1" applyAlignment="1">
      <alignment horizontal="right" vertical="center" wrapText="1"/>
    </xf>
    <xf numFmtId="0" fontId="0" fillId="0" borderId="1" xfId="49" applyBorder="1"/>
    <xf numFmtId="0" fontId="0" fillId="0" borderId="0" xfId="49" applyAlignment="1">
      <alignment horizontal="center"/>
    </xf>
    <xf numFmtId="176" fontId="0" fillId="0" borderId="0" xfId="49" applyNumberFormat="1"/>
    <xf numFmtId="0" fontId="1" fillId="2" borderId="0" xfId="49" applyFont="1" applyFill="1" applyAlignment="1">
      <alignment horizontal="center" vertical="center" wrapText="1"/>
    </xf>
    <xf numFmtId="176" fontId="1" fillId="2" borderId="0" xfId="49" applyNumberFormat="1" applyFont="1" applyFill="1" applyAlignment="1">
      <alignment horizontal="left" vertical="center" wrapText="1"/>
    </xf>
    <xf numFmtId="176" fontId="2" fillId="2" borderId="0" xfId="49" applyNumberFormat="1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/>
    </xf>
    <xf numFmtId="176" fontId="3" fillId="2" borderId="0" xfId="49" applyNumberFormat="1" applyFont="1" applyFill="1" applyAlignment="1">
      <alignment horizontal="left"/>
    </xf>
    <xf numFmtId="0" fontId="3" fillId="2" borderId="0" xfId="49" applyFont="1" applyFill="1" applyAlignment="1">
      <alignment horizontal="right"/>
    </xf>
    <xf numFmtId="176" fontId="3" fillId="2" borderId="1" xfId="49" applyNumberFormat="1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0" fillId="0" borderId="0" xfId="0">
      <alignment vertical="center"/>
    </xf>
    <xf numFmtId="0" fontId="3" fillId="0" borderId="3" xfId="0" applyFont="1" applyFill="1" applyBorder="1" applyAlignment="1" applyProtection="1">
      <alignment horizontal="right" vertical="center" wrapText="1"/>
    </xf>
    <xf numFmtId="0" fontId="0" fillId="0" borderId="0" xfId="0" applyAlignment="1">
      <alignment vertical="center" wrapText="1"/>
    </xf>
    <xf numFmtId="176" fontId="3" fillId="0" borderId="3" xfId="0" applyNumberFormat="1" applyFont="1" applyFill="1" applyBorder="1" applyAlignment="1" applyProtection="1">
      <alignment horizontal="right" vertical="center" wrapText="1"/>
    </xf>
    <xf numFmtId="177" fontId="3" fillId="2" borderId="2" xfId="49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177" fontId="0" fillId="0" borderId="0" xfId="49" applyNumberFormat="1"/>
    <xf numFmtId="177" fontId="1" fillId="2" borderId="0" xfId="49" applyNumberFormat="1" applyFont="1" applyFill="1" applyAlignment="1">
      <alignment horizontal="left" vertical="center" wrapText="1"/>
    </xf>
    <xf numFmtId="177" fontId="2" fillId="2" borderId="0" xfId="49" applyNumberFormat="1" applyFont="1" applyFill="1" applyAlignment="1">
      <alignment horizontal="center" vertical="center" wrapText="1"/>
    </xf>
    <xf numFmtId="177" fontId="3" fillId="2" borderId="0" xfId="49" applyNumberFormat="1" applyFont="1" applyFill="1" applyAlignment="1">
      <alignment horizontal="right"/>
    </xf>
    <xf numFmtId="177" fontId="3" fillId="2" borderId="1" xfId="49" applyNumberFormat="1" applyFont="1" applyFill="1" applyBorder="1" applyAlignment="1">
      <alignment horizontal="center" vertical="center" wrapText="1"/>
    </xf>
    <xf numFmtId="0" fontId="3" fillId="2" borderId="1" xfId="49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样式 1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93E31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0"/>
  <sheetViews>
    <sheetView workbookViewId="0">
      <selection activeCell="C7" sqref="C7:C10"/>
    </sheetView>
  </sheetViews>
  <sheetFormatPr defaultColWidth="9.14285714285714" defaultRowHeight="12" outlineLevelCol="3"/>
  <cols>
    <col min="2" max="2" width="71.4380952380952" customWidth="1"/>
    <col min="3" max="3" width="12.8571428571429" style="36"/>
    <col min="6" max="6" width="9.57142857142857"/>
    <col min="7" max="7" width="12.8571428571429"/>
    <col min="10" max="10" width="12.8571428571429"/>
    <col min="12" max="12" width="12.8571428571429"/>
  </cols>
  <sheetData>
    <row r="1" spans="1:4">
      <c r="A1" s="1"/>
      <c r="B1" s="1"/>
      <c r="C1" s="37"/>
      <c r="D1" s="2"/>
    </row>
    <row r="2" ht="46" customHeight="1" spans="1:4">
      <c r="A2" s="3" t="s">
        <v>0</v>
      </c>
      <c r="B2" s="3"/>
      <c r="C2" s="38"/>
      <c r="D2" s="3"/>
    </row>
    <row r="3" ht="20" customHeight="1" spans="1:4">
      <c r="A3" s="4" t="s">
        <v>1</v>
      </c>
      <c r="B3" s="4"/>
      <c r="C3" s="39" t="s">
        <v>2</v>
      </c>
      <c r="D3" s="39"/>
    </row>
    <row r="4" ht="18" customHeight="1" spans="1:4">
      <c r="A4" s="7" t="s">
        <v>3</v>
      </c>
      <c r="B4" s="7" t="s">
        <v>4</v>
      </c>
      <c r="C4" s="40" t="s">
        <v>5</v>
      </c>
      <c r="D4" s="7" t="s">
        <v>6</v>
      </c>
    </row>
    <row r="5" ht="18" customHeight="1" spans="1:4">
      <c r="A5" s="7"/>
      <c r="B5" s="7"/>
      <c r="C5" s="40"/>
      <c r="D5" s="7"/>
    </row>
    <row r="6" ht="18" customHeight="1" spans="1:4">
      <c r="A6" s="7"/>
      <c r="B6" s="7"/>
      <c r="C6" s="40"/>
      <c r="D6" s="7"/>
    </row>
    <row r="7" ht="50" customHeight="1" spans="1:4">
      <c r="A7" s="7">
        <v>1</v>
      </c>
      <c r="B7" s="10" t="s">
        <v>7</v>
      </c>
      <c r="C7" s="40"/>
      <c r="D7" s="23"/>
    </row>
    <row r="8" ht="50" customHeight="1" spans="1:4">
      <c r="A8" s="7">
        <v>2</v>
      </c>
      <c r="B8" s="10" t="s">
        <v>8</v>
      </c>
      <c r="C8" s="40"/>
      <c r="D8" s="23"/>
    </row>
    <row r="9" ht="50" customHeight="1" spans="1:4">
      <c r="A9" s="7">
        <v>3</v>
      </c>
      <c r="B9" s="10" t="s">
        <v>9</v>
      </c>
      <c r="C9" s="40"/>
      <c r="D9" s="23"/>
    </row>
    <row r="10" ht="50" customHeight="1" spans="1:4">
      <c r="A10" s="34" t="s">
        <v>10</v>
      </c>
      <c r="B10" s="35"/>
      <c r="C10" s="40"/>
      <c r="D10" s="10"/>
    </row>
  </sheetData>
  <mergeCells count="9">
    <mergeCell ref="A1:C1"/>
    <mergeCell ref="A2:D2"/>
    <mergeCell ref="A3:B3"/>
    <mergeCell ref="C3:D3"/>
    <mergeCell ref="A10:B10"/>
    <mergeCell ref="A4:A6"/>
    <mergeCell ref="B4:B6"/>
    <mergeCell ref="C4:C6"/>
    <mergeCell ref="D4:D6"/>
  </mergeCells>
  <pageMargins left="0.75" right="0.75" top="1" bottom="1" header="0.5" footer="0.5"/>
  <pageSetup paperSize="9" scale="9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O267"/>
  <sheetViews>
    <sheetView showGridLines="0" tabSelected="1" workbookViewId="0">
      <selection activeCell="H246" sqref="G8:H246"/>
    </sheetView>
  </sheetViews>
  <sheetFormatPr defaultColWidth="9" defaultRowHeight="12"/>
  <cols>
    <col min="1" max="1" width="7.71428571428571" customWidth="1"/>
    <col min="2" max="2" width="15.6666666666667" customWidth="1"/>
    <col min="3" max="3" width="18" customWidth="1"/>
    <col min="4" max="4" width="49.1428571428571" customWidth="1"/>
    <col min="5" max="5" width="6" customWidth="1"/>
    <col min="6" max="6" width="8.71428571428571" style="14" customWidth="1"/>
    <col min="7" max="8" width="15.7142857142857" style="15" customWidth="1"/>
    <col min="9" max="9" width="13.8571428571429" customWidth="1"/>
    <col min="11" max="11" width="12.8571428571429" hidden="1" customWidth="1"/>
    <col min="12" max="12" width="9.57142857142857" hidden="1" customWidth="1"/>
    <col min="13" max="13" width="9" hidden="1" customWidth="1"/>
    <col min="14" max="14" width="12.8571428571429" hidden="1" customWidth="1"/>
    <col min="15" max="15" width="10.5714285714286" hidden="1" customWidth="1"/>
    <col min="17" max="17" width="12.8571428571429"/>
  </cols>
  <sheetData>
    <row r="1" ht="24" customHeight="1" spans="1:11">
      <c r="A1" s="1" t="s">
        <v>11</v>
      </c>
      <c r="B1" s="1"/>
      <c r="C1" s="1"/>
      <c r="D1" s="1"/>
      <c r="E1" s="1"/>
      <c r="F1" s="16"/>
      <c r="G1" s="17"/>
      <c r="H1" s="17"/>
      <c r="I1" s="2"/>
    </row>
    <row r="2" ht="29.25" customHeight="1" spans="1:11">
      <c r="A2" s="3" t="s">
        <v>12</v>
      </c>
      <c r="B2" s="3"/>
      <c r="C2" s="3"/>
      <c r="D2" s="3"/>
      <c r="E2" s="3"/>
      <c r="F2" s="3"/>
      <c r="G2" s="18"/>
      <c r="H2" s="18"/>
      <c r="I2" s="3"/>
    </row>
    <row r="3" ht="28.5" customHeight="1" spans="1:11">
      <c r="A3" s="4" t="s">
        <v>1</v>
      </c>
      <c r="B3" s="4"/>
      <c r="C3" s="4"/>
      <c r="D3" s="4"/>
      <c r="E3" s="4"/>
      <c r="F3" s="19"/>
      <c r="G3" s="20"/>
      <c r="H3" s="20"/>
      <c r="I3" s="21" t="s">
        <v>13</v>
      </c>
    </row>
    <row r="4" ht="18" customHeight="1" spans="1:11">
      <c r="A4" s="7" t="s">
        <v>3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22" t="s">
        <v>5</v>
      </c>
      <c r="H4" s="22"/>
      <c r="I4" s="7" t="s">
        <v>6</v>
      </c>
    </row>
    <row r="5" ht="18" customHeight="1" spans="1:11">
      <c r="A5" s="7"/>
      <c r="B5" s="7"/>
      <c r="C5" s="7"/>
      <c r="D5" s="7"/>
      <c r="E5" s="7"/>
      <c r="F5" s="7"/>
      <c r="G5" s="22" t="s">
        <v>19</v>
      </c>
      <c r="H5" s="22" t="s">
        <v>20</v>
      </c>
      <c r="I5" s="7"/>
    </row>
    <row r="6" ht="28.5" customHeight="1" spans="1:11">
      <c r="A6" s="7"/>
      <c r="B6" s="7"/>
      <c r="C6" s="7"/>
      <c r="D6" s="7"/>
      <c r="E6" s="7"/>
      <c r="F6" s="7"/>
      <c r="G6" s="22"/>
      <c r="H6" s="22"/>
      <c r="I6" s="7"/>
    </row>
    <row r="7" ht="28.5" customHeight="1" spans="1:11">
      <c r="A7" s="7"/>
      <c r="B7" s="7"/>
      <c r="C7" s="7" t="s">
        <v>21</v>
      </c>
      <c r="D7" s="7"/>
      <c r="E7" s="7"/>
      <c r="F7" s="7"/>
      <c r="G7" s="22"/>
      <c r="H7" s="22"/>
      <c r="I7" s="7"/>
      <c r="K7">
        <v>1.09</v>
      </c>
    </row>
    <row r="8" ht="81" customHeight="1" spans="1:11">
      <c r="A8" s="7">
        <v>1</v>
      </c>
      <c r="B8" s="41" t="s">
        <v>22</v>
      </c>
      <c r="C8" s="10" t="s">
        <v>23</v>
      </c>
      <c r="D8" s="10" t="s">
        <v>24</v>
      </c>
      <c r="E8" s="7" t="s">
        <v>25</v>
      </c>
      <c r="F8" s="7">
        <v>1</v>
      </c>
      <c r="G8" s="11"/>
      <c r="H8" s="11"/>
      <c r="I8" s="23"/>
      <c r="K8">
        <f>G8*$K$7</f>
        <v>0</v>
      </c>
    </row>
    <row r="9" ht="30" customHeight="1" spans="1:11">
      <c r="A9" s="7">
        <v>2</v>
      </c>
      <c r="B9" s="41" t="s">
        <v>26</v>
      </c>
      <c r="C9" s="10" t="s">
        <v>27</v>
      </c>
      <c r="D9" s="10" t="s">
        <v>28</v>
      </c>
      <c r="E9" s="7" t="s">
        <v>29</v>
      </c>
      <c r="F9" s="7">
        <v>2000</v>
      </c>
      <c r="G9" s="11"/>
      <c r="H9" s="11"/>
      <c r="I9" s="10"/>
      <c r="K9">
        <f t="shared" ref="K9:K72" si="0">G9*$K$7</f>
        <v>0</v>
      </c>
    </row>
    <row r="10" ht="30" customHeight="1" spans="1:11">
      <c r="A10" s="7">
        <v>3</v>
      </c>
      <c r="B10" s="41" t="s">
        <v>30</v>
      </c>
      <c r="C10" s="10" t="s">
        <v>27</v>
      </c>
      <c r="D10" s="10" t="s">
        <v>31</v>
      </c>
      <c r="E10" s="7" t="s">
        <v>29</v>
      </c>
      <c r="F10" s="7">
        <v>12000</v>
      </c>
      <c r="G10" s="11"/>
      <c r="H10" s="11"/>
      <c r="I10" s="23"/>
      <c r="K10">
        <f t="shared" si="0"/>
        <v>0</v>
      </c>
    </row>
    <row r="11" ht="30" customHeight="1" spans="1:11">
      <c r="A11" s="7">
        <v>4</v>
      </c>
      <c r="B11" s="41" t="s">
        <v>32</v>
      </c>
      <c r="C11" s="10" t="s">
        <v>27</v>
      </c>
      <c r="D11" s="10" t="s">
        <v>33</v>
      </c>
      <c r="E11" s="7" t="s">
        <v>29</v>
      </c>
      <c r="F11" s="7">
        <v>2000</v>
      </c>
      <c r="G11" s="11"/>
      <c r="H11" s="11"/>
      <c r="I11" s="23"/>
      <c r="K11">
        <f t="shared" si="0"/>
        <v>0</v>
      </c>
    </row>
    <row r="12" ht="30" customHeight="1" spans="1:11">
      <c r="A12" s="7">
        <v>5</v>
      </c>
      <c r="B12" s="41" t="s">
        <v>34</v>
      </c>
      <c r="C12" s="10" t="s">
        <v>27</v>
      </c>
      <c r="D12" s="10" t="s">
        <v>35</v>
      </c>
      <c r="E12" s="7" t="s">
        <v>29</v>
      </c>
      <c r="F12" s="7">
        <v>1500</v>
      </c>
      <c r="G12" s="11"/>
      <c r="H12" s="11"/>
      <c r="I12" s="10"/>
      <c r="K12">
        <f t="shared" si="0"/>
        <v>0</v>
      </c>
    </row>
    <row r="13" ht="30" customHeight="1" spans="1:11">
      <c r="A13" s="7">
        <v>6</v>
      </c>
      <c r="B13" s="41" t="s">
        <v>36</v>
      </c>
      <c r="C13" s="10" t="s">
        <v>27</v>
      </c>
      <c r="D13" s="10" t="s">
        <v>37</v>
      </c>
      <c r="E13" s="7" t="s">
        <v>29</v>
      </c>
      <c r="F13" s="7">
        <v>2000</v>
      </c>
      <c r="G13" s="11"/>
      <c r="H13" s="11"/>
      <c r="I13" s="23"/>
      <c r="K13">
        <f t="shared" si="0"/>
        <v>0</v>
      </c>
    </row>
    <row r="14" ht="30" customHeight="1" spans="1:11">
      <c r="A14" s="7">
        <v>7</v>
      </c>
      <c r="B14" s="41" t="s">
        <v>38</v>
      </c>
      <c r="C14" s="10" t="s">
        <v>27</v>
      </c>
      <c r="D14" s="10" t="s">
        <v>39</v>
      </c>
      <c r="E14" s="7" t="s">
        <v>29</v>
      </c>
      <c r="F14" s="7">
        <v>1700</v>
      </c>
      <c r="G14" s="11"/>
      <c r="H14" s="11"/>
      <c r="I14" s="23"/>
      <c r="K14">
        <f t="shared" si="0"/>
        <v>0</v>
      </c>
    </row>
    <row r="15" ht="30" customHeight="1" spans="1:11">
      <c r="A15" s="7">
        <v>8</v>
      </c>
      <c r="B15" s="41" t="s">
        <v>40</v>
      </c>
      <c r="C15" s="10" t="s">
        <v>27</v>
      </c>
      <c r="D15" s="10" t="s">
        <v>41</v>
      </c>
      <c r="E15" s="7" t="s">
        <v>29</v>
      </c>
      <c r="F15" s="7">
        <v>750</v>
      </c>
      <c r="G15" s="11"/>
      <c r="H15" s="11"/>
      <c r="I15" s="23"/>
      <c r="K15">
        <f t="shared" si="0"/>
        <v>0</v>
      </c>
    </row>
    <row r="16" ht="51" customHeight="1" spans="1:11">
      <c r="A16" s="7">
        <v>9</v>
      </c>
      <c r="B16" s="41" t="s">
        <v>42</v>
      </c>
      <c r="C16" s="10" t="s">
        <v>43</v>
      </c>
      <c r="D16" s="10" t="s">
        <v>44</v>
      </c>
      <c r="E16" s="7" t="s">
        <v>45</v>
      </c>
      <c r="F16" s="7">
        <v>30</v>
      </c>
      <c r="G16" s="11"/>
      <c r="H16" s="11"/>
      <c r="I16" s="10"/>
      <c r="K16">
        <f t="shared" si="0"/>
        <v>0</v>
      </c>
    </row>
    <row r="17" ht="45" customHeight="1" spans="1:11">
      <c r="A17" s="7">
        <v>10</v>
      </c>
      <c r="B17" s="41" t="s">
        <v>46</v>
      </c>
      <c r="C17" s="10" t="s">
        <v>43</v>
      </c>
      <c r="D17" s="10" t="s">
        <v>47</v>
      </c>
      <c r="E17" s="7" t="s">
        <v>45</v>
      </c>
      <c r="F17" s="7">
        <v>300</v>
      </c>
      <c r="G17" s="11"/>
      <c r="H17" s="11"/>
      <c r="I17" s="10"/>
      <c r="K17">
        <f t="shared" si="0"/>
        <v>0</v>
      </c>
    </row>
    <row r="18" ht="45" customHeight="1" spans="1:11">
      <c r="A18" s="7">
        <v>11</v>
      </c>
      <c r="B18" s="41" t="s">
        <v>48</v>
      </c>
      <c r="C18" s="10" t="s">
        <v>43</v>
      </c>
      <c r="D18" s="10" t="s">
        <v>49</v>
      </c>
      <c r="E18" s="7" t="s">
        <v>45</v>
      </c>
      <c r="F18" s="7">
        <v>100</v>
      </c>
      <c r="G18" s="11"/>
      <c r="H18" s="11"/>
      <c r="I18" s="23"/>
      <c r="K18">
        <f t="shared" si="0"/>
        <v>0</v>
      </c>
    </row>
    <row r="19" ht="45" customHeight="1" spans="1:11">
      <c r="A19" s="7">
        <v>12</v>
      </c>
      <c r="B19" s="41" t="s">
        <v>50</v>
      </c>
      <c r="C19" s="10" t="s">
        <v>43</v>
      </c>
      <c r="D19" s="10" t="s">
        <v>51</v>
      </c>
      <c r="E19" s="7" t="s">
        <v>45</v>
      </c>
      <c r="F19" s="7">
        <v>10</v>
      </c>
      <c r="G19" s="11"/>
      <c r="H19" s="11"/>
      <c r="I19" s="23"/>
      <c r="K19">
        <f t="shared" si="0"/>
        <v>0</v>
      </c>
    </row>
    <row r="20" ht="45" customHeight="1" spans="1:11">
      <c r="A20" s="7">
        <v>13</v>
      </c>
      <c r="B20" s="41" t="s">
        <v>52</v>
      </c>
      <c r="C20" s="10" t="s">
        <v>43</v>
      </c>
      <c r="D20" s="10" t="s">
        <v>53</v>
      </c>
      <c r="E20" s="7" t="s">
        <v>45</v>
      </c>
      <c r="F20" s="7">
        <v>45</v>
      </c>
      <c r="G20" s="11"/>
      <c r="H20" s="11"/>
      <c r="I20" s="23"/>
      <c r="K20">
        <f t="shared" si="0"/>
        <v>0</v>
      </c>
    </row>
    <row r="21" ht="45" customHeight="1" spans="1:11">
      <c r="A21" s="7">
        <v>14</v>
      </c>
      <c r="B21" s="41" t="s">
        <v>54</v>
      </c>
      <c r="C21" s="10" t="s">
        <v>43</v>
      </c>
      <c r="D21" s="10" t="s">
        <v>55</v>
      </c>
      <c r="E21" s="7" t="s">
        <v>45</v>
      </c>
      <c r="F21" s="7">
        <v>10</v>
      </c>
      <c r="G21" s="11"/>
      <c r="H21" s="11"/>
      <c r="I21" s="23"/>
      <c r="K21">
        <f t="shared" si="0"/>
        <v>0</v>
      </c>
    </row>
    <row r="22" ht="45" customHeight="1" spans="1:11">
      <c r="A22" s="7">
        <v>15</v>
      </c>
      <c r="B22" s="41" t="s">
        <v>56</v>
      </c>
      <c r="C22" s="10" t="s">
        <v>43</v>
      </c>
      <c r="D22" s="10" t="s">
        <v>57</v>
      </c>
      <c r="E22" s="7" t="s">
        <v>45</v>
      </c>
      <c r="F22" s="24">
        <v>10</v>
      </c>
      <c r="G22" s="11"/>
      <c r="H22" s="11"/>
      <c r="I22" s="23"/>
      <c r="K22">
        <f t="shared" si="0"/>
        <v>0</v>
      </c>
    </row>
    <row r="23" ht="45" customHeight="1" spans="1:11">
      <c r="A23" s="7">
        <v>16</v>
      </c>
      <c r="B23" s="41" t="s">
        <v>58</v>
      </c>
      <c r="C23" s="10" t="s">
        <v>43</v>
      </c>
      <c r="D23" s="10" t="s">
        <v>59</v>
      </c>
      <c r="E23" s="7" t="s">
        <v>45</v>
      </c>
      <c r="F23" s="24">
        <v>10</v>
      </c>
      <c r="G23" s="11"/>
      <c r="H23" s="11"/>
      <c r="I23" s="23"/>
      <c r="K23">
        <f t="shared" si="0"/>
        <v>0</v>
      </c>
    </row>
    <row r="24" ht="45" customHeight="1" spans="1:11">
      <c r="A24" s="7">
        <v>17</v>
      </c>
      <c r="B24" s="41" t="s">
        <v>60</v>
      </c>
      <c r="C24" s="10" t="s">
        <v>61</v>
      </c>
      <c r="D24" s="10" t="s">
        <v>62</v>
      </c>
      <c r="E24" s="7" t="s">
        <v>45</v>
      </c>
      <c r="F24" s="7">
        <v>10</v>
      </c>
      <c r="G24" s="11"/>
      <c r="H24" s="11"/>
      <c r="I24" s="23"/>
      <c r="K24">
        <f t="shared" si="0"/>
        <v>0</v>
      </c>
    </row>
    <row r="25" ht="45" customHeight="1" spans="1:11">
      <c r="A25" s="7">
        <v>18</v>
      </c>
      <c r="B25" s="41" t="s">
        <v>63</v>
      </c>
      <c r="C25" s="10" t="s">
        <v>61</v>
      </c>
      <c r="D25" s="10" t="s">
        <v>64</v>
      </c>
      <c r="E25" s="7" t="s">
        <v>45</v>
      </c>
      <c r="F25" s="7">
        <v>10</v>
      </c>
      <c r="G25" s="11"/>
      <c r="H25" s="11"/>
      <c r="I25" s="23"/>
      <c r="K25">
        <f t="shared" si="0"/>
        <v>0</v>
      </c>
    </row>
    <row r="26" ht="45" customHeight="1" spans="1:11">
      <c r="A26" s="7">
        <v>19</v>
      </c>
      <c r="B26" s="41" t="s">
        <v>65</v>
      </c>
      <c r="C26" s="10" t="s">
        <v>61</v>
      </c>
      <c r="D26" s="10" t="s">
        <v>66</v>
      </c>
      <c r="E26" s="7" t="s">
        <v>45</v>
      </c>
      <c r="F26" s="7">
        <v>30</v>
      </c>
      <c r="G26" s="11"/>
      <c r="H26" s="11"/>
      <c r="I26" s="23"/>
      <c r="K26">
        <f t="shared" si="0"/>
        <v>0</v>
      </c>
    </row>
    <row r="27" ht="45" customHeight="1" spans="1:11">
      <c r="A27" s="7">
        <v>20</v>
      </c>
      <c r="B27" s="41" t="s">
        <v>67</v>
      </c>
      <c r="C27" s="10" t="s">
        <v>61</v>
      </c>
      <c r="D27" s="10" t="s">
        <v>68</v>
      </c>
      <c r="E27" s="7" t="s">
        <v>45</v>
      </c>
      <c r="F27" s="24">
        <v>10</v>
      </c>
      <c r="G27" s="11"/>
      <c r="H27" s="11"/>
      <c r="I27" s="23"/>
      <c r="K27">
        <f t="shared" si="0"/>
        <v>0</v>
      </c>
    </row>
    <row r="28" ht="45" customHeight="1" spans="1:11">
      <c r="A28" s="7">
        <v>21</v>
      </c>
      <c r="B28" s="41" t="s">
        <v>69</v>
      </c>
      <c r="C28" s="10" t="s">
        <v>61</v>
      </c>
      <c r="D28" s="10" t="s">
        <v>70</v>
      </c>
      <c r="E28" s="7" t="s">
        <v>45</v>
      </c>
      <c r="F28" s="24">
        <v>5</v>
      </c>
      <c r="G28" s="11"/>
      <c r="H28" s="11"/>
      <c r="I28" s="23"/>
      <c r="K28">
        <f t="shared" si="0"/>
        <v>0</v>
      </c>
    </row>
    <row r="29" ht="45" customHeight="1" spans="1:11">
      <c r="A29" s="7">
        <v>22</v>
      </c>
      <c r="B29" s="41" t="s">
        <v>71</v>
      </c>
      <c r="C29" s="10" t="s">
        <v>61</v>
      </c>
      <c r="D29" s="10" t="s">
        <v>72</v>
      </c>
      <c r="E29" s="7" t="s">
        <v>45</v>
      </c>
      <c r="F29" s="24">
        <v>5</v>
      </c>
      <c r="G29" s="11"/>
      <c r="H29" s="11"/>
      <c r="I29" s="23"/>
      <c r="K29">
        <f t="shared" si="0"/>
        <v>0</v>
      </c>
    </row>
    <row r="30" ht="45" customHeight="1" spans="1:11">
      <c r="A30" s="7">
        <v>23</v>
      </c>
      <c r="B30" s="41" t="s">
        <v>73</v>
      </c>
      <c r="C30" s="10" t="s">
        <v>61</v>
      </c>
      <c r="D30" s="10" t="s">
        <v>74</v>
      </c>
      <c r="E30" s="7" t="s">
        <v>45</v>
      </c>
      <c r="F30" s="7">
        <v>5</v>
      </c>
      <c r="G30" s="11"/>
      <c r="H30" s="11"/>
      <c r="I30" s="23"/>
      <c r="K30">
        <f t="shared" si="0"/>
        <v>0</v>
      </c>
    </row>
    <row r="31" ht="45" customHeight="1" spans="1:11">
      <c r="A31" s="7">
        <v>24</v>
      </c>
      <c r="B31" s="41" t="s">
        <v>75</v>
      </c>
      <c r="C31" s="10" t="s">
        <v>61</v>
      </c>
      <c r="D31" s="10" t="s">
        <v>76</v>
      </c>
      <c r="E31" s="7" t="s">
        <v>45</v>
      </c>
      <c r="F31" s="7">
        <v>5</v>
      </c>
      <c r="G31" s="11"/>
      <c r="H31" s="11"/>
      <c r="I31" s="23"/>
      <c r="K31">
        <f t="shared" si="0"/>
        <v>0</v>
      </c>
    </row>
    <row r="32" ht="40" customHeight="1" spans="1:11">
      <c r="A32" s="7">
        <v>25</v>
      </c>
      <c r="B32" s="41" t="s">
        <v>77</v>
      </c>
      <c r="C32" s="10" t="s">
        <v>78</v>
      </c>
      <c r="D32" s="10" t="s">
        <v>79</v>
      </c>
      <c r="E32" s="7" t="s">
        <v>29</v>
      </c>
      <c r="F32" s="7">
        <v>10000</v>
      </c>
      <c r="G32" s="11"/>
      <c r="H32" s="11"/>
      <c r="I32" s="23"/>
      <c r="K32">
        <f t="shared" si="0"/>
        <v>0</v>
      </c>
    </row>
    <row r="33" ht="40" customHeight="1" spans="1:11">
      <c r="A33" s="7">
        <v>26</v>
      </c>
      <c r="B33" s="41" t="s">
        <v>80</v>
      </c>
      <c r="C33" s="10" t="s">
        <v>78</v>
      </c>
      <c r="D33" s="10" t="s">
        <v>81</v>
      </c>
      <c r="E33" s="7" t="s">
        <v>29</v>
      </c>
      <c r="F33" s="7">
        <v>4000</v>
      </c>
      <c r="G33" s="11"/>
      <c r="H33" s="11"/>
      <c r="I33" s="23"/>
      <c r="K33">
        <f t="shared" si="0"/>
        <v>0</v>
      </c>
    </row>
    <row r="34" ht="40" customHeight="1" spans="1:11">
      <c r="A34" s="7">
        <v>27</v>
      </c>
      <c r="B34" s="41" t="s">
        <v>82</v>
      </c>
      <c r="C34" s="10" t="s">
        <v>78</v>
      </c>
      <c r="D34" s="10" t="s">
        <v>83</v>
      </c>
      <c r="E34" s="7" t="s">
        <v>29</v>
      </c>
      <c r="F34" s="7">
        <v>500</v>
      </c>
      <c r="G34" s="11"/>
      <c r="H34" s="11"/>
      <c r="I34" s="23"/>
      <c r="K34">
        <f t="shared" si="0"/>
        <v>0</v>
      </c>
    </row>
    <row r="35" ht="40" customHeight="1" spans="1:11">
      <c r="A35" s="7">
        <v>28</v>
      </c>
      <c r="B35" s="41" t="s">
        <v>84</v>
      </c>
      <c r="C35" s="10" t="s">
        <v>78</v>
      </c>
      <c r="D35" s="10" t="s">
        <v>85</v>
      </c>
      <c r="E35" s="7" t="s">
        <v>29</v>
      </c>
      <c r="F35" s="7">
        <v>15</v>
      </c>
      <c r="G35" s="11"/>
      <c r="H35" s="11"/>
      <c r="I35" s="23"/>
      <c r="K35">
        <f t="shared" si="0"/>
        <v>0</v>
      </c>
    </row>
    <row r="36" ht="40" customHeight="1" spans="1:11">
      <c r="A36" s="7">
        <v>29</v>
      </c>
      <c r="B36" s="41" t="s">
        <v>86</v>
      </c>
      <c r="C36" s="10" t="s">
        <v>87</v>
      </c>
      <c r="D36" s="10" t="s">
        <v>88</v>
      </c>
      <c r="E36" s="7" t="s">
        <v>89</v>
      </c>
      <c r="F36" s="7">
        <v>5</v>
      </c>
      <c r="G36" s="11"/>
      <c r="H36" s="11"/>
      <c r="I36" s="23"/>
      <c r="K36">
        <f t="shared" si="0"/>
        <v>0</v>
      </c>
    </row>
    <row r="37" ht="40" customHeight="1" spans="1:11">
      <c r="A37" s="7">
        <v>30</v>
      </c>
      <c r="B37" s="41" t="s">
        <v>90</v>
      </c>
      <c r="C37" s="10" t="s">
        <v>87</v>
      </c>
      <c r="D37" s="10" t="s">
        <v>91</v>
      </c>
      <c r="E37" s="7" t="s">
        <v>89</v>
      </c>
      <c r="F37" s="7">
        <v>5</v>
      </c>
      <c r="G37" s="11"/>
      <c r="H37" s="11"/>
      <c r="I37" s="23"/>
      <c r="K37">
        <f t="shared" si="0"/>
        <v>0</v>
      </c>
    </row>
    <row r="38" ht="40" customHeight="1" spans="1:11">
      <c r="A38" s="7">
        <v>31</v>
      </c>
      <c r="B38" s="41" t="s">
        <v>92</v>
      </c>
      <c r="C38" s="10" t="s">
        <v>87</v>
      </c>
      <c r="D38" s="10" t="s">
        <v>93</v>
      </c>
      <c r="E38" s="7" t="s">
        <v>89</v>
      </c>
      <c r="F38" s="7">
        <v>20</v>
      </c>
      <c r="G38" s="11"/>
      <c r="H38" s="11"/>
      <c r="I38" s="23"/>
      <c r="K38">
        <f t="shared" si="0"/>
        <v>0</v>
      </c>
    </row>
    <row r="39" ht="40" customHeight="1" spans="1:11">
      <c r="A39" s="7">
        <v>32</v>
      </c>
      <c r="B39" s="41" t="s">
        <v>94</v>
      </c>
      <c r="C39" s="10" t="s">
        <v>87</v>
      </c>
      <c r="D39" s="10" t="s">
        <v>95</v>
      </c>
      <c r="E39" s="7" t="s">
        <v>89</v>
      </c>
      <c r="F39" s="7">
        <v>30</v>
      </c>
      <c r="G39" s="11"/>
      <c r="H39" s="11"/>
      <c r="I39" s="23"/>
      <c r="K39">
        <f t="shared" si="0"/>
        <v>0</v>
      </c>
    </row>
    <row r="40" ht="40" customHeight="1" spans="1:11">
      <c r="A40" s="7">
        <v>33</v>
      </c>
      <c r="B40" s="41" t="s">
        <v>96</v>
      </c>
      <c r="C40" s="10" t="s">
        <v>87</v>
      </c>
      <c r="D40" s="10" t="s">
        <v>97</v>
      </c>
      <c r="E40" s="7" t="s">
        <v>89</v>
      </c>
      <c r="F40" s="7">
        <v>15</v>
      </c>
      <c r="G40" s="11"/>
      <c r="H40" s="11"/>
      <c r="I40" s="23"/>
      <c r="K40">
        <f t="shared" si="0"/>
        <v>0</v>
      </c>
    </row>
    <row r="41" ht="40" customHeight="1" spans="1:11">
      <c r="A41" s="7">
        <v>34</v>
      </c>
      <c r="B41" s="41" t="s">
        <v>98</v>
      </c>
      <c r="C41" s="10" t="s">
        <v>87</v>
      </c>
      <c r="D41" s="10" t="s">
        <v>99</v>
      </c>
      <c r="E41" s="7" t="s">
        <v>89</v>
      </c>
      <c r="F41" s="7">
        <v>14</v>
      </c>
      <c r="G41" s="11"/>
      <c r="H41" s="11"/>
      <c r="I41" s="23"/>
      <c r="K41">
        <f t="shared" si="0"/>
        <v>0</v>
      </c>
    </row>
    <row r="42" ht="40" customHeight="1" spans="1:11">
      <c r="A42" s="7">
        <v>35</v>
      </c>
      <c r="B42" s="41" t="s">
        <v>100</v>
      </c>
      <c r="C42" s="10" t="s">
        <v>87</v>
      </c>
      <c r="D42" s="10" t="s">
        <v>101</v>
      </c>
      <c r="E42" s="7" t="s">
        <v>89</v>
      </c>
      <c r="F42" s="7">
        <v>5</v>
      </c>
      <c r="G42" s="11"/>
      <c r="H42" s="11"/>
      <c r="I42" s="23"/>
      <c r="K42">
        <f t="shared" si="0"/>
        <v>0</v>
      </c>
    </row>
    <row r="43" ht="40" customHeight="1" spans="1:11">
      <c r="A43" s="7">
        <v>36</v>
      </c>
      <c r="B43" s="41" t="s">
        <v>102</v>
      </c>
      <c r="C43" s="10" t="s">
        <v>87</v>
      </c>
      <c r="D43" s="10" t="s">
        <v>103</v>
      </c>
      <c r="E43" s="7" t="s">
        <v>89</v>
      </c>
      <c r="F43" s="7">
        <v>20</v>
      </c>
      <c r="G43" s="11"/>
      <c r="H43" s="11"/>
      <c r="I43" s="23"/>
      <c r="K43">
        <f t="shared" si="0"/>
        <v>0</v>
      </c>
    </row>
    <row r="44" ht="40" customHeight="1" spans="1:11">
      <c r="A44" s="7">
        <v>37</v>
      </c>
      <c r="B44" s="41" t="s">
        <v>104</v>
      </c>
      <c r="C44" s="10" t="s">
        <v>87</v>
      </c>
      <c r="D44" s="10" t="s">
        <v>105</v>
      </c>
      <c r="E44" s="7" t="s">
        <v>89</v>
      </c>
      <c r="F44" s="7">
        <v>5</v>
      </c>
      <c r="G44" s="11"/>
      <c r="H44" s="11"/>
      <c r="I44" s="23"/>
      <c r="K44">
        <f t="shared" si="0"/>
        <v>0</v>
      </c>
    </row>
    <row r="45" ht="40" customHeight="1" spans="1:11">
      <c r="A45" s="7">
        <v>38</v>
      </c>
      <c r="B45" s="41" t="s">
        <v>106</v>
      </c>
      <c r="C45" s="10" t="s">
        <v>87</v>
      </c>
      <c r="D45" s="10" t="s">
        <v>107</v>
      </c>
      <c r="E45" s="7" t="s">
        <v>89</v>
      </c>
      <c r="F45" s="7">
        <v>25</v>
      </c>
      <c r="G45" s="11"/>
      <c r="H45" s="11"/>
      <c r="I45" s="23"/>
      <c r="K45">
        <f t="shared" si="0"/>
        <v>0</v>
      </c>
    </row>
    <row r="46" ht="40" customHeight="1" spans="1:11">
      <c r="A46" s="7">
        <v>39</v>
      </c>
      <c r="B46" s="41" t="s">
        <v>108</v>
      </c>
      <c r="C46" s="10" t="s">
        <v>87</v>
      </c>
      <c r="D46" s="10" t="s">
        <v>109</v>
      </c>
      <c r="E46" s="7" t="s">
        <v>89</v>
      </c>
      <c r="F46" s="7">
        <v>10</v>
      </c>
      <c r="G46" s="11"/>
      <c r="H46" s="11"/>
      <c r="I46" s="23"/>
      <c r="K46">
        <f t="shared" si="0"/>
        <v>0</v>
      </c>
    </row>
    <row r="47" ht="32" customHeight="1" spans="1:11">
      <c r="A47" s="7">
        <v>40</v>
      </c>
      <c r="B47" s="41" t="s">
        <v>110</v>
      </c>
      <c r="C47" s="10" t="s">
        <v>111</v>
      </c>
      <c r="D47" s="10" t="s">
        <v>112</v>
      </c>
      <c r="E47" s="7" t="s">
        <v>29</v>
      </c>
      <c r="F47" s="7">
        <v>500</v>
      </c>
      <c r="G47" s="11"/>
      <c r="H47" s="11"/>
      <c r="I47" s="23"/>
      <c r="K47">
        <f t="shared" si="0"/>
        <v>0</v>
      </c>
    </row>
    <row r="48" ht="32" customHeight="1" spans="1:11">
      <c r="A48" s="7">
        <v>41</v>
      </c>
      <c r="B48" s="41" t="s">
        <v>113</v>
      </c>
      <c r="C48" s="10" t="s">
        <v>111</v>
      </c>
      <c r="D48" s="10" t="s">
        <v>114</v>
      </c>
      <c r="E48" s="7" t="s">
        <v>29</v>
      </c>
      <c r="F48" s="7">
        <v>200</v>
      </c>
      <c r="G48" s="11"/>
      <c r="H48" s="11"/>
      <c r="I48" s="23"/>
      <c r="K48">
        <f t="shared" si="0"/>
        <v>0</v>
      </c>
    </row>
    <row r="49" ht="32" customHeight="1" spans="1:11">
      <c r="A49" s="7">
        <v>42</v>
      </c>
      <c r="B49" s="41" t="s">
        <v>115</v>
      </c>
      <c r="C49" s="10" t="s">
        <v>111</v>
      </c>
      <c r="D49" s="10" t="s">
        <v>116</v>
      </c>
      <c r="E49" s="7" t="s">
        <v>29</v>
      </c>
      <c r="F49" s="7">
        <v>200</v>
      </c>
      <c r="G49" s="11"/>
      <c r="H49" s="11"/>
      <c r="I49" s="23"/>
      <c r="K49">
        <f t="shared" si="0"/>
        <v>0</v>
      </c>
    </row>
    <row r="50" ht="32" customHeight="1" spans="1:11">
      <c r="A50" s="7">
        <v>43</v>
      </c>
      <c r="B50" s="41" t="s">
        <v>117</v>
      </c>
      <c r="C50" s="10" t="s">
        <v>118</v>
      </c>
      <c r="D50" s="10" t="s">
        <v>119</v>
      </c>
      <c r="E50" s="7" t="s">
        <v>29</v>
      </c>
      <c r="F50" s="7">
        <v>3000</v>
      </c>
      <c r="G50" s="11"/>
      <c r="H50" s="11"/>
      <c r="I50" s="23"/>
      <c r="K50">
        <f t="shared" si="0"/>
        <v>0</v>
      </c>
    </row>
    <row r="51" ht="32" customHeight="1" spans="1:11">
      <c r="A51" s="7">
        <v>44</v>
      </c>
      <c r="B51" s="41" t="s">
        <v>120</v>
      </c>
      <c r="C51" s="10" t="s">
        <v>118</v>
      </c>
      <c r="D51" s="10" t="s">
        <v>121</v>
      </c>
      <c r="E51" s="7" t="s">
        <v>29</v>
      </c>
      <c r="F51" s="7">
        <v>100</v>
      </c>
      <c r="G51" s="11"/>
      <c r="H51" s="11"/>
      <c r="I51" s="23"/>
      <c r="K51">
        <f t="shared" si="0"/>
        <v>0</v>
      </c>
    </row>
    <row r="52" ht="32" customHeight="1" spans="1:11">
      <c r="A52" s="7">
        <v>45</v>
      </c>
      <c r="B52" s="41" t="s">
        <v>122</v>
      </c>
      <c r="C52" s="10" t="s">
        <v>118</v>
      </c>
      <c r="D52" s="10" t="s">
        <v>123</v>
      </c>
      <c r="E52" s="7" t="s">
        <v>29</v>
      </c>
      <c r="F52" s="7">
        <v>100</v>
      </c>
      <c r="G52" s="11"/>
      <c r="H52" s="11"/>
      <c r="I52" s="23"/>
      <c r="K52">
        <f t="shared" si="0"/>
        <v>0</v>
      </c>
    </row>
    <row r="53" ht="32" customHeight="1" spans="1:11">
      <c r="A53" s="7">
        <v>46</v>
      </c>
      <c r="B53" s="41" t="s">
        <v>124</v>
      </c>
      <c r="C53" s="10" t="s">
        <v>118</v>
      </c>
      <c r="D53" s="10" t="s">
        <v>125</v>
      </c>
      <c r="E53" s="7" t="s">
        <v>29</v>
      </c>
      <c r="F53" s="7">
        <v>100</v>
      </c>
      <c r="G53" s="11"/>
      <c r="H53" s="11"/>
      <c r="I53" s="23"/>
      <c r="K53">
        <f t="shared" si="0"/>
        <v>0</v>
      </c>
    </row>
    <row r="54" ht="32" customHeight="1" spans="1:11">
      <c r="A54" s="7">
        <v>47</v>
      </c>
      <c r="B54" s="41" t="s">
        <v>126</v>
      </c>
      <c r="C54" s="10" t="s">
        <v>118</v>
      </c>
      <c r="D54" s="10" t="s">
        <v>127</v>
      </c>
      <c r="E54" s="7" t="s">
        <v>29</v>
      </c>
      <c r="F54" s="7">
        <v>100</v>
      </c>
      <c r="G54" s="11"/>
      <c r="H54" s="11"/>
      <c r="I54" s="23"/>
      <c r="K54">
        <f t="shared" si="0"/>
        <v>0</v>
      </c>
    </row>
    <row r="55" ht="32" customHeight="1" spans="1:11">
      <c r="A55" s="7">
        <v>48</v>
      </c>
      <c r="B55" s="41" t="s">
        <v>128</v>
      </c>
      <c r="C55" s="10" t="s">
        <v>118</v>
      </c>
      <c r="D55" s="10" t="s">
        <v>129</v>
      </c>
      <c r="E55" s="7" t="s">
        <v>29</v>
      </c>
      <c r="F55" s="7">
        <v>100</v>
      </c>
      <c r="G55" s="11"/>
      <c r="H55" s="11"/>
      <c r="I55" s="23"/>
      <c r="K55">
        <f t="shared" si="0"/>
        <v>0</v>
      </c>
    </row>
    <row r="56" ht="50" customHeight="1" spans="1:11">
      <c r="A56" s="7">
        <v>49</v>
      </c>
      <c r="B56" s="41" t="s">
        <v>130</v>
      </c>
      <c r="C56" s="10" t="s">
        <v>118</v>
      </c>
      <c r="D56" s="10" t="s">
        <v>131</v>
      </c>
      <c r="E56" s="7" t="s">
        <v>29</v>
      </c>
      <c r="F56" s="7">
        <v>100</v>
      </c>
      <c r="G56" s="11"/>
      <c r="H56" s="11"/>
      <c r="I56" s="23"/>
      <c r="K56">
        <f t="shared" si="0"/>
        <v>0</v>
      </c>
    </row>
    <row r="57" ht="50" customHeight="1" spans="1:11">
      <c r="A57" s="7">
        <v>50</v>
      </c>
      <c r="B57" s="41" t="s">
        <v>132</v>
      </c>
      <c r="C57" s="10" t="s">
        <v>118</v>
      </c>
      <c r="D57" s="10" t="s">
        <v>133</v>
      </c>
      <c r="E57" s="7" t="s">
        <v>29</v>
      </c>
      <c r="F57" s="7">
        <v>60</v>
      </c>
      <c r="G57" s="11"/>
      <c r="H57" s="11"/>
      <c r="I57" s="23"/>
      <c r="K57">
        <f t="shared" si="0"/>
        <v>0</v>
      </c>
    </row>
    <row r="58" ht="50" customHeight="1" spans="1:11">
      <c r="A58" s="7">
        <v>51</v>
      </c>
      <c r="B58" s="41" t="s">
        <v>134</v>
      </c>
      <c r="C58" s="10" t="s">
        <v>118</v>
      </c>
      <c r="D58" s="10" t="s">
        <v>135</v>
      </c>
      <c r="E58" s="7" t="s">
        <v>29</v>
      </c>
      <c r="F58" s="7">
        <v>60</v>
      </c>
      <c r="G58" s="11"/>
      <c r="H58" s="11"/>
      <c r="I58" s="23"/>
      <c r="K58">
        <f t="shared" si="0"/>
        <v>0</v>
      </c>
    </row>
    <row r="59" ht="50" customHeight="1" spans="1:11">
      <c r="A59" s="7">
        <v>52</v>
      </c>
      <c r="B59" s="41" t="s">
        <v>136</v>
      </c>
      <c r="C59" s="10" t="s">
        <v>118</v>
      </c>
      <c r="D59" s="10" t="s">
        <v>137</v>
      </c>
      <c r="E59" s="7" t="s">
        <v>29</v>
      </c>
      <c r="F59" s="7">
        <v>60</v>
      </c>
      <c r="G59" s="11"/>
      <c r="H59" s="11"/>
      <c r="I59" s="23"/>
      <c r="K59">
        <f t="shared" si="0"/>
        <v>0</v>
      </c>
    </row>
    <row r="60" ht="50" customHeight="1" spans="1:11">
      <c r="A60" s="7">
        <v>53</v>
      </c>
      <c r="B60" s="41" t="s">
        <v>138</v>
      </c>
      <c r="C60" s="10" t="s">
        <v>118</v>
      </c>
      <c r="D60" s="10" t="s">
        <v>139</v>
      </c>
      <c r="E60" s="7" t="s">
        <v>29</v>
      </c>
      <c r="F60" s="7">
        <v>60</v>
      </c>
      <c r="G60" s="11"/>
      <c r="H60" s="11"/>
      <c r="I60" s="23"/>
      <c r="K60">
        <f t="shared" si="0"/>
        <v>0</v>
      </c>
    </row>
    <row r="61" ht="50" customHeight="1" spans="1:11">
      <c r="A61" s="7">
        <v>54</v>
      </c>
      <c r="B61" s="41" t="s">
        <v>140</v>
      </c>
      <c r="C61" s="10" t="s">
        <v>118</v>
      </c>
      <c r="D61" s="10" t="s">
        <v>141</v>
      </c>
      <c r="E61" s="7" t="s">
        <v>29</v>
      </c>
      <c r="F61" s="7">
        <v>60</v>
      </c>
      <c r="G61" s="11"/>
      <c r="H61" s="11"/>
      <c r="I61" s="23"/>
      <c r="K61">
        <f t="shared" si="0"/>
        <v>0</v>
      </c>
    </row>
    <row r="62" ht="50" customHeight="1" spans="1:11">
      <c r="A62" s="7">
        <v>55</v>
      </c>
      <c r="B62" s="41" t="s">
        <v>142</v>
      </c>
      <c r="C62" s="10" t="s">
        <v>118</v>
      </c>
      <c r="D62" s="10" t="s">
        <v>143</v>
      </c>
      <c r="E62" s="7" t="s">
        <v>29</v>
      </c>
      <c r="F62" s="7">
        <v>60</v>
      </c>
      <c r="G62" s="11"/>
      <c r="H62" s="11"/>
      <c r="I62" s="23"/>
      <c r="K62">
        <f t="shared" si="0"/>
        <v>0</v>
      </c>
    </row>
    <row r="63" ht="50" customHeight="1" spans="1:11">
      <c r="A63" s="7">
        <v>56</v>
      </c>
      <c r="B63" s="41" t="s">
        <v>144</v>
      </c>
      <c r="C63" s="10" t="s">
        <v>118</v>
      </c>
      <c r="D63" s="10" t="s">
        <v>145</v>
      </c>
      <c r="E63" s="7" t="s">
        <v>29</v>
      </c>
      <c r="F63" s="7">
        <v>60</v>
      </c>
      <c r="G63" s="11"/>
      <c r="H63" s="11"/>
      <c r="I63" s="23"/>
      <c r="K63">
        <f t="shared" si="0"/>
        <v>0</v>
      </c>
    </row>
    <row r="64" ht="50" customHeight="1" spans="1:11">
      <c r="A64" s="7">
        <v>57</v>
      </c>
      <c r="B64" s="41" t="s">
        <v>146</v>
      </c>
      <c r="C64" s="10" t="s">
        <v>118</v>
      </c>
      <c r="D64" s="10" t="s">
        <v>147</v>
      </c>
      <c r="E64" s="7" t="s">
        <v>29</v>
      </c>
      <c r="F64" s="7">
        <v>60</v>
      </c>
      <c r="G64" s="11"/>
      <c r="H64" s="11"/>
      <c r="I64" s="23"/>
      <c r="K64">
        <f t="shared" si="0"/>
        <v>0</v>
      </c>
    </row>
    <row r="65" ht="50" customHeight="1" spans="1:11">
      <c r="A65" s="7">
        <v>58</v>
      </c>
      <c r="B65" s="41" t="s">
        <v>148</v>
      </c>
      <c r="C65" s="10" t="s">
        <v>118</v>
      </c>
      <c r="D65" s="10" t="s">
        <v>149</v>
      </c>
      <c r="E65" s="7" t="s">
        <v>29</v>
      </c>
      <c r="F65" s="7">
        <v>60</v>
      </c>
      <c r="G65" s="11"/>
      <c r="H65" s="11"/>
      <c r="I65" s="23"/>
      <c r="K65">
        <f t="shared" si="0"/>
        <v>0</v>
      </c>
    </row>
    <row r="66" ht="50" customHeight="1" spans="1:11">
      <c r="A66" s="7">
        <v>59</v>
      </c>
      <c r="B66" s="41" t="s">
        <v>150</v>
      </c>
      <c r="C66" s="10" t="s">
        <v>118</v>
      </c>
      <c r="D66" s="10" t="s">
        <v>151</v>
      </c>
      <c r="E66" s="7" t="s">
        <v>29</v>
      </c>
      <c r="F66" s="7">
        <v>60</v>
      </c>
      <c r="G66" s="11"/>
      <c r="H66" s="11"/>
      <c r="I66" s="23"/>
      <c r="K66">
        <f t="shared" si="0"/>
        <v>0</v>
      </c>
    </row>
    <row r="67" ht="50" customHeight="1" spans="1:11">
      <c r="A67" s="7">
        <v>60</v>
      </c>
      <c r="B67" s="41" t="s">
        <v>152</v>
      </c>
      <c r="C67" s="10" t="s">
        <v>153</v>
      </c>
      <c r="D67" s="10" t="s">
        <v>154</v>
      </c>
      <c r="E67" s="7" t="s">
        <v>29</v>
      </c>
      <c r="F67" s="7">
        <v>14000</v>
      </c>
      <c r="G67" s="11"/>
      <c r="H67" s="11"/>
      <c r="I67" s="23"/>
      <c r="K67">
        <f t="shared" si="0"/>
        <v>0</v>
      </c>
    </row>
    <row r="68" ht="50" customHeight="1" spans="1:11">
      <c r="A68" s="7">
        <v>61</v>
      </c>
      <c r="B68" s="41" t="s">
        <v>155</v>
      </c>
      <c r="C68" s="10" t="s">
        <v>153</v>
      </c>
      <c r="D68" s="10" t="s">
        <v>156</v>
      </c>
      <c r="E68" s="7" t="s">
        <v>29</v>
      </c>
      <c r="F68" s="7">
        <v>4000</v>
      </c>
      <c r="G68" s="11"/>
      <c r="H68" s="11"/>
      <c r="I68" s="23"/>
      <c r="K68">
        <f t="shared" si="0"/>
        <v>0</v>
      </c>
    </row>
    <row r="69" ht="50" customHeight="1" spans="1:11">
      <c r="A69" s="7">
        <v>62</v>
      </c>
      <c r="B69" s="41" t="s">
        <v>157</v>
      </c>
      <c r="C69" s="10" t="s">
        <v>153</v>
      </c>
      <c r="D69" s="10" t="s">
        <v>158</v>
      </c>
      <c r="E69" s="7" t="s">
        <v>29</v>
      </c>
      <c r="F69" s="7">
        <v>100</v>
      </c>
      <c r="G69" s="11"/>
      <c r="H69" s="11"/>
      <c r="I69" s="23"/>
      <c r="K69">
        <f t="shared" si="0"/>
        <v>0</v>
      </c>
    </row>
    <row r="70" ht="50" customHeight="1" spans="1:11">
      <c r="A70" s="7">
        <v>63</v>
      </c>
      <c r="B70" s="41" t="s">
        <v>159</v>
      </c>
      <c r="C70" s="10" t="s">
        <v>153</v>
      </c>
      <c r="D70" s="10" t="s">
        <v>160</v>
      </c>
      <c r="E70" s="7" t="s">
        <v>29</v>
      </c>
      <c r="F70" s="7">
        <v>100</v>
      </c>
      <c r="G70" s="11"/>
      <c r="H70" s="11"/>
      <c r="I70" s="23"/>
      <c r="K70">
        <f t="shared" si="0"/>
        <v>0</v>
      </c>
    </row>
    <row r="71" ht="50" customHeight="1" spans="1:11">
      <c r="A71" s="7">
        <v>64</v>
      </c>
      <c r="B71" s="41" t="s">
        <v>161</v>
      </c>
      <c r="C71" s="10" t="s">
        <v>153</v>
      </c>
      <c r="D71" s="10" t="s">
        <v>162</v>
      </c>
      <c r="E71" s="7" t="s">
        <v>29</v>
      </c>
      <c r="F71" s="7">
        <v>100</v>
      </c>
      <c r="G71" s="11"/>
      <c r="H71" s="11"/>
      <c r="I71" s="23"/>
      <c r="K71">
        <f t="shared" si="0"/>
        <v>0</v>
      </c>
    </row>
    <row r="72" ht="50" customHeight="1" spans="1:11">
      <c r="A72" s="7">
        <v>65</v>
      </c>
      <c r="B72" s="41" t="s">
        <v>163</v>
      </c>
      <c r="C72" s="10" t="s">
        <v>164</v>
      </c>
      <c r="D72" s="10" t="s">
        <v>165</v>
      </c>
      <c r="E72" s="7" t="s">
        <v>45</v>
      </c>
      <c r="F72" s="7">
        <v>150</v>
      </c>
      <c r="G72" s="11"/>
      <c r="H72" s="11"/>
      <c r="I72" s="23"/>
      <c r="K72">
        <f t="shared" si="0"/>
        <v>0</v>
      </c>
    </row>
    <row r="73" ht="50" customHeight="1" spans="1:11">
      <c r="A73" s="7">
        <v>66</v>
      </c>
      <c r="B73" s="41" t="s">
        <v>166</v>
      </c>
      <c r="C73" s="10" t="s">
        <v>164</v>
      </c>
      <c r="D73" s="10" t="s">
        <v>167</v>
      </c>
      <c r="E73" s="7" t="s">
        <v>45</v>
      </c>
      <c r="F73" s="7">
        <v>25</v>
      </c>
      <c r="G73" s="11"/>
      <c r="H73" s="11"/>
      <c r="I73" s="23"/>
      <c r="K73">
        <f t="shared" ref="K73:K136" si="1">G73*$K$7</f>
        <v>0</v>
      </c>
    </row>
    <row r="74" ht="50" customHeight="1" spans="1:11">
      <c r="A74" s="7">
        <v>67</v>
      </c>
      <c r="B74" s="41" t="s">
        <v>168</v>
      </c>
      <c r="C74" s="10" t="s">
        <v>164</v>
      </c>
      <c r="D74" s="10" t="s">
        <v>169</v>
      </c>
      <c r="E74" s="7" t="s">
        <v>45</v>
      </c>
      <c r="F74" s="7">
        <v>10</v>
      </c>
      <c r="G74" s="11"/>
      <c r="H74" s="11"/>
      <c r="I74" s="23"/>
      <c r="K74">
        <f t="shared" si="1"/>
        <v>0</v>
      </c>
    </row>
    <row r="75" ht="50" customHeight="1" spans="1:11">
      <c r="A75" s="7">
        <v>68</v>
      </c>
      <c r="B75" s="41" t="s">
        <v>170</v>
      </c>
      <c r="C75" s="10" t="s">
        <v>164</v>
      </c>
      <c r="D75" s="10" t="s">
        <v>171</v>
      </c>
      <c r="E75" s="7" t="s">
        <v>45</v>
      </c>
      <c r="F75" s="7">
        <v>10</v>
      </c>
      <c r="G75" s="11"/>
      <c r="H75" s="11"/>
      <c r="I75" s="23"/>
      <c r="K75">
        <f t="shared" si="1"/>
        <v>0</v>
      </c>
    </row>
    <row r="76" ht="50" customHeight="1" spans="1:11">
      <c r="A76" s="7">
        <v>69</v>
      </c>
      <c r="B76" s="41" t="s">
        <v>172</v>
      </c>
      <c r="C76" s="10" t="s">
        <v>164</v>
      </c>
      <c r="D76" s="10" t="s">
        <v>173</v>
      </c>
      <c r="E76" s="7" t="s">
        <v>45</v>
      </c>
      <c r="F76" s="7">
        <v>10</v>
      </c>
      <c r="G76" s="11"/>
      <c r="H76" s="11"/>
      <c r="I76" s="23"/>
      <c r="K76">
        <f t="shared" si="1"/>
        <v>0</v>
      </c>
    </row>
    <row r="77" ht="50" customHeight="1" spans="1:11">
      <c r="A77" s="7">
        <v>70</v>
      </c>
      <c r="B77" s="41" t="s">
        <v>174</v>
      </c>
      <c r="C77" s="10" t="s">
        <v>164</v>
      </c>
      <c r="D77" s="10" t="s">
        <v>175</v>
      </c>
      <c r="E77" s="7" t="s">
        <v>45</v>
      </c>
      <c r="F77" s="7">
        <v>10</v>
      </c>
      <c r="G77" s="11"/>
      <c r="H77" s="11"/>
      <c r="I77" s="23"/>
      <c r="K77">
        <f t="shared" si="1"/>
        <v>0</v>
      </c>
    </row>
    <row r="78" ht="50" customHeight="1" spans="1:11">
      <c r="A78" s="7">
        <v>71</v>
      </c>
      <c r="B78" s="41" t="s">
        <v>176</v>
      </c>
      <c r="C78" s="10" t="s">
        <v>164</v>
      </c>
      <c r="D78" s="10" t="s">
        <v>177</v>
      </c>
      <c r="E78" s="7" t="s">
        <v>45</v>
      </c>
      <c r="F78" s="7">
        <v>10</v>
      </c>
      <c r="G78" s="11"/>
      <c r="H78" s="11"/>
      <c r="I78" s="23"/>
      <c r="K78">
        <f t="shared" si="1"/>
        <v>0</v>
      </c>
    </row>
    <row r="79" ht="50" customHeight="1" spans="1:11">
      <c r="A79" s="7">
        <v>72</v>
      </c>
      <c r="B79" s="41" t="s">
        <v>178</v>
      </c>
      <c r="C79" s="10" t="s">
        <v>164</v>
      </c>
      <c r="D79" s="10" t="s">
        <v>179</v>
      </c>
      <c r="E79" s="7" t="s">
        <v>45</v>
      </c>
      <c r="F79" s="7">
        <v>10</v>
      </c>
      <c r="G79" s="11"/>
      <c r="H79" s="11"/>
      <c r="I79" s="23"/>
      <c r="K79">
        <f t="shared" si="1"/>
        <v>0</v>
      </c>
    </row>
    <row r="80" ht="50" customHeight="1" spans="1:11">
      <c r="A80" s="7">
        <v>73</v>
      </c>
      <c r="B80" s="41" t="s">
        <v>180</v>
      </c>
      <c r="C80" s="10" t="s">
        <v>181</v>
      </c>
      <c r="D80" s="10" t="s">
        <v>182</v>
      </c>
      <c r="E80" s="7" t="s">
        <v>29</v>
      </c>
      <c r="F80" s="7">
        <v>400</v>
      </c>
      <c r="G80" s="11"/>
      <c r="H80" s="11"/>
      <c r="I80" s="23"/>
      <c r="K80">
        <f t="shared" si="1"/>
        <v>0</v>
      </c>
    </row>
    <row r="81" ht="50" customHeight="1" spans="1:11">
      <c r="A81" s="7">
        <v>74</v>
      </c>
      <c r="B81" s="41" t="s">
        <v>183</v>
      </c>
      <c r="C81" s="10" t="s">
        <v>181</v>
      </c>
      <c r="D81" s="10" t="s">
        <v>184</v>
      </c>
      <c r="E81" s="7" t="s">
        <v>29</v>
      </c>
      <c r="F81" s="7">
        <v>50</v>
      </c>
      <c r="G81" s="11"/>
      <c r="H81" s="11"/>
      <c r="I81" s="23"/>
      <c r="K81">
        <f t="shared" si="1"/>
        <v>0</v>
      </c>
    </row>
    <row r="82" ht="50" customHeight="1" spans="1:11">
      <c r="A82" s="7">
        <v>75</v>
      </c>
      <c r="B82" s="41" t="s">
        <v>185</v>
      </c>
      <c r="C82" s="10" t="s">
        <v>181</v>
      </c>
      <c r="D82" s="10" t="s">
        <v>186</v>
      </c>
      <c r="E82" s="7" t="s">
        <v>29</v>
      </c>
      <c r="F82" s="7">
        <v>50</v>
      </c>
      <c r="G82" s="11"/>
      <c r="H82" s="11"/>
      <c r="I82" s="23"/>
      <c r="K82">
        <f t="shared" si="1"/>
        <v>0</v>
      </c>
    </row>
    <row r="83" ht="50" customHeight="1" spans="1:11">
      <c r="A83" s="7">
        <v>76</v>
      </c>
      <c r="B83" s="41" t="s">
        <v>187</v>
      </c>
      <c r="C83" s="10" t="s">
        <v>181</v>
      </c>
      <c r="D83" s="10" t="s">
        <v>188</v>
      </c>
      <c r="E83" s="7" t="s">
        <v>29</v>
      </c>
      <c r="F83" s="7">
        <v>50</v>
      </c>
      <c r="G83" s="11"/>
      <c r="H83" s="11"/>
      <c r="I83" s="23"/>
      <c r="K83">
        <f t="shared" si="1"/>
        <v>0</v>
      </c>
    </row>
    <row r="84" ht="50" customHeight="1" spans="1:11">
      <c r="A84" s="7">
        <v>77</v>
      </c>
      <c r="B84" s="41" t="s">
        <v>189</v>
      </c>
      <c r="C84" s="10" t="s">
        <v>181</v>
      </c>
      <c r="D84" s="10" t="s">
        <v>190</v>
      </c>
      <c r="E84" s="7" t="s">
        <v>29</v>
      </c>
      <c r="F84" s="7">
        <v>50</v>
      </c>
      <c r="G84" s="11"/>
      <c r="H84" s="11"/>
      <c r="I84" s="23"/>
      <c r="K84">
        <f t="shared" si="1"/>
        <v>0</v>
      </c>
    </row>
    <row r="85" ht="50" customHeight="1" spans="1:11">
      <c r="A85" s="7">
        <v>78</v>
      </c>
      <c r="B85" s="41" t="s">
        <v>191</v>
      </c>
      <c r="C85" s="10" t="s">
        <v>181</v>
      </c>
      <c r="D85" s="10" t="s">
        <v>192</v>
      </c>
      <c r="E85" s="7" t="s">
        <v>29</v>
      </c>
      <c r="F85" s="7">
        <v>50</v>
      </c>
      <c r="G85" s="11"/>
      <c r="H85" s="11"/>
      <c r="I85" s="23"/>
      <c r="K85">
        <f t="shared" si="1"/>
        <v>0</v>
      </c>
    </row>
    <row r="86" ht="50" customHeight="1" spans="1:11">
      <c r="A86" s="7">
        <v>79</v>
      </c>
      <c r="B86" s="41" t="s">
        <v>193</v>
      </c>
      <c r="C86" s="10" t="s">
        <v>181</v>
      </c>
      <c r="D86" s="10" t="s">
        <v>194</v>
      </c>
      <c r="E86" s="7" t="s">
        <v>29</v>
      </c>
      <c r="F86" s="7">
        <v>1500</v>
      </c>
      <c r="G86" s="11"/>
      <c r="H86" s="11"/>
      <c r="I86" s="23"/>
      <c r="K86">
        <f t="shared" si="1"/>
        <v>0</v>
      </c>
    </row>
    <row r="87" ht="50" customHeight="1" spans="1:11">
      <c r="A87" s="7">
        <v>80</v>
      </c>
      <c r="B87" s="41" t="s">
        <v>195</v>
      </c>
      <c r="C87" s="10" t="s">
        <v>181</v>
      </c>
      <c r="D87" s="10" t="s">
        <v>196</v>
      </c>
      <c r="E87" s="7" t="s">
        <v>29</v>
      </c>
      <c r="F87" s="7">
        <v>1000</v>
      </c>
      <c r="G87" s="11"/>
      <c r="H87" s="11"/>
      <c r="I87" s="23"/>
      <c r="K87">
        <f t="shared" si="1"/>
        <v>0</v>
      </c>
    </row>
    <row r="88" ht="50" customHeight="1" spans="1:11">
      <c r="A88" s="7">
        <v>81</v>
      </c>
      <c r="B88" s="41" t="s">
        <v>197</v>
      </c>
      <c r="C88" s="10" t="s">
        <v>181</v>
      </c>
      <c r="D88" s="10" t="s">
        <v>198</v>
      </c>
      <c r="E88" s="7" t="s">
        <v>29</v>
      </c>
      <c r="F88" s="7">
        <v>1000</v>
      </c>
      <c r="G88" s="11"/>
      <c r="H88" s="11"/>
      <c r="I88" s="23"/>
      <c r="K88">
        <f t="shared" si="1"/>
        <v>0</v>
      </c>
    </row>
    <row r="89" ht="50" customHeight="1" spans="1:11">
      <c r="A89" s="7">
        <v>82</v>
      </c>
      <c r="B89" s="41" t="s">
        <v>199</v>
      </c>
      <c r="C89" s="10" t="s">
        <v>200</v>
      </c>
      <c r="D89" s="10" t="s">
        <v>201</v>
      </c>
      <c r="E89" s="7" t="s">
        <v>89</v>
      </c>
      <c r="F89" s="7">
        <v>6</v>
      </c>
      <c r="G89" s="11"/>
      <c r="H89" s="11"/>
      <c r="I89" s="23"/>
      <c r="K89">
        <f t="shared" si="1"/>
        <v>0</v>
      </c>
    </row>
    <row r="90" ht="50" customHeight="1" spans="1:11">
      <c r="A90" s="7">
        <v>83</v>
      </c>
      <c r="B90" s="41" t="s">
        <v>202</v>
      </c>
      <c r="C90" s="10" t="s">
        <v>200</v>
      </c>
      <c r="D90" s="10" t="s">
        <v>203</v>
      </c>
      <c r="E90" s="7" t="s">
        <v>89</v>
      </c>
      <c r="F90" s="7">
        <v>10</v>
      </c>
      <c r="G90" s="11"/>
      <c r="H90" s="11"/>
      <c r="I90" s="23"/>
      <c r="K90">
        <f t="shared" si="1"/>
        <v>0</v>
      </c>
    </row>
    <row r="91" ht="50" customHeight="1" spans="1:11">
      <c r="A91" s="7">
        <v>84</v>
      </c>
      <c r="B91" s="41" t="s">
        <v>204</v>
      </c>
      <c r="C91" s="10" t="s">
        <v>200</v>
      </c>
      <c r="D91" s="10" t="s">
        <v>205</v>
      </c>
      <c r="E91" s="7" t="s">
        <v>89</v>
      </c>
      <c r="F91" s="7">
        <v>7</v>
      </c>
      <c r="G91" s="11"/>
      <c r="H91" s="11"/>
      <c r="I91" s="23"/>
      <c r="K91">
        <f t="shared" si="1"/>
        <v>0</v>
      </c>
    </row>
    <row r="92" ht="50" customHeight="1" spans="1:11">
      <c r="A92" s="7">
        <v>85</v>
      </c>
      <c r="B92" s="41" t="s">
        <v>206</v>
      </c>
      <c r="C92" s="10" t="s">
        <v>200</v>
      </c>
      <c r="D92" s="10" t="s">
        <v>207</v>
      </c>
      <c r="E92" s="7" t="s">
        <v>89</v>
      </c>
      <c r="F92" s="7">
        <v>7</v>
      </c>
      <c r="G92" s="11"/>
      <c r="H92" s="11"/>
      <c r="I92" s="23"/>
      <c r="K92">
        <f t="shared" si="1"/>
        <v>0</v>
      </c>
    </row>
    <row r="93" ht="50" customHeight="1" spans="1:11">
      <c r="A93" s="7">
        <v>86</v>
      </c>
      <c r="B93" s="41" t="s">
        <v>208</v>
      </c>
      <c r="C93" s="10" t="s">
        <v>200</v>
      </c>
      <c r="D93" s="10" t="s">
        <v>209</v>
      </c>
      <c r="E93" s="7" t="s">
        <v>89</v>
      </c>
      <c r="F93" s="7">
        <v>3</v>
      </c>
      <c r="G93" s="11"/>
      <c r="H93" s="11"/>
      <c r="I93" s="23"/>
      <c r="K93">
        <f t="shared" si="1"/>
        <v>0</v>
      </c>
    </row>
    <row r="94" ht="50" customHeight="1" spans="1:11">
      <c r="A94" s="7">
        <v>87</v>
      </c>
      <c r="B94" s="41" t="s">
        <v>210</v>
      </c>
      <c r="C94" s="10" t="s">
        <v>211</v>
      </c>
      <c r="D94" s="10" t="s">
        <v>212</v>
      </c>
      <c r="E94" s="7" t="s">
        <v>89</v>
      </c>
      <c r="F94" s="7">
        <v>15</v>
      </c>
      <c r="G94" s="11"/>
      <c r="H94" s="11"/>
      <c r="I94" s="23"/>
      <c r="K94">
        <f t="shared" si="1"/>
        <v>0</v>
      </c>
    </row>
    <row r="95" ht="50" customHeight="1" spans="1:11">
      <c r="A95" s="7">
        <v>88</v>
      </c>
      <c r="B95" s="41" t="s">
        <v>213</v>
      </c>
      <c r="C95" s="10" t="s">
        <v>211</v>
      </c>
      <c r="D95" s="10" t="s">
        <v>214</v>
      </c>
      <c r="E95" s="7" t="s">
        <v>89</v>
      </c>
      <c r="F95" s="7">
        <v>100</v>
      </c>
      <c r="G95" s="11"/>
      <c r="H95" s="11"/>
      <c r="I95" s="23"/>
      <c r="K95">
        <f t="shared" si="1"/>
        <v>0</v>
      </c>
    </row>
    <row r="96" ht="50" customHeight="1" spans="1:11">
      <c r="A96" s="7">
        <v>89</v>
      </c>
      <c r="B96" s="41" t="s">
        <v>215</v>
      </c>
      <c r="C96" s="10" t="s">
        <v>211</v>
      </c>
      <c r="D96" s="10" t="s">
        <v>216</v>
      </c>
      <c r="E96" s="7" t="s">
        <v>89</v>
      </c>
      <c r="F96" s="7">
        <v>150</v>
      </c>
      <c r="G96" s="11"/>
      <c r="H96" s="11"/>
      <c r="I96" s="23"/>
      <c r="K96">
        <f t="shared" si="1"/>
        <v>0</v>
      </c>
    </row>
    <row r="97" ht="50" customHeight="1" spans="1:11">
      <c r="A97" s="7">
        <v>90</v>
      </c>
      <c r="B97" s="41" t="s">
        <v>217</v>
      </c>
      <c r="C97" s="10" t="s">
        <v>211</v>
      </c>
      <c r="D97" s="10" t="s">
        <v>218</v>
      </c>
      <c r="E97" s="7" t="s">
        <v>89</v>
      </c>
      <c r="F97" s="7">
        <v>80</v>
      </c>
      <c r="G97" s="11"/>
      <c r="H97" s="11"/>
      <c r="I97" s="23"/>
      <c r="K97">
        <f t="shared" si="1"/>
        <v>0</v>
      </c>
    </row>
    <row r="98" ht="50" customHeight="1" spans="1:11">
      <c r="A98" s="7">
        <v>91</v>
      </c>
      <c r="B98" s="41" t="s">
        <v>219</v>
      </c>
      <c r="C98" s="10" t="s">
        <v>211</v>
      </c>
      <c r="D98" s="10" t="s">
        <v>220</v>
      </c>
      <c r="E98" s="7" t="s">
        <v>89</v>
      </c>
      <c r="F98" s="7">
        <v>80</v>
      </c>
      <c r="G98" s="11"/>
      <c r="H98" s="11"/>
      <c r="I98" s="23"/>
      <c r="K98">
        <f t="shared" si="1"/>
        <v>0</v>
      </c>
    </row>
    <row r="99" ht="50" customHeight="1" spans="1:11">
      <c r="A99" s="7">
        <v>92</v>
      </c>
      <c r="B99" s="41" t="s">
        <v>221</v>
      </c>
      <c r="C99" s="10" t="s">
        <v>222</v>
      </c>
      <c r="D99" s="10" t="s">
        <v>223</v>
      </c>
      <c r="E99" s="7" t="s">
        <v>89</v>
      </c>
      <c r="F99" s="7">
        <v>2</v>
      </c>
      <c r="G99" s="11"/>
      <c r="H99" s="11"/>
      <c r="I99" s="23"/>
      <c r="K99">
        <f t="shared" si="1"/>
        <v>0</v>
      </c>
    </row>
    <row r="100" ht="50" customHeight="1" spans="1:11">
      <c r="A100" s="7">
        <v>93</v>
      </c>
      <c r="B100" s="41" t="s">
        <v>224</v>
      </c>
      <c r="C100" s="10" t="s">
        <v>225</v>
      </c>
      <c r="D100" s="10" t="s">
        <v>226</v>
      </c>
      <c r="E100" s="7" t="s">
        <v>89</v>
      </c>
      <c r="F100" s="7">
        <v>10</v>
      </c>
      <c r="G100" s="11"/>
      <c r="H100" s="11"/>
      <c r="I100" s="23"/>
      <c r="K100">
        <f t="shared" si="1"/>
        <v>0</v>
      </c>
    </row>
    <row r="101" ht="50" customHeight="1" spans="1:11">
      <c r="A101" s="7">
        <v>94</v>
      </c>
      <c r="B101" s="41" t="s">
        <v>227</v>
      </c>
      <c r="C101" s="10" t="s">
        <v>228</v>
      </c>
      <c r="D101" s="10" t="s">
        <v>229</v>
      </c>
      <c r="E101" s="7" t="s">
        <v>89</v>
      </c>
      <c r="F101" s="7">
        <v>5</v>
      </c>
      <c r="G101" s="11"/>
      <c r="H101" s="11"/>
      <c r="I101" s="23"/>
      <c r="K101">
        <f t="shared" si="1"/>
        <v>0</v>
      </c>
    </row>
    <row r="102" ht="50" customHeight="1" spans="1:11">
      <c r="A102" s="7">
        <v>95</v>
      </c>
      <c r="B102" s="41" t="s">
        <v>230</v>
      </c>
      <c r="C102" s="10" t="s">
        <v>228</v>
      </c>
      <c r="D102" s="10" t="s">
        <v>231</v>
      </c>
      <c r="E102" s="7" t="s">
        <v>89</v>
      </c>
      <c r="F102" s="7">
        <v>5</v>
      </c>
      <c r="G102" s="11"/>
      <c r="H102" s="11"/>
      <c r="I102" s="23"/>
      <c r="K102">
        <f t="shared" si="1"/>
        <v>0</v>
      </c>
    </row>
    <row r="103" ht="50" customHeight="1" spans="1:11">
      <c r="A103" s="7">
        <v>96</v>
      </c>
      <c r="B103" s="41" t="s">
        <v>232</v>
      </c>
      <c r="C103" s="10" t="s">
        <v>211</v>
      </c>
      <c r="D103" s="10" t="s">
        <v>233</v>
      </c>
      <c r="E103" s="7" t="s">
        <v>89</v>
      </c>
      <c r="F103" s="7">
        <v>15</v>
      </c>
      <c r="G103" s="11"/>
      <c r="H103" s="11"/>
      <c r="I103" s="23"/>
      <c r="K103">
        <f t="shared" si="1"/>
        <v>0</v>
      </c>
    </row>
    <row r="104" ht="50" customHeight="1" spans="1:11">
      <c r="A104" s="7">
        <v>97</v>
      </c>
      <c r="B104" s="41" t="s">
        <v>234</v>
      </c>
      <c r="C104" s="10" t="s">
        <v>235</v>
      </c>
      <c r="D104" s="10" t="s">
        <v>236</v>
      </c>
      <c r="E104" s="7" t="s">
        <v>89</v>
      </c>
      <c r="F104" s="7">
        <v>5</v>
      </c>
      <c r="G104" s="11"/>
      <c r="H104" s="11"/>
      <c r="I104" s="23"/>
      <c r="K104">
        <f t="shared" si="1"/>
        <v>0</v>
      </c>
    </row>
    <row r="105" ht="50" customHeight="1" spans="1:11">
      <c r="A105" s="7">
        <v>98</v>
      </c>
      <c r="B105" s="41" t="s">
        <v>237</v>
      </c>
      <c r="C105" s="10" t="s">
        <v>235</v>
      </c>
      <c r="D105" s="10" t="s">
        <v>238</v>
      </c>
      <c r="E105" s="7" t="s">
        <v>89</v>
      </c>
      <c r="F105" s="7">
        <v>5</v>
      </c>
      <c r="G105" s="11"/>
      <c r="H105" s="11"/>
      <c r="I105" s="23"/>
      <c r="K105">
        <f t="shared" si="1"/>
        <v>0</v>
      </c>
    </row>
    <row r="106" ht="50" customHeight="1" spans="1:11">
      <c r="A106" s="7">
        <v>99</v>
      </c>
      <c r="B106" s="41" t="s">
        <v>239</v>
      </c>
      <c r="C106" s="10" t="s">
        <v>235</v>
      </c>
      <c r="D106" s="10" t="s">
        <v>240</v>
      </c>
      <c r="E106" s="7" t="s">
        <v>89</v>
      </c>
      <c r="F106" s="7">
        <v>5</v>
      </c>
      <c r="G106" s="11"/>
      <c r="H106" s="11"/>
      <c r="I106" s="23"/>
      <c r="K106">
        <f t="shared" si="1"/>
        <v>0</v>
      </c>
    </row>
    <row r="107" ht="50" customHeight="1" spans="1:11">
      <c r="A107" s="7">
        <v>100</v>
      </c>
      <c r="B107" s="41" t="s">
        <v>241</v>
      </c>
      <c r="C107" s="10" t="s">
        <v>235</v>
      </c>
      <c r="D107" s="10" t="s">
        <v>242</v>
      </c>
      <c r="E107" s="7" t="s">
        <v>89</v>
      </c>
      <c r="F107" s="7">
        <v>5</v>
      </c>
      <c r="G107" s="11"/>
      <c r="H107" s="11"/>
      <c r="I107" s="23"/>
      <c r="K107">
        <f t="shared" si="1"/>
        <v>0</v>
      </c>
    </row>
    <row r="108" ht="50" customHeight="1" spans="1:11">
      <c r="A108" s="7">
        <v>101</v>
      </c>
      <c r="B108" s="41" t="s">
        <v>243</v>
      </c>
      <c r="C108" s="10" t="s">
        <v>235</v>
      </c>
      <c r="D108" s="10" t="s">
        <v>244</v>
      </c>
      <c r="E108" s="7" t="s">
        <v>89</v>
      </c>
      <c r="F108" s="7">
        <v>50</v>
      </c>
      <c r="G108" s="11"/>
      <c r="H108" s="11"/>
      <c r="I108" s="23"/>
      <c r="K108">
        <f t="shared" si="1"/>
        <v>0</v>
      </c>
    </row>
    <row r="109" ht="50" customHeight="1" spans="1:11">
      <c r="A109" s="7">
        <v>102</v>
      </c>
      <c r="B109" s="41" t="s">
        <v>245</v>
      </c>
      <c r="C109" s="10" t="s">
        <v>235</v>
      </c>
      <c r="D109" s="10" t="s">
        <v>246</v>
      </c>
      <c r="E109" s="7" t="s">
        <v>89</v>
      </c>
      <c r="F109" s="7">
        <v>5</v>
      </c>
      <c r="G109" s="11"/>
      <c r="H109" s="11"/>
      <c r="I109" s="23"/>
      <c r="K109">
        <f t="shared" si="1"/>
        <v>0</v>
      </c>
    </row>
    <row r="110" ht="50" customHeight="1" spans="1:11">
      <c r="A110" s="7">
        <v>103</v>
      </c>
      <c r="B110" s="41" t="s">
        <v>247</v>
      </c>
      <c r="C110" s="10" t="s">
        <v>235</v>
      </c>
      <c r="D110" s="10" t="s">
        <v>248</v>
      </c>
      <c r="E110" s="7" t="s">
        <v>89</v>
      </c>
      <c r="F110" s="7">
        <v>5</v>
      </c>
      <c r="G110" s="11"/>
      <c r="H110" s="11"/>
      <c r="I110" s="23"/>
      <c r="K110">
        <f t="shared" si="1"/>
        <v>0</v>
      </c>
    </row>
    <row r="111" ht="50" customHeight="1" spans="1:11">
      <c r="A111" s="7">
        <v>104</v>
      </c>
      <c r="B111" s="41" t="s">
        <v>249</v>
      </c>
      <c r="C111" s="10" t="s">
        <v>235</v>
      </c>
      <c r="D111" s="10" t="s">
        <v>250</v>
      </c>
      <c r="E111" s="7" t="s">
        <v>89</v>
      </c>
      <c r="F111" s="7">
        <v>5</v>
      </c>
      <c r="G111" s="11"/>
      <c r="H111" s="11"/>
      <c r="I111" s="23"/>
      <c r="K111">
        <f t="shared" si="1"/>
        <v>0</v>
      </c>
    </row>
    <row r="112" ht="50" customHeight="1" spans="1:11">
      <c r="A112" s="7">
        <v>105</v>
      </c>
      <c r="B112" s="41" t="s">
        <v>251</v>
      </c>
      <c r="C112" s="10" t="s">
        <v>252</v>
      </c>
      <c r="D112" s="10" t="s">
        <v>253</v>
      </c>
      <c r="E112" s="7" t="s">
        <v>45</v>
      </c>
      <c r="F112" s="7">
        <v>5</v>
      </c>
      <c r="G112" s="11"/>
      <c r="H112" s="11"/>
      <c r="I112" s="23"/>
      <c r="K112">
        <f t="shared" si="1"/>
        <v>0</v>
      </c>
    </row>
    <row r="113" ht="50" customHeight="1" spans="1:11">
      <c r="A113" s="7">
        <v>106</v>
      </c>
      <c r="B113" s="41" t="s">
        <v>254</v>
      </c>
      <c r="C113" s="10" t="s">
        <v>252</v>
      </c>
      <c r="D113" s="10" t="s">
        <v>255</v>
      </c>
      <c r="E113" s="7" t="s">
        <v>45</v>
      </c>
      <c r="F113" s="7">
        <v>100</v>
      </c>
      <c r="G113" s="11"/>
      <c r="H113" s="11"/>
      <c r="I113" s="23"/>
      <c r="K113">
        <f t="shared" si="1"/>
        <v>0</v>
      </c>
    </row>
    <row r="114" ht="50" customHeight="1" spans="1:11">
      <c r="A114" s="7">
        <v>107</v>
      </c>
      <c r="B114" s="41" t="s">
        <v>256</v>
      </c>
      <c r="C114" s="10" t="s">
        <v>252</v>
      </c>
      <c r="D114" s="10" t="s">
        <v>257</v>
      </c>
      <c r="E114" s="7" t="s">
        <v>45</v>
      </c>
      <c r="F114" s="7">
        <v>20</v>
      </c>
      <c r="G114" s="11"/>
      <c r="H114" s="11"/>
      <c r="I114" s="23"/>
      <c r="K114">
        <f t="shared" si="1"/>
        <v>0</v>
      </c>
    </row>
    <row r="115" ht="50" customHeight="1" spans="1:11">
      <c r="A115" s="7">
        <v>108</v>
      </c>
      <c r="B115" s="41" t="s">
        <v>258</v>
      </c>
      <c r="C115" s="10" t="s">
        <v>252</v>
      </c>
      <c r="D115" s="10" t="s">
        <v>259</v>
      </c>
      <c r="E115" s="7" t="s">
        <v>45</v>
      </c>
      <c r="F115" s="7">
        <v>5</v>
      </c>
      <c r="G115" s="11"/>
      <c r="H115" s="11"/>
      <c r="I115" s="23"/>
      <c r="K115">
        <f t="shared" si="1"/>
        <v>0</v>
      </c>
    </row>
    <row r="116" ht="50" customHeight="1" spans="1:11">
      <c r="A116" s="7">
        <v>109</v>
      </c>
      <c r="B116" s="41" t="s">
        <v>260</v>
      </c>
      <c r="C116" s="10" t="s">
        <v>252</v>
      </c>
      <c r="D116" s="10" t="s">
        <v>261</v>
      </c>
      <c r="E116" s="7" t="s">
        <v>45</v>
      </c>
      <c r="F116" s="7">
        <v>5</v>
      </c>
      <c r="G116" s="11"/>
      <c r="H116" s="11"/>
      <c r="I116" s="23"/>
      <c r="K116">
        <f t="shared" si="1"/>
        <v>0</v>
      </c>
    </row>
    <row r="117" ht="50" customHeight="1" spans="1:11">
      <c r="A117" s="7">
        <v>110</v>
      </c>
      <c r="B117" s="41" t="s">
        <v>262</v>
      </c>
      <c r="C117" s="10" t="s">
        <v>252</v>
      </c>
      <c r="D117" s="10" t="s">
        <v>263</v>
      </c>
      <c r="E117" s="7" t="s">
        <v>45</v>
      </c>
      <c r="F117" s="7">
        <v>50</v>
      </c>
      <c r="G117" s="11"/>
      <c r="H117" s="11"/>
      <c r="I117" s="23"/>
      <c r="K117">
        <f t="shared" si="1"/>
        <v>0</v>
      </c>
    </row>
    <row r="118" ht="50" customHeight="1" spans="1:11">
      <c r="A118" s="7">
        <v>111</v>
      </c>
      <c r="B118" s="41" t="s">
        <v>264</v>
      </c>
      <c r="C118" s="10" t="s">
        <v>265</v>
      </c>
      <c r="D118" s="10" t="s">
        <v>266</v>
      </c>
      <c r="E118" s="7" t="s">
        <v>45</v>
      </c>
      <c r="F118" s="7">
        <v>30</v>
      </c>
      <c r="G118" s="11"/>
      <c r="H118" s="11"/>
      <c r="I118" s="23"/>
      <c r="K118">
        <f t="shared" si="1"/>
        <v>0</v>
      </c>
    </row>
    <row r="119" ht="50" customHeight="1" spans="1:11">
      <c r="A119" s="7">
        <v>112</v>
      </c>
      <c r="B119" s="41" t="s">
        <v>267</v>
      </c>
      <c r="C119" s="10" t="s">
        <v>265</v>
      </c>
      <c r="D119" s="10" t="s">
        <v>268</v>
      </c>
      <c r="E119" s="7" t="s">
        <v>45</v>
      </c>
      <c r="F119" s="7">
        <v>140</v>
      </c>
      <c r="G119" s="11"/>
      <c r="H119" s="11"/>
      <c r="I119" s="23"/>
      <c r="K119">
        <f t="shared" si="1"/>
        <v>0</v>
      </c>
    </row>
    <row r="120" ht="50" customHeight="1" spans="1:11">
      <c r="A120" s="7">
        <v>113</v>
      </c>
      <c r="B120" s="41" t="s">
        <v>269</v>
      </c>
      <c r="C120" s="10" t="s">
        <v>265</v>
      </c>
      <c r="D120" s="10" t="s">
        <v>270</v>
      </c>
      <c r="E120" s="7" t="s">
        <v>45</v>
      </c>
      <c r="F120" s="7">
        <v>5</v>
      </c>
      <c r="G120" s="11"/>
      <c r="H120" s="11"/>
      <c r="I120" s="23"/>
      <c r="K120">
        <f t="shared" si="1"/>
        <v>0</v>
      </c>
    </row>
    <row r="121" ht="50" customHeight="1" spans="1:11">
      <c r="A121" s="7">
        <v>114</v>
      </c>
      <c r="B121" s="41" t="s">
        <v>271</v>
      </c>
      <c r="C121" s="10" t="s">
        <v>265</v>
      </c>
      <c r="D121" s="10" t="s">
        <v>272</v>
      </c>
      <c r="E121" s="7" t="s">
        <v>45</v>
      </c>
      <c r="F121" s="7">
        <v>5</v>
      </c>
      <c r="G121" s="11"/>
      <c r="H121" s="11"/>
      <c r="I121" s="23"/>
      <c r="K121">
        <f t="shared" si="1"/>
        <v>0</v>
      </c>
    </row>
    <row r="122" ht="50" customHeight="1" spans="1:11">
      <c r="A122" s="7">
        <v>115</v>
      </c>
      <c r="B122" s="41" t="s">
        <v>264</v>
      </c>
      <c r="C122" s="10" t="s">
        <v>273</v>
      </c>
      <c r="D122" s="10" t="s">
        <v>274</v>
      </c>
      <c r="E122" s="7" t="s">
        <v>45</v>
      </c>
      <c r="F122" s="7">
        <v>30</v>
      </c>
      <c r="G122" s="11"/>
      <c r="H122" s="11"/>
      <c r="I122" s="23"/>
      <c r="K122">
        <f t="shared" si="1"/>
        <v>0</v>
      </c>
    </row>
    <row r="123" ht="50" customHeight="1" spans="1:11">
      <c r="A123" s="7">
        <v>116</v>
      </c>
      <c r="B123" s="41" t="s">
        <v>267</v>
      </c>
      <c r="C123" s="10" t="s">
        <v>273</v>
      </c>
      <c r="D123" s="10" t="s">
        <v>275</v>
      </c>
      <c r="E123" s="7" t="s">
        <v>45</v>
      </c>
      <c r="F123" s="7">
        <v>30</v>
      </c>
      <c r="G123" s="11"/>
      <c r="H123" s="11"/>
      <c r="I123" s="23"/>
      <c r="K123">
        <f t="shared" si="1"/>
        <v>0</v>
      </c>
    </row>
    <row r="124" ht="50" customHeight="1" spans="1:11">
      <c r="A124" s="7">
        <v>117</v>
      </c>
      <c r="B124" s="41" t="s">
        <v>269</v>
      </c>
      <c r="C124" s="10" t="s">
        <v>273</v>
      </c>
      <c r="D124" s="10" t="s">
        <v>276</v>
      </c>
      <c r="E124" s="7" t="s">
        <v>45</v>
      </c>
      <c r="F124" s="7">
        <v>30</v>
      </c>
      <c r="G124" s="11"/>
      <c r="H124" s="11"/>
      <c r="I124" s="23"/>
      <c r="K124">
        <f t="shared" si="1"/>
        <v>0</v>
      </c>
    </row>
    <row r="125" ht="50" customHeight="1" spans="1:11">
      <c r="A125" s="7">
        <v>118</v>
      </c>
      <c r="B125" s="41" t="s">
        <v>271</v>
      </c>
      <c r="C125" s="10" t="s">
        <v>273</v>
      </c>
      <c r="D125" s="10" t="s">
        <v>277</v>
      </c>
      <c r="E125" s="7" t="s">
        <v>45</v>
      </c>
      <c r="F125" s="7">
        <v>30</v>
      </c>
      <c r="G125" s="11"/>
      <c r="H125" s="11"/>
      <c r="I125" s="23"/>
      <c r="K125">
        <f t="shared" si="1"/>
        <v>0</v>
      </c>
    </row>
    <row r="126" ht="50" customHeight="1" spans="1:11">
      <c r="A126" s="7">
        <v>119</v>
      </c>
      <c r="B126" s="41" t="s">
        <v>278</v>
      </c>
      <c r="C126" s="10" t="s">
        <v>273</v>
      </c>
      <c r="D126" s="10" t="s">
        <v>279</v>
      </c>
      <c r="E126" s="7" t="s">
        <v>45</v>
      </c>
      <c r="F126" s="7">
        <v>30</v>
      </c>
      <c r="G126" s="11"/>
      <c r="H126" s="11"/>
      <c r="I126" s="23"/>
      <c r="K126">
        <f t="shared" si="1"/>
        <v>0</v>
      </c>
    </row>
    <row r="127" ht="50" customHeight="1" spans="1:11">
      <c r="A127" s="7">
        <v>120</v>
      </c>
      <c r="B127" s="41" t="s">
        <v>278</v>
      </c>
      <c r="C127" s="10" t="s">
        <v>273</v>
      </c>
      <c r="D127" s="10" t="s">
        <v>280</v>
      </c>
      <c r="E127" s="7" t="s">
        <v>45</v>
      </c>
      <c r="F127" s="7">
        <v>10</v>
      </c>
      <c r="G127" s="11"/>
      <c r="H127" s="11"/>
      <c r="I127" s="23"/>
      <c r="K127">
        <f t="shared" si="1"/>
        <v>0</v>
      </c>
    </row>
    <row r="128" ht="50" customHeight="1" spans="1:11">
      <c r="A128" s="7">
        <v>121</v>
      </c>
      <c r="B128" s="41" t="s">
        <v>281</v>
      </c>
      <c r="C128" s="10" t="s">
        <v>282</v>
      </c>
      <c r="D128" s="10" t="s">
        <v>283</v>
      </c>
      <c r="E128" s="7" t="s">
        <v>284</v>
      </c>
      <c r="F128" s="7">
        <v>100</v>
      </c>
      <c r="G128" s="11"/>
      <c r="H128" s="11"/>
      <c r="I128" s="23"/>
      <c r="K128">
        <f t="shared" si="1"/>
        <v>0</v>
      </c>
    </row>
    <row r="129" ht="50" customHeight="1" spans="1:11">
      <c r="A129" s="7">
        <v>122</v>
      </c>
      <c r="B129" s="41" t="s">
        <v>285</v>
      </c>
      <c r="C129" s="10" t="s">
        <v>286</v>
      </c>
      <c r="D129" s="10" t="s">
        <v>287</v>
      </c>
      <c r="E129" s="7" t="s">
        <v>288</v>
      </c>
      <c r="F129" s="7">
        <v>50</v>
      </c>
      <c r="G129" s="11"/>
      <c r="H129" s="11"/>
      <c r="I129" s="23"/>
      <c r="K129">
        <f t="shared" si="1"/>
        <v>0</v>
      </c>
    </row>
    <row r="130" ht="50" customHeight="1" spans="1:11">
      <c r="A130" s="7">
        <v>123</v>
      </c>
      <c r="B130" s="41" t="s">
        <v>289</v>
      </c>
      <c r="C130" s="10" t="s">
        <v>286</v>
      </c>
      <c r="D130" s="10" t="s">
        <v>290</v>
      </c>
      <c r="E130" s="7" t="s">
        <v>288</v>
      </c>
      <c r="F130" s="7">
        <v>50</v>
      </c>
      <c r="G130" s="11"/>
      <c r="H130" s="11"/>
      <c r="I130" s="23"/>
      <c r="K130">
        <f t="shared" si="1"/>
        <v>0</v>
      </c>
    </row>
    <row r="131" ht="50" customHeight="1" spans="1:11">
      <c r="A131" s="7">
        <v>124</v>
      </c>
      <c r="B131" s="41" t="s">
        <v>291</v>
      </c>
      <c r="C131" s="10" t="s">
        <v>286</v>
      </c>
      <c r="D131" s="10" t="s">
        <v>292</v>
      </c>
      <c r="E131" s="7" t="s">
        <v>288</v>
      </c>
      <c r="F131" s="7">
        <v>50</v>
      </c>
      <c r="G131" s="11"/>
      <c r="H131" s="11"/>
      <c r="I131" s="23"/>
      <c r="K131">
        <f t="shared" si="1"/>
        <v>0</v>
      </c>
    </row>
    <row r="132" ht="50" customHeight="1" spans="1:11">
      <c r="A132" s="7">
        <v>125</v>
      </c>
      <c r="B132" s="41" t="s">
        <v>293</v>
      </c>
      <c r="C132" s="10" t="s">
        <v>286</v>
      </c>
      <c r="D132" s="10" t="s">
        <v>294</v>
      </c>
      <c r="E132" s="7" t="s">
        <v>288</v>
      </c>
      <c r="F132" s="7">
        <v>50</v>
      </c>
      <c r="G132" s="11"/>
      <c r="H132" s="11"/>
      <c r="I132" s="23"/>
      <c r="K132">
        <f t="shared" si="1"/>
        <v>0</v>
      </c>
    </row>
    <row r="133" ht="50" customHeight="1" spans="1:11">
      <c r="A133" s="7">
        <v>126</v>
      </c>
      <c r="B133" s="41" t="s">
        <v>295</v>
      </c>
      <c r="C133" s="10" t="s">
        <v>286</v>
      </c>
      <c r="D133" s="10" t="s">
        <v>296</v>
      </c>
      <c r="E133" s="7" t="s">
        <v>288</v>
      </c>
      <c r="F133" s="7">
        <v>5</v>
      </c>
      <c r="G133" s="11"/>
      <c r="H133" s="11"/>
      <c r="I133" s="23"/>
      <c r="K133">
        <f t="shared" si="1"/>
        <v>0</v>
      </c>
    </row>
    <row r="134" ht="50" customHeight="1" spans="1:11">
      <c r="A134" s="7">
        <v>127</v>
      </c>
      <c r="B134" s="41" t="s">
        <v>297</v>
      </c>
      <c r="C134" s="10" t="s">
        <v>298</v>
      </c>
      <c r="D134" s="10" t="s">
        <v>299</v>
      </c>
      <c r="E134" s="7" t="s">
        <v>288</v>
      </c>
      <c r="F134" s="7">
        <v>350</v>
      </c>
      <c r="G134" s="11"/>
      <c r="H134" s="11"/>
      <c r="I134" s="23"/>
      <c r="K134">
        <f t="shared" si="1"/>
        <v>0</v>
      </c>
    </row>
    <row r="135" ht="50" customHeight="1" spans="1:11">
      <c r="A135" s="7">
        <v>128</v>
      </c>
      <c r="B135" s="41" t="s">
        <v>300</v>
      </c>
      <c r="C135" s="10" t="s">
        <v>301</v>
      </c>
      <c r="D135" s="10" t="s">
        <v>302</v>
      </c>
      <c r="E135" s="7" t="s">
        <v>29</v>
      </c>
      <c r="F135" s="7">
        <v>600</v>
      </c>
      <c r="G135" s="11"/>
      <c r="H135" s="11"/>
      <c r="I135" s="23"/>
      <c r="K135">
        <f t="shared" si="1"/>
        <v>0</v>
      </c>
    </row>
    <row r="136" ht="50" customHeight="1" spans="1:11">
      <c r="A136" s="7">
        <v>129</v>
      </c>
      <c r="B136" s="41" t="s">
        <v>303</v>
      </c>
      <c r="C136" s="10" t="s">
        <v>301</v>
      </c>
      <c r="D136" s="10" t="s">
        <v>304</v>
      </c>
      <c r="E136" s="7" t="s">
        <v>29</v>
      </c>
      <c r="F136" s="7">
        <v>600</v>
      </c>
      <c r="G136" s="11"/>
      <c r="H136" s="11"/>
      <c r="I136" s="23"/>
      <c r="K136">
        <f t="shared" si="1"/>
        <v>0</v>
      </c>
    </row>
    <row r="137" ht="50" customHeight="1" spans="1:11">
      <c r="A137" s="7">
        <v>130</v>
      </c>
      <c r="B137" s="41" t="s">
        <v>305</v>
      </c>
      <c r="C137" s="10" t="s">
        <v>301</v>
      </c>
      <c r="D137" s="10" t="s">
        <v>306</v>
      </c>
      <c r="E137" s="7" t="s">
        <v>29</v>
      </c>
      <c r="F137" s="7">
        <v>5</v>
      </c>
      <c r="G137" s="11"/>
      <c r="H137" s="11"/>
      <c r="I137" s="23"/>
      <c r="K137">
        <f t="shared" ref="K137:K200" si="2">G137*$K$7</f>
        <v>0</v>
      </c>
    </row>
    <row r="138" ht="50" customHeight="1" spans="1:11">
      <c r="A138" s="7">
        <v>131</v>
      </c>
      <c r="B138" s="41" t="s">
        <v>307</v>
      </c>
      <c r="C138" s="10" t="s">
        <v>301</v>
      </c>
      <c r="D138" s="10" t="s">
        <v>308</v>
      </c>
      <c r="E138" s="7" t="s">
        <v>29</v>
      </c>
      <c r="F138" s="7">
        <v>300</v>
      </c>
      <c r="G138" s="11"/>
      <c r="H138" s="11"/>
      <c r="I138" s="23"/>
      <c r="K138">
        <f t="shared" si="2"/>
        <v>0</v>
      </c>
    </row>
    <row r="139" ht="50" customHeight="1" spans="1:11">
      <c r="A139" s="7">
        <v>132</v>
      </c>
      <c r="B139" s="41" t="s">
        <v>309</v>
      </c>
      <c r="C139" s="10" t="s">
        <v>301</v>
      </c>
      <c r="D139" s="10" t="s">
        <v>310</v>
      </c>
      <c r="E139" s="7" t="s">
        <v>29</v>
      </c>
      <c r="F139" s="7">
        <v>100</v>
      </c>
      <c r="G139" s="11"/>
      <c r="H139" s="11"/>
      <c r="I139" s="23"/>
      <c r="K139">
        <f t="shared" si="2"/>
        <v>0</v>
      </c>
    </row>
    <row r="140" ht="50" customHeight="1" spans="1:11">
      <c r="A140" s="7">
        <v>133</v>
      </c>
      <c r="B140" s="41" t="s">
        <v>311</v>
      </c>
      <c r="C140" s="10" t="s">
        <v>301</v>
      </c>
      <c r="D140" s="10" t="s">
        <v>312</v>
      </c>
      <c r="E140" s="7" t="s">
        <v>29</v>
      </c>
      <c r="F140" s="7">
        <v>100</v>
      </c>
      <c r="G140" s="11"/>
      <c r="H140" s="11"/>
      <c r="I140" s="23"/>
      <c r="K140">
        <f t="shared" si="2"/>
        <v>0</v>
      </c>
    </row>
    <row r="141" ht="50" customHeight="1" spans="1:11">
      <c r="A141" s="7">
        <v>134</v>
      </c>
      <c r="B141" s="41" t="s">
        <v>313</v>
      </c>
      <c r="C141" s="10" t="s">
        <v>301</v>
      </c>
      <c r="D141" s="10" t="s">
        <v>314</v>
      </c>
      <c r="E141" s="7" t="s">
        <v>29</v>
      </c>
      <c r="F141" s="7">
        <v>100</v>
      </c>
      <c r="G141" s="11"/>
      <c r="H141" s="11"/>
      <c r="I141" s="23"/>
      <c r="K141">
        <f t="shared" si="2"/>
        <v>0</v>
      </c>
    </row>
    <row r="142" ht="50" customHeight="1" spans="1:11">
      <c r="A142" s="7">
        <v>135</v>
      </c>
      <c r="B142" s="41" t="s">
        <v>315</v>
      </c>
      <c r="C142" s="10" t="s">
        <v>301</v>
      </c>
      <c r="D142" s="10" t="s">
        <v>316</v>
      </c>
      <c r="E142" s="7" t="s">
        <v>29</v>
      </c>
      <c r="F142" s="7">
        <v>50</v>
      </c>
      <c r="G142" s="11"/>
      <c r="H142" s="11"/>
      <c r="I142" s="23"/>
      <c r="K142">
        <f t="shared" si="2"/>
        <v>0</v>
      </c>
    </row>
    <row r="143" ht="50" customHeight="1" spans="1:11">
      <c r="A143" s="7">
        <v>136</v>
      </c>
      <c r="B143" s="41" t="s">
        <v>317</v>
      </c>
      <c r="C143" s="10" t="s">
        <v>301</v>
      </c>
      <c r="D143" s="10" t="s">
        <v>318</v>
      </c>
      <c r="E143" s="7" t="s">
        <v>29</v>
      </c>
      <c r="F143" s="7">
        <v>10</v>
      </c>
      <c r="G143" s="11"/>
      <c r="H143" s="11"/>
      <c r="I143" s="23"/>
      <c r="K143">
        <f t="shared" si="2"/>
        <v>0</v>
      </c>
    </row>
    <row r="144" ht="50" customHeight="1" spans="1:11">
      <c r="A144" s="7">
        <v>137</v>
      </c>
      <c r="B144" s="41" t="s">
        <v>319</v>
      </c>
      <c r="C144" s="10" t="s">
        <v>301</v>
      </c>
      <c r="D144" s="10" t="s">
        <v>320</v>
      </c>
      <c r="E144" s="7" t="s">
        <v>29</v>
      </c>
      <c r="F144" s="7">
        <v>10</v>
      </c>
      <c r="G144" s="11"/>
      <c r="H144" s="11"/>
      <c r="I144" s="23"/>
      <c r="K144">
        <f t="shared" si="2"/>
        <v>0</v>
      </c>
    </row>
    <row r="145" ht="50" customHeight="1" spans="1:11">
      <c r="A145" s="7">
        <v>138</v>
      </c>
      <c r="B145" s="41" t="s">
        <v>321</v>
      </c>
      <c r="C145" s="10" t="s">
        <v>301</v>
      </c>
      <c r="D145" s="10" t="s">
        <v>322</v>
      </c>
      <c r="E145" s="7" t="s">
        <v>29</v>
      </c>
      <c r="F145" s="7">
        <v>10</v>
      </c>
      <c r="G145" s="11"/>
      <c r="H145" s="11"/>
      <c r="I145" s="23"/>
      <c r="K145">
        <f t="shared" si="2"/>
        <v>0</v>
      </c>
    </row>
    <row r="146" ht="50" customHeight="1" spans="1:11">
      <c r="A146" s="7">
        <v>139</v>
      </c>
      <c r="B146" s="41" t="s">
        <v>323</v>
      </c>
      <c r="C146" s="10" t="s">
        <v>301</v>
      </c>
      <c r="D146" s="10" t="s">
        <v>324</v>
      </c>
      <c r="E146" s="7" t="s">
        <v>29</v>
      </c>
      <c r="F146" s="7">
        <v>10</v>
      </c>
      <c r="G146" s="11"/>
      <c r="H146" s="11"/>
      <c r="I146" s="23"/>
      <c r="K146">
        <f t="shared" si="2"/>
        <v>0</v>
      </c>
    </row>
    <row r="147" ht="50" customHeight="1" spans="1:11">
      <c r="A147" s="7">
        <v>140</v>
      </c>
      <c r="B147" s="41" t="s">
        <v>325</v>
      </c>
      <c r="C147" s="10" t="s">
        <v>301</v>
      </c>
      <c r="D147" s="10" t="s">
        <v>326</v>
      </c>
      <c r="E147" s="7" t="s">
        <v>29</v>
      </c>
      <c r="F147" s="7">
        <v>10</v>
      </c>
      <c r="G147" s="11"/>
      <c r="H147" s="11"/>
      <c r="I147" s="23"/>
      <c r="K147">
        <f t="shared" si="2"/>
        <v>0</v>
      </c>
    </row>
    <row r="148" ht="50" customHeight="1" spans="1:11">
      <c r="A148" s="7">
        <v>141</v>
      </c>
      <c r="B148" s="41" t="s">
        <v>327</v>
      </c>
      <c r="C148" s="10" t="s">
        <v>301</v>
      </c>
      <c r="D148" s="10" t="s">
        <v>328</v>
      </c>
      <c r="E148" s="7" t="s">
        <v>29</v>
      </c>
      <c r="F148" s="7">
        <v>10</v>
      </c>
      <c r="G148" s="11"/>
      <c r="H148" s="11"/>
      <c r="I148" s="23"/>
      <c r="K148">
        <f t="shared" si="2"/>
        <v>0</v>
      </c>
    </row>
    <row r="149" ht="50" customHeight="1" spans="1:11">
      <c r="A149" s="7">
        <v>142</v>
      </c>
      <c r="B149" s="41" t="s">
        <v>329</v>
      </c>
      <c r="C149" s="10" t="s">
        <v>301</v>
      </c>
      <c r="D149" s="10" t="s">
        <v>330</v>
      </c>
      <c r="E149" s="7" t="s">
        <v>29</v>
      </c>
      <c r="F149" s="7">
        <v>10</v>
      </c>
      <c r="G149" s="11"/>
      <c r="H149" s="11"/>
      <c r="I149" s="23"/>
      <c r="K149">
        <f t="shared" si="2"/>
        <v>0</v>
      </c>
    </row>
    <row r="150" ht="50" customHeight="1" spans="1:11">
      <c r="A150" s="7">
        <v>143</v>
      </c>
      <c r="B150" s="41" t="s">
        <v>331</v>
      </c>
      <c r="C150" s="10" t="s">
        <v>301</v>
      </c>
      <c r="D150" s="10" t="s">
        <v>332</v>
      </c>
      <c r="E150" s="7" t="s">
        <v>29</v>
      </c>
      <c r="F150" s="7">
        <v>10</v>
      </c>
      <c r="G150" s="11"/>
      <c r="H150" s="11"/>
      <c r="I150" s="23"/>
      <c r="K150">
        <f t="shared" si="2"/>
        <v>0</v>
      </c>
    </row>
    <row r="151" ht="50" customHeight="1" spans="1:11">
      <c r="A151" s="7">
        <v>144</v>
      </c>
      <c r="B151" s="41" t="s">
        <v>333</v>
      </c>
      <c r="C151" s="10" t="s">
        <v>301</v>
      </c>
      <c r="D151" s="10" t="s">
        <v>334</v>
      </c>
      <c r="E151" s="7" t="s">
        <v>29</v>
      </c>
      <c r="F151" s="7">
        <v>10</v>
      </c>
      <c r="G151" s="11"/>
      <c r="H151" s="11"/>
      <c r="I151" s="23"/>
      <c r="K151">
        <f t="shared" si="2"/>
        <v>0</v>
      </c>
    </row>
    <row r="152" ht="50" customHeight="1" spans="1:11">
      <c r="A152" s="7">
        <v>145</v>
      </c>
      <c r="B152" s="41" t="s">
        <v>335</v>
      </c>
      <c r="C152" s="10" t="s">
        <v>301</v>
      </c>
      <c r="D152" s="10" t="s">
        <v>336</v>
      </c>
      <c r="E152" s="7" t="s">
        <v>29</v>
      </c>
      <c r="F152" s="7">
        <v>10</v>
      </c>
      <c r="G152" s="11"/>
      <c r="H152" s="11"/>
      <c r="I152" s="23"/>
      <c r="K152">
        <f t="shared" si="2"/>
        <v>0</v>
      </c>
    </row>
    <row r="153" ht="50" customHeight="1" spans="1:11">
      <c r="A153" s="7">
        <v>146</v>
      </c>
      <c r="B153" s="41" t="s">
        <v>337</v>
      </c>
      <c r="C153" s="10" t="s">
        <v>301</v>
      </c>
      <c r="D153" s="10" t="s">
        <v>338</v>
      </c>
      <c r="E153" s="7" t="s">
        <v>29</v>
      </c>
      <c r="F153" s="7">
        <v>10</v>
      </c>
      <c r="G153" s="11"/>
      <c r="H153" s="11"/>
      <c r="I153" s="23"/>
      <c r="K153">
        <f t="shared" si="2"/>
        <v>0</v>
      </c>
    </row>
    <row r="154" ht="50" customHeight="1" spans="1:11">
      <c r="A154" s="7">
        <v>147</v>
      </c>
      <c r="B154" s="41" t="s">
        <v>339</v>
      </c>
      <c r="C154" s="10" t="s">
        <v>301</v>
      </c>
      <c r="D154" s="10" t="s">
        <v>340</v>
      </c>
      <c r="E154" s="7" t="s">
        <v>29</v>
      </c>
      <c r="F154" s="7">
        <v>10</v>
      </c>
      <c r="G154" s="11"/>
      <c r="H154" s="11"/>
      <c r="I154" s="23"/>
      <c r="K154">
        <f t="shared" si="2"/>
        <v>0</v>
      </c>
    </row>
    <row r="155" ht="50" customHeight="1" spans="1:11">
      <c r="A155" s="7">
        <v>148</v>
      </c>
      <c r="B155" s="41" t="s">
        <v>341</v>
      </c>
      <c r="C155" s="10" t="s">
        <v>301</v>
      </c>
      <c r="D155" s="10" t="s">
        <v>342</v>
      </c>
      <c r="E155" s="7" t="s">
        <v>29</v>
      </c>
      <c r="F155" s="7">
        <v>10</v>
      </c>
      <c r="G155" s="11"/>
      <c r="H155" s="11"/>
      <c r="I155" s="23"/>
      <c r="K155">
        <f t="shared" si="2"/>
        <v>0</v>
      </c>
    </row>
    <row r="156" ht="50" customHeight="1" spans="1:11">
      <c r="A156" s="7">
        <v>149</v>
      </c>
      <c r="B156" s="41" t="s">
        <v>343</v>
      </c>
      <c r="C156" s="10" t="s">
        <v>301</v>
      </c>
      <c r="D156" s="10" t="s">
        <v>344</v>
      </c>
      <c r="E156" s="7" t="s">
        <v>29</v>
      </c>
      <c r="F156" s="7">
        <v>10</v>
      </c>
      <c r="G156" s="11"/>
      <c r="H156" s="11"/>
      <c r="I156" s="23"/>
      <c r="K156">
        <f t="shared" si="2"/>
        <v>0</v>
      </c>
    </row>
    <row r="157" ht="50" customHeight="1" spans="1:11">
      <c r="A157" s="7">
        <v>150</v>
      </c>
      <c r="B157" s="41" t="s">
        <v>345</v>
      </c>
      <c r="C157" s="10" t="s">
        <v>301</v>
      </c>
      <c r="D157" s="10" t="s">
        <v>346</v>
      </c>
      <c r="E157" s="7" t="s">
        <v>29</v>
      </c>
      <c r="F157" s="7">
        <v>10</v>
      </c>
      <c r="G157" s="11"/>
      <c r="H157" s="11"/>
      <c r="I157" s="23"/>
      <c r="K157">
        <f t="shared" si="2"/>
        <v>0</v>
      </c>
    </row>
    <row r="158" ht="50" customHeight="1" spans="1:11">
      <c r="A158" s="7">
        <v>151</v>
      </c>
      <c r="B158" s="41" t="s">
        <v>347</v>
      </c>
      <c r="C158" s="10" t="s">
        <v>301</v>
      </c>
      <c r="D158" s="10" t="s">
        <v>336</v>
      </c>
      <c r="E158" s="7" t="s">
        <v>29</v>
      </c>
      <c r="F158" s="7">
        <v>10</v>
      </c>
      <c r="G158" s="11"/>
      <c r="H158" s="11"/>
      <c r="I158" s="23"/>
      <c r="K158">
        <f t="shared" si="2"/>
        <v>0</v>
      </c>
    </row>
    <row r="159" ht="50" customHeight="1" spans="1:11">
      <c r="A159" s="7">
        <v>152</v>
      </c>
      <c r="B159" s="41" t="s">
        <v>348</v>
      </c>
      <c r="C159" s="10" t="s">
        <v>301</v>
      </c>
      <c r="D159" s="10" t="s">
        <v>338</v>
      </c>
      <c r="E159" s="7" t="s">
        <v>29</v>
      </c>
      <c r="F159" s="7">
        <v>10</v>
      </c>
      <c r="G159" s="11"/>
      <c r="H159" s="11"/>
      <c r="I159" s="23"/>
      <c r="K159">
        <f t="shared" si="2"/>
        <v>0</v>
      </c>
    </row>
    <row r="160" ht="50" customHeight="1" spans="1:11">
      <c r="A160" s="7">
        <v>153</v>
      </c>
      <c r="B160" s="41" t="s">
        <v>349</v>
      </c>
      <c r="C160" s="10" t="s">
        <v>301</v>
      </c>
      <c r="D160" s="10" t="s">
        <v>340</v>
      </c>
      <c r="E160" s="7" t="s">
        <v>29</v>
      </c>
      <c r="F160" s="7">
        <v>10</v>
      </c>
      <c r="G160" s="11"/>
      <c r="H160" s="11"/>
      <c r="I160" s="23"/>
      <c r="K160">
        <f t="shared" si="2"/>
        <v>0</v>
      </c>
    </row>
    <row r="161" ht="50" customHeight="1" spans="1:11">
      <c r="A161" s="7">
        <v>154</v>
      </c>
      <c r="B161" s="41" t="s">
        <v>350</v>
      </c>
      <c r="C161" s="10" t="s">
        <v>301</v>
      </c>
      <c r="D161" s="10" t="s">
        <v>342</v>
      </c>
      <c r="E161" s="7" t="s">
        <v>29</v>
      </c>
      <c r="F161" s="7">
        <v>10</v>
      </c>
      <c r="G161" s="11"/>
      <c r="H161" s="11"/>
      <c r="I161" s="23"/>
      <c r="K161">
        <f t="shared" si="2"/>
        <v>0</v>
      </c>
    </row>
    <row r="162" ht="50" customHeight="1" spans="1:11">
      <c r="A162" s="7">
        <v>155</v>
      </c>
      <c r="B162" s="41" t="s">
        <v>351</v>
      </c>
      <c r="C162" s="10" t="s">
        <v>301</v>
      </c>
      <c r="D162" s="10" t="s">
        <v>344</v>
      </c>
      <c r="E162" s="7" t="s">
        <v>29</v>
      </c>
      <c r="F162" s="7">
        <v>10</v>
      </c>
      <c r="G162" s="11"/>
      <c r="H162" s="11"/>
      <c r="I162" s="23"/>
      <c r="K162">
        <f t="shared" si="2"/>
        <v>0</v>
      </c>
    </row>
    <row r="163" ht="50" customHeight="1" spans="1:11">
      <c r="A163" s="7">
        <v>156</v>
      </c>
      <c r="B163" s="41" t="s">
        <v>352</v>
      </c>
      <c r="C163" s="10" t="s">
        <v>301</v>
      </c>
      <c r="D163" s="10" t="s">
        <v>346</v>
      </c>
      <c r="E163" s="7" t="s">
        <v>29</v>
      </c>
      <c r="F163" s="7">
        <v>10</v>
      </c>
      <c r="G163" s="11"/>
      <c r="H163" s="11"/>
      <c r="I163" s="23"/>
      <c r="K163">
        <f t="shared" si="2"/>
        <v>0</v>
      </c>
    </row>
    <row r="164" ht="50" customHeight="1" spans="1:11">
      <c r="A164" s="7">
        <v>157</v>
      </c>
      <c r="B164" s="41" t="s">
        <v>353</v>
      </c>
      <c r="C164" s="10" t="s">
        <v>301</v>
      </c>
      <c r="D164" s="10" t="s">
        <v>354</v>
      </c>
      <c r="E164" s="7" t="s">
        <v>29</v>
      </c>
      <c r="F164" s="7">
        <v>10</v>
      </c>
      <c r="G164" s="11"/>
      <c r="H164" s="11"/>
      <c r="I164" s="23"/>
      <c r="K164">
        <f t="shared" si="2"/>
        <v>0</v>
      </c>
    </row>
    <row r="165" ht="50" customHeight="1" spans="1:11">
      <c r="A165" s="7">
        <v>158</v>
      </c>
      <c r="B165" s="41" t="s">
        <v>355</v>
      </c>
      <c r="C165" s="10" t="s">
        <v>301</v>
      </c>
      <c r="D165" s="10" t="s">
        <v>356</v>
      </c>
      <c r="E165" s="7" t="s">
        <v>29</v>
      </c>
      <c r="F165" s="7">
        <v>10</v>
      </c>
      <c r="G165" s="11"/>
      <c r="H165" s="11"/>
      <c r="I165" s="23"/>
      <c r="K165">
        <f t="shared" si="2"/>
        <v>0</v>
      </c>
    </row>
    <row r="166" ht="50" customHeight="1" spans="1:11">
      <c r="A166" s="7">
        <v>159</v>
      </c>
      <c r="B166" s="41" t="s">
        <v>357</v>
      </c>
      <c r="C166" s="10" t="s">
        <v>301</v>
      </c>
      <c r="D166" s="10" t="s">
        <v>358</v>
      </c>
      <c r="E166" s="7" t="s">
        <v>29</v>
      </c>
      <c r="F166" s="7">
        <v>10</v>
      </c>
      <c r="G166" s="11"/>
      <c r="H166" s="11"/>
      <c r="I166" s="23"/>
      <c r="K166">
        <f t="shared" si="2"/>
        <v>0</v>
      </c>
    </row>
    <row r="167" ht="50" customHeight="1" spans="1:11">
      <c r="A167" s="7">
        <v>160</v>
      </c>
      <c r="B167" s="41" t="s">
        <v>359</v>
      </c>
      <c r="C167" s="10" t="s">
        <v>301</v>
      </c>
      <c r="D167" s="10" t="s">
        <v>360</v>
      </c>
      <c r="E167" s="7" t="s">
        <v>29</v>
      </c>
      <c r="F167" s="7">
        <v>100</v>
      </c>
      <c r="G167" s="11"/>
      <c r="H167" s="11"/>
      <c r="I167" s="23"/>
      <c r="K167">
        <f t="shared" si="2"/>
        <v>0</v>
      </c>
    </row>
    <row r="168" ht="50" customHeight="1" spans="1:11">
      <c r="A168" s="7">
        <v>161</v>
      </c>
      <c r="B168" s="41" t="s">
        <v>361</v>
      </c>
      <c r="C168" s="10" t="s">
        <v>301</v>
      </c>
      <c r="D168" s="10" t="s">
        <v>362</v>
      </c>
      <c r="E168" s="7" t="s">
        <v>29</v>
      </c>
      <c r="F168" s="7">
        <v>50</v>
      </c>
      <c r="G168" s="11"/>
      <c r="H168" s="11"/>
      <c r="I168" s="23"/>
      <c r="K168">
        <f t="shared" si="2"/>
        <v>0</v>
      </c>
    </row>
    <row r="169" ht="50" customHeight="1" spans="1:11">
      <c r="A169" s="7">
        <v>162</v>
      </c>
      <c r="B169" s="41" t="s">
        <v>363</v>
      </c>
      <c r="C169" s="10" t="s">
        <v>301</v>
      </c>
      <c r="D169" s="10" t="s">
        <v>364</v>
      </c>
      <c r="E169" s="7" t="s">
        <v>29</v>
      </c>
      <c r="F169" s="7">
        <v>10</v>
      </c>
      <c r="G169" s="11"/>
      <c r="H169" s="11"/>
      <c r="I169" s="23"/>
      <c r="K169">
        <f t="shared" si="2"/>
        <v>0</v>
      </c>
    </row>
    <row r="170" ht="50" customHeight="1" spans="1:11">
      <c r="A170" s="7">
        <v>163</v>
      </c>
      <c r="B170" s="41" t="s">
        <v>365</v>
      </c>
      <c r="C170" s="10" t="s">
        <v>301</v>
      </c>
      <c r="D170" s="10" t="s">
        <v>366</v>
      </c>
      <c r="E170" s="7" t="s">
        <v>29</v>
      </c>
      <c r="F170" s="7">
        <v>10</v>
      </c>
      <c r="G170" s="11"/>
      <c r="H170" s="11"/>
      <c r="I170" s="23"/>
      <c r="K170">
        <f t="shared" si="2"/>
        <v>0</v>
      </c>
    </row>
    <row r="171" ht="50" customHeight="1" spans="1:11">
      <c r="A171" s="7">
        <v>164</v>
      </c>
      <c r="B171" s="41" t="s">
        <v>367</v>
      </c>
      <c r="C171" s="10" t="s">
        <v>301</v>
      </c>
      <c r="D171" s="10" t="s">
        <v>368</v>
      </c>
      <c r="E171" s="7" t="s">
        <v>29</v>
      </c>
      <c r="F171" s="7">
        <v>10</v>
      </c>
      <c r="G171" s="11"/>
      <c r="H171" s="11"/>
      <c r="I171" s="23"/>
      <c r="K171">
        <f t="shared" si="2"/>
        <v>0</v>
      </c>
    </row>
    <row r="172" ht="50" customHeight="1" spans="1:11">
      <c r="A172" s="7">
        <v>165</v>
      </c>
      <c r="B172" s="41" t="s">
        <v>369</v>
      </c>
      <c r="C172" s="10" t="s">
        <v>301</v>
      </c>
      <c r="D172" s="10" t="s">
        <v>370</v>
      </c>
      <c r="E172" s="7" t="s">
        <v>29</v>
      </c>
      <c r="F172" s="7">
        <v>10</v>
      </c>
      <c r="G172" s="11"/>
      <c r="H172" s="11"/>
      <c r="I172" s="23"/>
      <c r="K172">
        <f t="shared" si="2"/>
        <v>0</v>
      </c>
    </row>
    <row r="173" ht="50" customHeight="1" spans="1:11">
      <c r="A173" s="7">
        <v>166</v>
      </c>
      <c r="B173" s="41" t="s">
        <v>371</v>
      </c>
      <c r="C173" s="10" t="s">
        <v>301</v>
      </c>
      <c r="D173" s="10" t="s">
        <v>372</v>
      </c>
      <c r="E173" s="7" t="s">
        <v>29</v>
      </c>
      <c r="F173" s="7">
        <v>10</v>
      </c>
      <c r="G173" s="11"/>
      <c r="H173" s="11"/>
      <c r="I173" s="23"/>
      <c r="K173">
        <f t="shared" si="2"/>
        <v>0</v>
      </c>
    </row>
    <row r="174" ht="50" customHeight="1" spans="1:11">
      <c r="A174" s="7">
        <v>167</v>
      </c>
      <c r="B174" s="41" t="s">
        <v>373</v>
      </c>
      <c r="C174" s="10" t="s">
        <v>301</v>
      </c>
      <c r="D174" s="10" t="s">
        <v>374</v>
      </c>
      <c r="E174" s="7" t="s">
        <v>29</v>
      </c>
      <c r="F174" s="7">
        <v>10</v>
      </c>
      <c r="G174" s="11"/>
      <c r="H174" s="11"/>
      <c r="I174" s="23"/>
      <c r="K174">
        <f t="shared" si="2"/>
        <v>0</v>
      </c>
    </row>
    <row r="175" ht="50" customHeight="1" spans="1:11">
      <c r="A175" s="7">
        <v>168</v>
      </c>
      <c r="B175" s="41" t="s">
        <v>375</v>
      </c>
      <c r="C175" s="10" t="s">
        <v>301</v>
      </c>
      <c r="D175" s="10" t="s">
        <v>376</v>
      </c>
      <c r="E175" s="7" t="s">
        <v>29</v>
      </c>
      <c r="F175" s="7">
        <v>10</v>
      </c>
      <c r="G175" s="11"/>
      <c r="H175" s="11"/>
      <c r="I175" s="23"/>
      <c r="K175">
        <f t="shared" si="2"/>
        <v>0</v>
      </c>
    </row>
    <row r="176" ht="50" customHeight="1" spans="1:11">
      <c r="A176" s="7">
        <v>169</v>
      </c>
      <c r="B176" s="41" t="s">
        <v>377</v>
      </c>
      <c r="C176" s="10" t="s">
        <v>301</v>
      </c>
      <c r="D176" s="10" t="s">
        <v>378</v>
      </c>
      <c r="E176" s="7" t="s">
        <v>29</v>
      </c>
      <c r="F176" s="7">
        <v>10</v>
      </c>
      <c r="G176" s="11"/>
      <c r="H176" s="11"/>
      <c r="I176" s="23"/>
      <c r="K176">
        <f t="shared" si="2"/>
        <v>0</v>
      </c>
    </row>
    <row r="177" ht="50" customHeight="1" spans="1:15">
      <c r="A177" s="7">
        <v>170</v>
      </c>
      <c r="B177" s="41" t="s">
        <v>379</v>
      </c>
      <c r="C177" s="10" t="s">
        <v>301</v>
      </c>
      <c r="D177" s="10" t="s">
        <v>380</v>
      </c>
      <c r="E177" s="7" t="s">
        <v>29</v>
      </c>
      <c r="F177" s="7">
        <v>10</v>
      </c>
      <c r="G177" s="11"/>
      <c r="H177" s="11"/>
      <c r="I177" s="23"/>
      <c r="K177">
        <f t="shared" si="2"/>
        <v>0</v>
      </c>
    </row>
    <row r="178" ht="50" customHeight="1" spans="1:15">
      <c r="A178" s="7">
        <v>171</v>
      </c>
      <c r="B178" s="41" t="s">
        <v>381</v>
      </c>
      <c r="C178" s="10" t="s">
        <v>301</v>
      </c>
      <c r="D178" s="10" t="s">
        <v>382</v>
      </c>
      <c r="E178" s="7" t="s">
        <v>29</v>
      </c>
      <c r="F178" s="7">
        <v>10</v>
      </c>
      <c r="G178" s="11"/>
      <c r="H178" s="11"/>
      <c r="I178" s="23"/>
      <c r="K178">
        <f t="shared" si="2"/>
        <v>0</v>
      </c>
    </row>
    <row r="179" ht="50" customHeight="1" spans="1:15">
      <c r="A179" s="7">
        <v>172</v>
      </c>
      <c r="B179" s="41" t="s">
        <v>383</v>
      </c>
      <c r="C179" s="10" t="s">
        <v>301</v>
      </c>
      <c r="D179" s="10" t="s">
        <v>384</v>
      </c>
      <c r="E179" s="7" t="s">
        <v>29</v>
      </c>
      <c r="F179" s="7">
        <v>10</v>
      </c>
      <c r="G179" s="11"/>
      <c r="H179" s="11"/>
      <c r="I179" s="23"/>
      <c r="K179">
        <f t="shared" si="2"/>
        <v>0</v>
      </c>
    </row>
    <row r="180" ht="50" customHeight="1" spans="1:15">
      <c r="A180" s="7">
        <v>173</v>
      </c>
      <c r="B180" s="41" t="s">
        <v>385</v>
      </c>
      <c r="C180" s="10" t="s">
        <v>301</v>
      </c>
      <c r="D180" s="10" t="s">
        <v>386</v>
      </c>
      <c r="E180" s="7" t="s">
        <v>29</v>
      </c>
      <c r="F180" s="7">
        <v>10</v>
      </c>
      <c r="G180" s="11"/>
      <c r="H180" s="11"/>
      <c r="I180" s="23"/>
      <c r="K180">
        <f t="shared" si="2"/>
        <v>0</v>
      </c>
    </row>
    <row r="181" ht="50" customHeight="1" spans="1:15">
      <c r="A181" s="7">
        <v>174</v>
      </c>
      <c r="B181" s="41" t="s">
        <v>387</v>
      </c>
      <c r="C181" s="10" t="s">
        <v>301</v>
      </c>
      <c r="D181" s="10" t="s">
        <v>388</v>
      </c>
      <c r="E181" s="7" t="s">
        <v>29</v>
      </c>
      <c r="F181" s="7">
        <v>10</v>
      </c>
      <c r="G181" s="11"/>
      <c r="H181" s="11"/>
      <c r="I181" s="23"/>
      <c r="K181">
        <f t="shared" si="2"/>
        <v>0</v>
      </c>
    </row>
    <row r="182" ht="50" customHeight="1" spans="1:15">
      <c r="A182" s="7">
        <v>175</v>
      </c>
      <c r="B182" s="41" t="s">
        <v>389</v>
      </c>
      <c r="C182" s="10" t="s">
        <v>301</v>
      </c>
      <c r="D182" s="10" t="s">
        <v>390</v>
      </c>
      <c r="E182" s="7" t="s">
        <v>29</v>
      </c>
      <c r="F182" s="7">
        <v>10</v>
      </c>
      <c r="G182" s="11"/>
      <c r="H182" s="11"/>
      <c r="I182" s="23"/>
      <c r="K182">
        <f t="shared" si="2"/>
        <v>0</v>
      </c>
    </row>
    <row r="183" ht="50" customHeight="1" spans="1:15">
      <c r="A183" s="7">
        <v>176</v>
      </c>
      <c r="B183" s="41" t="s">
        <v>391</v>
      </c>
      <c r="C183" s="10" t="s">
        <v>301</v>
      </c>
      <c r="D183" s="10" t="s">
        <v>392</v>
      </c>
      <c r="E183" s="7" t="s">
        <v>29</v>
      </c>
      <c r="F183" s="7">
        <v>10</v>
      </c>
      <c r="G183" s="11"/>
      <c r="H183" s="11"/>
      <c r="I183" s="23"/>
      <c r="K183">
        <f t="shared" si="2"/>
        <v>0</v>
      </c>
      <c r="N183">
        <f>SUM(H8:H183)</f>
        <v>0</v>
      </c>
      <c r="O183">
        <f>N183*1.09</f>
        <v>0</v>
      </c>
    </row>
    <row r="184" ht="35" customHeight="1" spans="1:15">
      <c r="A184" s="7"/>
      <c r="B184" s="7"/>
      <c r="C184" s="10" t="s">
        <v>393</v>
      </c>
      <c r="D184" s="10"/>
      <c r="E184" s="7"/>
      <c r="F184" s="7"/>
      <c r="G184" s="11"/>
      <c r="H184" s="11"/>
      <c r="I184" s="23"/>
      <c r="K184">
        <f t="shared" si="2"/>
        <v>0</v>
      </c>
    </row>
    <row r="185" ht="35" customHeight="1" spans="1:15">
      <c r="A185" s="7">
        <v>177</v>
      </c>
      <c r="B185" s="7" t="s">
        <v>394</v>
      </c>
      <c r="C185" s="25" t="s">
        <v>395</v>
      </c>
      <c r="D185" s="10" t="s">
        <v>396</v>
      </c>
      <c r="E185" s="26" t="s">
        <v>397</v>
      </c>
      <c r="F185" s="7">
        <v>1</v>
      </c>
      <c r="G185" s="11"/>
      <c r="H185" s="11"/>
      <c r="I185" s="23"/>
      <c r="K185">
        <f t="shared" si="2"/>
        <v>0</v>
      </c>
      <c r="N185">
        <v>278001</v>
      </c>
      <c r="O185">
        <f>N185*1.09</f>
        <v>303021.09</v>
      </c>
    </row>
    <row r="186" ht="35" customHeight="1" spans="1:15">
      <c r="A186" s="7">
        <v>178</v>
      </c>
      <c r="B186" s="7" t="s">
        <v>398</v>
      </c>
      <c r="C186" s="25" t="s">
        <v>399</v>
      </c>
      <c r="D186" s="10" t="s">
        <v>396</v>
      </c>
      <c r="E186" s="26" t="s">
        <v>397</v>
      </c>
      <c r="F186" s="7">
        <v>1</v>
      </c>
      <c r="G186" s="11"/>
      <c r="H186" s="11"/>
      <c r="I186" s="23"/>
      <c r="K186">
        <f t="shared" si="2"/>
        <v>0</v>
      </c>
    </row>
    <row r="187" ht="35" customHeight="1" spans="1:15">
      <c r="A187" s="7">
        <v>179</v>
      </c>
      <c r="B187" s="7" t="s">
        <v>400</v>
      </c>
      <c r="C187" s="25" t="s">
        <v>401</v>
      </c>
      <c r="D187" s="10" t="s">
        <v>396</v>
      </c>
      <c r="E187" s="26" t="s">
        <v>397</v>
      </c>
      <c r="F187" s="7">
        <v>1</v>
      </c>
      <c r="G187" s="11"/>
      <c r="H187" s="11"/>
      <c r="I187" s="23"/>
      <c r="K187">
        <f t="shared" si="2"/>
        <v>0</v>
      </c>
    </row>
    <row r="188" ht="35" customHeight="1" spans="1:15">
      <c r="A188" s="7">
        <v>180</v>
      </c>
      <c r="B188" s="7" t="s">
        <v>402</v>
      </c>
      <c r="C188" s="25" t="s">
        <v>403</v>
      </c>
      <c r="D188" s="10" t="s">
        <v>396</v>
      </c>
      <c r="E188" s="26" t="s">
        <v>397</v>
      </c>
      <c r="F188" s="7">
        <v>100</v>
      </c>
      <c r="G188" s="11"/>
      <c r="H188" s="11"/>
      <c r="I188" s="23"/>
      <c r="K188">
        <f t="shared" si="2"/>
        <v>0</v>
      </c>
    </row>
    <row r="189" ht="35" customHeight="1" spans="1:15">
      <c r="A189" s="7">
        <v>181</v>
      </c>
      <c r="B189" s="7" t="s">
        <v>404</v>
      </c>
      <c r="C189" s="25" t="s">
        <v>405</v>
      </c>
      <c r="D189" s="10" t="s">
        <v>396</v>
      </c>
      <c r="E189" s="26" t="s">
        <v>397</v>
      </c>
      <c r="F189" s="7">
        <v>1</v>
      </c>
      <c r="G189" s="11"/>
      <c r="H189" s="11"/>
      <c r="I189" s="23"/>
      <c r="K189">
        <f t="shared" si="2"/>
        <v>0</v>
      </c>
    </row>
    <row r="190" ht="35" customHeight="1" spans="1:15">
      <c r="A190" s="7">
        <v>182</v>
      </c>
      <c r="B190" s="7" t="s">
        <v>406</v>
      </c>
      <c r="C190" s="25" t="s">
        <v>407</v>
      </c>
      <c r="D190" s="10" t="s">
        <v>396</v>
      </c>
      <c r="E190" s="26" t="s">
        <v>397</v>
      </c>
      <c r="F190" s="7">
        <v>7</v>
      </c>
      <c r="G190" s="11"/>
      <c r="H190" s="11"/>
      <c r="I190" s="23"/>
      <c r="K190">
        <f t="shared" si="2"/>
        <v>0</v>
      </c>
    </row>
    <row r="191" ht="35" customHeight="1" spans="1:15">
      <c r="A191" s="7">
        <v>183</v>
      </c>
      <c r="B191" s="7" t="s">
        <v>408</v>
      </c>
      <c r="C191" s="25" t="s">
        <v>409</v>
      </c>
      <c r="D191" s="10" t="s">
        <v>396</v>
      </c>
      <c r="E191" s="26" t="s">
        <v>397</v>
      </c>
      <c r="F191" s="7">
        <v>1</v>
      </c>
      <c r="G191" s="11"/>
      <c r="H191" s="11"/>
      <c r="I191" s="23"/>
      <c r="K191">
        <f t="shared" si="2"/>
        <v>0</v>
      </c>
    </row>
    <row r="192" ht="35" customHeight="1" spans="1:15">
      <c r="A192" s="7">
        <v>184</v>
      </c>
      <c r="B192" s="7" t="s">
        <v>410</v>
      </c>
      <c r="C192" s="25" t="s">
        <v>411</v>
      </c>
      <c r="D192" s="10" t="s">
        <v>396</v>
      </c>
      <c r="E192" s="26" t="s">
        <v>397</v>
      </c>
      <c r="F192" s="7">
        <v>1</v>
      </c>
      <c r="G192" s="11"/>
      <c r="H192" s="11"/>
      <c r="I192" s="23"/>
      <c r="K192">
        <f t="shared" si="2"/>
        <v>0</v>
      </c>
    </row>
    <row r="193" ht="35" customHeight="1" spans="1:14">
      <c r="A193" s="7">
        <v>185</v>
      </c>
      <c r="B193" s="7" t="s">
        <v>412</v>
      </c>
      <c r="C193" s="10" t="s">
        <v>413</v>
      </c>
      <c r="D193" s="10" t="s">
        <v>396</v>
      </c>
      <c r="E193" s="26" t="s">
        <v>397</v>
      </c>
      <c r="F193" s="7">
        <v>1</v>
      </c>
      <c r="G193" s="11"/>
      <c r="H193" s="11"/>
      <c r="I193" s="23"/>
      <c r="K193">
        <f t="shared" si="2"/>
        <v>0</v>
      </c>
    </row>
    <row r="194" ht="35" customHeight="1" spans="1:14">
      <c r="A194" s="7">
        <v>186</v>
      </c>
      <c r="B194" s="7" t="s">
        <v>414</v>
      </c>
      <c r="C194" s="10" t="s">
        <v>415</v>
      </c>
      <c r="D194" s="10" t="s">
        <v>396</v>
      </c>
      <c r="E194" s="26" t="s">
        <v>397</v>
      </c>
      <c r="F194" s="7">
        <v>10</v>
      </c>
      <c r="G194" s="11"/>
      <c r="H194" s="11"/>
      <c r="I194" s="23"/>
      <c r="K194">
        <f t="shared" si="2"/>
        <v>0</v>
      </c>
    </row>
    <row r="195" ht="35" customHeight="1" spans="1:14">
      <c r="A195" s="7">
        <v>187</v>
      </c>
      <c r="B195" s="7" t="s">
        <v>416</v>
      </c>
      <c r="C195" s="10" t="s">
        <v>417</v>
      </c>
      <c r="D195" s="10" t="s">
        <v>396</v>
      </c>
      <c r="E195" s="26" t="s">
        <v>397</v>
      </c>
      <c r="F195" s="7">
        <v>1</v>
      </c>
      <c r="G195" s="11"/>
      <c r="H195" s="11"/>
      <c r="I195" s="23"/>
      <c r="K195">
        <f t="shared" si="2"/>
        <v>0</v>
      </c>
    </row>
    <row r="196" ht="35" customHeight="1" spans="1:14">
      <c r="A196" s="7">
        <v>188</v>
      </c>
      <c r="B196" s="7" t="s">
        <v>418</v>
      </c>
      <c r="C196" s="10" t="s">
        <v>419</v>
      </c>
      <c r="D196" s="10" t="s">
        <v>396</v>
      </c>
      <c r="E196" s="26" t="s">
        <v>397</v>
      </c>
      <c r="F196" s="7">
        <v>2</v>
      </c>
      <c r="G196" s="11"/>
      <c r="H196" s="11"/>
      <c r="I196" s="23"/>
      <c r="K196">
        <f t="shared" si="2"/>
        <v>0</v>
      </c>
    </row>
    <row r="197" ht="35" customHeight="1" spans="1:14">
      <c r="A197" s="7">
        <v>189</v>
      </c>
      <c r="B197" s="7" t="s">
        <v>420</v>
      </c>
      <c r="C197" s="10" t="s">
        <v>421</v>
      </c>
      <c r="D197" s="10" t="s">
        <v>396</v>
      </c>
      <c r="E197" s="26" t="s">
        <v>397</v>
      </c>
      <c r="F197" s="7">
        <v>3</v>
      </c>
      <c r="G197" s="11"/>
      <c r="H197" s="11"/>
      <c r="I197" s="23"/>
      <c r="K197">
        <f t="shared" si="2"/>
        <v>0</v>
      </c>
    </row>
    <row r="198" ht="35" customHeight="1" spans="1:14">
      <c r="A198" s="7">
        <v>190</v>
      </c>
      <c r="B198" s="7" t="s">
        <v>422</v>
      </c>
      <c r="C198" s="10" t="s">
        <v>423</v>
      </c>
      <c r="D198" s="10" t="s">
        <v>396</v>
      </c>
      <c r="E198" s="26" t="s">
        <v>397</v>
      </c>
      <c r="F198" s="7">
        <v>3</v>
      </c>
      <c r="G198" s="11"/>
      <c r="H198" s="11"/>
      <c r="I198" s="23"/>
      <c r="K198">
        <f t="shared" si="2"/>
        <v>0</v>
      </c>
    </row>
    <row r="199" ht="35" customHeight="1" spans="1:14">
      <c r="A199" s="7">
        <v>191</v>
      </c>
      <c r="B199" s="7" t="s">
        <v>424</v>
      </c>
      <c r="C199" s="10" t="s">
        <v>425</v>
      </c>
      <c r="D199" s="10" t="s">
        <v>396</v>
      </c>
      <c r="E199" s="26" t="s">
        <v>397</v>
      </c>
      <c r="F199" s="7">
        <v>1</v>
      </c>
      <c r="G199" s="11"/>
      <c r="H199" s="11"/>
      <c r="I199" s="23"/>
      <c r="K199">
        <f t="shared" si="2"/>
        <v>0</v>
      </c>
    </row>
    <row r="200" ht="35" customHeight="1" spans="1:14">
      <c r="A200" s="7"/>
      <c r="B200" s="7"/>
      <c r="C200" s="10" t="s">
        <v>426</v>
      </c>
      <c r="D200" s="10"/>
      <c r="E200" s="7"/>
      <c r="F200" s="7"/>
      <c r="G200" s="11"/>
      <c r="H200" s="11"/>
      <c r="I200" s="23"/>
      <c r="K200">
        <f t="shared" si="2"/>
        <v>0</v>
      </c>
    </row>
    <row r="201" ht="35" customHeight="1" spans="1:14">
      <c r="A201" s="7">
        <v>192</v>
      </c>
      <c r="B201" s="7" t="s">
        <v>427</v>
      </c>
      <c r="C201" s="10" t="s">
        <v>428</v>
      </c>
      <c r="D201" s="10" t="s">
        <v>429</v>
      </c>
      <c r="E201" s="7" t="s">
        <v>430</v>
      </c>
      <c r="F201" s="7">
        <v>6000</v>
      </c>
      <c r="G201" s="27"/>
      <c r="H201" s="12"/>
      <c r="I201" s="23"/>
      <c r="K201">
        <f t="shared" ref="K201:K212" si="3">G201*$K$7</f>
        <v>0</v>
      </c>
      <c r="M201">
        <v>2068290</v>
      </c>
      <c r="N201">
        <f>M201*1.09</f>
        <v>2254436.1</v>
      </c>
    </row>
    <row r="202" ht="35" customHeight="1" spans="1:14">
      <c r="A202" s="7">
        <v>193</v>
      </c>
      <c r="B202" s="7" t="s">
        <v>431</v>
      </c>
      <c r="C202" s="10" t="s">
        <v>432</v>
      </c>
      <c r="D202" s="10" t="s">
        <v>429</v>
      </c>
      <c r="E202" s="7" t="s">
        <v>430</v>
      </c>
      <c r="F202" s="7">
        <v>10</v>
      </c>
      <c r="G202" s="27"/>
      <c r="H202" s="12"/>
      <c r="I202" s="23"/>
      <c r="K202">
        <f t="shared" si="3"/>
        <v>0</v>
      </c>
    </row>
    <row r="203" ht="35" customHeight="1" spans="1:14">
      <c r="A203" s="7">
        <v>194</v>
      </c>
      <c r="B203" s="7" t="s">
        <v>433</v>
      </c>
      <c r="C203" s="10" t="s">
        <v>434</v>
      </c>
      <c r="D203" s="10" t="s">
        <v>429</v>
      </c>
      <c r="E203" s="7" t="s">
        <v>430</v>
      </c>
      <c r="F203" s="7">
        <v>300</v>
      </c>
      <c r="G203" s="27"/>
      <c r="H203" s="12"/>
      <c r="I203" s="23"/>
      <c r="K203">
        <f t="shared" si="3"/>
        <v>0</v>
      </c>
    </row>
    <row r="204" ht="35" customHeight="1" spans="1:14">
      <c r="A204" s="7"/>
      <c r="B204" s="7"/>
      <c r="C204" s="10" t="s">
        <v>435</v>
      </c>
      <c r="D204" s="10"/>
      <c r="E204" s="7"/>
      <c r="F204" s="7"/>
      <c r="G204" s="11"/>
      <c r="H204" s="11"/>
      <c r="I204" s="23"/>
      <c r="K204">
        <f t="shared" si="3"/>
        <v>0</v>
      </c>
    </row>
    <row r="205" ht="35" customHeight="1" spans="1:14">
      <c r="A205" s="7">
        <v>195</v>
      </c>
      <c r="B205" s="7" t="s">
        <v>436</v>
      </c>
      <c r="C205" s="10" t="s">
        <v>437</v>
      </c>
      <c r="D205" s="10" t="s">
        <v>438</v>
      </c>
      <c r="E205" s="7" t="s">
        <v>439</v>
      </c>
      <c r="F205" s="7">
        <v>6</v>
      </c>
      <c r="G205" s="27"/>
      <c r="H205" s="11"/>
      <c r="I205" s="23"/>
      <c r="K205">
        <f t="shared" si="3"/>
        <v>0</v>
      </c>
    </row>
    <row r="206" ht="35" customHeight="1" spans="1:14">
      <c r="A206" s="7">
        <v>196</v>
      </c>
      <c r="B206" s="7" t="s">
        <v>440</v>
      </c>
      <c r="C206" s="10" t="s">
        <v>441</v>
      </c>
      <c r="D206" s="10" t="s">
        <v>438</v>
      </c>
      <c r="E206" s="7" t="s">
        <v>439</v>
      </c>
      <c r="F206" s="7">
        <v>12</v>
      </c>
      <c r="G206" s="27"/>
      <c r="H206" s="11"/>
      <c r="I206" s="23"/>
      <c r="K206">
        <f t="shared" si="3"/>
        <v>0</v>
      </c>
    </row>
    <row r="207" ht="35" customHeight="1" spans="1:14">
      <c r="A207" s="7">
        <v>197</v>
      </c>
      <c r="B207" s="7" t="s">
        <v>442</v>
      </c>
      <c r="C207" s="10" t="s">
        <v>443</v>
      </c>
      <c r="D207" s="10" t="s">
        <v>438</v>
      </c>
      <c r="E207" s="7" t="s">
        <v>439</v>
      </c>
      <c r="F207" s="7">
        <v>8</v>
      </c>
      <c r="G207" s="27"/>
      <c r="H207" s="11"/>
      <c r="I207" s="23"/>
      <c r="K207">
        <f t="shared" si="3"/>
        <v>0</v>
      </c>
    </row>
    <row r="208" ht="35" customHeight="1" spans="1:14">
      <c r="A208" s="7">
        <v>198</v>
      </c>
      <c r="B208" s="7" t="s">
        <v>444</v>
      </c>
      <c r="C208" s="10" t="s">
        <v>445</v>
      </c>
      <c r="D208" s="10" t="s">
        <v>438</v>
      </c>
      <c r="E208" s="7" t="s">
        <v>439</v>
      </c>
      <c r="F208" s="7">
        <v>2</v>
      </c>
      <c r="G208" s="27"/>
      <c r="H208" s="11"/>
      <c r="I208" s="23"/>
      <c r="K208">
        <f t="shared" si="3"/>
        <v>0</v>
      </c>
    </row>
    <row r="209" ht="35" customHeight="1" spans="1:14">
      <c r="A209" s="7">
        <v>199</v>
      </c>
      <c r="B209" s="7" t="s">
        <v>446</v>
      </c>
      <c r="C209" s="10" t="s">
        <v>447</v>
      </c>
      <c r="D209" s="10" t="s">
        <v>438</v>
      </c>
      <c r="E209" s="7" t="s">
        <v>439</v>
      </c>
      <c r="F209" s="7">
        <v>2</v>
      </c>
      <c r="G209" s="27"/>
      <c r="H209" s="11"/>
      <c r="I209" s="23"/>
      <c r="K209">
        <f t="shared" si="3"/>
        <v>0</v>
      </c>
    </row>
    <row r="210" ht="45" customHeight="1" spans="1:14">
      <c r="A210" s="7">
        <v>200</v>
      </c>
      <c r="B210" s="7" t="s">
        <v>448</v>
      </c>
      <c r="C210" s="10" t="s">
        <v>449</v>
      </c>
      <c r="D210" s="10" t="s">
        <v>450</v>
      </c>
      <c r="E210" s="7" t="s">
        <v>45</v>
      </c>
      <c r="F210" s="7">
        <v>50</v>
      </c>
      <c r="G210" s="27"/>
      <c r="H210" s="12"/>
      <c r="I210" s="23"/>
      <c r="K210">
        <f t="shared" si="3"/>
        <v>0</v>
      </c>
    </row>
    <row r="211" ht="50" customHeight="1" spans="1:14">
      <c r="A211" s="7"/>
      <c r="B211" s="7"/>
      <c r="C211" s="10" t="s">
        <v>451</v>
      </c>
      <c r="D211" s="10"/>
      <c r="E211" s="7"/>
      <c r="F211" s="7"/>
      <c r="G211" s="12"/>
      <c r="H211" s="12"/>
      <c r="I211" s="23"/>
      <c r="K211">
        <f t="shared" si="3"/>
        <v>0</v>
      </c>
    </row>
    <row r="212" ht="117" customHeight="1" spans="1:14">
      <c r="A212" s="7">
        <v>201</v>
      </c>
      <c r="B212" s="7" t="s">
        <v>452</v>
      </c>
      <c r="C212" s="10" t="s">
        <v>453</v>
      </c>
      <c r="D212" s="10" t="s">
        <v>454</v>
      </c>
      <c r="E212" s="7" t="s">
        <v>455</v>
      </c>
      <c r="F212" s="7">
        <v>2</v>
      </c>
      <c r="G212" s="27"/>
      <c r="H212" s="12"/>
      <c r="I212" s="23"/>
      <c r="K212">
        <f t="shared" si="3"/>
        <v>0</v>
      </c>
    </row>
    <row r="213" ht="35" customHeight="1" spans="1:14">
      <c r="A213" s="7">
        <v>202</v>
      </c>
      <c r="B213" s="7" t="s">
        <v>456</v>
      </c>
      <c r="C213" s="10" t="s">
        <v>457</v>
      </c>
      <c r="D213" s="28" t="s">
        <v>458</v>
      </c>
      <c r="E213" s="7" t="s">
        <v>459</v>
      </c>
      <c r="F213" s="7">
        <v>50</v>
      </c>
      <c r="G213" s="29"/>
      <c r="H213" s="12"/>
      <c r="I213" s="23"/>
    </row>
    <row r="214" ht="35" customHeight="1" spans="1:14">
      <c r="A214" s="7">
        <v>203</v>
      </c>
      <c r="B214" s="7" t="s">
        <v>460</v>
      </c>
      <c r="C214" s="10" t="s">
        <v>457</v>
      </c>
      <c r="D214" s="10" t="s">
        <v>461</v>
      </c>
      <c r="E214" s="7" t="s">
        <v>459</v>
      </c>
      <c r="F214" s="7">
        <v>50</v>
      </c>
      <c r="G214" s="29"/>
      <c r="H214" s="12"/>
      <c r="I214" s="23"/>
    </row>
    <row r="215" ht="35" customHeight="1" spans="1:14">
      <c r="A215" s="7">
        <v>204</v>
      </c>
      <c r="B215" s="7" t="s">
        <v>462</v>
      </c>
      <c r="C215" s="10" t="s">
        <v>463</v>
      </c>
      <c r="D215" s="10" t="s">
        <v>464</v>
      </c>
      <c r="E215" s="7" t="s">
        <v>459</v>
      </c>
      <c r="F215" s="7">
        <v>50</v>
      </c>
      <c r="G215" s="27"/>
      <c r="H215" s="12"/>
      <c r="I215" s="23"/>
      <c r="K215">
        <f t="shared" ref="K215:K224" si="4">G215*$K$7</f>
        <v>0</v>
      </c>
      <c r="M215">
        <f>G215*1.5</f>
        <v>0</v>
      </c>
    </row>
    <row r="216" ht="35" customHeight="1" spans="1:14">
      <c r="A216" s="7">
        <v>205</v>
      </c>
      <c r="B216" s="7" t="s">
        <v>465</v>
      </c>
      <c r="C216" s="10" t="s">
        <v>466</v>
      </c>
      <c r="D216" s="10" t="s">
        <v>467</v>
      </c>
      <c r="E216" s="7" t="s">
        <v>468</v>
      </c>
      <c r="F216" s="7">
        <v>2</v>
      </c>
      <c r="G216" s="27"/>
      <c r="H216" s="12"/>
      <c r="I216" s="23"/>
      <c r="K216">
        <f t="shared" si="4"/>
        <v>0</v>
      </c>
    </row>
    <row r="217" ht="35" customHeight="1" spans="1:14">
      <c r="A217" s="7">
        <v>206</v>
      </c>
      <c r="B217" s="7" t="s">
        <v>469</v>
      </c>
      <c r="C217" s="10" t="s">
        <v>470</v>
      </c>
      <c r="D217" s="10" t="s">
        <v>470</v>
      </c>
      <c r="E217" s="7" t="s">
        <v>89</v>
      </c>
      <c r="F217" s="7">
        <v>2</v>
      </c>
      <c r="G217" s="27"/>
      <c r="H217" s="12"/>
      <c r="I217" s="23"/>
      <c r="K217">
        <f t="shared" si="4"/>
        <v>0</v>
      </c>
    </row>
    <row r="218" ht="35" customHeight="1" spans="1:14">
      <c r="A218" s="7">
        <v>207</v>
      </c>
      <c r="B218" s="7" t="s">
        <v>471</v>
      </c>
      <c r="C218" s="10" t="s">
        <v>472</v>
      </c>
      <c r="D218" s="10" t="s">
        <v>472</v>
      </c>
      <c r="E218" s="7" t="s">
        <v>468</v>
      </c>
      <c r="F218" s="7">
        <v>2</v>
      </c>
      <c r="G218" s="27"/>
      <c r="H218" s="12"/>
      <c r="I218" s="23"/>
      <c r="K218">
        <f t="shared" si="4"/>
        <v>0</v>
      </c>
    </row>
    <row r="219" ht="35" customHeight="1" spans="1:14">
      <c r="A219" s="7">
        <v>208</v>
      </c>
      <c r="B219" s="7" t="s">
        <v>473</v>
      </c>
      <c r="C219" s="10" t="s">
        <v>474</v>
      </c>
      <c r="D219" s="10" t="s">
        <v>475</v>
      </c>
      <c r="E219" s="7" t="s">
        <v>468</v>
      </c>
      <c r="F219" s="7">
        <v>4</v>
      </c>
      <c r="G219" s="27"/>
      <c r="H219" s="12"/>
      <c r="I219" s="23"/>
      <c r="K219">
        <f t="shared" si="4"/>
        <v>0</v>
      </c>
    </row>
    <row r="220" ht="35" customHeight="1" spans="1:14">
      <c r="A220" s="7">
        <v>209</v>
      </c>
      <c r="B220" s="7" t="s">
        <v>476</v>
      </c>
      <c r="C220" s="10" t="s">
        <v>477</v>
      </c>
      <c r="D220" s="10" t="s">
        <v>477</v>
      </c>
      <c r="E220" s="7" t="s">
        <v>468</v>
      </c>
      <c r="F220" s="7">
        <v>6</v>
      </c>
      <c r="G220" s="27"/>
      <c r="H220" s="12"/>
      <c r="I220" s="23"/>
      <c r="K220">
        <f t="shared" si="4"/>
        <v>0</v>
      </c>
    </row>
    <row r="221" ht="35" customHeight="1" spans="1:14">
      <c r="A221" s="7">
        <v>210</v>
      </c>
      <c r="B221" s="7" t="s">
        <v>478</v>
      </c>
      <c r="C221" s="10" t="s">
        <v>479</v>
      </c>
      <c r="D221" s="10" t="s">
        <v>480</v>
      </c>
      <c r="E221" s="7" t="s">
        <v>468</v>
      </c>
      <c r="F221" s="7">
        <v>2</v>
      </c>
      <c r="G221" s="27"/>
      <c r="H221" s="12"/>
      <c r="I221" s="23"/>
      <c r="K221">
        <f t="shared" si="4"/>
        <v>0</v>
      </c>
    </row>
    <row r="222" ht="35" customHeight="1" spans="1:14">
      <c r="A222" s="7">
        <v>211</v>
      </c>
      <c r="B222" s="7" t="s">
        <v>481</v>
      </c>
      <c r="C222" s="10" t="s">
        <v>482</v>
      </c>
      <c r="D222" s="10" t="s">
        <v>482</v>
      </c>
      <c r="E222" s="7" t="s">
        <v>468</v>
      </c>
      <c r="F222" s="7">
        <v>2</v>
      </c>
      <c r="G222" s="27"/>
      <c r="H222" s="12"/>
      <c r="I222" s="23"/>
      <c r="K222">
        <f t="shared" si="4"/>
        <v>0</v>
      </c>
      <c r="M222">
        <f>SUM(H212:H222)</f>
        <v>0</v>
      </c>
      <c r="N222">
        <f>M222*1.09</f>
        <v>0</v>
      </c>
    </row>
    <row r="223" ht="50" customHeight="1" spans="1:14">
      <c r="A223" s="7"/>
      <c r="B223" s="7"/>
      <c r="C223" s="10" t="s">
        <v>483</v>
      </c>
      <c r="D223" s="10"/>
      <c r="E223" s="7"/>
      <c r="F223" s="7"/>
      <c r="G223" s="12"/>
      <c r="H223" s="12"/>
      <c r="I223" s="23"/>
      <c r="K223">
        <f t="shared" si="4"/>
        <v>0</v>
      </c>
    </row>
    <row r="224" ht="140" customHeight="1" spans="1:14">
      <c r="A224" s="7">
        <v>212</v>
      </c>
      <c r="B224" s="7" t="s">
        <v>484</v>
      </c>
      <c r="C224" s="10" t="s">
        <v>453</v>
      </c>
      <c r="D224" s="10" t="s">
        <v>485</v>
      </c>
      <c r="E224" s="7" t="s">
        <v>455</v>
      </c>
      <c r="F224" s="7">
        <v>1</v>
      </c>
      <c r="G224" s="12"/>
      <c r="H224" s="12"/>
      <c r="I224" s="23"/>
      <c r="K224">
        <f t="shared" si="4"/>
        <v>0</v>
      </c>
    </row>
    <row r="225" ht="39" customHeight="1" spans="1:15">
      <c r="A225" s="7">
        <v>213</v>
      </c>
      <c r="B225" s="7" t="s">
        <v>486</v>
      </c>
      <c r="C225" s="10" t="s">
        <v>463</v>
      </c>
      <c r="D225" s="10" t="s">
        <v>487</v>
      </c>
      <c r="E225" s="7" t="s">
        <v>459</v>
      </c>
      <c r="F225" s="7">
        <v>50</v>
      </c>
      <c r="G225" s="12"/>
      <c r="H225" s="12"/>
      <c r="I225" s="23"/>
      <c r="K225">
        <f>G225*1.09</f>
        <v>0</v>
      </c>
      <c r="M225">
        <f>SUM(H224:H234)</f>
        <v>0</v>
      </c>
      <c r="N225">
        <f>M225*1.09</f>
        <v>0</v>
      </c>
    </row>
    <row r="226" ht="35" customHeight="1" spans="1:15">
      <c r="A226" s="7">
        <v>214</v>
      </c>
      <c r="B226" s="7" t="s">
        <v>488</v>
      </c>
      <c r="C226" s="10" t="s">
        <v>457</v>
      </c>
      <c r="D226" s="30" t="s">
        <v>489</v>
      </c>
      <c r="E226" s="7" t="s">
        <v>459</v>
      </c>
      <c r="F226" s="7">
        <v>100</v>
      </c>
      <c r="G226" s="11"/>
      <c r="H226" s="12"/>
      <c r="I226" s="23"/>
    </row>
    <row r="227" ht="35" customHeight="1" spans="1:15">
      <c r="A227" s="7">
        <v>215</v>
      </c>
      <c r="B227" s="7" t="s">
        <v>490</v>
      </c>
      <c r="C227" s="10" t="s">
        <v>457</v>
      </c>
      <c r="D227" s="10" t="s">
        <v>491</v>
      </c>
      <c r="E227" s="7" t="s">
        <v>459</v>
      </c>
      <c r="F227" s="7">
        <v>100</v>
      </c>
      <c r="G227" s="31"/>
      <c r="H227" s="12"/>
      <c r="I227" s="23"/>
    </row>
    <row r="228" ht="46" customHeight="1" spans="1:15">
      <c r="A228" s="7">
        <v>216</v>
      </c>
      <c r="B228" s="7" t="s">
        <v>492</v>
      </c>
      <c r="C228" s="10" t="s">
        <v>466</v>
      </c>
      <c r="D228" s="10" t="s">
        <v>493</v>
      </c>
      <c r="E228" s="7" t="s">
        <v>468</v>
      </c>
      <c r="F228" s="7">
        <v>2</v>
      </c>
      <c r="G228" s="12"/>
      <c r="H228" s="12"/>
      <c r="I228" s="23"/>
      <c r="K228">
        <f t="shared" ref="K228:K241" si="5">G228*$K$7</f>
        <v>0</v>
      </c>
    </row>
    <row r="229" ht="40" customHeight="1" spans="1:15">
      <c r="A229" s="7">
        <v>217</v>
      </c>
      <c r="B229" s="7" t="s">
        <v>494</v>
      </c>
      <c r="C229" s="10" t="s">
        <v>470</v>
      </c>
      <c r="D229" s="10" t="s">
        <v>495</v>
      </c>
      <c r="E229" s="7" t="s">
        <v>89</v>
      </c>
      <c r="F229" s="7">
        <v>1</v>
      </c>
      <c r="G229" s="12"/>
      <c r="H229" s="12"/>
      <c r="I229" s="23"/>
      <c r="K229">
        <f t="shared" si="5"/>
        <v>0</v>
      </c>
    </row>
    <row r="230" ht="40" customHeight="1" spans="1:15">
      <c r="A230" s="7">
        <v>218</v>
      </c>
      <c r="B230" s="7" t="s">
        <v>496</v>
      </c>
      <c r="C230" s="10" t="s">
        <v>472</v>
      </c>
      <c r="D230" s="10" t="s">
        <v>497</v>
      </c>
      <c r="E230" s="7" t="s">
        <v>468</v>
      </c>
      <c r="F230" s="7">
        <v>2</v>
      </c>
      <c r="G230" s="12"/>
      <c r="H230" s="12"/>
      <c r="I230" s="23"/>
      <c r="K230">
        <f t="shared" si="5"/>
        <v>0</v>
      </c>
    </row>
    <row r="231" ht="40" customHeight="1" spans="1:15">
      <c r="A231" s="7">
        <v>219</v>
      </c>
      <c r="B231" s="7" t="s">
        <v>498</v>
      </c>
      <c r="C231" s="10" t="s">
        <v>474</v>
      </c>
      <c r="D231" s="10" t="s">
        <v>499</v>
      </c>
      <c r="E231" s="7" t="s">
        <v>468</v>
      </c>
      <c r="F231" s="7">
        <v>2</v>
      </c>
      <c r="G231" s="12"/>
      <c r="H231" s="12"/>
      <c r="I231" s="23"/>
      <c r="K231">
        <f t="shared" si="5"/>
        <v>0</v>
      </c>
    </row>
    <row r="232" ht="40" customHeight="1" spans="1:15">
      <c r="A232" s="7">
        <v>220</v>
      </c>
      <c r="B232" s="7" t="s">
        <v>500</v>
      </c>
      <c r="C232" s="10" t="s">
        <v>477</v>
      </c>
      <c r="D232" s="10" t="s">
        <v>501</v>
      </c>
      <c r="E232" s="7" t="s">
        <v>468</v>
      </c>
      <c r="F232" s="7">
        <v>3</v>
      </c>
      <c r="G232" s="12"/>
      <c r="H232" s="12"/>
      <c r="I232" s="23"/>
      <c r="K232">
        <f t="shared" si="5"/>
        <v>0</v>
      </c>
    </row>
    <row r="233" ht="40" customHeight="1" spans="1:15">
      <c r="A233" s="7">
        <v>221</v>
      </c>
      <c r="B233" s="7" t="s">
        <v>502</v>
      </c>
      <c r="C233" s="10" t="s">
        <v>479</v>
      </c>
      <c r="D233" s="10" t="s">
        <v>503</v>
      </c>
      <c r="E233" s="7" t="s">
        <v>468</v>
      </c>
      <c r="F233" s="7">
        <v>1</v>
      </c>
      <c r="G233" s="12"/>
      <c r="H233" s="12"/>
      <c r="I233" s="23"/>
      <c r="K233">
        <f t="shared" si="5"/>
        <v>0</v>
      </c>
    </row>
    <row r="234" ht="40" customHeight="1" spans="1:15">
      <c r="A234" s="7">
        <v>222</v>
      </c>
      <c r="B234" s="7" t="s">
        <v>504</v>
      </c>
      <c r="C234" s="10" t="s">
        <v>482</v>
      </c>
      <c r="D234" s="10" t="s">
        <v>505</v>
      </c>
      <c r="E234" s="7" t="s">
        <v>468</v>
      </c>
      <c r="F234" s="7">
        <v>1</v>
      </c>
      <c r="G234" s="12"/>
      <c r="H234" s="12"/>
      <c r="I234" s="23"/>
      <c r="K234">
        <f t="shared" si="5"/>
        <v>0</v>
      </c>
    </row>
    <row r="235" ht="35" customHeight="1" spans="1:15">
      <c r="A235" s="7"/>
      <c r="B235" s="7"/>
      <c r="C235" s="10" t="s">
        <v>506</v>
      </c>
      <c r="D235" s="10"/>
      <c r="E235" s="7"/>
      <c r="F235" s="7"/>
      <c r="G235" s="12"/>
      <c r="H235" s="12"/>
      <c r="I235" s="23"/>
      <c r="K235">
        <f t="shared" si="5"/>
        <v>0</v>
      </c>
    </row>
    <row r="236" ht="35" customHeight="1" spans="1:15">
      <c r="A236" s="7">
        <v>223</v>
      </c>
      <c r="B236" s="7" t="s">
        <v>507</v>
      </c>
      <c r="C236" s="10" t="s">
        <v>508</v>
      </c>
      <c r="D236" s="10" t="s">
        <v>508</v>
      </c>
      <c r="E236" s="7" t="s">
        <v>468</v>
      </c>
      <c r="F236" s="7">
        <v>4</v>
      </c>
      <c r="G236" s="12"/>
      <c r="H236" s="12"/>
      <c r="I236" s="23"/>
      <c r="K236">
        <f t="shared" si="5"/>
        <v>0</v>
      </c>
    </row>
    <row r="237" ht="35" customHeight="1" spans="1:15">
      <c r="A237" s="7">
        <v>224</v>
      </c>
      <c r="B237" s="7" t="s">
        <v>509</v>
      </c>
      <c r="C237" s="10" t="s">
        <v>510</v>
      </c>
      <c r="D237" s="10" t="s">
        <v>510</v>
      </c>
      <c r="E237" s="7" t="s">
        <v>468</v>
      </c>
      <c r="F237" s="7">
        <v>4</v>
      </c>
      <c r="G237" s="12"/>
      <c r="H237" s="12"/>
      <c r="I237" s="23"/>
      <c r="K237">
        <f t="shared" si="5"/>
        <v>0</v>
      </c>
    </row>
    <row r="238" ht="35" customHeight="1" spans="1:15">
      <c r="A238" s="7">
        <v>225</v>
      </c>
      <c r="B238" s="7" t="s">
        <v>511</v>
      </c>
      <c r="C238" s="10" t="s">
        <v>512</v>
      </c>
      <c r="D238" s="10" t="s">
        <v>513</v>
      </c>
      <c r="E238" s="7" t="s">
        <v>468</v>
      </c>
      <c r="F238" s="7">
        <v>2</v>
      </c>
      <c r="G238" s="32"/>
      <c r="H238" s="12"/>
      <c r="I238" s="23"/>
    </row>
    <row r="239" ht="35" customHeight="1" spans="1:15">
      <c r="A239" s="7">
        <v>226</v>
      </c>
      <c r="B239" s="7" t="s">
        <v>514</v>
      </c>
      <c r="C239" s="10" t="s">
        <v>512</v>
      </c>
      <c r="D239" s="33" t="s">
        <v>515</v>
      </c>
      <c r="E239" s="7" t="s">
        <v>468</v>
      </c>
      <c r="F239" s="7">
        <v>2</v>
      </c>
      <c r="G239" s="32"/>
      <c r="H239" s="12"/>
      <c r="I239" s="23"/>
      <c r="N239">
        <f>SUM(H236:H241)</f>
        <v>0</v>
      </c>
      <c r="O239">
        <f>N239*1.09</f>
        <v>0</v>
      </c>
    </row>
    <row r="240" ht="35" customHeight="1" spans="1:15">
      <c r="A240" s="7">
        <v>227</v>
      </c>
      <c r="B240" s="7" t="s">
        <v>516</v>
      </c>
      <c r="C240" s="10" t="s">
        <v>517</v>
      </c>
      <c r="D240" s="10" t="s">
        <v>517</v>
      </c>
      <c r="E240" s="7" t="s">
        <v>468</v>
      </c>
      <c r="F240" s="7">
        <v>2</v>
      </c>
      <c r="G240" s="12"/>
      <c r="H240" s="12"/>
      <c r="I240" s="23"/>
      <c r="K240">
        <f>G240*$K$7</f>
        <v>0</v>
      </c>
    </row>
    <row r="241" ht="35" customHeight="1" spans="1:12">
      <c r="A241" s="7">
        <v>228</v>
      </c>
      <c r="B241" s="7" t="s">
        <v>518</v>
      </c>
      <c r="C241" s="10" t="s">
        <v>519</v>
      </c>
      <c r="D241" s="10" t="s">
        <v>519</v>
      </c>
      <c r="E241" s="7" t="s">
        <v>468</v>
      </c>
      <c r="F241" s="7">
        <v>300</v>
      </c>
      <c r="G241" s="12"/>
      <c r="H241" s="12"/>
      <c r="I241" s="23"/>
      <c r="K241">
        <f>G241*$K$7</f>
        <v>0</v>
      </c>
    </row>
    <row r="242" ht="35" customHeight="1" spans="1:12">
      <c r="A242" s="7"/>
      <c r="B242" s="7"/>
      <c r="C242" s="10" t="s">
        <v>520</v>
      </c>
      <c r="D242" s="7"/>
      <c r="E242" s="7"/>
      <c r="F242" s="7"/>
      <c r="G242" s="22"/>
      <c r="H242" s="11"/>
      <c r="I242" s="10"/>
    </row>
    <row r="243" ht="35" customHeight="1" spans="1:12">
      <c r="A243" s="7">
        <v>229</v>
      </c>
      <c r="B243" s="41" t="s">
        <v>521</v>
      </c>
      <c r="C243" s="7" t="s">
        <v>522</v>
      </c>
      <c r="D243" s="7" t="s">
        <v>523</v>
      </c>
      <c r="E243" s="7" t="s">
        <v>524</v>
      </c>
      <c r="F243" s="7">
        <v>10000</v>
      </c>
      <c r="G243" s="12"/>
      <c r="H243" s="12"/>
      <c r="I243" s="10"/>
      <c r="K243">
        <f>SUM(H243:H245)</f>
        <v>0</v>
      </c>
      <c r="L243">
        <f>K243*1.09</f>
        <v>0</v>
      </c>
    </row>
    <row r="244" ht="35" customHeight="1" spans="1:12">
      <c r="A244" s="7">
        <v>230</v>
      </c>
      <c r="B244" s="7" t="s">
        <v>525</v>
      </c>
      <c r="C244" s="7" t="s">
        <v>526</v>
      </c>
      <c r="D244" s="7" t="s">
        <v>523</v>
      </c>
      <c r="E244" s="7" t="s">
        <v>524</v>
      </c>
      <c r="F244" s="7">
        <v>100</v>
      </c>
      <c r="G244" s="12"/>
      <c r="H244" s="12"/>
      <c r="I244" s="10"/>
    </row>
    <row r="245" ht="35" customHeight="1" spans="1:12">
      <c r="A245" s="7">
        <v>231</v>
      </c>
      <c r="B245" s="7" t="s">
        <v>527</v>
      </c>
      <c r="C245" s="7" t="s">
        <v>528</v>
      </c>
      <c r="D245" s="7" t="s">
        <v>523</v>
      </c>
      <c r="E245" s="7" t="s">
        <v>529</v>
      </c>
      <c r="F245" s="7">
        <v>5000</v>
      </c>
      <c r="G245" s="12"/>
      <c r="H245" s="12"/>
      <c r="I245" s="10"/>
    </row>
    <row r="246" ht="35" customHeight="1" spans="1:12">
      <c r="A246" s="7">
        <v>232</v>
      </c>
      <c r="B246" s="34" t="s">
        <v>10</v>
      </c>
      <c r="C246" s="35"/>
      <c r="D246" s="7"/>
      <c r="E246" s="7"/>
      <c r="F246" s="7"/>
      <c r="G246" s="22"/>
      <c r="H246" s="11"/>
      <c r="I246" s="10"/>
      <c r="K246">
        <f>G246*$K$7</f>
        <v>0</v>
      </c>
    </row>
    <row r="247" ht="36" customHeight="1"/>
    <row r="248" ht="36" customHeight="1"/>
    <row r="249" ht="36" customHeight="1"/>
    <row r="250" ht="36" customHeight="1"/>
    <row r="251" ht="36" customHeight="1"/>
    <row r="252" ht="36" customHeight="1"/>
    <row r="253" ht="36" customHeight="1"/>
    <row r="254" ht="36" customHeight="1"/>
    <row r="255" ht="36" customHeight="1"/>
    <row r="256" ht="36" customHeight="1"/>
    <row r="257" ht="36" customHeight="1"/>
    <row r="258" ht="36" customHeight="1"/>
    <row r="259" ht="36" customHeight="1"/>
    <row r="260" ht="36" customHeight="1"/>
    <row r="261" ht="36" customHeight="1"/>
    <row r="262" ht="36" customHeight="1"/>
    <row r="263" ht="36" customHeight="1"/>
    <row r="264" ht="36" customHeight="1"/>
    <row r="265" ht="36" customHeight="1"/>
    <row r="266" ht="36" customHeight="1"/>
    <row r="267" ht="36" customHeight="1"/>
  </sheetData>
  <mergeCells count="14">
    <mergeCell ref="A1:H1"/>
    <mergeCell ref="A2:I2"/>
    <mergeCell ref="A3:H3"/>
    <mergeCell ref="G4:H4"/>
    <mergeCell ref="B246:C246"/>
    <mergeCell ref="A4:A6"/>
    <mergeCell ref="B4:B6"/>
    <mergeCell ref="C4:C6"/>
    <mergeCell ref="D4:D6"/>
    <mergeCell ref="E4:E6"/>
    <mergeCell ref="F4:F6"/>
    <mergeCell ref="G5:G6"/>
    <mergeCell ref="H5:H6"/>
    <mergeCell ref="I4:I6"/>
  </mergeCells>
  <printOptions horizontalCentered="1"/>
  <pageMargins left="0.200694444444444" right="0.200694444444444" top="0.511805555555556" bottom="0.590277777777778" header="0.511805555555556" footer="0"/>
  <pageSetup paperSize="9" fitToHeight="0" orientation="landscape" horizontalDpi="600"/>
  <headerFooter>
    <oddFooter>&amp;C第 &amp;P 页，共 &amp;N 页</oddFooter>
  </headerFooter>
  <rowBreaks count="1" manualBreakCount="1">
    <brk id="2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workbookViewId="0">
      <selection activeCell="G5" sqref="G5:H11"/>
    </sheetView>
  </sheetViews>
  <sheetFormatPr defaultColWidth="9.14285714285714" defaultRowHeight="12"/>
  <cols>
    <col min="2" max="2" width="17.8571428571429" customWidth="1"/>
    <col min="4" max="4" width="37.8571428571429" customWidth="1"/>
    <col min="5" max="5" width="18" customWidth="1"/>
    <col min="7" max="7" width="19.5714285714286" customWidth="1"/>
    <col min="8" max="8" width="17.5714285714286" customWidth="1"/>
  </cols>
  <sheetData>
    <row r="1" spans="1:9">
      <c r="A1" s="1"/>
      <c r="B1" s="1"/>
      <c r="C1" s="1"/>
      <c r="D1" s="1"/>
      <c r="E1" s="1"/>
      <c r="F1" s="1"/>
      <c r="G1" s="2"/>
    </row>
    <row r="2" ht="45" customHeight="1" spans="1:9">
      <c r="A2" s="3" t="s">
        <v>530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4" t="s">
        <v>1</v>
      </c>
      <c r="B3" s="4"/>
      <c r="C3" s="4"/>
      <c r="D3" s="4"/>
      <c r="E3" s="4"/>
      <c r="F3" s="4"/>
      <c r="G3" s="5"/>
      <c r="H3" s="6" t="s">
        <v>13</v>
      </c>
      <c r="I3" s="6"/>
    </row>
    <row r="4" ht="37" customHeight="1" spans="1:9">
      <c r="A4" s="7" t="s">
        <v>3</v>
      </c>
      <c r="B4" s="7" t="s">
        <v>14</v>
      </c>
      <c r="C4" s="7" t="s">
        <v>15</v>
      </c>
      <c r="D4" s="7" t="s">
        <v>531</v>
      </c>
      <c r="E4" s="8" t="s">
        <v>532</v>
      </c>
      <c r="F4" s="7" t="s">
        <v>18</v>
      </c>
      <c r="G4" s="7" t="s">
        <v>19</v>
      </c>
      <c r="H4" s="9" t="s">
        <v>20</v>
      </c>
      <c r="I4" s="9" t="s">
        <v>6</v>
      </c>
    </row>
    <row r="5" ht="45" customHeight="1" spans="1:9">
      <c r="A5" s="7">
        <v>1</v>
      </c>
      <c r="B5" s="41" t="s">
        <v>533</v>
      </c>
      <c r="C5" s="7" t="s">
        <v>534</v>
      </c>
      <c r="D5" s="10" t="s">
        <v>535</v>
      </c>
      <c r="E5" s="7" t="s">
        <v>524</v>
      </c>
      <c r="F5" s="7">
        <v>2400</v>
      </c>
      <c r="G5" s="11"/>
      <c r="H5" s="12"/>
      <c r="I5" s="13"/>
    </row>
    <row r="6" ht="58" customHeight="1" spans="1:9">
      <c r="A6" s="7">
        <v>2</v>
      </c>
      <c r="B6" s="41" t="s">
        <v>536</v>
      </c>
      <c r="C6" s="7" t="s">
        <v>534</v>
      </c>
      <c r="D6" s="10" t="s">
        <v>537</v>
      </c>
      <c r="E6" s="7" t="s">
        <v>524</v>
      </c>
      <c r="F6" s="7">
        <v>1000</v>
      </c>
      <c r="G6" s="11"/>
      <c r="H6" s="12"/>
      <c r="I6" s="13"/>
    </row>
    <row r="7" ht="45" customHeight="1" spans="1:9">
      <c r="A7" s="7">
        <v>3</v>
      </c>
      <c r="B7" s="41" t="s">
        <v>538</v>
      </c>
      <c r="C7" s="7" t="s">
        <v>534</v>
      </c>
      <c r="D7" s="10" t="s">
        <v>539</v>
      </c>
      <c r="E7" s="7" t="s">
        <v>524</v>
      </c>
      <c r="F7" s="7">
        <v>800</v>
      </c>
      <c r="G7" s="11"/>
      <c r="H7" s="12"/>
      <c r="I7" s="13"/>
    </row>
    <row r="8" ht="66" customHeight="1" spans="1:9">
      <c r="A8" s="7">
        <v>4</v>
      </c>
      <c r="B8" s="41" t="s">
        <v>540</v>
      </c>
      <c r="C8" s="7" t="s">
        <v>534</v>
      </c>
      <c r="D8" s="10" t="s">
        <v>541</v>
      </c>
      <c r="E8" s="7" t="s">
        <v>524</v>
      </c>
      <c r="F8" s="7">
        <v>7500</v>
      </c>
      <c r="G8" s="11"/>
      <c r="H8" s="12"/>
      <c r="I8" s="13"/>
    </row>
    <row r="9" ht="66" customHeight="1" spans="1:9">
      <c r="A9" s="7">
        <v>5</v>
      </c>
      <c r="B9" s="41" t="s">
        <v>542</v>
      </c>
      <c r="C9" s="7" t="s">
        <v>534</v>
      </c>
      <c r="D9" s="10" t="s">
        <v>543</v>
      </c>
      <c r="E9" s="7" t="s">
        <v>524</v>
      </c>
      <c r="F9" s="7">
        <v>1500</v>
      </c>
      <c r="G9" s="11"/>
      <c r="H9" s="12"/>
      <c r="I9" s="13"/>
    </row>
    <row r="10" ht="45" customHeight="1" spans="1:9">
      <c r="A10" s="7">
        <v>6</v>
      </c>
      <c r="B10" s="41" t="s">
        <v>544</v>
      </c>
      <c r="C10" s="7" t="s">
        <v>534</v>
      </c>
      <c r="D10" s="10" t="s">
        <v>545</v>
      </c>
      <c r="E10" s="7" t="s">
        <v>524</v>
      </c>
      <c r="F10" s="7">
        <v>4000</v>
      </c>
      <c r="G10" s="11"/>
      <c r="H10" s="12"/>
      <c r="I10" s="13"/>
    </row>
    <row r="11" ht="32" customHeight="1" spans="1:9">
      <c r="A11" s="7" t="s">
        <v>10</v>
      </c>
      <c r="B11" s="7"/>
      <c r="C11" s="7"/>
      <c r="D11" s="7"/>
      <c r="E11" s="7"/>
      <c r="F11" s="7"/>
      <c r="G11" s="10"/>
      <c r="H11" s="12"/>
      <c r="I11" s="13"/>
    </row>
  </sheetData>
  <mergeCells count="5">
    <mergeCell ref="A1:F1"/>
    <mergeCell ref="A2:I2"/>
    <mergeCell ref="A3:F3"/>
    <mergeCell ref="H3:I3"/>
    <mergeCell ref="A11:F11"/>
  </mergeCells>
  <pageMargins left="0.75" right="0.75" top="1" bottom="1" header="0.5" footer="0.5"/>
  <pageSetup paperSize="9" scale="9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安装汇总表</vt:lpstr>
      <vt:lpstr>安装分部分项</vt:lpstr>
      <vt:lpstr>措施项目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林华祥</cp:lastModifiedBy>
  <dcterms:created xsi:type="dcterms:W3CDTF">2025-02-11T10:04:00Z</dcterms:created>
  <dcterms:modified xsi:type="dcterms:W3CDTF">2025-12-02T03:17:22Z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010B1539D848427E94E8854F03514156_12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