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40"/>
  </bookViews>
  <sheets>
    <sheet name="投标报价汇总表" sheetId="6" r:id="rId1"/>
    <sheet name="#7炉清单内项目报价表" sheetId="4" r:id="rId2"/>
    <sheet name="#10炉清单内项目报价表" sheetId="5" r:id="rId3"/>
  </sheets>
  <calcPr calcId="144525"/>
</workbook>
</file>

<file path=xl/sharedStrings.xml><?xml version="1.0" encoding="utf-8"?>
<sst xmlns="http://schemas.openxmlformats.org/spreadsheetml/2006/main" count="323" uniqueCount="128">
  <si>
    <t>投标报价汇总表</t>
  </si>
  <si>
    <t>序号</t>
  </si>
  <si>
    <t>项目名称</t>
  </si>
  <si>
    <t>单位</t>
  </si>
  <si>
    <t>数量</t>
  </si>
  <si>
    <t>全费用单价（元）</t>
  </si>
  <si>
    <t>合价（元）</t>
  </si>
  <si>
    <t>备注</t>
  </si>
  <si>
    <t>一</t>
  </si>
  <si>
    <t>#7炉C级检修</t>
  </si>
  <si>
    <t>检修项目清单内费用</t>
  </si>
  <si>
    <t>项</t>
  </si>
  <si>
    <t>/</t>
  </si>
  <si>
    <t>对应#7炉清单内项目报价表</t>
  </si>
  <si>
    <t>检修项目清单外暂列工时</t>
  </si>
  <si>
    <t>工日</t>
  </si>
  <si>
    <t>二过进口管组下弯头区域最外圈管材升级</t>
  </si>
  <si>
    <t>二</t>
  </si>
  <si>
    <t>#10炉C级检修</t>
  </si>
  <si>
    <t>对应#10炉清单内项目报价表</t>
  </si>
  <si>
    <t>#10炉末级再热器部分管屏升级改造</t>
  </si>
  <si>
    <t>炉水泵电机吊装更换</t>
  </si>
  <si>
    <t>台</t>
  </si>
  <si>
    <t>运行超10万小时各联箱、减温器所有疏水、放空气、取样等小管径管子及弯头更换（至一次阀前，约500米）</t>
  </si>
  <si>
    <t>催化剂第三层更换</t>
  </si>
  <si>
    <t>汽机侧两只主蒸汽弯头更换</t>
  </si>
  <si>
    <t>三</t>
  </si>
  <si>
    <t>暂列金额</t>
  </si>
  <si>
    <t>此费用作为安全绩效金的预留费用，投标报价时不得变更，否则作废标处理。</t>
  </si>
  <si>
    <t>四</t>
  </si>
  <si>
    <t>总费用合计</t>
  </si>
  <si>
    <t>元</t>
  </si>
  <si>
    <t>备注：超出检修清单外的检修项目，单项5工日以内不予增补，单项5工日及以上，超出5工日部分按实签证</t>
  </si>
  <si>
    <t>#7炉C修清单内项目报价表</t>
  </si>
  <si>
    <t>检  修  项  目</t>
  </si>
  <si>
    <t>参考工时（工日）</t>
  </si>
  <si>
    <t>锅炉本体</t>
  </si>
  <si>
    <t>1</t>
  </si>
  <si>
    <t>水冷壁及其联箱</t>
  </si>
  <si>
    <t>2</t>
  </si>
  <si>
    <t>过热器及其联箱</t>
  </si>
  <si>
    <t>3</t>
  </si>
  <si>
    <t>再热器及其联箱</t>
  </si>
  <si>
    <t>4</t>
  </si>
  <si>
    <t>省煤器及其联箱</t>
  </si>
  <si>
    <t>5</t>
  </si>
  <si>
    <t>本体其它及附件</t>
  </si>
  <si>
    <t>6</t>
  </si>
  <si>
    <t>燃烧器</t>
  </si>
  <si>
    <t>7</t>
  </si>
  <si>
    <t>省煤器落灰管</t>
  </si>
  <si>
    <t>8</t>
  </si>
  <si>
    <t>吹灰器</t>
  </si>
  <si>
    <t>9</t>
  </si>
  <si>
    <t>燃油泵房</t>
  </si>
  <si>
    <t>排渣系统</t>
  </si>
  <si>
    <t>风烟系统</t>
  </si>
  <si>
    <t>#7A、#7B引风机</t>
  </si>
  <si>
    <t>#7A、#7B送风机</t>
  </si>
  <si>
    <t>#7A、#7B一次风机</t>
  </si>
  <si>
    <t>烟风道及附件</t>
  </si>
  <si>
    <t>冷却水系统</t>
  </si>
  <si>
    <t>脱硝系统</t>
  </si>
  <si>
    <t>空预器</t>
  </si>
  <si>
    <t>制粉、MGGH</t>
  </si>
  <si>
    <t>MGGH系统</t>
  </si>
  <si>
    <t>#7A、#7C磨煤机小修</t>
  </si>
  <si>
    <t>磨煤机进口风道及风门检修（4台）</t>
  </si>
  <si>
    <t>煤粉管道</t>
  </si>
  <si>
    <t>给煤机（4台）</t>
  </si>
  <si>
    <t>原煤仓及煤闸门 （4台给煤机）</t>
  </si>
  <si>
    <t>密封风机</t>
  </si>
  <si>
    <t>五</t>
  </si>
  <si>
    <t>电除尘系统</t>
  </si>
  <si>
    <t>电除尘</t>
  </si>
  <si>
    <t>电除尘干出灰</t>
  </si>
  <si>
    <t>冷灰斗干出灰</t>
  </si>
  <si>
    <t>湿电</t>
  </si>
  <si>
    <t>六</t>
  </si>
  <si>
    <t>脱硫系统</t>
  </si>
  <si>
    <t>吸收塔</t>
  </si>
  <si>
    <t>吸收循环泵进、出口大小头及进口短管检修</t>
  </si>
  <si>
    <t>吸收循环泵检修</t>
  </si>
  <si>
    <t>石灰石浆液泵大修</t>
  </si>
  <si>
    <t>氧化风机检修</t>
  </si>
  <si>
    <t>除雾器冲洗水泵大修</t>
  </si>
  <si>
    <t>石灰石粉仓系统检修</t>
  </si>
  <si>
    <t>石膏脱水机检修</t>
  </si>
  <si>
    <t>石膏浆液泵检修</t>
  </si>
  <si>
    <t>石膏缓冲箱、事故浆液箱、石膏回用水箱</t>
  </si>
  <si>
    <t>脱硫回用水泵</t>
  </si>
  <si>
    <t>#7吸收塔区域浆池</t>
  </si>
  <si>
    <t>脱硫冷却水泵、工艺水泵</t>
  </si>
  <si>
    <t>脱硫旋流站</t>
  </si>
  <si>
    <t>七</t>
  </si>
  <si>
    <t>金属监督配合打磨</t>
  </si>
  <si>
    <t>八</t>
  </si>
  <si>
    <t>仪控专业检修项目</t>
  </si>
  <si>
    <t>九</t>
  </si>
  <si>
    <t>电仪专业配合项目</t>
  </si>
  <si>
    <t>#7炉C修清单内项目报价合计</t>
  </si>
  <si>
    <t>#10炉C修清单内项目报价表</t>
  </si>
  <si>
    <t>本体吹灰器</t>
  </si>
  <si>
    <t>省煤器落灰管道</t>
  </si>
  <si>
    <t>捞渣机及渣仓</t>
  </si>
  <si>
    <t>#10A、#10B捞渣机</t>
  </si>
  <si>
    <t>液压泵站及关断门</t>
  </si>
  <si>
    <t>溢水泵</t>
  </si>
  <si>
    <t>风机及烟风道</t>
  </si>
  <si>
    <t>#10A、10B引风机</t>
  </si>
  <si>
    <t>#10A、#10B送风机</t>
  </si>
  <si>
    <t>#10A、#10B一次风机</t>
  </si>
  <si>
    <t>#10A、#10B空预器</t>
  </si>
  <si>
    <t>制粉、MGGH系统</t>
  </si>
  <si>
    <t>#10炉MGGH系统</t>
  </si>
  <si>
    <t>磨煤机进口风道及风门检（5台）</t>
  </si>
  <si>
    <t>给煤机（5台）</t>
  </si>
  <si>
    <t>密封风机（两台）</t>
  </si>
  <si>
    <t>原煤斗煤闸门及落煤管</t>
  </si>
  <si>
    <t>送粉管道及构件</t>
  </si>
  <si>
    <t>环保专业</t>
  </si>
  <si>
    <t>电除尘干出灰系统</t>
  </si>
  <si>
    <t>冷灰斗干出灰系统</t>
  </si>
  <si>
    <t>灰库</t>
  </si>
  <si>
    <t>吸收循环泵进、出口大小头及进、出口短管检修</t>
  </si>
  <si>
    <t>石膏仓检修</t>
  </si>
  <si>
    <t>除雾器冲洗水系统</t>
  </si>
  <si>
    <t>#10炉C修清单内项目报价合计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</si>
</sst>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sz val="10"/>
      <color rgb="FFFF0000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等线"/>
      <charset val="134"/>
      <scheme val="minor"/>
    </font>
    <font>
      <b/>
      <sz val="10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2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19" borderId="8" applyNumberFormat="0" applyAlignment="0" applyProtection="0">
      <alignment vertical="center"/>
    </xf>
    <xf numFmtId="0" fontId="0" fillId="0" borderId="0"/>
    <xf numFmtId="0" fontId="33" fillId="19" borderId="3" applyNumberFormat="0" applyAlignment="0" applyProtection="0">
      <alignment vertical="center"/>
    </xf>
    <xf numFmtId="0" fontId="35" fillId="22" borderId="9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8" fillId="0" borderId="0"/>
    <xf numFmtId="0" fontId="34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9" fontId="28" fillId="0" borderId="0" applyFont="0" applyFill="0" applyBorder="0" applyAlignment="0" applyProtection="0"/>
    <xf numFmtId="0" fontId="19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8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8" fillId="0" borderId="0" applyBorder="0"/>
    <xf numFmtId="0" fontId="37" fillId="0" borderId="0">
      <alignment vertical="center"/>
    </xf>
    <xf numFmtId="0" fontId="37" fillId="0" borderId="0">
      <alignment vertical="center"/>
    </xf>
    <xf numFmtId="0" fontId="28" fillId="0" borderId="0" applyBorder="0">
      <alignment vertical="center"/>
    </xf>
    <xf numFmtId="0" fontId="3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</cellStyleXfs>
  <cellXfs count="9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Alignment="1"/>
    <xf numFmtId="0" fontId="6" fillId="0" borderId="1" xfId="0" applyFont="1" applyFill="1" applyBorder="1" applyAlignment="1">
      <alignment vertical="center" wrapText="1"/>
    </xf>
    <xf numFmtId="0" fontId="8" fillId="0" borderId="1" xfId="67" applyFont="1" applyFill="1" applyBorder="1" applyAlignment="1">
      <alignment vertical="center" wrapText="1"/>
    </xf>
    <xf numFmtId="0" fontId="8" fillId="0" borderId="1" xfId="67" applyFont="1" applyFill="1" applyBorder="1" applyAlignment="1">
      <alignment horizontal="left" vertical="center" wrapText="1"/>
    </xf>
    <xf numFmtId="0" fontId="8" fillId="0" borderId="1" xfId="80" applyFont="1" applyFill="1" applyBorder="1" applyAlignment="1">
      <alignment horizontal="left" vertical="center" wrapText="1"/>
    </xf>
    <xf numFmtId="0" fontId="4" fillId="0" borderId="1" xfId="75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left" vertical="center" wrapText="1"/>
    </xf>
    <xf numFmtId="0" fontId="8" fillId="0" borderId="1" xfId="80" applyFont="1" applyFill="1" applyBorder="1" applyAlignment="1">
      <alignment vertical="center" wrapText="1"/>
    </xf>
    <xf numFmtId="49" fontId="6" fillId="0" borderId="1" xfId="6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8" fillId="0" borderId="1" xfId="60" applyNumberFormat="1" applyFont="1" applyFill="1" applyBorder="1" applyAlignment="1">
      <alignment horizontal="center" vertical="center"/>
    </xf>
    <xf numFmtId="49" fontId="8" fillId="0" borderId="1" xfId="69" applyNumberFormat="1" applyFont="1" applyFill="1" applyBorder="1" applyAlignment="1">
      <alignment vertical="center" wrapText="1"/>
    </xf>
    <xf numFmtId="49" fontId="8" fillId="0" borderId="1" xfId="77" applyNumberFormat="1" applyFont="1" applyFill="1" applyBorder="1" applyAlignment="1">
      <alignment horizontal="center" vertical="center" wrapText="1"/>
    </xf>
    <xf numFmtId="0" fontId="8" fillId="0" borderId="1" xfId="60" applyFont="1" applyFill="1" applyBorder="1" applyAlignment="1">
      <alignment vertical="center" wrapText="1"/>
    </xf>
    <xf numFmtId="49" fontId="8" fillId="0" borderId="1" xfId="71" applyNumberFormat="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vertical="center" wrapText="1"/>
    </xf>
    <xf numFmtId="49" fontId="6" fillId="0" borderId="1" xfId="71" applyNumberFormat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vertical="center" wrapText="1"/>
    </xf>
    <xf numFmtId="49" fontId="8" fillId="0" borderId="1" xfId="57" applyNumberFormat="1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49" fontId="8" fillId="0" borderId="1" xfId="47" applyNumberFormat="1" applyFont="1" applyFill="1" applyBorder="1" applyAlignment="1">
      <alignment horizontal="center" vertical="center" wrapText="1"/>
    </xf>
    <xf numFmtId="0" fontId="8" fillId="0" borderId="1" xfId="74" applyFont="1" applyFill="1" applyBorder="1" applyAlignment="1">
      <alignment horizontal="justify" vertical="center" wrapText="1"/>
    </xf>
    <xf numFmtId="0" fontId="8" fillId="0" borderId="1" xfId="81" applyFont="1" applyFill="1" applyBorder="1" applyAlignment="1">
      <alignment horizontal="left" vertical="center" wrapText="1"/>
    </xf>
    <xf numFmtId="49" fontId="8" fillId="0" borderId="1" xfId="81" applyNumberFormat="1" applyFont="1" applyFill="1" applyBorder="1" applyAlignment="1">
      <alignment horizontal="center" vertical="center" wrapText="1"/>
    </xf>
    <xf numFmtId="0" fontId="4" fillId="0" borderId="1" xfId="8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left" vertical="center" wrapText="1"/>
    </xf>
    <xf numFmtId="0" fontId="8" fillId="0" borderId="1" xfId="81" applyFont="1" applyFill="1" applyBorder="1" applyAlignment="1">
      <alignment vertical="center" wrapText="1"/>
    </xf>
    <xf numFmtId="0" fontId="8" fillId="0" borderId="1" xfId="82" applyFont="1" applyFill="1" applyBorder="1" applyAlignment="1">
      <alignment horizontal="left" vertical="center" wrapText="1"/>
    </xf>
    <xf numFmtId="0" fontId="4" fillId="0" borderId="1" xfId="81" applyFont="1" applyFill="1" applyBorder="1" applyAlignment="1">
      <alignment horizontal="left" vertical="center" wrapText="1"/>
    </xf>
    <xf numFmtId="49" fontId="6" fillId="0" borderId="1" xfId="57" applyNumberFormat="1" applyFont="1" applyFill="1" applyBorder="1" applyAlignment="1">
      <alignment horizontal="center" vertical="center" wrapText="1"/>
    </xf>
    <xf numFmtId="0" fontId="6" fillId="0" borderId="1" xfId="57" applyFont="1" applyFill="1" applyBorder="1" applyAlignment="1">
      <alignment horizontal="left" vertical="center" wrapText="1"/>
    </xf>
    <xf numFmtId="49" fontId="6" fillId="0" borderId="1" xfId="75" applyNumberFormat="1" applyFont="1" applyFill="1" applyBorder="1" applyAlignment="1">
      <alignment horizontal="center" vertical="center" wrapText="1"/>
    </xf>
    <xf numFmtId="49" fontId="6" fillId="0" borderId="1" xfId="75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 applyAlignment="1"/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6" fillId="0" borderId="1" xfId="68" applyNumberFormat="1" applyFont="1" applyFill="1" applyBorder="1" applyAlignment="1">
      <alignment vertical="center" wrapText="1"/>
    </xf>
    <xf numFmtId="0" fontId="11" fillId="0" borderId="0" xfId="0" applyFont="1" applyFill="1" applyAlignment="1"/>
    <xf numFmtId="49" fontId="8" fillId="0" borderId="1" xfId="68" applyNumberFormat="1" applyFont="1" applyFill="1" applyBorder="1" applyAlignment="1">
      <alignment horizontal="center" vertical="center"/>
    </xf>
    <xf numFmtId="49" fontId="8" fillId="0" borderId="1" xfId="68" applyNumberFormat="1" applyFont="1" applyFill="1" applyBorder="1" applyAlignment="1">
      <alignment horizontal="left" vertical="center" wrapText="1"/>
    </xf>
    <xf numFmtId="0" fontId="8" fillId="0" borderId="1" xfId="77" applyFont="1" applyFill="1" applyBorder="1" applyAlignment="1">
      <alignment horizontal="left" vertical="center" wrapText="1"/>
    </xf>
    <xf numFmtId="0" fontId="8" fillId="0" borderId="1" xfId="71" applyFont="1" applyFill="1" applyBorder="1" applyAlignment="1">
      <alignment horizontal="left" vertical="center" wrapText="1"/>
    </xf>
    <xf numFmtId="49" fontId="6" fillId="0" borderId="1" xfId="81" applyNumberFormat="1" applyFont="1" applyFill="1" applyBorder="1" applyAlignment="1">
      <alignment horizontal="center" vertical="center" wrapText="1"/>
    </xf>
    <xf numFmtId="0" fontId="6" fillId="0" borderId="1" xfId="81" applyFont="1" applyFill="1" applyBorder="1" applyAlignment="1">
      <alignment horizontal="left" vertical="center" wrapText="1"/>
    </xf>
    <xf numFmtId="0" fontId="4" fillId="0" borderId="1" xfId="82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/>
    </xf>
    <xf numFmtId="0" fontId="13" fillId="0" borderId="2" xfId="68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66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83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常规 26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常规 25 3" xfId="23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4 2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1 5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 3 2" xfId="43"/>
    <cellStyle name="40% - 强调文字颜色 2" xfId="44" builtinId="35"/>
    <cellStyle name="强调文字颜色 3" xfId="45" builtinId="37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1" xfId="57"/>
    <cellStyle name="常规 11 3" xfId="58"/>
    <cellStyle name="常规 15" xfId="59"/>
    <cellStyle name="常规 2 8" xfId="60"/>
    <cellStyle name="常规 2" xfId="61"/>
    <cellStyle name="常规 2 2 2 10 2" xfId="62"/>
    <cellStyle name="常规 2_锅炉项目表" xfId="63"/>
    <cellStyle name="常规 23 2" xfId="64"/>
    <cellStyle name="常规 27 2" xfId="65"/>
    <cellStyle name="常规 28 2" xfId="66"/>
    <cellStyle name="常规 3 3" xfId="67"/>
    <cellStyle name="常规 3 7" xfId="68"/>
    <cellStyle name="常规 3 7 2 2" xfId="69"/>
    <cellStyle name="常规 4" xfId="70"/>
    <cellStyle name="常规 4 2" xfId="71"/>
    <cellStyle name="常规 4 2_锅炉项目表" xfId="72"/>
    <cellStyle name="常规 9" xfId="73"/>
    <cellStyle name="常规_#7C磨煤机大修项目" xfId="74"/>
    <cellStyle name="常规_#7机组B修项目表汇总-电气最终稿20130308" xfId="75"/>
    <cellStyle name="常规_#7机组B修项目表汇总-电气最终稿20130308 2" xfId="76"/>
    <cellStyle name="常规_#7炉磨煤机大修项目 2" xfId="77"/>
    <cellStyle name="常规_Sheet1" xfId="78"/>
    <cellStyle name="常规_Sheet1 2" xfId="79"/>
    <cellStyle name="常规 3" xfId="80"/>
    <cellStyle name="常规 2 2" xfId="81"/>
    <cellStyle name="常规 2 2 6" xfId="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17"/>
  <sheetViews>
    <sheetView tabSelected="1" workbookViewId="0">
      <selection activeCell="L11" sqref="L11"/>
    </sheetView>
  </sheetViews>
  <sheetFormatPr defaultColWidth="8.89166666666667" defaultRowHeight="14.25" outlineLevelCol="6"/>
  <cols>
    <col min="1" max="1" width="6.28333333333333" style="75" customWidth="1"/>
    <col min="2" max="2" width="32.625" style="75" customWidth="1"/>
    <col min="3" max="3" width="6.13333333333333" style="75" customWidth="1"/>
    <col min="4" max="4" width="6.21666666666667" style="75" customWidth="1"/>
    <col min="5" max="5" width="9.84166666666667" style="76" customWidth="1"/>
    <col min="6" max="6" width="9.99166666666667" style="76" customWidth="1"/>
    <col min="7" max="7" width="29.375" style="75" customWidth="1"/>
  </cols>
  <sheetData>
    <row r="1" ht="44" customHeight="1" spans="1:7">
      <c r="A1" s="77" t="s">
        <v>0</v>
      </c>
      <c r="B1" s="77"/>
      <c r="C1" s="77"/>
      <c r="D1" s="77"/>
      <c r="E1" s="78"/>
      <c r="F1" s="78"/>
      <c r="G1" s="77"/>
    </row>
    <row r="2" ht="46" customHeight="1" spans="1:7">
      <c r="A2" s="79" t="s">
        <v>1</v>
      </c>
      <c r="B2" s="79" t="s">
        <v>2</v>
      </c>
      <c r="C2" s="79" t="s">
        <v>3</v>
      </c>
      <c r="D2" s="79" t="s">
        <v>4</v>
      </c>
      <c r="E2" s="80" t="s">
        <v>5</v>
      </c>
      <c r="F2" s="79" t="s">
        <v>6</v>
      </c>
      <c r="G2" s="79" t="s">
        <v>7</v>
      </c>
    </row>
    <row r="3" ht="36" customHeight="1" spans="1:7">
      <c r="A3" s="81" t="s">
        <v>8</v>
      </c>
      <c r="B3" s="82" t="s">
        <v>9</v>
      </c>
      <c r="C3" s="81"/>
      <c r="D3" s="81"/>
      <c r="E3" s="83"/>
      <c r="F3" s="83"/>
      <c r="G3" s="81"/>
    </row>
    <row r="4" ht="36" customHeight="1" spans="1:7">
      <c r="A4" s="79">
        <v>1</v>
      </c>
      <c r="B4" s="84" t="s">
        <v>10</v>
      </c>
      <c r="C4" s="79" t="s">
        <v>11</v>
      </c>
      <c r="D4" s="79">
        <v>1</v>
      </c>
      <c r="E4" s="79" t="s">
        <v>12</v>
      </c>
      <c r="F4" s="85"/>
      <c r="G4" s="80" t="s">
        <v>13</v>
      </c>
    </row>
    <row r="5" ht="36" customHeight="1" spans="1:7">
      <c r="A5" s="79">
        <v>2</v>
      </c>
      <c r="B5" s="84" t="s">
        <v>14</v>
      </c>
      <c r="C5" s="79" t="s">
        <v>15</v>
      </c>
      <c r="D5" s="79">
        <v>650</v>
      </c>
      <c r="E5" s="85"/>
      <c r="F5" s="85"/>
      <c r="G5" s="80"/>
    </row>
    <row r="6" s="74" customFormat="1" ht="36" customHeight="1" spans="1:7">
      <c r="A6" s="79">
        <v>3</v>
      </c>
      <c r="B6" s="86" t="s">
        <v>16</v>
      </c>
      <c r="C6" s="79" t="s">
        <v>11</v>
      </c>
      <c r="D6" s="79">
        <v>1</v>
      </c>
      <c r="E6" s="79" t="s">
        <v>12</v>
      </c>
      <c r="F6" s="87"/>
      <c r="G6" s="80"/>
    </row>
    <row r="7" s="74" customFormat="1" ht="36" customHeight="1" spans="1:7">
      <c r="A7" s="81" t="s">
        <v>17</v>
      </c>
      <c r="B7" s="82" t="s">
        <v>18</v>
      </c>
      <c r="C7" s="81"/>
      <c r="D7" s="81"/>
      <c r="E7" s="83"/>
      <c r="F7" s="85"/>
      <c r="G7" s="88"/>
    </row>
    <row r="8" s="74" customFormat="1" ht="36" customHeight="1" spans="1:7">
      <c r="A8" s="79">
        <v>1</v>
      </c>
      <c r="B8" s="84" t="s">
        <v>10</v>
      </c>
      <c r="C8" s="79" t="s">
        <v>11</v>
      </c>
      <c r="D8" s="79">
        <v>1</v>
      </c>
      <c r="E8" s="79" t="s">
        <v>12</v>
      </c>
      <c r="F8" s="85"/>
      <c r="G8" s="80" t="s">
        <v>19</v>
      </c>
    </row>
    <row r="9" s="74" customFormat="1" ht="36" customHeight="1" spans="1:7">
      <c r="A9" s="79">
        <v>2</v>
      </c>
      <c r="B9" s="84" t="s">
        <v>14</v>
      </c>
      <c r="C9" s="79" t="s">
        <v>15</v>
      </c>
      <c r="D9" s="79">
        <v>650</v>
      </c>
      <c r="E9" s="85"/>
      <c r="F9" s="85"/>
      <c r="G9" s="80"/>
    </row>
    <row r="10" s="74" customFormat="1" ht="36" customHeight="1" spans="1:7">
      <c r="A10" s="79">
        <v>3</v>
      </c>
      <c r="B10" s="89" t="s">
        <v>20</v>
      </c>
      <c r="C10" s="79" t="s">
        <v>11</v>
      </c>
      <c r="D10" s="79">
        <v>1</v>
      </c>
      <c r="E10" s="79" t="s">
        <v>12</v>
      </c>
      <c r="F10" s="87"/>
      <c r="G10" s="80"/>
    </row>
    <row r="11" s="74" customFormat="1" ht="36" customHeight="1" spans="1:7">
      <c r="A11" s="79">
        <v>4</v>
      </c>
      <c r="B11" s="90" t="s">
        <v>21</v>
      </c>
      <c r="C11" s="79" t="s">
        <v>22</v>
      </c>
      <c r="D11" s="79">
        <v>1</v>
      </c>
      <c r="E11" s="79" t="s">
        <v>12</v>
      </c>
      <c r="F11" s="87"/>
      <c r="G11" s="80"/>
    </row>
    <row r="12" s="74" customFormat="1" ht="58" customHeight="1" spans="1:7">
      <c r="A12" s="79">
        <v>5</v>
      </c>
      <c r="B12" s="90" t="s">
        <v>23</v>
      </c>
      <c r="C12" s="79" t="s">
        <v>11</v>
      </c>
      <c r="D12" s="79">
        <v>1</v>
      </c>
      <c r="E12" s="79" t="s">
        <v>12</v>
      </c>
      <c r="F12" s="87"/>
      <c r="G12" s="80"/>
    </row>
    <row r="13" s="74" customFormat="1" ht="36" customHeight="1" spans="1:7">
      <c r="A13" s="79">
        <v>6</v>
      </c>
      <c r="B13" s="90" t="s">
        <v>24</v>
      </c>
      <c r="C13" s="79" t="s">
        <v>11</v>
      </c>
      <c r="D13" s="79">
        <v>1</v>
      </c>
      <c r="E13" s="79" t="s">
        <v>12</v>
      </c>
      <c r="F13" s="87"/>
      <c r="G13" s="80"/>
    </row>
    <row r="14" s="74" customFormat="1" ht="36" customHeight="1" spans="1:7">
      <c r="A14" s="79">
        <v>7</v>
      </c>
      <c r="B14" s="90" t="s">
        <v>25</v>
      </c>
      <c r="C14" s="79" t="s">
        <v>11</v>
      </c>
      <c r="D14" s="79">
        <v>1</v>
      </c>
      <c r="E14" s="79" t="s">
        <v>12</v>
      </c>
      <c r="F14" s="87"/>
      <c r="G14" s="80"/>
    </row>
    <row r="15" s="74" customFormat="1" ht="36" customHeight="1" spans="1:7">
      <c r="A15" s="81" t="s">
        <v>26</v>
      </c>
      <c r="B15" s="82" t="s">
        <v>27</v>
      </c>
      <c r="C15" s="79" t="s">
        <v>11</v>
      </c>
      <c r="D15" s="81">
        <v>1</v>
      </c>
      <c r="E15" s="91">
        <v>300000</v>
      </c>
      <c r="F15" s="91">
        <f>D15*E15</f>
        <v>300000</v>
      </c>
      <c r="G15" s="92" t="s">
        <v>28</v>
      </c>
    </row>
    <row r="16" ht="36" customHeight="1" spans="1:7">
      <c r="A16" s="81" t="s">
        <v>29</v>
      </c>
      <c r="B16" s="82" t="s">
        <v>30</v>
      </c>
      <c r="C16" s="81" t="s">
        <v>31</v>
      </c>
      <c r="D16" s="79" t="s">
        <v>12</v>
      </c>
      <c r="E16" s="79" t="s">
        <v>12</v>
      </c>
      <c r="F16" s="83"/>
      <c r="G16" s="79"/>
    </row>
    <row r="17" ht="30" customHeight="1" spans="1:7">
      <c r="A17" s="93" t="s">
        <v>32</v>
      </c>
      <c r="B17" s="93"/>
      <c r="C17" s="93"/>
      <c r="D17" s="93"/>
      <c r="E17" s="94"/>
      <c r="F17" s="94"/>
      <c r="G17" s="93"/>
    </row>
  </sheetData>
  <mergeCells count="2">
    <mergeCell ref="A1:G1"/>
    <mergeCell ref="A17:G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53"/>
  <sheetViews>
    <sheetView topLeftCell="A20" workbookViewId="0">
      <selection activeCell="B25" sqref="B25"/>
    </sheetView>
  </sheetViews>
  <sheetFormatPr defaultColWidth="9" defaultRowHeight="18" customHeight="1" outlineLevelCol="7"/>
  <cols>
    <col min="1" max="1" width="6.75" style="8" customWidth="1"/>
    <col min="2" max="2" width="37.275" style="58" customWidth="1"/>
    <col min="3" max="3" width="6.01666666666667" style="8" customWidth="1"/>
    <col min="4" max="4" width="6.85833333333333" style="8" customWidth="1"/>
    <col min="5" max="5" width="8.38333333333333" style="8" customWidth="1"/>
    <col min="6" max="6" width="9" style="8"/>
    <col min="7" max="7" width="11.6666666666667" style="59" customWidth="1"/>
    <col min="8" max="8" width="13.5" style="9" customWidth="1"/>
    <col min="9" max="9" width="9" style="9"/>
    <col min="10" max="10" width="9" style="9" customWidth="1"/>
    <col min="11" max="16384" width="9" style="9"/>
  </cols>
  <sheetData>
    <row r="1" s="9" customFormat="1" ht="33" customHeight="1" spans="1:7">
      <c r="A1" s="10" t="s">
        <v>33</v>
      </c>
      <c r="B1" s="10"/>
      <c r="C1" s="10"/>
      <c r="D1" s="10"/>
      <c r="E1" s="10"/>
      <c r="F1" s="10"/>
      <c r="G1" s="10"/>
    </row>
    <row r="2" s="55" customFormat="1" ht="27.75" customHeight="1" spans="1:8">
      <c r="A2" s="11" t="s">
        <v>1</v>
      </c>
      <c r="B2" s="12" t="s">
        <v>34</v>
      </c>
      <c r="C2" s="13" t="s">
        <v>3</v>
      </c>
      <c r="D2" s="14" t="s">
        <v>4</v>
      </c>
      <c r="E2" s="14" t="s">
        <v>6</v>
      </c>
      <c r="F2" s="14" t="s">
        <v>35</v>
      </c>
      <c r="G2" s="60" t="s">
        <v>7</v>
      </c>
      <c r="H2" s="2"/>
    </row>
    <row r="3" s="56" customFormat="1" ht="14" customHeight="1" spans="1:7">
      <c r="A3" s="11" t="s">
        <v>8</v>
      </c>
      <c r="B3" s="16" t="s">
        <v>36</v>
      </c>
      <c r="C3" s="13"/>
      <c r="D3" s="13"/>
      <c r="E3" s="13"/>
      <c r="F3" s="13"/>
      <c r="G3" s="60"/>
    </row>
    <row r="4" s="9" customFormat="1" ht="14" customHeight="1" spans="1:7">
      <c r="A4" s="17" t="s">
        <v>37</v>
      </c>
      <c r="B4" s="18" t="s">
        <v>38</v>
      </c>
      <c r="C4" s="19" t="s">
        <v>11</v>
      </c>
      <c r="D4" s="19">
        <v>1</v>
      </c>
      <c r="E4" s="19"/>
      <c r="F4" s="19">
        <v>150</v>
      </c>
      <c r="G4" s="61"/>
    </row>
    <row r="5" s="9" customFormat="1" ht="14" customHeight="1" spans="1:7">
      <c r="A5" s="17" t="s">
        <v>39</v>
      </c>
      <c r="B5" s="18" t="s">
        <v>40</v>
      </c>
      <c r="C5" s="19" t="s">
        <v>11</v>
      </c>
      <c r="D5" s="19">
        <v>1</v>
      </c>
      <c r="E5" s="19"/>
      <c r="F5" s="19">
        <v>120</v>
      </c>
      <c r="G5" s="61"/>
    </row>
    <row r="6" s="9" customFormat="1" ht="14" customHeight="1" spans="1:7">
      <c r="A6" s="17" t="s">
        <v>41</v>
      </c>
      <c r="B6" s="18" t="s">
        <v>42</v>
      </c>
      <c r="C6" s="19" t="s">
        <v>11</v>
      </c>
      <c r="D6" s="19">
        <v>1</v>
      </c>
      <c r="E6" s="19"/>
      <c r="F6" s="19">
        <v>100</v>
      </c>
      <c r="G6" s="61"/>
    </row>
    <row r="7" s="9" customFormat="1" ht="14" customHeight="1" spans="1:7">
      <c r="A7" s="17" t="s">
        <v>43</v>
      </c>
      <c r="B7" s="18" t="s">
        <v>44</v>
      </c>
      <c r="C7" s="19" t="s">
        <v>11</v>
      </c>
      <c r="D7" s="19">
        <v>1</v>
      </c>
      <c r="E7" s="19"/>
      <c r="F7" s="19">
        <v>20</v>
      </c>
      <c r="G7" s="61"/>
    </row>
    <row r="8" s="9" customFormat="1" ht="14" customHeight="1" spans="1:7">
      <c r="A8" s="17" t="s">
        <v>45</v>
      </c>
      <c r="B8" s="18" t="s">
        <v>46</v>
      </c>
      <c r="C8" s="19" t="s">
        <v>11</v>
      </c>
      <c r="D8" s="19">
        <v>1</v>
      </c>
      <c r="E8" s="19"/>
      <c r="F8" s="19">
        <v>119</v>
      </c>
      <c r="G8" s="61"/>
    </row>
    <row r="9" s="9" customFormat="1" ht="14" customHeight="1" spans="1:7">
      <c r="A9" s="17" t="s">
        <v>47</v>
      </c>
      <c r="B9" s="18" t="s">
        <v>48</v>
      </c>
      <c r="C9" s="19" t="s">
        <v>11</v>
      </c>
      <c r="D9" s="19">
        <v>1</v>
      </c>
      <c r="E9" s="19"/>
      <c r="F9" s="19">
        <v>100</v>
      </c>
      <c r="G9" s="61"/>
    </row>
    <row r="10" s="9" customFormat="1" ht="14" customHeight="1" spans="1:7">
      <c r="A10" s="17" t="s">
        <v>49</v>
      </c>
      <c r="B10" s="18" t="s">
        <v>50</v>
      </c>
      <c r="C10" s="19" t="s">
        <v>11</v>
      </c>
      <c r="D10" s="19">
        <v>1</v>
      </c>
      <c r="E10" s="19"/>
      <c r="F10" s="19">
        <v>20</v>
      </c>
      <c r="G10" s="61"/>
    </row>
    <row r="11" s="9" customFormat="1" ht="14" customHeight="1" spans="1:7">
      <c r="A11" s="62" t="s">
        <v>51</v>
      </c>
      <c r="B11" s="18" t="s">
        <v>52</v>
      </c>
      <c r="C11" s="19" t="s">
        <v>11</v>
      </c>
      <c r="D11" s="19">
        <v>1</v>
      </c>
      <c r="E11" s="19"/>
      <c r="F11" s="19">
        <v>10</v>
      </c>
      <c r="G11" s="61"/>
    </row>
    <row r="12" s="9" customFormat="1" ht="14" customHeight="1" spans="1:7">
      <c r="A12" s="62" t="s">
        <v>53</v>
      </c>
      <c r="B12" s="18" t="s">
        <v>54</v>
      </c>
      <c r="C12" s="19" t="s">
        <v>11</v>
      </c>
      <c r="D12" s="19">
        <v>1</v>
      </c>
      <c r="E12" s="19"/>
      <c r="F12" s="19">
        <v>40</v>
      </c>
      <c r="G12" s="61"/>
    </row>
    <row r="13" s="56" customFormat="1" ht="14" customHeight="1" spans="1:7">
      <c r="A13" s="11" t="s">
        <v>17</v>
      </c>
      <c r="B13" s="16" t="s">
        <v>55</v>
      </c>
      <c r="C13" s="13" t="s">
        <v>11</v>
      </c>
      <c r="D13" s="13">
        <v>1</v>
      </c>
      <c r="E13" s="13"/>
      <c r="F13" s="13">
        <v>387</v>
      </c>
      <c r="G13" s="60"/>
    </row>
    <row r="14" s="56" customFormat="1" ht="14" customHeight="1" spans="1:7">
      <c r="A14" s="11" t="s">
        <v>26</v>
      </c>
      <c r="B14" s="16" t="s">
        <v>56</v>
      </c>
      <c r="C14" s="13"/>
      <c r="D14" s="13"/>
      <c r="E14" s="13"/>
      <c r="F14" s="13"/>
      <c r="G14" s="60"/>
    </row>
    <row r="15" s="9" customFormat="1" ht="14" customHeight="1" spans="1:7">
      <c r="A15" s="17" t="s">
        <v>37</v>
      </c>
      <c r="B15" s="18" t="s">
        <v>57</v>
      </c>
      <c r="C15" s="19" t="s">
        <v>11</v>
      </c>
      <c r="D15" s="19">
        <v>1</v>
      </c>
      <c r="E15" s="19"/>
      <c r="F15" s="19">
        <v>24</v>
      </c>
      <c r="G15" s="61"/>
    </row>
    <row r="16" s="9" customFormat="1" ht="14" customHeight="1" spans="1:7">
      <c r="A16" s="17" t="s">
        <v>39</v>
      </c>
      <c r="B16" s="18" t="s">
        <v>58</v>
      </c>
      <c r="C16" s="19" t="s">
        <v>11</v>
      </c>
      <c r="D16" s="19">
        <v>1</v>
      </c>
      <c r="E16" s="19"/>
      <c r="F16" s="19">
        <v>27</v>
      </c>
      <c r="G16" s="61"/>
    </row>
    <row r="17" s="9" customFormat="1" ht="14" customHeight="1" spans="1:7">
      <c r="A17" s="17" t="s">
        <v>41</v>
      </c>
      <c r="B17" s="18" t="s">
        <v>59</v>
      </c>
      <c r="C17" s="19" t="s">
        <v>11</v>
      </c>
      <c r="D17" s="19">
        <v>1</v>
      </c>
      <c r="E17" s="19"/>
      <c r="F17" s="19">
        <v>93</v>
      </c>
      <c r="G17" s="61"/>
    </row>
    <row r="18" s="9" customFormat="1" ht="14" customHeight="1" spans="1:7">
      <c r="A18" s="17" t="s">
        <v>43</v>
      </c>
      <c r="B18" s="18" t="s">
        <v>60</v>
      </c>
      <c r="C18" s="19" t="s">
        <v>11</v>
      </c>
      <c r="D18" s="19">
        <v>1</v>
      </c>
      <c r="E18" s="19"/>
      <c r="F18" s="19">
        <v>388</v>
      </c>
      <c r="G18" s="61"/>
    </row>
    <row r="19" s="9" customFormat="1" ht="14" customHeight="1" spans="1:7">
      <c r="A19" s="26">
        <v>5</v>
      </c>
      <c r="B19" s="27" t="s">
        <v>61</v>
      </c>
      <c r="C19" s="19" t="s">
        <v>11</v>
      </c>
      <c r="D19" s="19">
        <v>1</v>
      </c>
      <c r="E19" s="19"/>
      <c r="F19" s="19">
        <v>12</v>
      </c>
      <c r="G19" s="61"/>
    </row>
    <row r="20" s="56" customFormat="1" ht="14" customHeight="1" spans="1:7">
      <c r="A20" s="17">
        <v>6</v>
      </c>
      <c r="B20" s="18" t="s">
        <v>62</v>
      </c>
      <c r="C20" s="19" t="s">
        <v>11</v>
      </c>
      <c r="D20" s="19">
        <v>1</v>
      </c>
      <c r="E20" s="19"/>
      <c r="F20" s="19">
        <v>95</v>
      </c>
      <c r="G20" s="61"/>
    </row>
    <row r="21" s="56" customFormat="1" ht="14" customHeight="1" spans="1:7">
      <c r="A21" s="17">
        <v>7</v>
      </c>
      <c r="B21" s="18" t="s">
        <v>63</v>
      </c>
      <c r="C21" s="19" t="s">
        <v>11</v>
      </c>
      <c r="D21" s="19">
        <v>1</v>
      </c>
      <c r="E21" s="19"/>
      <c r="F21" s="19">
        <v>170</v>
      </c>
      <c r="G21" s="61"/>
    </row>
    <row r="22" s="56" customFormat="1" ht="14" customHeight="1" spans="1:8">
      <c r="A22" s="11" t="s">
        <v>29</v>
      </c>
      <c r="B22" s="63" t="s">
        <v>64</v>
      </c>
      <c r="C22" s="13"/>
      <c r="D22" s="13"/>
      <c r="E22" s="13"/>
      <c r="F22" s="13"/>
      <c r="G22" s="60"/>
      <c r="H22" s="64"/>
    </row>
    <row r="23" s="9" customFormat="1" ht="14" customHeight="1" spans="1:7">
      <c r="A23" s="65" t="s">
        <v>37</v>
      </c>
      <c r="B23" s="66" t="s">
        <v>65</v>
      </c>
      <c r="C23" s="19" t="s">
        <v>11</v>
      </c>
      <c r="D23" s="19">
        <v>1</v>
      </c>
      <c r="E23" s="19"/>
      <c r="F23" s="19">
        <v>210</v>
      </c>
      <c r="G23" s="61"/>
    </row>
    <row r="24" s="9" customFormat="1" ht="14" customHeight="1" spans="1:7">
      <c r="A24" s="31" t="s">
        <v>39</v>
      </c>
      <c r="B24" s="67" t="s">
        <v>66</v>
      </c>
      <c r="C24" s="19" t="s">
        <v>11</v>
      </c>
      <c r="D24" s="19">
        <v>1</v>
      </c>
      <c r="E24" s="19"/>
      <c r="F24" s="19">
        <v>48</v>
      </c>
      <c r="G24" s="61"/>
    </row>
    <row r="25" s="9" customFormat="1" ht="14" customHeight="1" spans="1:7">
      <c r="A25" s="65" t="s">
        <v>41</v>
      </c>
      <c r="B25" s="67" t="s">
        <v>67</v>
      </c>
      <c r="C25" s="19" t="s">
        <v>11</v>
      </c>
      <c r="D25" s="19">
        <v>1</v>
      </c>
      <c r="E25" s="19"/>
      <c r="F25" s="19">
        <v>207</v>
      </c>
      <c r="G25" s="61"/>
    </row>
    <row r="26" s="9" customFormat="1" ht="14" customHeight="1" spans="1:7">
      <c r="A26" s="31" t="s">
        <v>43</v>
      </c>
      <c r="B26" s="68" t="s">
        <v>68</v>
      </c>
      <c r="C26" s="19" t="s">
        <v>11</v>
      </c>
      <c r="D26" s="19">
        <v>1</v>
      </c>
      <c r="E26" s="19"/>
      <c r="F26" s="19">
        <v>252</v>
      </c>
      <c r="G26" s="61"/>
    </row>
    <row r="27" s="9" customFormat="1" ht="14" customHeight="1" spans="1:7">
      <c r="A27" s="65" t="s">
        <v>45</v>
      </c>
      <c r="B27" s="68" t="s">
        <v>69</v>
      </c>
      <c r="C27" s="19" t="s">
        <v>11</v>
      </c>
      <c r="D27" s="19">
        <v>1</v>
      </c>
      <c r="E27" s="19"/>
      <c r="F27" s="19">
        <v>66</v>
      </c>
      <c r="G27" s="61"/>
    </row>
    <row r="28" s="9" customFormat="1" ht="14" customHeight="1" spans="1:7">
      <c r="A28" s="31" t="s">
        <v>47</v>
      </c>
      <c r="B28" s="68" t="s">
        <v>70</v>
      </c>
      <c r="C28" s="19" t="s">
        <v>11</v>
      </c>
      <c r="D28" s="19">
        <v>1</v>
      </c>
      <c r="E28" s="19"/>
      <c r="F28" s="19">
        <v>56</v>
      </c>
      <c r="G28" s="61"/>
    </row>
    <row r="29" s="9" customFormat="1" ht="14" customHeight="1" spans="1:7">
      <c r="A29" s="65" t="s">
        <v>49</v>
      </c>
      <c r="B29" s="68" t="s">
        <v>71</v>
      </c>
      <c r="C29" s="19" t="s">
        <v>11</v>
      </c>
      <c r="D29" s="19">
        <v>1</v>
      </c>
      <c r="E29" s="19"/>
      <c r="F29" s="19">
        <v>26</v>
      </c>
      <c r="G29" s="61"/>
    </row>
    <row r="30" s="56" customFormat="1" ht="14" customHeight="1" spans="1:7">
      <c r="A30" s="50" t="s">
        <v>72</v>
      </c>
      <c r="B30" s="51" t="s">
        <v>73</v>
      </c>
      <c r="C30" s="13"/>
      <c r="D30" s="13"/>
      <c r="E30" s="13"/>
      <c r="F30" s="13"/>
      <c r="G30" s="60"/>
    </row>
    <row r="31" s="9" customFormat="1" ht="14" customHeight="1" spans="1:7">
      <c r="A31" s="39" t="s">
        <v>37</v>
      </c>
      <c r="B31" s="40" t="s">
        <v>74</v>
      </c>
      <c r="C31" s="19" t="s">
        <v>11</v>
      </c>
      <c r="D31" s="19">
        <v>1</v>
      </c>
      <c r="E31" s="19"/>
      <c r="F31" s="19">
        <v>288</v>
      </c>
      <c r="G31" s="61"/>
    </row>
    <row r="32" s="9" customFormat="1" ht="14" customHeight="1" spans="1:7">
      <c r="A32" s="41">
        <v>2</v>
      </c>
      <c r="B32" s="40" t="s">
        <v>75</v>
      </c>
      <c r="C32" s="19" t="s">
        <v>11</v>
      </c>
      <c r="D32" s="19">
        <v>1</v>
      </c>
      <c r="E32" s="19"/>
      <c r="F32" s="19">
        <v>151</v>
      </c>
      <c r="G32" s="61"/>
    </row>
    <row r="33" s="9" customFormat="1" ht="14" customHeight="1" spans="1:7">
      <c r="A33" s="39" t="s">
        <v>41</v>
      </c>
      <c r="B33" s="43" t="s">
        <v>76</v>
      </c>
      <c r="C33" s="19" t="s">
        <v>11</v>
      </c>
      <c r="D33" s="19">
        <v>1</v>
      </c>
      <c r="E33" s="19"/>
      <c r="F33" s="19">
        <v>52</v>
      </c>
      <c r="G33" s="61"/>
    </row>
    <row r="34" s="9" customFormat="1" ht="14" customHeight="1" spans="1:7">
      <c r="A34" s="39" t="s">
        <v>43</v>
      </c>
      <c r="B34" s="43" t="s">
        <v>77</v>
      </c>
      <c r="C34" s="19" t="s">
        <v>11</v>
      </c>
      <c r="D34" s="19">
        <v>1</v>
      </c>
      <c r="E34" s="19"/>
      <c r="F34" s="19">
        <v>62</v>
      </c>
      <c r="G34" s="61"/>
    </row>
    <row r="35" s="56" customFormat="1" ht="14" customHeight="1" spans="1:7">
      <c r="A35" s="69" t="s">
        <v>78</v>
      </c>
      <c r="B35" s="70" t="s">
        <v>79</v>
      </c>
      <c r="C35" s="13"/>
      <c r="D35" s="13"/>
      <c r="E35" s="13"/>
      <c r="F35" s="13"/>
      <c r="G35" s="60"/>
    </row>
    <row r="36" s="57" customFormat="1" ht="14" customHeight="1" spans="1:7">
      <c r="A36" s="44" t="s">
        <v>37</v>
      </c>
      <c r="B36" s="43" t="s">
        <v>80</v>
      </c>
      <c r="C36" s="19" t="s">
        <v>11</v>
      </c>
      <c r="D36" s="19">
        <v>1</v>
      </c>
      <c r="E36" s="19"/>
      <c r="F36" s="19">
        <v>177</v>
      </c>
      <c r="G36" s="61"/>
    </row>
    <row r="37" s="57" customFormat="1" ht="14" customHeight="1" spans="1:7">
      <c r="A37" s="45">
        <v>2</v>
      </c>
      <c r="B37" s="49" t="s">
        <v>81</v>
      </c>
      <c r="C37" s="19" t="s">
        <v>11</v>
      </c>
      <c r="D37" s="19">
        <v>1</v>
      </c>
      <c r="E37" s="19"/>
      <c r="F37" s="19">
        <v>25</v>
      </c>
      <c r="G37" s="61"/>
    </row>
    <row r="38" s="57" customFormat="1" ht="14" customHeight="1" spans="1:7">
      <c r="A38" s="45">
        <v>3</v>
      </c>
      <c r="B38" s="49" t="s">
        <v>82</v>
      </c>
      <c r="C38" s="19" t="s">
        <v>11</v>
      </c>
      <c r="D38" s="19">
        <v>1</v>
      </c>
      <c r="E38" s="19"/>
      <c r="F38" s="19">
        <v>120</v>
      </c>
      <c r="G38" s="61"/>
    </row>
    <row r="39" s="57" customFormat="1" ht="14" customHeight="1" spans="1:7">
      <c r="A39" s="45">
        <v>4</v>
      </c>
      <c r="B39" s="49" t="s">
        <v>83</v>
      </c>
      <c r="C39" s="19" t="s">
        <v>11</v>
      </c>
      <c r="D39" s="19">
        <v>1</v>
      </c>
      <c r="E39" s="19"/>
      <c r="F39" s="19">
        <v>16</v>
      </c>
      <c r="G39" s="61"/>
    </row>
    <row r="40" s="57" customFormat="1" ht="14" customHeight="1" spans="1:7">
      <c r="A40" s="45">
        <v>5</v>
      </c>
      <c r="B40" s="49" t="s">
        <v>84</v>
      </c>
      <c r="C40" s="19" t="s">
        <v>11</v>
      </c>
      <c r="D40" s="19">
        <v>1</v>
      </c>
      <c r="E40" s="19"/>
      <c r="F40" s="19">
        <v>4</v>
      </c>
      <c r="G40" s="61"/>
    </row>
    <row r="41" s="57" customFormat="1" ht="14" customHeight="1" spans="1:7">
      <c r="A41" s="45">
        <v>6</v>
      </c>
      <c r="B41" s="49" t="s">
        <v>85</v>
      </c>
      <c r="C41" s="19" t="s">
        <v>11</v>
      </c>
      <c r="D41" s="19">
        <v>1</v>
      </c>
      <c r="E41" s="19"/>
      <c r="F41" s="19">
        <v>14</v>
      </c>
      <c r="G41" s="61"/>
    </row>
    <row r="42" s="57" customFormat="1" ht="14" customHeight="1" spans="1:7">
      <c r="A42" s="45">
        <v>7</v>
      </c>
      <c r="B42" s="49" t="s">
        <v>86</v>
      </c>
      <c r="C42" s="19" t="s">
        <v>11</v>
      </c>
      <c r="D42" s="19">
        <v>1</v>
      </c>
      <c r="E42" s="19"/>
      <c r="F42" s="19">
        <v>6</v>
      </c>
      <c r="G42" s="61"/>
    </row>
    <row r="43" s="57" customFormat="1" ht="14" customHeight="1" spans="1:7">
      <c r="A43" s="45">
        <v>8</v>
      </c>
      <c r="B43" s="49" t="s">
        <v>87</v>
      </c>
      <c r="C43" s="19" t="s">
        <v>11</v>
      </c>
      <c r="D43" s="19">
        <v>1</v>
      </c>
      <c r="E43" s="19"/>
      <c r="F43" s="19">
        <v>22</v>
      </c>
      <c r="G43" s="61"/>
    </row>
    <row r="44" s="57" customFormat="1" ht="14" customHeight="1" spans="1:7">
      <c r="A44" s="45">
        <v>9</v>
      </c>
      <c r="B44" s="71" t="s">
        <v>88</v>
      </c>
      <c r="C44" s="19" t="s">
        <v>11</v>
      </c>
      <c r="D44" s="19">
        <v>1</v>
      </c>
      <c r="E44" s="19"/>
      <c r="F44" s="19">
        <v>16</v>
      </c>
      <c r="G44" s="61"/>
    </row>
    <row r="45" s="57" customFormat="1" ht="14" customHeight="1" spans="1:7">
      <c r="A45" s="45">
        <v>10</v>
      </c>
      <c r="B45" s="49" t="s">
        <v>89</v>
      </c>
      <c r="C45" s="19" t="s">
        <v>11</v>
      </c>
      <c r="D45" s="19">
        <v>1</v>
      </c>
      <c r="E45" s="19"/>
      <c r="F45" s="19">
        <v>8</v>
      </c>
      <c r="G45" s="61"/>
    </row>
    <row r="46" s="57" customFormat="1" ht="14" customHeight="1" spans="1:7">
      <c r="A46" s="45">
        <v>11</v>
      </c>
      <c r="B46" s="49" t="s">
        <v>90</v>
      </c>
      <c r="C46" s="19" t="s">
        <v>11</v>
      </c>
      <c r="D46" s="19">
        <v>1</v>
      </c>
      <c r="E46" s="19"/>
      <c r="F46" s="19">
        <v>16</v>
      </c>
      <c r="G46" s="61"/>
    </row>
    <row r="47" s="57" customFormat="1" ht="14" customHeight="1" spans="1:7">
      <c r="A47" s="45">
        <v>12</v>
      </c>
      <c r="B47" s="49" t="s">
        <v>91</v>
      </c>
      <c r="C47" s="19" t="s">
        <v>11</v>
      </c>
      <c r="D47" s="19">
        <v>1</v>
      </c>
      <c r="E47" s="19"/>
      <c r="F47" s="19">
        <v>16</v>
      </c>
      <c r="G47" s="61"/>
    </row>
    <row r="48" s="57" customFormat="1" ht="14" customHeight="1" spans="1:7">
      <c r="A48" s="45">
        <v>13</v>
      </c>
      <c r="B48" s="49" t="s">
        <v>92</v>
      </c>
      <c r="C48" s="19" t="s">
        <v>11</v>
      </c>
      <c r="D48" s="19">
        <v>1</v>
      </c>
      <c r="E48" s="19"/>
      <c r="F48" s="19">
        <v>12</v>
      </c>
      <c r="G48" s="61"/>
    </row>
    <row r="49" s="57" customFormat="1" ht="14" customHeight="1" spans="1:7">
      <c r="A49" s="45">
        <v>14</v>
      </c>
      <c r="B49" s="49" t="s">
        <v>93</v>
      </c>
      <c r="C49" s="19" t="s">
        <v>11</v>
      </c>
      <c r="D49" s="19">
        <v>1</v>
      </c>
      <c r="E49" s="19"/>
      <c r="F49" s="19">
        <v>15</v>
      </c>
      <c r="G49" s="61"/>
    </row>
    <row r="50" s="56" customFormat="1" ht="14" customHeight="1" spans="1:7">
      <c r="A50" s="50" t="s">
        <v>94</v>
      </c>
      <c r="B50" s="51" t="s">
        <v>95</v>
      </c>
      <c r="C50" s="13" t="s">
        <v>11</v>
      </c>
      <c r="D50" s="13">
        <v>1</v>
      </c>
      <c r="E50" s="13"/>
      <c r="F50" s="13">
        <v>116</v>
      </c>
      <c r="G50" s="60"/>
    </row>
    <row r="51" s="56" customFormat="1" ht="14" customHeight="1" spans="1:7">
      <c r="A51" s="50" t="s">
        <v>96</v>
      </c>
      <c r="B51" s="51" t="s">
        <v>97</v>
      </c>
      <c r="C51" s="13" t="s">
        <v>11</v>
      </c>
      <c r="D51" s="13">
        <v>1</v>
      </c>
      <c r="E51" s="13"/>
      <c r="F51" s="13">
        <v>580</v>
      </c>
      <c r="G51" s="60"/>
    </row>
    <row r="52" s="56" customFormat="1" ht="14" customHeight="1" spans="1:7">
      <c r="A52" s="52" t="s">
        <v>98</v>
      </c>
      <c r="B52" s="53" t="s">
        <v>99</v>
      </c>
      <c r="C52" s="13" t="s">
        <v>11</v>
      </c>
      <c r="D52" s="13">
        <v>1</v>
      </c>
      <c r="E52" s="13"/>
      <c r="F52" s="13">
        <v>45</v>
      </c>
      <c r="G52" s="60"/>
    </row>
    <row r="53" s="56" customFormat="1" ht="23" customHeight="1" spans="1:7">
      <c r="A53" s="50"/>
      <c r="B53" s="72" t="s">
        <v>100</v>
      </c>
      <c r="C53" s="13" t="s">
        <v>31</v>
      </c>
      <c r="D53" s="13" t="s">
        <v>12</v>
      </c>
      <c r="E53" s="13"/>
      <c r="F53" s="13">
        <f>SUM(F3:F52)</f>
        <v>4501</v>
      </c>
      <c r="G53" s="73"/>
    </row>
  </sheetData>
  <mergeCells count="1">
    <mergeCell ref="A1:G1"/>
  </mergeCells>
  <pageMargins left="0.75" right="0.275" top="0.826388888888889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XFD51"/>
  <sheetViews>
    <sheetView topLeftCell="A26" workbookViewId="0">
      <selection activeCell="A1" sqref="A1:G1"/>
    </sheetView>
  </sheetViews>
  <sheetFormatPr defaultColWidth="9" defaultRowHeight="24.95" customHeight="1"/>
  <cols>
    <col min="1" max="1" width="7" style="6" customWidth="1"/>
    <col min="2" max="2" width="38.55" style="7" customWidth="1"/>
    <col min="3" max="3" width="6" style="8" customWidth="1"/>
    <col min="4" max="4" width="6.5" style="8" customWidth="1"/>
    <col min="5" max="7" width="9" style="8"/>
    <col min="8" max="8" width="9" style="1"/>
    <col min="9" max="9" width="13.25" style="1" customWidth="1"/>
    <col min="10" max="16381" width="9" style="1"/>
    <col min="16382" max="16384" width="9" style="9"/>
  </cols>
  <sheetData>
    <row r="1" s="1" customFormat="1" ht="30.95" customHeight="1" spans="1:7">
      <c r="A1" s="10" t="s">
        <v>101</v>
      </c>
      <c r="B1" s="10"/>
      <c r="C1" s="10"/>
      <c r="D1" s="10"/>
      <c r="E1" s="10"/>
      <c r="F1" s="10"/>
      <c r="G1" s="10"/>
    </row>
    <row r="2" s="2" customFormat="1" ht="30" customHeight="1" spans="1:16384">
      <c r="A2" s="11" t="s">
        <v>1</v>
      </c>
      <c r="B2" s="12" t="s">
        <v>34</v>
      </c>
      <c r="C2" s="13" t="s">
        <v>3</v>
      </c>
      <c r="D2" s="13" t="s">
        <v>4</v>
      </c>
      <c r="E2" s="13" t="s">
        <v>6</v>
      </c>
      <c r="F2" s="14" t="s">
        <v>35</v>
      </c>
      <c r="G2" s="13" t="s">
        <v>7</v>
      </c>
      <c r="H2" s="15"/>
      <c r="XFB2" s="55"/>
      <c r="XFC2" s="55"/>
      <c r="XFD2" s="55"/>
    </row>
    <row r="3" s="3" customFormat="1" ht="25" customHeight="1" spans="1:16384">
      <c r="A3" s="11" t="s">
        <v>8</v>
      </c>
      <c r="B3" s="16" t="s">
        <v>36</v>
      </c>
      <c r="C3" s="13"/>
      <c r="D3" s="13"/>
      <c r="E3" s="13"/>
      <c r="F3" s="13"/>
      <c r="G3" s="13"/>
      <c r="XFB3" s="56"/>
      <c r="XFC3" s="56"/>
      <c r="XFD3" s="56"/>
    </row>
    <row r="4" s="1" customFormat="1" ht="25" customHeight="1" spans="1:7">
      <c r="A4" s="17" t="s">
        <v>37</v>
      </c>
      <c r="B4" s="18" t="s">
        <v>38</v>
      </c>
      <c r="C4" s="19" t="s">
        <v>11</v>
      </c>
      <c r="D4" s="19">
        <v>1</v>
      </c>
      <c r="E4" s="19"/>
      <c r="F4" s="19">
        <v>150</v>
      </c>
      <c r="G4" s="19"/>
    </row>
    <row r="5" s="1" customFormat="1" ht="25" customHeight="1" spans="1:7">
      <c r="A5" s="17" t="s">
        <v>39</v>
      </c>
      <c r="B5" s="18" t="s">
        <v>40</v>
      </c>
      <c r="C5" s="19" t="s">
        <v>11</v>
      </c>
      <c r="D5" s="19">
        <v>1</v>
      </c>
      <c r="E5" s="19"/>
      <c r="F5" s="19">
        <v>120</v>
      </c>
      <c r="G5" s="19"/>
    </row>
    <row r="6" s="1" customFormat="1" ht="25" customHeight="1" spans="1:7">
      <c r="A6" s="17" t="s">
        <v>41</v>
      </c>
      <c r="B6" s="18" t="s">
        <v>42</v>
      </c>
      <c r="C6" s="19" t="s">
        <v>11</v>
      </c>
      <c r="D6" s="19">
        <v>1</v>
      </c>
      <c r="E6" s="19"/>
      <c r="F6" s="19">
        <v>100</v>
      </c>
      <c r="G6" s="19"/>
    </row>
    <row r="7" s="1" customFormat="1" ht="25" customHeight="1" spans="1:7">
      <c r="A7" s="17" t="s">
        <v>43</v>
      </c>
      <c r="B7" s="18" t="s">
        <v>44</v>
      </c>
      <c r="C7" s="19" t="s">
        <v>11</v>
      </c>
      <c r="D7" s="19">
        <v>1</v>
      </c>
      <c r="E7" s="19"/>
      <c r="F7" s="19">
        <v>20</v>
      </c>
      <c r="G7" s="19"/>
    </row>
    <row r="8" s="3" customFormat="1" ht="25" customHeight="1" spans="1:7">
      <c r="A8" s="17" t="s">
        <v>45</v>
      </c>
      <c r="B8" s="20" t="s">
        <v>48</v>
      </c>
      <c r="C8" s="19" t="s">
        <v>11</v>
      </c>
      <c r="D8" s="19">
        <v>1</v>
      </c>
      <c r="E8" s="19"/>
      <c r="F8" s="19">
        <v>78</v>
      </c>
      <c r="G8" s="19"/>
    </row>
    <row r="9" s="1" customFormat="1" ht="25" customHeight="1" spans="1:7">
      <c r="A9" s="17" t="s">
        <v>47</v>
      </c>
      <c r="B9" s="20" t="s">
        <v>46</v>
      </c>
      <c r="C9" s="19" t="s">
        <v>11</v>
      </c>
      <c r="D9" s="19">
        <v>1</v>
      </c>
      <c r="E9" s="19"/>
      <c r="F9" s="19">
        <v>110</v>
      </c>
      <c r="G9" s="19"/>
    </row>
    <row r="10" s="1" customFormat="1" ht="25" customHeight="1" spans="1:8">
      <c r="A10" s="17" t="s">
        <v>49</v>
      </c>
      <c r="B10" s="20" t="s">
        <v>102</v>
      </c>
      <c r="C10" s="19" t="s">
        <v>11</v>
      </c>
      <c r="D10" s="19">
        <v>1</v>
      </c>
      <c r="E10" s="19"/>
      <c r="F10" s="19">
        <v>10</v>
      </c>
      <c r="G10" s="19"/>
      <c r="H10" s="21"/>
    </row>
    <row r="11" s="1" customFormat="1" ht="25" customHeight="1" spans="1:7">
      <c r="A11" s="17" t="s">
        <v>51</v>
      </c>
      <c r="B11" s="20" t="s">
        <v>103</v>
      </c>
      <c r="C11" s="19" t="s">
        <v>11</v>
      </c>
      <c r="D11" s="19">
        <v>1</v>
      </c>
      <c r="E11" s="19"/>
      <c r="F11" s="19">
        <v>20</v>
      </c>
      <c r="G11" s="19"/>
    </row>
    <row r="12" s="1" customFormat="1" ht="25" customHeight="1" spans="1:7">
      <c r="A12" s="17" t="s">
        <v>17</v>
      </c>
      <c r="B12" s="22" t="s">
        <v>104</v>
      </c>
      <c r="C12" s="19"/>
      <c r="D12" s="19"/>
      <c r="E12" s="19"/>
      <c r="F12" s="19"/>
      <c r="G12" s="19"/>
    </row>
    <row r="13" s="1" customFormat="1" ht="25" customHeight="1" spans="1:8">
      <c r="A13" s="17" t="s">
        <v>37</v>
      </c>
      <c r="B13" s="23" t="s">
        <v>105</v>
      </c>
      <c r="C13" s="19" t="s">
        <v>11</v>
      </c>
      <c r="D13" s="19">
        <v>1</v>
      </c>
      <c r="E13" s="19"/>
      <c r="F13" s="19">
        <v>250</v>
      </c>
      <c r="G13" s="19"/>
      <c r="H13" s="21"/>
    </row>
    <row r="14" s="1" customFormat="1" ht="25" customHeight="1" spans="1:7">
      <c r="A14" s="17" t="s">
        <v>39</v>
      </c>
      <c r="B14" s="23" t="s">
        <v>106</v>
      </c>
      <c r="C14" s="19" t="s">
        <v>11</v>
      </c>
      <c r="D14" s="19">
        <v>1</v>
      </c>
      <c r="E14" s="19"/>
      <c r="F14" s="19">
        <v>100</v>
      </c>
      <c r="G14" s="19"/>
    </row>
    <row r="15" s="1" customFormat="1" ht="25" customHeight="1" spans="1:7">
      <c r="A15" s="17" t="s">
        <v>41</v>
      </c>
      <c r="B15" s="24" t="s">
        <v>107</v>
      </c>
      <c r="C15" s="19" t="s">
        <v>11</v>
      </c>
      <c r="D15" s="19">
        <v>1</v>
      </c>
      <c r="E15" s="19"/>
      <c r="F15" s="19">
        <v>37</v>
      </c>
      <c r="G15" s="19"/>
    </row>
    <row r="16" s="1" customFormat="1" ht="25" customHeight="1" spans="1:7">
      <c r="A16" s="17" t="s">
        <v>26</v>
      </c>
      <c r="B16" s="16" t="s">
        <v>108</v>
      </c>
      <c r="C16" s="19"/>
      <c r="D16" s="19"/>
      <c r="E16" s="19"/>
      <c r="F16" s="19"/>
      <c r="G16" s="19"/>
    </row>
    <row r="17" s="1" customFormat="1" ht="25" customHeight="1" spans="1:7">
      <c r="A17" s="17" t="s">
        <v>37</v>
      </c>
      <c r="B17" s="25" t="s">
        <v>109</v>
      </c>
      <c r="C17" s="19" t="s">
        <v>11</v>
      </c>
      <c r="D17" s="19">
        <v>1</v>
      </c>
      <c r="E17" s="19"/>
      <c r="F17" s="19">
        <v>22</v>
      </c>
      <c r="G17" s="19"/>
    </row>
    <row r="18" s="1" customFormat="1" ht="25" customHeight="1" spans="1:7">
      <c r="A18" s="17" t="s">
        <v>39</v>
      </c>
      <c r="B18" s="24" t="s">
        <v>110</v>
      </c>
      <c r="C18" s="19" t="s">
        <v>11</v>
      </c>
      <c r="D18" s="19">
        <v>1</v>
      </c>
      <c r="E18" s="19"/>
      <c r="F18" s="19">
        <v>24</v>
      </c>
      <c r="G18" s="19"/>
    </row>
    <row r="19" s="1" customFormat="1" ht="25" customHeight="1" spans="1:7">
      <c r="A19" s="17" t="s">
        <v>41</v>
      </c>
      <c r="B19" s="25" t="s">
        <v>111</v>
      </c>
      <c r="C19" s="19" t="s">
        <v>11</v>
      </c>
      <c r="D19" s="19">
        <v>1</v>
      </c>
      <c r="E19" s="19"/>
      <c r="F19" s="19">
        <v>12</v>
      </c>
      <c r="G19" s="19"/>
    </row>
    <row r="20" s="1" customFormat="1" ht="25" customHeight="1" spans="1:7">
      <c r="A20" s="17" t="s">
        <v>43</v>
      </c>
      <c r="B20" s="25" t="s">
        <v>60</v>
      </c>
      <c r="C20" s="19" t="s">
        <v>11</v>
      </c>
      <c r="D20" s="19">
        <v>1</v>
      </c>
      <c r="E20" s="19"/>
      <c r="F20" s="19">
        <v>414</v>
      </c>
      <c r="G20" s="19"/>
    </row>
    <row r="21" s="3" customFormat="1" ht="25" customHeight="1" spans="1:7">
      <c r="A21" s="26">
        <v>5</v>
      </c>
      <c r="B21" s="27" t="s">
        <v>61</v>
      </c>
      <c r="C21" s="19" t="s">
        <v>11</v>
      </c>
      <c r="D21" s="19">
        <v>1</v>
      </c>
      <c r="E21" s="19"/>
      <c r="F21" s="19">
        <v>10</v>
      </c>
      <c r="G21" s="19"/>
    </row>
    <row r="22" s="1" customFormat="1" ht="25" customHeight="1" spans="1:7">
      <c r="A22" s="17">
        <v>6</v>
      </c>
      <c r="B22" s="18" t="s">
        <v>62</v>
      </c>
      <c r="C22" s="19" t="s">
        <v>11</v>
      </c>
      <c r="D22" s="19">
        <v>1</v>
      </c>
      <c r="E22" s="19"/>
      <c r="F22" s="19">
        <v>95</v>
      </c>
      <c r="G22" s="19"/>
    </row>
    <row r="23" s="1" customFormat="1" ht="25" customHeight="1" spans="1:7">
      <c r="A23" s="17">
        <v>7</v>
      </c>
      <c r="B23" s="28" t="s">
        <v>112</v>
      </c>
      <c r="C23" s="19" t="s">
        <v>11</v>
      </c>
      <c r="D23" s="19">
        <v>1</v>
      </c>
      <c r="E23" s="19"/>
      <c r="F23" s="19">
        <v>152</v>
      </c>
      <c r="G23" s="19"/>
    </row>
    <row r="24" s="3" customFormat="1" ht="25" customHeight="1" spans="1:16384">
      <c r="A24" s="29" t="s">
        <v>29</v>
      </c>
      <c r="B24" s="30" t="s">
        <v>113</v>
      </c>
      <c r="C24" s="13"/>
      <c r="D24" s="13"/>
      <c r="E24" s="13"/>
      <c r="F24" s="13"/>
      <c r="G24" s="13"/>
      <c r="XFB24" s="56"/>
      <c r="XFC24" s="56"/>
      <c r="XFD24" s="56"/>
    </row>
    <row r="25" s="1" customFormat="1" ht="25" customHeight="1" spans="1:7">
      <c r="A25" s="31" t="s">
        <v>37</v>
      </c>
      <c r="B25" s="32" t="s">
        <v>114</v>
      </c>
      <c r="C25" s="19" t="s">
        <v>11</v>
      </c>
      <c r="D25" s="19">
        <v>1</v>
      </c>
      <c r="E25" s="19"/>
      <c r="F25" s="19">
        <v>137</v>
      </c>
      <c r="G25" s="19"/>
    </row>
    <row r="26" s="1" customFormat="1" ht="25" customHeight="1" spans="1:8">
      <c r="A26" s="33">
        <v>2</v>
      </c>
      <c r="B26" s="34" t="s">
        <v>115</v>
      </c>
      <c r="C26" s="19" t="s">
        <v>11</v>
      </c>
      <c r="D26" s="19">
        <v>1</v>
      </c>
      <c r="E26" s="19"/>
      <c r="F26" s="19">
        <v>180</v>
      </c>
      <c r="G26" s="19"/>
      <c r="H26" s="21"/>
    </row>
    <row r="27" s="1" customFormat="1" ht="25" customHeight="1" spans="1:7">
      <c r="A27" s="35">
        <v>3</v>
      </c>
      <c r="B27" s="34" t="s">
        <v>116</v>
      </c>
      <c r="C27" s="19" t="s">
        <v>11</v>
      </c>
      <c r="D27" s="19">
        <v>1</v>
      </c>
      <c r="E27" s="19"/>
      <c r="F27" s="19">
        <v>285</v>
      </c>
      <c r="G27" s="19"/>
    </row>
    <row r="28" s="3" customFormat="1" ht="25" customHeight="1" spans="1:7">
      <c r="A28" s="35">
        <v>4</v>
      </c>
      <c r="B28" s="36" t="s">
        <v>117</v>
      </c>
      <c r="C28" s="19" t="s">
        <v>11</v>
      </c>
      <c r="D28" s="19">
        <v>1</v>
      </c>
      <c r="E28" s="19"/>
      <c r="F28" s="19">
        <v>30</v>
      </c>
      <c r="G28" s="19"/>
    </row>
    <row r="29" s="1" customFormat="1" ht="25" customHeight="1" spans="1:7">
      <c r="A29" s="35">
        <v>5</v>
      </c>
      <c r="B29" s="34" t="s">
        <v>118</v>
      </c>
      <c r="C29" s="19" t="s">
        <v>11</v>
      </c>
      <c r="D29" s="19">
        <v>1</v>
      </c>
      <c r="E29" s="19"/>
      <c r="F29" s="19">
        <v>105</v>
      </c>
      <c r="G29" s="19"/>
    </row>
    <row r="30" s="1" customFormat="1" ht="25" customHeight="1" spans="1:7">
      <c r="A30" s="35" t="s">
        <v>47</v>
      </c>
      <c r="B30" s="34" t="s">
        <v>119</v>
      </c>
      <c r="C30" s="19" t="s">
        <v>11</v>
      </c>
      <c r="D30" s="19">
        <v>1</v>
      </c>
      <c r="E30" s="19"/>
      <c r="F30" s="19">
        <v>230</v>
      </c>
      <c r="G30" s="19"/>
    </row>
    <row r="31" s="3" customFormat="1" ht="25" customHeight="1" spans="1:16384">
      <c r="A31" s="37" t="s">
        <v>72</v>
      </c>
      <c r="B31" s="38" t="s">
        <v>120</v>
      </c>
      <c r="C31" s="13"/>
      <c r="D31" s="13"/>
      <c r="E31" s="13"/>
      <c r="F31" s="13"/>
      <c r="G31" s="13"/>
      <c r="XFB31" s="56"/>
      <c r="XFC31" s="56"/>
      <c r="XFD31" s="56"/>
    </row>
    <row r="32" s="1" customFormat="1" ht="25" customHeight="1" spans="1:7">
      <c r="A32" s="39" t="s">
        <v>37</v>
      </c>
      <c r="B32" s="40" t="s">
        <v>74</v>
      </c>
      <c r="C32" s="19" t="s">
        <v>11</v>
      </c>
      <c r="D32" s="19">
        <v>1</v>
      </c>
      <c r="E32" s="19"/>
      <c r="F32" s="19">
        <v>272</v>
      </c>
      <c r="G32" s="19"/>
    </row>
    <row r="33" s="1" customFormat="1" ht="25" customHeight="1" spans="1:7">
      <c r="A33" s="41">
        <v>2</v>
      </c>
      <c r="B33" s="34" t="s">
        <v>121</v>
      </c>
      <c r="C33" s="19" t="s">
        <v>11</v>
      </c>
      <c r="D33" s="19">
        <v>1</v>
      </c>
      <c r="E33" s="19"/>
      <c r="F33" s="19">
        <v>184</v>
      </c>
      <c r="G33" s="19"/>
    </row>
    <row r="34" s="1" customFormat="1" ht="25" customHeight="1" spans="1:7">
      <c r="A34" s="39" t="s">
        <v>41</v>
      </c>
      <c r="B34" s="42" t="s">
        <v>122</v>
      </c>
      <c r="C34" s="19" t="s">
        <v>11</v>
      </c>
      <c r="D34" s="19">
        <v>1</v>
      </c>
      <c r="E34" s="19"/>
      <c r="F34" s="19">
        <v>58</v>
      </c>
      <c r="G34" s="19"/>
    </row>
    <row r="35" s="1" customFormat="1" ht="25" customHeight="1" spans="1:7">
      <c r="A35" s="39" t="s">
        <v>43</v>
      </c>
      <c r="B35" s="43" t="s">
        <v>77</v>
      </c>
      <c r="C35" s="19" t="s">
        <v>11</v>
      </c>
      <c r="D35" s="19">
        <v>1</v>
      </c>
      <c r="E35" s="19"/>
      <c r="F35" s="19">
        <v>87</v>
      </c>
      <c r="G35" s="19"/>
    </row>
    <row r="36" s="1" customFormat="1" ht="25" customHeight="1" spans="1:7">
      <c r="A36" s="39" t="s">
        <v>45</v>
      </c>
      <c r="B36" s="34" t="s">
        <v>123</v>
      </c>
      <c r="C36" s="19" t="s">
        <v>11</v>
      </c>
      <c r="D36" s="19">
        <v>1</v>
      </c>
      <c r="E36" s="19"/>
      <c r="F36" s="19">
        <v>85</v>
      </c>
      <c r="G36" s="19"/>
    </row>
    <row r="37" s="1" customFormat="1" ht="25" customHeight="1" spans="1:7">
      <c r="A37" s="44" t="s">
        <v>47</v>
      </c>
      <c r="B37" s="43" t="s">
        <v>80</v>
      </c>
      <c r="C37" s="19" t="s">
        <v>11</v>
      </c>
      <c r="D37" s="19">
        <v>1</v>
      </c>
      <c r="E37" s="19"/>
      <c r="F37" s="19">
        <v>177</v>
      </c>
      <c r="G37" s="19"/>
    </row>
    <row r="38" s="3" customFormat="1" ht="25" customHeight="1" spans="1:7">
      <c r="A38" s="45">
        <v>7</v>
      </c>
      <c r="B38" s="34" t="s">
        <v>124</v>
      </c>
      <c r="C38" s="19" t="s">
        <v>11</v>
      </c>
      <c r="D38" s="19">
        <v>1</v>
      </c>
      <c r="E38" s="19"/>
      <c r="F38" s="19">
        <v>25</v>
      </c>
      <c r="G38" s="19"/>
    </row>
    <row r="39" s="3" customFormat="1" ht="25" customHeight="1" spans="1:7">
      <c r="A39" s="45">
        <v>8</v>
      </c>
      <c r="B39" s="34" t="s">
        <v>82</v>
      </c>
      <c r="C39" s="19" t="s">
        <v>11</v>
      </c>
      <c r="D39" s="19">
        <v>1</v>
      </c>
      <c r="E39" s="19"/>
      <c r="F39" s="19">
        <v>120</v>
      </c>
      <c r="G39" s="19"/>
    </row>
    <row r="40" s="3" customFormat="1" ht="25" customHeight="1" spans="1:7">
      <c r="A40" s="45">
        <v>9</v>
      </c>
      <c r="B40" s="34" t="s">
        <v>83</v>
      </c>
      <c r="C40" s="19" t="s">
        <v>11</v>
      </c>
      <c r="D40" s="19">
        <v>1</v>
      </c>
      <c r="E40" s="19"/>
      <c r="F40" s="19">
        <v>14</v>
      </c>
      <c r="G40" s="19"/>
    </row>
    <row r="41" s="1" customFormat="1" ht="25" customHeight="1" spans="1:16382">
      <c r="A41" s="45">
        <v>10</v>
      </c>
      <c r="B41" s="34" t="s">
        <v>125</v>
      </c>
      <c r="C41" s="19" t="s">
        <v>11</v>
      </c>
      <c r="D41" s="19">
        <v>1</v>
      </c>
      <c r="E41" s="19"/>
      <c r="F41" s="19">
        <v>10</v>
      </c>
      <c r="G41" s="19"/>
      <c r="XFB41" s="9"/>
    </row>
    <row r="42" ht="25" customHeight="1" spans="1:7">
      <c r="A42" s="45">
        <v>11</v>
      </c>
      <c r="B42" s="46" t="s">
        <v>126</v>
      </c>
      <c r="C42" s="19" t="s">
        <v>11</v>
      </c>
      <c r="D42" s="19">
        <v>1</v>
      </c>
      <c r="E42" s="19"/>
      <c r="F42" s="19">
        <v>12</v>
      </c>
      <c r="G42" s="19"/>
    </row>
    <row r="43" ht="25" customHeight="1" spans="1:7">
      <c r="A43" s="45">
        <v>12</v>
      </c>
      <c r="B43" s="34" t="s">
        <v>86</v>
      </c>
      <c r="C43" s="19" t="s">
        <v>11</v>
      </c>
      <c r="D43" s="19">
        <v>1</v>
      </c>
      <c r="E43" s="19"/>
      <c r="F43" s="19">
        <v>14</v>
      </c>
      <c r="G43" s="19"/>
    </row>
    <row r="44" ht="25" customHeight="1" spans="1:7">
      <c r="A44" s="45">
        <v>13</v>
      </c>
      <c r="B44" s="47" t="s">
        <v>84</v>
      </c>
      <c r="C44" s="19" t="s">
        <v>11</v>
      </c>
      <c r="D44" s="19">
        <v>1</v>
      </c>
      <c r="E44" s="19"/>
      <c r="F44" s="19">
        <v>2</v>
      </c>
      <c r="G44" s="19"/>
    </row>
    <row r="45" ht="25" customHeight="1" spans="1:7">
      <c r="A45" s="45">
        <v>14</v>
      </c>
      <c r="B45" s="43" t="s">
        <v>87</v>
      </c>
      <c r="C45" s="19" t="s">
        <v>11</v>
      </c>
      <c r="D45" s="19">
        <v>1</v>
      </c>
      <c r="E45" s="19"/>
      <c r="F45" s="19">
        <v>24</v>
      </c>
      <c r="G45" s="19"/>
    </row>
    <row r="46" ht="25" customHeight="1" spans="1:7">
      <c r="A46" s="45">
        <v>15</v>
      </c>
      <c r="B46" s="48" t="s">
        <v>88</v>
      </c>
      <c r="C46" s="19" t="s">
        <v>11</v>
      </c>
      <c r="D46" s="19">
        <v>1</v>
      </c>
      <c r="E46" s="19"/>
      <c r="F46" s="19">
        <v>8</v>
      </c>
      <c r="G46" s="19"/>
    </row>
    <row r="47" ht="25" customHeight="1" spans="1:7">
      <c r="A47" s="45">
        <v>16</v>
      </c>
      <c r="B47" s="49" t="s">
        <v>90</v>
      </c>
      <c r="C47" s="19" t="s">
        <v>11</v>
      </c>
      <c r="D47" s="19">
        <v>1</v>
      </c>
      <c r="E47" s="19"/>
      <c r="F47" s="19">
        <v>8</v>
      </c>
      <c r="G47" s="19"/>
    </row>
    <row r="48" s="4" customFormat="1" ht="25" customHeight="1" spans="1:16384">
      <c r="A48" s="50" t="s">
        <v>78</v>
      </c>
      <c r="B48" s="51" t="s">
        <v>95</v>
      </c>
      <c r="C48" s="13" t="s">
        <v>11</v>
      </c>
      <c r="D48" s="13">
        <v>1</v>
      </c>
      <c r="E48" s="13"/>
      <c r="F48" s="13">
        <v>150</v>
      </c>
      <c r="G48" s="1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56"/>
      <c r="XFC48" s="56"/>
      <c r="XFD48" s="56"/>
    </row>
    <row r="49" s="4" customFormat="1" ht="25" customHeight="1" spans="1:16384">
      <c r="A49" s="50" t="s">
        <v>94</v>
      </c>
      <c r="B49" s="51" t="s">
        <v>97</v>
      </c>
      <c r="C49" s="13" t="s">
        <v>11</v>
      </c>
      <c r="D49" s="13">
        <v>1</v>
      </c>
      <c r="E49" s="13"/>
      <c r="F49" s="13">
        <v>550</v>
      </c>
      <c r="G49" s="1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  <c r="XEB49" s="3"/>
      <c r="XEC49" s="3"/>
      <c r="XED49" s="3"/>
      <c r="XEE49" s="3"/>
      <c r="XEF49" s="3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56"/>
      <c r="XFC49" s="56"/>
      <c r="XFD49" s="56"/>
    </row>
    <row r="50" s="4" customFormat="1" ht="25" customHeight="1" spans="1:16384">
      <c r="A50" s="52" t="s">
        <v>96</v>
      </c>
      <c r="B50" s="53" t="s">
        <v>99</v>
      </c>
      <c r="C50" s="13" t="s">
        <v>11</v>
      </c>
      <c r="D50" s="13">
        <v>1</v>
      </c>
      <c r="E50" s="13"/>
      <c r="F50" s="13">
        <v>45</v>
      </c>
      <c r="G50" s="1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56"/>
      <c r="XFC50" s="56"/>
      <c r="XFD50" s="56"/>
    </row>
    <row r="51" s="5" customFormat="1" customHeight="1" spans="1:16382">
      <c r="A51" s="54"/>
      <c r="B51" s="14" t="s">
        <v>127</v>
      </c>
      <c r="C51" s="13" t="s">
        <v>31</v>
      </c>
      <c r="D51" s="13" t="s">
        <v>12</v>
      </c>
      <c r="E51" s="13"/>
      <c r="F51" s="13">
        <f>SUM(F4:F50)</f>
        <v>4536</v>
      </c>
      <c r="G51" s="1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  <c r="XEV51" s="3"/>
      <c r="XEW51" s="3"/>
      <c r="XEX51" s="3"/>
      <c r="XEY51" s="3"/>
      <c r="XEZ51" s="3"/>
      <c r="XFA51" s="3"/>
      <c r="XFB51" s="3"/>
    </row>
  </sheetData>
  <mergeCells count="1">
    <mergeCell ref="A1:G1"/>
  </mergeCells>
  <pageMargins left="0.75" right="0.432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投标报价汇总表</vt:lpstr>
      <vt:lpstr>#7炉清单内项目报价表</vt:lpstr>
      <vt:lpstr>#10炉清单内项目报价表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梁震</dc:creator>
  <cp:lastModifiedBy>gxb</cp:lastModifiedBy>
  <dcterms:created xsi:type="dcterms:W3CDTF">2024-09-05T01:28:00Z</dcterms:created>
  <dcterms:modified xsi:type="dcterms:W3CDTF">2025-12-01T06:47:48Z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D7DC30477C4A4A45A626749AEC32086F</vt:lpwstr>
  </property>
  <property fmtid="{D5CDD505-2E9C-101B-9397-08002B2CF9AE}" pid="3" name="KSOProductBuildVer">
    <vt:lpwstr>2052-11.1.0.11691</vt:lpwstr>
  </property>
</Properties>
</file>