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1_1_总表" sheetId="2" r:id="rId1"/>
    <sheet name="1_2_热电维保清单" sheetId="3" r:id="rId2"/>
    <sheet name="1_3_日常检修清单" sheetId="5" r:id="rId3"/>
    <sheet name="1_4_热力维保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<sst xmlns="http://schemas.openxmlformats.org/spreadsheetml/2006/main" count="156" uniqueCount="117">
  <si>
    <t>2026-2027年输煤系统日常维护
报价表</t>
  </si>
  <si>
    <t>序号</t>
  </si>
  <si>
    <t>项目</t>
  </si>
  <si>
    <t>价格（元）</t>
  </si>
  <si>
    <t>备注</t>
  </si>
  <si>
    <t>热电部分合计</t>
  </si>
  <si>
    <t>等于（1.1+1.2+1.3+1.4）</t>
  </si>
  <si>
    <t>维保工作</t>
  </si>
  <si>
    <t>详见1_2_热电维保清单</t>
  </si>
  <si>
    <t>日常检修</t>
  </si>
  <si>
    <t>详见1_3_日常检修清单</t>
  </si>
  <si>
    <t>安全绩效金</t>
  </si>
  <si>
    <t>占比为热电部分合计的5%，已包含在合计内</t>
  </si>
  <si>
    <t>安全生产费</t>
  </si>
  <si>
    <t>占比为热电部分合计的2%，已包含在合计内</t>
  </si>
  <si>
    <t>热力部分合计</t>
  </si>
  <si>
    <t>等于（2.1+2.2+2.3）</t>
  </si>
  <si>
    <t>详见1_4_热力维保清单</t>
  </si>
  <si>
    <t>占比为热力部分合计的5%，已包含在合计内</t>
  </si>
  <si>
    <t>占比为热力部分合计的2%，已包含在合计内</t>
  </si>
  <si>
    <t>总计（=1+2）</t>
  </si>
  <si>
    <r>
      <rPr>
        <sz val="10.5"/>
        <color theme="1"/>
        <rFont val="宋体"/>
        <charset val="134"/>
      </rPr>
      <t>1、工期：2026年3月1日至2028年2月29日。
2、项目负责人:</t>
    </r>
    <r>
      <rPr>
        <u/>
        <sz val="10.5"/>
        <color theme="1"/>
        <rFont val="宋体"/>
        <charset val="134"/>
      </rPr>
      <t xml:space="preserve">                  </t>
    </r>
    <r>
      <rPr>
        <sz val="10.5"/>
        <color theme="1"/>
        <rFont val="宋体"/>
        <charset val="134"/>
      </rPr>
      <t xml:space="preserve"> 
3、请注明税种及税率:</t>
    </r>
    <r>
      <rPr>
        <u/>
        <sz val="10.5"/>
        <color theme="1"/>
        <rFont val="宋体"/>
        <charset val="134"/>
      </rPr>
      <t xml:space="preserve">            </t>
    </r>
    <r>
      <rPr>
        <sz val="10.5"/>
        <color theme="1"/>
        <rFont val="宋体"/>
        <charset val="134"/>
      </rPr>
      <t xml:space="preserve">         </t>
    </r>
  </si>
  <si>
    <t>要求：
1、以上报价包含员工工资及五金、工作服、节假日加班费、福利、各种劳保用品、交通费、管理费、专家费（如有）、会务费（如有）等全部费用                                                              
2、如本项目在报价及履行期间，遇国家税率政策发生变化，我公司将维持税前价不变的原则。                                                    
3、注意：报价时需将报价表、报价明细（若有）打印后盖章上传。若技术协议规范或方案有资质业绩等要求，需一并上传，否则我公司有权保留对贵司报价视作无效报价的权利
4、如有缺漏项则根据其他单位报价最高价计算</t>
  </si>
  <si>
    <t>热电维保清单</t>
  </si>
  <si>
    <t>岗位及专业</t>
  </si>
  <si>
    <t>人数要求</t>
  </si>
  <si>
    <t>综合单价
（元/年/人）</t>
  </si>
  <si>
    <t>合计</t>
  </si>
  <si>
    <t>管理岗位</t>
  </si>
  <si>
    <t>项目经理</t>
  </si>
  <si>
    <t>需专职不可兼任</t>
  </si>
  <si>
    <t>安全负责人
（专职安全员）</t>
  </si>
  <si>
    <t>专业技术岗位</t>
  </si>
  <si>
    <t>燃检机务班</t>
  </si>
  <si>
    <t>班组长/技术员</t>
  </si>
  <si>
    <t>-</t>
  </si>
  <si>
    <t>其他班员</t>
  </si>
  <si>
    <t>燃检电仪班</t>
  </si>
  <si>
    <t>2026年3月1日-2027年2月28日:6人</t>
  </si>
  <si>
    <t>2027年3月1日-2028年2月29日:8人</t>
  </si>
  <si>
    <t>特种作业</t>
  </si>
  <si>
    <t>焊工</t>
  </si>
  <si>
    <t>允许与班组人员兼任，兼任详情请在下方填写，互有兼任的按一人次计算费用</t>
  </si>
  <si>
    <t>起重工</t>
  </si>
  <si>
    <t>叉车工</t>
  </si>
  <si>
    <t>合计（元）</t>
  </si>
  <si>
    <t>兼任详情</t>
  </si>
  <si>
    <t>（如有，请填写）</t>
  </si>
  <si>
    <t>零星检修项目清单</t>
  </si>
  <si>
    <t>检修内容</t>
  </si>
  <si>
    <t>预估工程量</t>
  </si>
  <si>
    <t>计划施工时间</t>
  </si>
  <si>
    <t>价格（元/项）</t>
  </si>
  <si>
    <t>输送带更换</t>
  </si>
  <si>
    <t>C-12带式输送机输送带更换（1.2米带宽帆布带）</t>
  </si>
  <si>
    <t>更换整条输送带，单条输送带长度708米，3个接头。含吊机配合、拉配重、配重箱恢复就位与调整，胶带复位。</t>
  </si>
  <si>
    <t>本检修清单内某条内容如未开展，实际付款时将根据该条报价予以扣除。</t>
  </si>
  <si>
    <t>C-11带式输送机输送带更换（1.2米带宽帆布带）</t>
  </si>
  <si>
    <t>更换整条输送带，单条输送带长度176米，1个接头。含拉配重、配重箱恢复就位与调整，胶带复位。</t>
  </si>
  <si>
    <t>落料装置更换</t>
  </si>
  <si>
    <t>C-2A皮带机料斗更换</t>
  </si>
  <si>
    <t>C-2A皮带机头部料斗、防护罩、导料匙整套更换</t>
  </si>
  <si>
    <t>C-2B皮带机料斗更换</t>
  </si>
  <si>
    <t>C-2B皮带机头部料斗、防护罩、导料匙整套更换</t>
  </si>
  <si>
    <t>C-4A皮带机料斗更换</t>
  </si>
  <si>
    <t>C-4A皮带机头部料斗、防护罩、导料匙整套更换</t>
  </si>
  <si>
    <t>C-5B皮带机料斗更换</t>
  </si>
  <si>
    <t>C-5B皮带机头部料斗、防护罩、导料匙整套更换</t>
  </si>
  <si>
    <t>导料槽更换、改造</t>
  </si>
  <si>
    <t>C-5A皮带机导料槽更换</t>
  </si>
  <si>
    <t>C-5A皮带机导料槽更换（8米）</t>
  </si>
  <si>
    <t>C-5B皮带机导料槽更换</t>
  </si>
  <si>
    <t>C-5B皮带机导料槽更换（8米）</t>
  </si>
  <si>
    <t>C-7A皮带机导料槽更换</t>
  </si>
  <si>
    <t>C-7A皮带机导料槽更换（8米）</t>
  </si>
  <si>
    <t>C-7B皮带机导料槽更换</t>
  </si>
  <si>
    <t>C-7B皮带机导料槽更换（8米）</t>
  </si>
  <si>
    <t>C-4A皮带机导料槽改造</t>
  </si>
  <si>
    <t>C-4A皮带机导料槽改造（14米）</t>
  </si>
  <si>
    <t>春节</t>
  </si>
  <si>
    <t>C-4B皮带机导料槽改造</t>
  </si>
  <si>
    <t>C-4B皮带机导料槽改造（14米）</t>
  </si>
  <si>
    <t>C-3A皮带机导料槽改造</t>
  </si>
  <si>
    <t>C-3A皮带机导料槽改造（12米）</t>
  </si>
  <si>
    <t>C-3B皮带机导料槽改造</t>
  </si>
  <si>
    <t>C-3B皮带机导料槽改造（12米）</t>
  </si>
  <si>
    <t>C-6皮带机导料槽改造</t>
  </si>
  <si>
    <t>C-6皮带机导料槽改造（12米）</t>
  </si>
  <si>
    <t>减速机更换</t>
  </si>
  <si>
    <t>C-11皮带机减速机更换</t>
  </si>
  <si>
    <t>C-12皮带机减速机更换</t>
  </si>
  <si>
    <t>C-5B皮带机减速机更换</t>
  </si>
  <si>
    <t>C-7B皮带机减速机更换</t>
  </si>
  <si>
    <t>C-8B皮带机减速机更换</t>
  </si>
  <si>
    <t>C-9B皮带机减速机更换</t>
  </si>
  <si>
    <t>气膜设备定修</t>
  </si>
  <si>
    <t>#1气膜设备零星检修</t>
  </si>
  <si>
    <t>排风阀（18）、风机检修（19）、雾炮机构、管路、阀门检查修复或更换（含气膜内消防管）；测量表计检查、更换（CO、粉尘、压差等）；控制箱、控制柜清扫，线路检查紧固；消防水炮、雾炮检修；电动执行机构检查清理调整。</t>
  </si>
  <si>
    <t>#2气膜设备零星检修</t>
  </si>
  <si>
    <t>排风阀（18）、风机检修（18）、雾炮机构、管路、阀门检查修复或更换（含气膜内消防管）；测量表计检查、更换（CO、粉尘、压差等）；控制箱、控制柜清扫，线路检查紧固；消防水炮、雾炮检修；电动执行机构检查清理调整。</t>
  </si>
  <si>
    <t>管路改造</t>
  </si>
  <si>
    <t>DN80（含DN100、DN150、DN200）管路更换或改造1000米</t>
  </si>
  <si>
    <t>取样装置定修</t>
  </si>
  <si>
    <t>#2入厂取样装置零星检修</t>
  </si>
  <si>
    <t>减速机、碎煤机、采样头、缩分器检修，斗提机料斗检查更换，支架、落料管、皮带检查修复；电机大修、轴承检查更换；各传感器、限位开关检查调整、更换；控制柜清扫，线路检查紧固；变频器解体清理、检测、保养。</t>
  </si>
  <si>
    <t>#1入炉取样装置零星检修</t>
  </si>
  <si>
    <t>减速机、碎煤机、采样头、缩分器检查维修，斗提机料斗检查更换，支架、落料管、皮带检查修复；电机大修、轴承检查更换；各传感器、限位开关检查调整、更换；控制柜清扫，线路检查紧固；变频器解体清理、检测、保养。</t>
  </si>
  <si>
    <t>#2入炉取样装置零星检修</t>
  </si>
  <si>
    <t>#3入炉取样装置零星检修</t>
  </si>
  <si>
    <t>配重箱更换</t>
  </si>
  <si>
    <t>C-5A皮带机配重箱更换</t>
  </si>
  <si>
    <t>C-5A皮带机配重箱更换，材质升级为304不锈钢（含吊机配合）</t>
  </si>
  <si>
    <t>C-5B皮带机配重箱更换</t>
  </si>
  <si>
    <t>C-5B皮带机配重箱更换，材质升级为304不锈钢（含吊机配合）</t>
  </si>
  <si>
    <t>总计（元）</t>
  </si>
  <si>
    <t>热力维保清单</t>
  </si>
  <si>
    <t>分布式光伏电站运维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</si>
</sst>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20"/>
      <color rgb="FF000000"/>
      <name val="宋体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u/>
      <sz val="16"/>
      <name val="宋体"/>
      <charset val="134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A12" sqref="A12"/>
    </sheetView>
  </sheetViews>
  <sheetFormatPr defaultColWidth="9" defaultRowHeight="14" outlineLevelCol="3"/>
  <cols>
    <col min="1" max="1" width="5.37272727272727" customWidth="1"/>
    <col min="2" max="2" width="17.7545454545455" customWidth="1"/>
    <col min="3" max="3" width="21.6272727272727" customWidth="1"/>
    <col min="4" max="4" width="34.8727272727273" customWidth="1"/>
  </cols>
  <sheetData>
    <row r="1" ht="50" customHeight="1" spans="1:4">
      <c r="A1" s="27" t="s">
        <v>0</v>
      </c>
      <c r="B1" s="27"/>
      <c r="C1" s="27"/>
      <c r="D1" s="27"/>
    </row>
    <row r="2" ht="25" customHeight="1" spans="1:4">
      <c r="A2" s="18" t="s">
        <v>1</v>
      </c>
      <c r="B2" s="18" t="s">
        <v>2</v>
      </c>
      <c r="C2" s="18" t="s">
        <v>3</v>
      </c>
      <c r="D2" s="18" t="s">
        <v>4</v>
      </c>
    </row>
    <row r="3" ht="35" customHeight="1" spans="1:4">
      <c r="A3" s="18">
        <v>1</v>
      </c>
      <c r="B3" s="28" t="s">
        <v>5</v>
      </c>
      <c r="C3" s="18">
        <f>C4+C5+C6+C7</f>
        <v>0</v>
      </c>
      <c r="D3" s="29" t="s">
        <v>6</v>
      </c>
    </row>
    <row r="4" ht="35" customHeight="1" spans="1:4">
      <c r="A4" s="9">
        <v>1.1</v>
      </c>
      <c r="B4" s="30" t="s">
        <v>7</v>
      </c>
      <c r="C4" s="9"/>
      <c r="D4" s="31" t="s">
        <v>8</v>
      </c>
    </row>
    <row r="5" ht="35" customHeight="1" spans="1:4">
      <c r="A5" s="9">
        <v>1.2</v>
      </c>
      <c r="B5" s="30" t="s">
        <v>9</v>
      </c>
      <c r="C5" s="9"/>
      <c r="D5" s="31" t="s">
        <v>10</v>
      </c>
    </row>
    <row r="6" ht="35" customHeight="1" spans="1:4">
      <c r="A6" s="9">
        <v>1.3</v>
      </c>
      <c r="B6" s="8" t="s">
        <v>11</v>
      </c>
      <c r="C6" s="8"/>
      <c r="D6" s="8" t="s">
        <v>12</v>
      </c>
    </row>
    <row r="7" ht="35" customHeight="1" spans="1:4">
      <c r="A7" s="9">
        <v>1.4</v>
      </c>
      <c r="B7" s="8" t="s">
        <v>13</v>
      </c>
      <c r="C7" s="8"/>
      <c r="D7" s="8" t="s">
        <v>14</v>
      </c>
    </row>
    <row r="8" ht="35" customHeight="1" spans="1:4">
      <c r="A8" s="18">
        <v>2</v>
      </c>
      <c r="B8" s="29" t="s">
        <v>15</v>
      </c>
      <c r="C8" s="29">
        <f>C9+C10+C11</f>
        <v>0</v>
      </c>
      <c r="D8" s="29" t="s">
        <v>16</v>
      </c>
    </row>
    <row r="9" ht="35" customHeight="1" spans="1:4">
      <c r="A9" s="9">
        <v>2.1</v>
      </c>
      <c r="B9" s="30" t="s">
        <v>7</v>
      </c>
      <c r="C9" s="8"/>
      <c r="D9" s="8" t="s">
        <v>17</v>
      </c>
    </row>
    <row r="10" ht="35" customHeight="1" spans="1:4">
      <c r="A10" s="9">
        <v>2.2</v>
      </c>
      <c r="B10" s="8" t="s">
        <v>11</v>
      </c>
      <c r="C10" s="8"/>
      <c r="D10" s="8" t="s">
        <v>18</v>
      </c>
    </row>
    <row r="11" ht="35" customHeight="1" spans="1:4">
      <c r="A11" s="9">
        <v>2.3</v>
      </c>
      <c r="B11" s="8" t="s">
        <v>13</v>
      </c>
      <c r="C11" s="8"/>
      <c r="D11" s="8" t="s">
        <v>19</v>
      </c>
    </row>
    <row r="12" ht="35" customHeight="1" spans="1:4">
      <c r="A12" s="18">
        <v>3</v>
      </c>
      <c r="B12" s="29" t="s">
        <v>20</v>
      </c>
      <c r="C12" s="29">
        <f>C3+C8</f>
        <v>0</v>
      </c>
      <c r="D12" s="29"/>
    </row>
    <row r="13" ht="56" customHeight="1" spans="1:4">
      <c r="A13" s="32" t="s">
        <v>21</v>
      </c>
      <c r="B13" s="33"/>
      <c r="C13" s="33"/>
      <c r="D13" s="33"/>
    </row>
    <row r="14" ht="111" customHeight="1" spans="1:4">
      <c r="A14" s="34" t="s">
        <v>22</v>
      </c>
      <c r="B14" s="35"/>
      <c r="C14" s="35"/>
      <c r="D14" s="35"/>
    </row>
  </sheetData>
  <mergeCells count="3">
    <mergeCell ref="A1:D1"/>
    <mergeCell ref="A13:D13"/>
    <mergeCell ref="A14:D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B13" sqref="B13:D13"/>
    </sheetView>
  </sheetViews>
  <sheetFormatPr defaultColWidth="9" defaultRowHeight="14" outlineLevelCol="7"/>
  <cols>
    <col min="1" max="1" width="3.37272727272727" customWidth="1"/>
    <col min="2" max="2" width="5.5" customWidth="1"/>
    <col min="3" max="3" width="7.62727272727273" customWidth="1"/>
    <col min="4" max="4" width="15.9090909090909" customWidth="1"/>
    <col min="5" max="5" width="35.0909090909091" customWidth="1"/>
    <col min="6" max="7" width="15.6272727272727" customWidth="1"/>
    <col min="8" max="8" width="17.5" style="6" customWidth="1"/>
  </cols>
  <sheetData>
    <row r="1" ht="30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35" customHeight="1" spans="1:8">
      <c r="A2" s="2" t="s">
        <v>1</v>
      </c>
      <c r="B2" s="2" t="s">
        <v>24</v>
      </c>
      <c r="C2" s="2"/>
      <c r="D2" s="2"/>
      <c r="E2" s="2" t="s">
        <v>25</v>
      </c>
      <c r="F2" s="2" t="s">
        <v>26</v>
      </c>
      <c r="G2" s="2" t="s">
        <v>27</v>
      </c>
      <c r="H2" s="2" t="s">
        <v>4</v>
      </c>
    </row>
    <row r="3" ht="30" customHeight="1" spans="1:8">
      <c r="A3" s="3">
        <v>1</v>
      </c>
      <c r="B3" s="20" t="s">
        <v>28</v>
      </c>
      <c r="C3" s="3" t="s">
        <v>29</v>
      </c>
      <c r="D3" s="3"/>
      <c r="E3" s="3">
        <v>1</v>
      </c>
      <c r="F3" s="4"/>
      <c r="G3" s="5">
        <f>F3*E3*2</f>
        <v>0</v>
      </c>
      <c r="H3" s="21" t="s">
        <v>30</v>
      </c>
    </row>
    <row r="4" ht="30" customHeight="1" spans="1:8">
      <c r="A4" s="3">
        <v>2</v>
      </c>
      <c r="B4" s="22"/>
      <c r="C4" s="3" t="s">
        <v>31</v>
      </c>
      <c r="D4" s="3"/>
      <c r="E4" s="3">
        <v>1</v>
      </c>
      <c r="F4" s="4"/>
      <c r="G4" s="5">
        <f t="shared" ref="G3:G7" si="0">F4*E4*2</f>
        <v>0</v>
      </c>
      <c r="H4" s="21" t="s">
        <v>30</v>
      </c>
    </row>
    <row r="5" ht="25" customHeight="1" spans="1:8">
      <c r="A5" s="3">
        <v>4</v>
      </c>
      <c r="B5" s="20" t="s">
        <v>32</v>
      </c>
      <c r="C5" s="20" t="s">
        <v>33</v>
      </c>
      <c r="D5" s="3" t="s">
        <v>34</v>
      </c>
      <c r="E5" s="3">
        <v>2</v>
      </c>
      <c r="F5" s="4"/>
      <c r="G5" s="23">
        <f t="shared" si="0"/>
        <v>0</v>
      </c>
      <c r="H5" s="5" t="s">
        <v>35</v>
      </c>
    </row>
    <row r="6" ht="25" customHeight="1" spans="1:8">
      <c r="A6" s="3">
        <v>5</v>
      </c>
      <c r="B6" s="24"/>
      <c r="C6" s="22"/>
      <c r="D6" s="3" t="s">
        <v>36</v>
      </c>
      <c r="E6" s="3">
        <v>14</v>
      </c>
      <c r="F6" s="4"/>
      <c r="G6" s="23">
        <f t="shared" si="0"/>
        <v>0</v>
      </c>
      <c r="H6" s="5"/>
    </row>
    <row r="7" ht="25" customHeight="1" spans="1:8">
      <c r="A7" s="3">
        <v>7</v>
      </c>
      <c r="B7" s="24"/>
      <c r="C7" s="20" t="s">
        <v>37</v>
      </c>
      <c r="D7" s="3" t="s">
        <v>34</v>
      </c>
      <c r="E7" s="3">
        <v>2</v>
      </c>
      <c r="F7" s="4"/>
      <c r="G7" s="23">
        <f t="shared" si="0"/>
        <v>0</v>
      </c>
      <c r="H7" s="5"/>
    </row>
    <row r="8" ht="25" customHeight="1" spans="1:8">
      <c r="A8" s="20">
        <v>8</v>
      </c>
      <c r="B8" s="24"/>
      <c r="C8" s="24"/>
      <c r="D8" s="20" t="s">
        <v>36</v>
      </c>
      <c r="E8" s="3" t="s">
        <v>38</v>
      </c>
      <c r="F8" s="4"/>
      <c r="G8" s="23">
        <f t="shared" ref="G8:G12" si="1">F8*6</f>
        <v>0</v>
      </c>
      <c r="H8" s="5"/>
    </row>
    <row r="9" ht="25" customHeight="1" spans="1:8">
      <c r="A9" s="22"/>
      <c r="B9" s="24"/>
      <c r="C9" s="24"/>
      <c r="D9" s="22"/>
      <c r="E9" s="3" t="s">
        <v>39</v>
      </c>
      <c r="F9" s="4"/>
      <c r="G9" s="23">
        <f t="shared" si="1"/>
        <v>0</v>
      </c>
      <c r="H9" s="5"/>
    </row>
    <row r="10" ht="25" customHeight="1" spans="1:8">
      <c r="A10" s="3">
        <v>9</v>
      </c>
      <c r="B10" s="24"/>
      <c r="C10" s="20" t="s">
        <v>40</v>
      </c>
      <c r="D10" s="3" t="s">
        <v>41</v>
      </c>
      <c r="E10" s="3">
        <v>5</v>
      </c>
      <c r="F10" s="4"/>
      <c r="G10" s="23">
        <f t="shared" ref="G10:G12" si="2">F10*E10*2</f>
        <v>0</v>
      </c>
      <c r="H10" s="21" t="s">
        <v>42</v>
      </c>
    </row>
    <row r="11" ht="25" customHeight="1" spans="1:8">
      <c r="A11" s="3">
        <v>10</v>
      </c>
      <c r="B11" s="24"/>
      <c r="C11" s="24"/>
      <c r="D11" s="3" t="s">
        <v>43</v>
      </c>
      <c r="E11" s="3">
        <v>1</v>
      </c>
      <c r="F11" s="4"/>
      <c r="G11" s="23">
        <f t="shared" si="2"/>
        <v>0</v>
      </c>
      <c r="H11" s="21"/>
    </row>
    <row r="12" ht="25" customHeight="1" spans="1:8">
      <c r="A12" s="3">
        <v>11</v>
      </c>
      <c r="B12" s="24"/>
      <c r="C12" s="24"/>
      <c r="D12" s="20" t="s">
        <v>44</v>
      </c>
      <c r="E12" s="3">
        <v>2</v>
      </c>
      <c r="F12" s="4"/>
      <c r="G12" s="23">
        <f t="shared" si="2"/>
        <v>0</v>
      </c>
      <c r="H12" s="21"/>
    </row>
    <row r="13" ht="25" customHeight="1" spans="1:8">
      <c r="A13" s="3">
        <v>12</v>
      </c>
      <c r="B13" s="2" t="s">
        <v>45</v>
      </c>
      <c r="C13" s="2"/>
      <c r="D13" s="2"/>
      <c r="E13" s="2" t="s">
        <v>35</v>
      </c>
      <c r="F13" s="2" t="s">
        <v>35</v>
      </c>
      <c r="G13" s="19">
        <f>SUM(G3:G12)</f>
        <v>0</v>
      </c>
      <c r="H13" s="5" t="s">
        <v>35</v>
      </c>
    </row>
    <row r="14" ht="75" customHeight="1" spans="1:8">
      <c r="A14" s="5">
        <v>13</v>
      </c>
      <c r="B14" s="23" t="s">
        <v>46</v>
      </c>
      <c r="C14" s="25"/>
      <c r="D14" s="26"/>
      <c r="E14" s="23" t="s">
        <v>47</v>
      </c>
      <c r="F14" s="25"/>
      <c r="G14" s="25"/>
      <c r="H14" s="26"/>
    </row>
  </sheetData>
  <mergeCells count="16">
    <mergeCell ref="A1:H1"/>
    <mergeCell ref="B2:D2"/>
    <mergeCell ref="C3:D3"/>
    <mergeCell ref="C4:D4"/>
    <mergeCell ref="B13:D13"/>
    <mergeCell ref="B14:D14"/>
    <mergeCell ref="E14:H14"/>
    <mergeCell ref="A8:A9"/>
    <mergeCell ref="B3:B4"/>
    <mergeCell ref="B5:B12"/>
    <mergeCell ref="C5:C6"/>
    <mergeCell ref="C7:C9"/>
    <mergeCell ref="C10:C12"/>
    <mergeCell ref="D8:D9"/>
    <mergeCell ref="H5:H9"/>
    <mergeCell ref="H10:H1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26" workbookViewId="0">
      <selection activeCell="A33" sqref="A33:D33"/>
    </sheetView>
  </sheetViews>
  <sheetFormatPr defaultColWidth="9" defaultRowHeight="14" outlineLevelCol="6"/>
  <cols>
    <col min="1" max="1" width="4.12727272727273" style="6" customWidth="1"/>
    <col min="2" max="2" width="10.8727272727273" style="6" customWidth="1"/>
    <col min="3" max="3" width="25.5" style="6" customWidth="1"/>
    <col min="4" max="4" width="39.8727272727273" style="6" customWidth="1"/>
    <col min="5" max="5" width="9" style="6"/>
    <col min="6" max="6" width="14.0909090909091" style="6" customWidth="1"/>
    <col min="7" max="7" width="16.1272727272727" style="6" customWidth="1"/>
    <col min="8" max="16384" width="9" style="6"/>
  </cols>
  <sheetData>
    <row r="1" ht="25.5" spans="1:7">
      <c r="A1" s="7" t="s">
        <v>48</v>
      </c>
      <c r="B1" s="7"/>
      <c r="C1" s="7"/>
      <c r="D1" s="7"/>
      <c r="E1" s="7"/>
      <c r="F1" s="7"/>
      <c r="G1" s="7"/>
    </row>
    <row r="2" ht="27" spans="1:7">
      <c r="A2" s="8" t="s">
        <v>1</v>
      </c>
      <c r="B2" s="8" t="s">
        <v>2</v>
      </c>
      <c r="C2" s="8" t="s">
        <v>49</v>
      </c>
      <c r="D2" s="8" t="s">
        <v>50</v>
      </c>
      <c r="E2" s="8" t="s">
        <v>51</v>
      </c>
      <c r="F2" s="8" t="s">
        <v>52</v>
      </c>
      <c r="G2" s="8" t="s">
        <v>4</v>
      </c>
    </row>
    <row r="3" ht="40.5" spans="1:7">
      <c r="A3" s="8">
        <v>1</v>
      </c>
      <c r="B3" s="8" t="s">
        <v>53</v>
      </c>
      <c r="C3" s="8" t="s">
        <v>54</v>
      </c>
      <c r="D3" s="8" t="s">
        <v>55</v>
      </c>
      <c r="E3" s="8"/>
      <c r="F3" s="9"/>
      <c r="G3" s="10" t="s">
        <v>56</v>
      </c>
    </row>
    <row r="4" ht="30" customHeight="1" spans="1:7">
      <c r="A4" s="8"/>
      <c r="B4" s="8"/>
      <c r="C4" s="8" t="s">
        <v>57</v>
      </c>
      <c r="D4" s="8" t="s">
        <v>58</v>
      </c>
      <c r="E4" s="8"/>
      <c r="F4" s="9"/>
      <c r="G4" s="11"/>
    </row>
    <row r="5" ht="27" spans="1:7">
      <c r="A5" s="12">
        <v>2</v>
      </c>
      <c r="B5" s="12" t="s">
        <v>59</v>
      </c>
      <c r="C5" s="8" t="s">
        <v>60</v>
      </c>
      <c r="D5" s="8" t="s">
        <v>61</v>
      </c>
      <c r="E5" s="8"/>
      <c r="F5" s="9"/>
      <c r="G5" s="11"/>
    </row>
    <row r="6" ht="27" spans="1:7">
      <c r="A6" s="13"/>
      <c r="B6" s="13"/>
      <c r="C6" s="8" t="s">
        <v>62</v>
      </c>
      <c r="D6" s="8" t="s">
        <v>63</v>
      </c>
      <c r="E6" s="8"/>
      <c r="F6" s="9"/>
      <c r="G6" s="11"/>
    </row>
    <row r="7" ht="27" spans="1:7">
      <c r="A7" s="13"/>
      <c r="B7" s="13"/>
      <c r="C7" s="8" t="s">
        <v>64</v>
      </c>
      <c r="D7" s="8" t="s">
        <v>65</v>
      </c>
      <c r="E7" s="8"/>
      <c r="F7" s="9"/>
      <c r="G7" s="11"/>
    </row>
    <row r="8" ht="27" spans="1:7">
      <c r="A8" s="14"/>
      <c r="B8" s="14"/>
      <c r="C8" s="8" t="s">
        <v>66</v>
      </c>
      <c r="D8" s="8" t="s">
        <v>67</v>
      </c>
      <c r="E8" s="8"/>
      <c r="F8" s="9"/>
      <c r="G8" s="11"/>
    </row>
    <row r="9" spans="1:7">
      <c r="A9" s="12">
        <v>3</v>
      </c>
      <c r="B9" s="12" t="s">
        <v>68</v>
      </c>
      <c r="C9" s="8" t="s">
        <v>69</v>
      </c>
      <c r="D9" s="8" t="s">
        <v>70</v>
      </c>
      <c r="E9" s="8"/>
      <c r="F9" s="9"/>
      <c r="G9" s="11"/>
    </row>
    <row r="10" spans="1:7">
      <c r="A10" s="13"/>
      <c r="B10" s="13"/>
      <c r="C10" s="8" t="s">
        <v>71</v>
      </c>
      <c r="D10" s="8" t="s">
        <v>72</v>
      </c>
      <c r="E10" s="8"/>
      <c r="F10" s="9"/>
      <c r="G10" s="11"/>
    </row>
    <row r="11" spans="1:7">
      <c r="A11" s="13"/>
      <c r="B11" s="13"/>
      <c r="C11" s="8" t="s">
        <v>73</v>
      </c>
      <c r="D11" s="8" t="s">
        <v>74</v>
      </c>
      <c r="E11" s="8"/>
      <c r="F11" s="9"/>
      <c r="G11" s="11"/>
    </row>
    <row r="12" spans="1:7">
      <c r="A12" s="13"/>
      <c r="B12" s="13"/>
      <c r="C12" s="8" t="s">
        <v>75</v>
      </c>
      <c r="D12" s="8" t="s">
        <v>76</v>
      </c>
      <c r="E12" s="8"/>
      <c r="F12" s="9"/>
      <c r="G12" s="11"/>
    </row>
    <row r="13" spans="1:7">
      <c r="A13" s="13"/>
      <c r="B13" s="13"/>
      <c r="C13" s="8" t="s">
        <v>77</v>
      </c>
      <c r="D13" s="8" t="s">
        <v>78</v>
      </c>
      <c r="E13" s="8" t="s">
        <v>79</v>
      </c>
      <c r="F13" s="9"/>
      <c r="G13" s="11"/>
    </row>
    <row r="14" spans="1:7">
      <c r="A14" s="13"/>
      <c r="B14" s="13"/>
      <c r="C14" s="8" t="s">
        <v>80</v>
      </c>
      <c r="D14" s="8" t="s">
        <v>81</v>
      </c>
      <c r="E14" s="8" t="s">
        <v>79</v>
      </c>
      <c r="F14" s="9"/>
      <c r="G14" s="11"/>
    </row>
    <row r="15" spans="1:7">
      <c r="A15" s="13"/>
      <c r="B15" s="13"/>
      <c r="C15" s="8" t="s">
        <v>82</v>
      </c>
      <c r="D15" s="8" t="s">
        <v>83</v>
      </c>
      <c r="E15" s="8"/>
      <c r="F15" s="9"/>
      <c r="G15" s="11"/>
    </row>
    <row r="16" spans="1:7">
      <c r="A16" s="13"/>
      <c r="B16" s="13"/>
      <c r="C16" s="8" t="s">
        <v>84</v>
      </c>
      <c r="D16" s="8" t="s">
        <v>85</v>
      </c>
      <c r="E16" s="8"/>
      <c r="F16" s="9"/>
      <c r="G16" s="11"/>
    </row>
    <row r="17" spans="1:7">
      <c r="A17" s="14"/>
      <c r="B17" s="14"/>
      <c r="C17" s="8" t="s">
        <v>86</v>
      </c>
      <c r="D17" s="8" t="s">
        <v>87</v>
      </c>
      <c r="E17" s="8"/>
      <c r="F17" s="9"/>
      <c r="G17" s="11"/>
    </row>
    <row r="18" spans="1:7">
      <c r="A18" s="12">
        <v>4</v>
      </c>
      <c r="B18" s="12" t="s">
        <v>88</v>
      </c>
      <c r="C18" s="8" t="s">
        <v>89</v>
      </c>
      <c r="D18" s="8" t="s">
        <v>89</v>
      </c>
      <c r="E18" s="8" t="s">
        <v>79</v>
      </c>
      <c r="F18" s="9"/>
      <c r="G18" s="11"/>
    </row>
    <row r="19" spans="1:7">
      <c r="A19" s="13"/>
      <c r="B19" s="13"/>
      <c r="C19" s="8" t="s">
        <v>90</v>
      </c>
      <c r="D19" s="8" t="s">
        <v>90</v>
      </c>
      <c r="E19" s="8" t="s">
        <v>79</v>
      </c>
      <c r="F19" s="9"/>
      <c r="G19" s="11"/>
    </row>
    <row r="20" spans="1:7">
      <c r="A20" s="13"/>
      <c r="B20" s="13"/>
      <c r="C20" s="8" t="s">
        <v>91</v>
      </c>
      <c r="D20" s="8" t="s">
        <v>91</v>
      </c>
      <c r="E20" s="8" t="s">
        <v>79</v>
      </c>
      <c r="F20" s="9"/>
      <c r="G20" s="11"/>
    </row>
    <row r="21" spans="1:7">
      <c r="A21" s="13"/>
      <c r="B21" s="13"/>
      <c r="C21" s="8" t="s">
        <v>92</v>
      </c>
      <c r="D21" s="8" t="s">
        <v>92</v>
      </c>
      <c r="E21" s="8" t="s">
        <v>79</v>
      </c>
      <c r="F21" s="9"/>
      <c r="G21" s="11"/>
    </row>
    <row r="22" spans="1:7">
      <c r="A22" s="13"/>
      <c r="B22" s="13"/>
      <c r="C22" s="8" t="s">
        <v>93</v>
      </c>
      <c r="D22" s="8" t="s">
        <v>93</v>
      </c>
      <c r="E22" s="8" t="s">
        <v>79</v>
      </c>
      <c r="F22" s="9"/>
      <c r="G22" s="11"/>
    </row>
    <row r="23" spans="1:7">
      <c r="A23" s="14"/>
      <c r="B23" s="14"/>
      <c r="C23" s="8" t="s">
        <v>94</v>
      </c>
      <c r="D23" s="8" t="s">
        <v>94</v>
      </c>
      <c r="E23" s="8" t="s">
        <v>79</v>
      </c>
      <c r="F23" s="9"/>
      <c r="G23" s="11"/>
    </row>
    <row r="24" ht="81" spans="1:7">
      <c r="A24" s="12">
        <v>5</v>
      </c>
      <c r="B24" s="15" t="s">
        <v>95</v>
      </c>
      <c r="C24" s="8" t="s">
        <v>96</v>
      </c>
      <c r="D24" s="8" t="s">
        <v>97</v>
      </c>
      <c r="E24" s="8"/>
      <c r="F24" s="9"/>
      <c r="G24" s="11"/>
    </row>
    <row r="25" ht="81" spans="1:7">
      <c r="A25" s="14"/>
      <c r="B25" s="16"/>
      <c r="C25" s="8" t="s">
        <v>98</v>
      </c>
      <c r="D25" s="8" t="s">
        <v>99</v>
      </c>
      <c r="E25" s="8"/>
      <c r="F25" s="9"/>
      <c r="G25" s="11"/>
    </row>
    <row r="26" ht="27" spans="1:7">
      <c r="A26" s="8">
        <v>6</v>
      </c>
      <c r="B26" s="8" t="s">
        <v>100</v>
      </c>
      <c r="C26" s="8" t="s">
        <v>100</v>
      </c>
      <c r="D26" s="8" t="s">
        <v>101</v>
      </c>
      <c r="E26" s="8"/>
      <c r="F26" s="9"/>
      <c r="G26" s="11"/>
    </row>
    <row r="27" ht="67.5" spans="1:7">
      <c r="A27" s="12">
        <v>7</v>
      </c>
      <c r="B27" s="12" t="s">
        <v>102</v>
      </c>
      <c r="C27" s="8" t="s">
        <v>103</v>
      </c>
      <c r="D27" s="8" t="s">
        <v>104</v>
      </c>
      <c r="E27" s="8"/>
      <c r="F27" s="9"/>
      <c r="G27" s="11"/>
    </row>
    <row r="28" ht="67.5" spans="1:7">
      <c r="A28" s="13"/>
      <c r="B28" s="13"/>
      <c r="C28" s="8" t="s">
        <v>105</v>
      </c>
      <c r="D28" s="8" t="s">
        <v>106</v>
      </c>
      <c r="E28" s="8"/>
      <c r="F28" s="9"/>
      <c r="G28" s="11"/>
    </row>
    <row r="29" ht="67.5" spans="1:7">
      <c r="A29" s="13"/>
      <c r="B29" s="13"/>
      <c r="C29" s="8" t="s">
        <v>107</v>
      </c>
      <c r="D29" s="8" t="s">
        <v>106</v>
      </c>
      <c r="E29" s="8"/>
      <c r="F29" s="9"/>
      <c r="G29" s="11"/>
    </row>
    <row r="30" ht="67.5" spans="1:7">
      <c r="A30" s="14"/>
      <c r="B30" s="14"/>
      <c r="C30" s="8" t="s">
        <v>108</v>
      </c>
      <c r="D30" s="8" t="s">
        <v>106</v>
      </c>
      <c r="E30" s="8"/>
      <c r="F30" s="9"/>
      <c r="G30" s="11"/>
    </row>
    <row r="31" ht="27" spans="1:7">
      <c r="A31" s="12">
        <v>8</v>
      </c>
      <c r="B31" s="12" t="s">
        <v>109</v>
      </c>
      <c r="C31" s="8" t="s">
        <v>110</v>
      </c>
      <c r="D31" s="8" t="s">
        <v>111</v>
      </c>
      <c r="E31" s="8" t="s">
        <v>79</v>
      </c>
      <c r="F31" s="9"/>
      <c r="G31" s="11"/>
    </row>
    <row r="32" ht="27" spans="1:7">
      <c r="A32" s="14"/>
      <c r="B32" s="14"/>
      <c r="C32" s="8" t="s">
        <v>112</v>
      </c>
      <c r="D32" s="8" t="s">
        <v>113</v>
      </c>
      <c r="E32" s="8" t="s">
        <v>79</v>
      </c>
      <c r="F32" s="9"/>
      <c r="G32" s="17"/>
    </row>
    <row r="33" ht="27" customHeight="1" spans="1:7">
      <c r="A33" s="18" t="s">
        <v>114</v>
      </c>
      <c r="B33" s="18"/>
      <c r="C33" s="18"/>
      <c r="D33" s="18"/>
      <c r="E33" s="19" t="s">
        <v>35</v>
      </c>
      <c r="F33" s="19">
        <f>SUM(F3:F32)</f>
        <v>0</v>
      </c>
      <c r="G33" s="19"/>
    </row>
  </sheetData>
  <mergeCells count="17">
    <mergeCell ref="A1:G1"/>
    <mergeCell ref="A33:D33"/>
    <mergeCell ref="A3:A4"/>
    <mergeCell ref="A5:A8"/>
    <mergeCell ref="A9:A17"/>
    <mergeCell ref="A18:A23"/>
    <mergeCell ref="A24:A25"/>
    <mergeCell ref="A27:A30"/>
    <mergeCell ref="A31:A32"/>
    <mergeCell ref="B3:B4"/>
    <mergeCell ref="B5:B8"/>
    <mergeCell ref="B9:B17"/>
    <mergeCell ref="B18:B23"/>
    <mergeCell ref="B24:B25"/>
    <mergeCell ref="B27:B30"/>
    <mergeCell ref="B31:B32"/>
    <mergeCell ref="G3:G3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E10" sqref="E10"/>
    </sheetView>
  </sheetViews>
  <sheetFormatPr defaultColWidth="9" defaultRowHeight="14" outlineLevelRow="2" outlineLevelCol="5"/>
  <cols>
    <col min="1" max="1" width="5.5" customWidth="1"/>
    <col min="2" max="2" width="24.8181818181818" customWidth="1"/>
    <col min="3" max="3" width="9.12727272727273" customWidth="1"/>
    <col min="4" max="4" width="23.6363636363636" customWidth="1"/>
    <col min="5" max="5" width="15.6272727272727" customWidth="1"/>
    <col min="6" max="6" width="11.3727272727273" customWidth="1"/>
  </cols>
  <sheetData>
    <row r="1" ht="36" customHeight="1" spans="1:6">
      <c r="A1" s="1" t="s">
        <v>115</v>
      </c>
      <c r="B1" s="1"/>
      <c r="C1" s="1"/>
      <c r="D1" s="1"/>
      <c r="E1" s="1"/>
      <c r="F1" s="1"/>
    </row>
    <row r="2" ht="35" customHeight="1" spans="1:6">
      <c r="A2" s="2" t="s">
        <v>1</v>
      </c>
      <c r="B2" s="2" t="s">
        <v>2</v>
      </c>
      <c r="C2" s="2" t="s">
        <v>25</v>
      </c>
      <c r="D2" s="2" t="s">
        <v>26</v>
      </c>
      <c r="E2" s="2" t="s">
        <v>45</v>
      </c>
      <c r="F2" s="2" t="s">
        <v>4</v>
      </c>
    </row>
    <row r="3" ht="25" customHeight="1" spans="1:6">
      <c r="A3" s="3">
        <v>1</v>
      </c>
      <c r="B3" s="3" t="s">
        <v>116</v>
      </c>
      <c r="C3" s="3">
        <v>2</v>
      </c>
      <c r="D3" s="4"/>
      <c r="E3" s="5">
        <f>D3*C3*2</f>
        <v>0</v>
      </c>
      <c r="F3" s="4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1_1_总表</vt:lpstr>
      <vt:lpstr>1_2_热电维保清单</vt:lpstr>
      <vt:lpstr>1_3_日常检修清单</vt:lpstr>
      <vt:lpstr>1_4_热力维保清单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dcterms:created xsi:type="dcterms:W3CDTF">2025-11-27T01:36:00Z</dcterms:created>
  <dcterms:modified xsi:type="dcterms:W3CDTF">2025-12-31T03:03:14Z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A9ED8C9DC6DF4D4CA927967B394EF4A5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