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G:\厨房设备\工作方案\集团标审修改20251203\白马湖总部基地项目厨房设备采购-天音\附件\"/>
    </mc:Choice>
  </mc:AlternateContent>
  <xr:revisionPtr revIDLastSave="0" documentId="13_ncr:1_{64143403-3E33-46D9-A141-2CFD5B45A38C}" xr6:coauthVersionLast="47" xr6:coauthVersionMax="47" xr10:uidLastSave="{00000000-0000-0000-0000-000000000000}"/>
  <bookViews>
    <workbookView xWindow="15" yWindow="0" windowWidth="28785" windowHeight="15600" activeTab="4" xr2:uid="{00000000-000D-0000-FFFF-FFFF00000000}"/>
  </bookViews>
  <sheets>
    <sheet name="汇总表" sheetId="2" r:id="rId1"/>
    <sheet name="厨房设备 (地下层)" sheetId="9" r:id="rId2"/>
    <sheet name="厨房设备（一层）" sheetId="1" r:id="rId3"/>
    <sheet name="厨房设备（二层）" sheetId="10" r:id="rId4"/>
    <sheet name="排烟系统" sheetId="6" r:id="rId5"/>
    <sheet name="智慧收银系统" sheetId="8" r:id="rId6"/>
  </sheets>
  <definedNames>
    <definedName name="_xlnm._FilterDatabase" localSheetId="1" hidden="1">'厨房设备 (地下层)'!$A$2:$CU$99</definedName>
    <definedName name="_xlnm._FilterDatabase" localSheetId="3" hidden="1">'厨房设备（二层）'!$A$2:$CX$24</definedName>
    <definedName name="_xlnm._FilterDatabase" localSheetId="2" hidden="1">'厨房设备（一层）'!$A$2:$CG$197</definedName>
    <definedName name="_xlnm._FilterDatabase" localSheetId="4" hidden="1">排烟系统!$A$2:$I$60</definedName>
    <definedName name="_xlnm._FilterDatabase" localSheetId="5" hidden="1">智慧收银系统!$A$2:$J$27</definedName>
    <definedName name="_xlnm.Print_Area" localSheetId="1">'厨房设备 (地下层)'!$A$1:$I$102</definedName>
    <definedName name="_xlnm.Print_Area" localSheetId="3">'厨房设备（二层）'!$A:$K</definedName>
    <definedName name="_xlnm.Print_Area" localSheetId="2">'厨房设备（一层）'!$A:$J</definedName>
    <definedName name="_xlnm.Print_Area" localSheetId="4">排烟系统!$A:$I</definedName>
    <definedName name="_xlnm.Print_Area" localSheetId="5">智慧收银系统!$A:$J</definedName>
    <definedName name="_xlnm.Print_Titles" localSheetId="1">'厨房设备 (地下层)'!$2:$2</definedName>
    <definedName name="_xlnm.Print_Titles" localSheetId="3">'厨房设备（二层）'!$2:$2</definedName>
    <definedName name="_xlnm.Print_Titles" localSheetId="2">'厨房设备（一层）'!$2:$2</definedName>
    <definedName name="_xlnm.Print_Titles" localSheetId="4">排烟系统!$2:$2</definedName>
    <definedName name="_xlnm.Print_Titles" localSheetId="5">智慧收银系统!$2:$2</definedName>
  </definedNames>
  <calcPr calcId="191029"/>
</workbook>
</file>

<file path=xl/calcChain.xml><?xml version="1.0" encoding="utf-8"?>
<calcChain xmlns="http://schemas.openxmlformats.org/spreadsheetml/2006/main">
  <c r="A23" i="8" l="1"/>
  <c r="A56" i="6"/>
  <c r="A24" i="10"/>
  <c r="J14" i="10"/>
  <c r="J13" i="10"/>
  <c r="J12" i="10"/>
  <c r="J11" i="10"/>
  <c r="J10" i="10"/>
  <c r="J9" i="10"/>
  <c r="J8" i="10"/>
  <c r="J7" i="10"/>
  <c r="J6" i="10"/>
  <c r="J5" i="10"/>
  <c r="A196" i="1"/>
  <c r="F80" i="1"/>
  <c r="F60" i="1"/>
  <c r="A97" i="9"/>
</calcChain>
</file>

<file path=xl/sharedStrings.xml><?xml version="1.0" encoding="utf-8"?>
<sst xmlns="http://schemas.openxmlformats.org/spreadsheetml/2006/main" count="2482" uniqueCount="1045">
  <si>
    <t>白马湖实验室厨房设备供货范围及价格清单汇总表</t>
  </si>
  <si>
    <t>序号</t>
  </si>
  <si>
    <t>区域</t>
  </si>
  <si>
    <t>设备综合价格</t>
  </si>
  <si>
    <t>备注</t>
  </si>
  <si>
    <t>厨房设备（地下层）</t>
  </si>
  <si>
    <t>厨房设备（一层）</t>
  </si>
  <si>
    <t>厨房设备（二层）</t>
  </si>
  <si>
    <t>排烟系统</t>
  </si>
  <si>
    <t>智慧收银系统</t>
  </si>
  <si>
    <t>合计</t>
  </si>
  <si>
    <t>金额大写：</t>
  </si>
  <si>
    <t>说明：（1）本项目总包服务费（含施工过程中产生的水电费）招标人已在施工总承包合同中考虑。
     （2）税率按13%考虑。</t>
  </si>
  <si>
    <t>白马湖实验室厨房设备供货范围及价格清单（地下层厨房）</t>
  </si>
  <si>
    <t>编号</t>
  </si>
  <si>
    <t>设备名称</t>
  </si>
  <si>
    <t>品牌</t>
  </si>
  <si>
    <t>尺寸(WxDxH)</t>
  </si>
  <si>
    <t>技术参数</t>
  </si>
  <si>
    <t>数量</t>
  </si>
  <si>
    <t>单位</t>
  </si>
  <si>
    <t>单价</t>
  </si>
  <si>
    <t>金额</t>
  </si>
  <si>
    <t>投标品牌</t>
  </si>
  <si>
    <t>A地下层厨房</t>
  </si>
  <si>
    <t>AA杂项</t>
  </si>
  <si>
    <t>AA01</t>
  </si>
  <si>
    <t>风幕机</t>
  </si>
  <si>
    <t>亚太、洛姆特、松下或相当于</t>
  </si>
  <si>
    <t>与1.2米门配套</t>
  </si>
  <si>
    <t>一额定电压220V
一风口风量m3/h2：1350/1050
一功率W:260-230
一风口风速m/s:14.5-11.5
一额定频率HZ：50</t>
  </si>
  <si>
    <t>台</t>
  </si>
  <si>
    <t>AA02</t>
  </si>
  <si>
    <t>/</t>
  </si>
  <si>
    <t>与1.5米门配套</t>
  </si>
  <si>
    <t>一额定电压220V
一风口风量m3/h2：1700/1350
一功率W:330-300
一风口风速m/s:14.5-11.5
一额定频率HZ：50</t>
  </si>
  <si>
    <t>原有</t>
  </si>
  <si>
    <t>甲方原有设备，品牌型号为亚太FM11515-Y2，投标人负责拆除、清洗、搬迁、安装、调试以及因搬迁损坏的设备配件维修</t>
  </si>
  <si>
    <t>AA02a</t>
  </si>
  <si>
    <t>甲方原有设备，品牌型号为亚太FM11518-Y2，投标人负责拆除、清洗、搬迁、安装、调试以及因搬迁损坏的设备配件维修</t>
  </si>
  <si>
    <t>AA02b</t>
  </si>
  <si>
    <t>AA03</t>
  </si>
  <si>
    <t>粘捕式灭蝇灯</t>
  </si>
  <si>
    <t>360*170*200</t>
  </si>
  <si>
    <t>一配优质紫外线灯管；
一材质：阻燃ABS
一功率2*8W
一电压：220-240V/50Hz；
一适用面积：60-80m2</t>
  </si>
  <si>
    <t>甲方原有设备，品牌型号为DMG（迪门子）DMG-806B2，投标人负责拆除、清洗、搬迁、安装、调试以及因搬迁损坏的设备配件维修</t>
  </si>
  <si>
    <t>AB收货区</t>
  </si>
  <si>
    <t>AB01</t>
  </si>
  <si>
    <t>工作柜带水池</t>
  </si>
  <si>
    <t>1800*750*800/950</t>
  </si>
  <si>
    <r>
      <rPr>
        <sz val="10"/>
        <color theme="1"/>
        <rFont val="宋体"/>
        <charset val="134"/>
        <scheme val="major"/>
      </rPr>
      <t>—板材采用SUS304-2B食品级不锈钢制造，采用不锈钢油磨拉丝工艺
—台面板厚1.2㎜,水斗板厚1.0mm
—配2″去水
—水斗一体冲压成型，规格：500*500*280
—配304不锈钢一体冲压拦渣篮及隔水盖
—路轨导向趟门
—门外板厚1.0㎜，左右侧板、门内复板0.8mm
—配</t>
    </r>
    <r>
      <rPr>
        <sz val="10"/>
        <color theme="1"/>
        <rFont val="Calibri"/>
        <family val="2"/>
      </rPr>
      <t>φ</t>
    </r>
    <r>
      <rPr>
        <sz val="10"/>
        <color theme="1"/>
        <rFont val="宋体"/>
        <charset val="134"/>
        <scheme val="major"/>
      </rPr>
      <t>50不锈钢重力脚，不锈钢厚3mm加强型三角板加固</t>
    </r>
  </si>
  <si>
    <t>甲方原有设备，品牌型号为浙江九龙，投标人负责拆除、清洗、搬迁、安装、调试以及因搬迁损坏的设备配件维修</t>
  </si>
  <si>
    <t>AB01a</t>
  </si>
  <si>
    <t>冷热水龙头</t>
  </si>
  <si>
    <t>—8"(203mm)台出混水龙头；
—10"(254mm)摇摆水嘴；
—采用无铅黄铜材质；
—90°旋转陶瓷阀芯；
一字手柄带有冷热水标色螺丝；
一偏心法兰(中心距可上下浮动6mm)；
一5.03GPM(19.04LPM)层流出水装置；
一开孔：孔径25mm，孔中心距102mm</t>
  </si>
  <si>
    <t>个</t>
  </si>
  <si>
    <t>甲方原有设备，品牌型号为EQUIP（伊奎普）5F-8DLS10-F15，投标人负责拆除、清洗、搬迁、安装、调试以及因搬迁损坏的设备配件维修</t>
  </si>
  <si>
    <t>AB02</t>
  </si>
  <si>
    <t>电子落地秤</t>
  </si>
  <si>
    <t>600*450*880</t>
  </si>
  <si>
    <t>—由标准型方管组焊而成，配以高精度单点式传感器和高精度称重仪表组成高精度的称重系统，钢架结构，不锈钢秤盘坚固耐用.
—多种使用者设定功能，秤台尺寸：450*600mm.
—准确度等级：最小精确值：50g，
—最大称重：300kg.
—显示：0.8”.
—工作温度：-10℃~+40℃</t>
  </si>
  <si>
    <t>甲方原有设备，品牌型号为金南天TCS-300，投标人负责拆除、清洗、搬迁、安装、调试以及因搬迁损坏的设备配件维修</t>
  </si>
  <si>
    <t>AB03</t>
  </si>
  <si>
    <t>全自动电
热开水器
连底座及
净水器</t>
  </si>
  <si>
    <t>420*523*1355</t>
  </si>
  <si>
    <t>落地底座尺寸（mm） 420*523*675
接水高度（mm） 420（可放下大号暖瓶）
额定功率 6kW
额定电压 380V
接线方式 2.5 ㎟/25A/三相四线
加热方式 步进式加热
储水量 40L
出水类型 双热
出水方式 机械龙头
出水量 90L/H
外壳材质 不锈钢</t>
  </si>
  <si>
    <t>甲方原有设备，品牌型号为骏诺DF-60，投标人负责拆除、清洗、搬迁、安装、调试以及因搬迁损坏的设备配件维修</t>
  </si>
  <si>
    <t>AB04</t>
  </si>
  <si>
    <t>工作台柜(翻门)</t>
  </si>
  <si>
    <t>—采用SUS304-2B不锈钢板制造，采用不锈钢油磨拉丝工艺
—台面板厚1.2mm，
—面板下衬δ15木工板减噪，木板下复铝板
—侧板、后背板0.8mm，门内复板0.6mm
—门外板、柜内层板、底板厚1.0㎜
—抽屉层板1.0mm
—路轨导向趟门
—配φ50不锈钢重力脚</t>
  </si>
  <si>
    <t>AD值班检验</t>
  </si>
  <si>
    <t>AD01</t>
  </si>
  <si>
    <t>立式两玻璃门冷藏柜</t>
  </si>
  <si>
    <t>610*750*1960</t>
  </si>
  <si>
    <t>电源：220V/50HZ，输入功率：282W，电流：1.8A
温度范围:-2~-12°C
1、内外箱均为SUS304不锈钢板，门面玻璃门；
2、使用进口压缩机，全铜管冷凝器、蒸发器；
3、配备强制蒸发装置，自动蒸发化霜水；
4、一体式发泡工艺，整体平整、耐用；
5、产品能在43℃的环境温度下正常工作；
6、置于箱体内部的高效防露加热丝，能有效防止门框结露、滴水，保证客户的使用效果和环境卫生；
7、冰箱配备了门体自动关闭结构，方便客户操作。
容积：390L</t>
  </si>
  <si>
    <t>甲方原有设备，品牌型号为凯普顿（CAPTAIN）CRR-1F3D7-B，投标人负责拆除、清洗、搬迁、安装、调试以及因搬迁损坏的设备配件维修</t>
  </si>
  <si>
    <t>AD02</t>
  </si>
  <si>
    <t>AD03</t>
  </si>
  <si>
    <t>吊柜(挂墙柜)</t>
  </si>
  <si>
    <t>厂制品</t>
  </si>
  <si>
    <t>700*350*720</t>
  </si>
  <si>
    <t>—板材采用SUS304-2B食品级不锈钢制造，采用不锈钢油磨拉丝工艺
—手背触控智能挂墙柜（用于添加剂、检测试剂等要求非手触碰区域）
一外柜柜体采用 1.0m，304 不锈钢制作
一对开门设计，采用带阻尼大弯合页
一人站立伸手可取物品方便，不用借助其他攀爬工具取物品
一内置可升降双层置物架，可手动开门取物，也可底部触摸感应，
一自助升降取物，底部安装有触摸感应装置，可控制下降、上升、暂停等
一采用电源适配器，220V/12W，可接入WIFT实现物联网功能</t>
  </si>
  <si>
    <t>AD04</t>
  </si>
  <si>
    <t>单星盆台连垃圾桶柜（左星）</t>
  </si>
  <si>
    <t>1200*750*800/950</t>
  </si>
  <si>
    <r>
      <rPr>
        <sz val="10"/>
        <color theme="1"/>
        <rFont val="宋体"/>
        <charset val="134"/>
        <scheme val="major"/>
      </rPr>
      <t>—板材采用SUS304-2B食品级不锈钢制造，采用不锈钢油磨拉丝工艺
—台面板厚1.2㎜,水斗板厚1.0mm
—水斗一体冲压规格：500*500*280mm
—面板下衬</t>
    </r>
    <r>
      <rPr>
        <sz val="10"/>
        <color theme="1"/>
        <rFont val="Calibri"/>
        <family val="2"/>
      </rPr>
      <t>δ</t>
    </r>
    <r>
      <rPr>
        <sz val="10"/>
        <color theme="1"/>
        <rFont val="宋体"/>
        <charset val="134"/>
        <scheme val="major"/>
      </rPr>
      <t>15木工板减噪，木板下复铝板或铝膜
—侧板、后背板0.8mm，门内复板0.8mm(翻门)
—门外板、柜内层板、底板厚1.0㎜
—上掀式V型滑轨，弧型轴承，带轴承的翻门结构
—内置隐藏式外翻门式垃圾桶柜，干净美观
—配不锈钢厚3mm加强型三角板，</t>
    </r>
    <r>
      <rPr>
        <sz val="10"/>
        <color theme="1"/>
        <rFont val="Calibri"/>
        <family val="2"/>
      </rPr>
      <t>φ</t>
    </r>
    <r>
      <rPr>
        <sz val="10"/>
        <color theme="1"/>
        <rFont val="宋体"/>
        <charset val="134"/>
        <scheme val="major"/>
      </rPr>
      <t>50不锈钢重力脚</t>
    </r>
  </si>
  <si>
    <t>AD04a</t>
  </si>
  <si>
    <t>AE清洁工具间</t>
  </si>
  <si>
    <t>AE01</t>
  </si>
  <si>
    <t>拖把池连架</t>
  </si>
  <si>
    <t>1000*600*1800</t>
  </si>
  <si>
    <t>—板材采用SUS304-2B食品级不锈钢制造，采用不锈钢油磨拉丝工艺
—高背板设计防溅水设计
—水斗整体用料1.2mm
—配2″去水
—30×30×1.0不锈钢方管架子
—φ38mm厚度1.0mm不锈钢圆通腿
—φ25mm厚度1.0mm不锈钢下橫通
—配全钢可调式子弹脚</t>
  </si>
  <si>
    <t>AE02</t>
  </si>
  <si>
    <t xml:space="preserve">高身储碟柜（翻门) </t>
  </si>
  <si>
    <t>1200*500*1800</t>
  </si>
  <si>
    <r>
      <rPr>
        <sz val="10"/>
        <color theme="1"/>
        <rFont val="宋体"/>
        <charset val="134"/>
        <scheme val="major"/>
      </rPr>
      <t>—板材采用SUS304-2B食品级不锈钢制造，采用不锈钢油磨拉丝工艺
—层板、底板厚为1.0mm，门外板厚1.0mm
—门内复板厚0.8mm，顶板厚0.8mm，侧板厚0.8mm
—上掀式V型滑轨，弧型轴承，一种带轴承的翻门结构
—配</t>
    </r>
    <r>
      <rPr>
        <sz val="10"/>
        <color theme="1"/>
        <rFont val="Calibri"/>
        <family val="2"/>
      </rPr>
      <t>φ</t>
    </r>
    <r>
      <rPr>
        <sz val="10"/>
        <color theme="1"/>
        <rFont val="宋体"/>
        <charset val="134"/>
        <scheme val="major"/>
      </rPr>
      <t>50不锈钢重力脚，不锈钢厚3mm加强型三角板加固</t>
    </r>
  </si>
  <si>
    <t>甲方原有设备，品牌型号为厂制品，投标人负责拆除、清洗、搬迁、安装、调试以及因搬迁损坏的设备配件维修</t>
  </si>
  <si>
    <t>AE03</t>
  </si>
  <si>
    <t>工具挂架</t>
  </si>
  <si>
    <t>1500*40*80</t>
  </si>
  <si>
    <t>—采用SUS304-2B不锈钢板制造，板厚1.0mm，不锈钢板采用油磨拉丝工艺
—支承结构无螺丝外露
—配活动式挂钩</t>
  </si>
  <si>
    <t>AG冷库</t>
  </si>
  <si>
    <t>AG01</t>
  </si>
  <si>
    <t>冷藏库</t>
  </si>
  <si>
    <t>迪仕曼、冰晶、深圳库特或相当于</t>
  </si>
  <si>
    <t>2550*4500*2700</t>
  </si>
  <si>
    <t>—配“谷轮”压缩机，库板由可见面0.8不锈钢（304）板，不可见面0.6mm彩钢板，不锈钢板采用油磨拉丝工艺
—库板厚度为100mm聚胺基甲酸乙脂发泡料
—库内直角边及顶角均需采用一体冲压发泡圆角过渡（非外部黏贴式）
—地铺2mm防滑不锈钢板
—压花铝外壳冷风机选配”美乐柯“，丹佛斯膨胀阀、微电脑电控箱
—丹佛斯电磁阀，化霜水管加电热丝
—冷库门配以自动回归门
—内部安全式拉手门锁及防潮胶边
—行针式温度表及冷库防雾灯等</t>
  </si>
  <si>
    <t>AG02</t>
  </si>
  <si>
    <t>冷冻库</t>
  </si>
  <si>
    <t>3200*4500*2700</t>
  </si>
  <si>
    <t>—配“艾默生原装谷轮”压缩机，库板由可见面0.8不锈钢（304）板，不可见面0.6mm彩钢板，不锈钢板采用油磨拉丝工艺
—库板厚度为100mm聚胺基甲酸乙脂发泡料
—库内直角边均需采用一体冲压发泡圆角过渡（非外部黏贴式）
—压花铝外壳冷风机选配”美乐柯“，丹佛斯膨胀阀、微电脑电控箱
—丹佛斯电磁阀，化霜水管加电热丝
—冷库门配以自动回归门
—内部安全式拉手门锁及防潮胶边
—行针式温度表及冷库防雾灯等</t>
  </si>
  <si>
    <t>AG03</t>
  </si>
  <si>
    <t>四层档货架</t>
  </si>
  <si>
    <t>1150*500*1800</t>
  </si>
  <si>
    <t>—板材采用不锈钢制造，采用不锈钢油磨拉丝工艺
—层框38*25*1.0不锈钢管制作
—搁档30*15*0.8不锈钢方管
—φ38mm厚度1.0mm不锈钢圆通腿
—整体手持激光焊焊接成型
—配全钢可调式子弹脚</t>
  </si>
  <si>
    <t>AC总仓库</t>
  </si>
  <si>
    <t>AC01</t>
  </si>
  <si>
    <t>四层板货架</t>
  </si>
  <si>
    <t>1125*500*1800</t>
  </si>
  <si>
    <t>—采用全不锈钢制作
—板材采用SUS304-2B不锈钢制造，不锈钢板采用油磨拉丝工艺
—层板厚1.0mm不锈钢板
—面板下采用折弯一体加强码，板厚0.8~1.2mm
—φ38mm厚度1.0mm不锈钢圆通腿
—配全钢可调式子弹脚</t>
  </si>
  <si>
    <t>AC01a</t>
  </si>
  <si>
    <t>—采用全不锈钢制作
—板材采用SUS304-2B不锈钢制造
—层板厚1.0mm不锈钢板
—面板下采用折弯一体加强码，板厚0.8~1.2mm
—φ38mm厚度1.0mm不锈钢圆通腿
—配全钢可调式子弹脚</t>
  </si>
  <si>
    <t>AC02</t>
  </si>
  <si>
    <t>大米搁架</t>
  </si>
  <si>
    <t>1150*500*300</t>
  </si>
  <si>
    <t>—板材采用SUS304-2B食品级不锈钢制造，采用不锈钢油磨拉丝工艺
—层外框采用38*38*1.0不锈钢方管
—层内档采用30*15*0.8不锈钢方管
—加固三角板采用304不锈钢板
—配包钢可调式子弹脚</t>
  </si>
  <si>
    <t>AH鱼类粗加工</t>
  </si>
  <si>
    <t>AH02</t>
  </si>
  <si>
    <t>AH03</t>
  </si>
  <si>
    <t>洗地龙头</t>
  </si>
  <si>
    <t>一开放式洗地龙头；
一流量14.74LPM/3.89GPM指标，松开把手自动关闭
一开放式涂层钢洗地龙头，抛光镀铬喷阀
一喉管:自动回卷伸缩，环氧敞开式卷盘软管长10.7米
一适用于墙壁、天花板或台面下安装</t>
  </si>
  <si>
    <t>甲方原有设备，品牌型号为EQUIP（伊奎普）5HR-232-12-A，投标人负责拆除、清洗、搬迁、安装、调试以及因搬迁损坏的设备配件维修</t>
  </si>
  <si>
    <t>AH03a</t>
  </si>
  <si>
    <t>不锈钢洗地龙头摇摆支架</t>
  </si>
  <si>
    <t>一快装一体式不锈钢洗地龙头支架
一适用于所有T&amp;S管径为3/8”和1/2”的洗地龙头
一单人安装
一活动范围100°</t>
  </si>
  <si>
    <t>只</t>
  </si>
  <si>
    <t>甲方原有设备，品牌型号为T&amp;SG019430-45，投标人负责拆除、清洗、搬迁、安装、调试以及因搬迁损坏的设备配件维修</t>
  </si>
  <si>
    <t>AH05</t>
  </si>
  <si>
    <t>单星剖鱼盆台</t>
  </si>
  <si>
    <t>1500*750*800/950</t>
  </si>
  <si>
    <r>
      <rPr>
        <sz val="10"/>
        <color theme="1"/>
        <rFont val="宋体"/>
        <charset val="134"/>
        <scheme val="major"/>
      </rPr>
      <t>—板材采用SUS304-2B食品级不锈钢制造，采用不锈钢油磨拉丝工艺
—拉伸台面板厚1.2㎜,拉伸水斗板厚1.0mm
—配2″去水
—水斗一体冲压规格：500*500*280
—</t>
    </r>
    <r>
      <rPr>
        <sz val="10"/>
        <color theme="1"/>
        <rFont val="Calibri"/>
        <family val="2"/>
      </rPr>
      <t>φ</t>
    </r>
    <r>
      <rPr>
        <sz val="10"/>
        <color theme="1"/>
        <rFont val="宋体"/>
        <charset val="134"/>
        <scheme val="major"/>
      </rPr>
      <t>38mm厚度1.0mm不锈钢圆通腿
—</t>
    </r>
    <r>
      <rPr>
        <sz val="10"/>
        <color theme="1"/>
        <rFont val="Calibri"/>
        <family val="2"/>
      </rPr>
      <t>φ</t>
    </r>
    <r>
      <rPr>
        <sz val="10"/>
        <color theme="1"/>
        <rFont val="宋体"/>
        <charset val="134"/>
        <scheme val="major"/>
      </rPr>
      <t>25mm厚度1.0mm不锈钢下橫通
—配全钢可调式子弹脚</t>
    </r>
  </si>
  <si>
    <t>AH05a</t>
  </si>
  <si>
    <t>AH05b</t>
  </si>
  <si>
    <t>高压花洒</t>
  </si>
  <si>
    <t>—单孔台式预冲洗花洒装置
—提供1/2"止回阀
—18"长的进水软管带有1/2"接头
—包括6"（152mm）长的墙上托架
—5SV-H喷阀15~22.7LPM（4-6GPM）
—台面安装孔直径:25mm</t>
  </si>
  <si>
    <t>甲方原有设备，品牌型号为EQUIP（伊奎普）5PR-2S00-H，投标人负责拆除、清洗、搬迁、安装、调试以及因搬迁损坏的设备配件维修</t>
  </si>
  <si>
    <t>AH05c</t>
  </si>
  <si>
    <t>工作台带水池</t>
  </si>
  <si>
    <r>
      <rPr>
        <sz val="10"/>
        <color theme="1"/>
        <rFont val="宋体"/>
        <charset val="134"/>
        <scheme val="major"/>
      </rPr>
      <t>—板材采用SUS304-2B不锈钢制造
—台面板厚1.2㎜,水斗板厚1.0mm，
—配2″去水
—水斗一体冲压成型，规格：500*500*280
—配304不锈钢一体冲压拦渣篮及隔水盖
—</t>
    </r>
    <r>
      <rPr>
        <sz val="10"/>
        <color theme="1"/>
        <rFont val="Calibri"/>
        <family val="2"/>
      </rPr>
      <t>φ</t>
    </r>
    <r>
      <rPr>
        <sz val="10"/>
        <color theme="1"/>
        <rFont val="宋体"/>
        <charset val="134"/>
        <scheme val="major"/>
      </rPr>
      <t>38mm厚度1.0mm不锈钢圆通腿
—</t>
    </r>
    <r>
      <rPr>
        <sz val="10"/>
        <color theme="1"/>
        <rFont val="Calibri"/>
        <family val="2"/>
      </rPr>
      <t>φ</t>
    </r>
    <r>
      <rPr>
        <sz val="10"/>
        <color theme="1"/>
        <rFont val="宋体"/>
        <charset val="134"/>
        <scheme val="major"/>
      </rPr>
      <t>25mm厚度1.0mm不锈钢下橫通
—配不锈钢可调式子弹脚</t>
    </r>
  </si>
  <si>
    <t>AH06</t>
  </si>
  <si>
    <t>智能刀具存储柜</t>
  </si>
  <si>
    <t>500*130*620</t>
  </si>
  <si>
    <t>—采用SUS304-2B不锈钢，厚度1.0mm
—电压220V.50Hz,功率15W，
—门板采用不锈钢或黑色亚克力，内置紫外线杀菌，强力吸磁刀具架，便于更好的清洁，刀具无需旋转即可消毒，挂墙式支撑结构，
—机械定时旋钮开关或触摸按钮开关
—智能互联系统联网功能</t>
  </si>
  <si>
    <t>甲方原有设备，品牌型号为YOUHUI(优汇)，投标人负责拆除、清洗、搬迁、安装、调试以及因搬迁损坏的设备配件维修</t>
  </si>
  <si>
    <t>AH07</t>
  </si>
  <si>
    <t>工作台下层板</t>
  </si>
  <si>
    <t>—板材采用SUS304-2B食品级不锈钢制造，采用不锈钢油磨拉丝工艺，
—面板厚度为1.2mm，下层板厚1.0mm
—采用全自动一体高精度折弯
—面板采用机器人激光焊接设备，提升焊缝的一致性，减少碳化铬、氧化镍等析出和热变形，保护焊缝免受污染，确保耐腐蚀性
—面板下衬δ15木工板减噪，木板下复铝板
—φ38mm厚度1.0mm不锈钢圆通腿
—加强码用1.0mm不锈钢板
—配全钢可调式子弹脚
—★提供投标产品具有 不锈钢工作台系列产品 经CMA认证的检测机构出具的权威检测报告，符合 GB/T 10125-2021《人造气氛腐蚀试验 盐雾试验》进行 600h 以上中性盐雾试验，符合 10 级要求（提供加盖制造商公章的检测报告复印件）
—★提供投标产品具有 不锈钢工作台系列 产品防腐蚀等级认证证书（防腐蚀等级：户内 1 级（代码：F2，类型：户内防强腐蚀型）（投标文件内提供加盖制造商公章的证书复印件）
—★提供投标产品具有  不锈钢工作台系列产品 食品接触产品安全认证（投标文件内提供加盖制造商公章的证书复印件）</t>
  </si>
  <si>
    <t>AH08</t>
  </si>
  <si>
    <t>壁挂式异味处理器（粗加工类加工间）</t>
  </si>
  <si>
    <t>GASMOBUN(盖斯莫苯）、ENORSEN壹诺深、ENSUMANA恩舒玛拉或相当于</t>
  </si>
  <si>
    <t>528*228*790</t>
  </si>
  <si>
    <t>1.规格：长528*宽228*高790mm(误差不得超过±5%）；
2.整机采用304不锈钢材质，电源：AC220V，200W；
3.双介质（由氧化铝及活性炭与高锰酸钾复合而成）吸附过滤氧化及异味处理技术，高效快速；
4.双波段紫外光所产生的高能活性氧离子可对空间内的空气进行杀菌消毒；
5.设备具有在线实时除臭检测功能，全智能控制，消杀过程，实时提醒；
6.≥7英寸真彩触摸式液晶屏和工业PLC智能控制,每天工作可设置3个以上不同的时间段；
★7.电器安全：满足国标GB4706.1-2005、GB4706.45-2008家用电器安全检测要求，需提供合格的检测报告；
★8.依据《消毒技术规范》2002年版-2.1.3标准，甲醛祛除率＞99.99%，空气自然菌祛除率＞99.99%，TVOC祛除率＞99.99%,需提供相关检测报告；
★9.制造商需提供市场监管局颁发的异味控制装置企业产品标准备案证明文件；具有空气净化相关专利证书；
★10.制造商厂家需具有获取国家确定的认证机构出具的处于有效期内的节能产品认证证书，投标需提供该证书扫描件，该证书需在中国产品质量报告网予以资质等级查询公示，需提供查询截图（查验网址为http://www.cneazs.org/）,以证明该报告真实有效,否则视为负偏离；
★11.制造商厂家具有市级以上部门颁发的废气处理资质证书,投标识需提供该证书扫描件，该证书需在全国企业诚信共享服务平台查询公示，需提供查询截图（查验网址为www.hxdy.org.cn),以证明该报告真实有效；
★12.制造商厂家需提供空气净化《环保工程设计及环保工程施工服务资质证书》甲级证书扫描件，该证书需在企业信用招标投标信息网查询公示，需提供查询截图（查验网址为www.xycecbid.org.cn），以证明该报告真实有效。</t>
  </si>
  <si>
    <t>AI肉类粗加工</t>
  </si>
  <si>
    <t>AI01</t>
  </si>
  <si>
    <t>—板材采用SUS304-2B食品级不锈钢制造，采用不锈钢油磨拉丝工艺，
—面板厚度为1.2mm，下层板厚1.0mm
—采用全自动一体高精度折弯
—面板采用机器人激光焊接设备，提升焊缝的一致性，减少碳化铬、氧化镍等析出和热变形，保护焊缝免受污染，确保耐腐蚀性
—面板下衬δ15木工板减噪，木板下复铝板
—φ38mm厚度1.0mm不锈钢圆通腿
—加强码用1.0mm不锈钢板
—配全钢可调式子弹脚</t>
  </si>
  <si>
    <t>AI02</t>
  </si>
  <si>
    <t>双星盆台</t>
  </si>
  <si>
    <r>
      <rPr>
        <sz val="10"/>
        <color theme="1"/>
        <rFont val="宋体"/>
        <charset val="134"/>
        <scheme val="major"/>
      </rPr>
      <t>—板材采用SUS304-2B食品级不锈钢制造，采用不锈钢油磨拉丝工艺
—拉伸台面板厚1.2㎜,焊接水斗板厚1.2mm
—配2″去水
—水斗规格：1000*500*280mm
—</t>
    </r>
    <r>
      <rPr>
        <sz val="10"/>
        <color theme="1"/>
        <rFont val="Calibri"/>
        <family val="2"/>
      </rPr>
      <t>φ</t>
    </r>
    <r>
      <rPr>
        <sz val="10"/>
        <color theme="1"/>
        <rFont val="宋体"/>
        <charset val="134"/>
        <scheme val="major"/>
      </rPr>
      <t>38mm厚度1.0mm不锈钢圆通腿
—</t>
    </r>
    <r>
      <rPr>
        <sz val="10"/>
        <color theme="1"/>
        <rFont val="Calibri"/>
        <family val="2"/>
      </rPr>
      <t>φ</t>
    </r>
    <r>
      <rPr>
        <sz val="10"/>
        <color theme="1"/>
        <rFont val="宋体"/>
        <charset val="134"/>
        <scheme val="major"/>
      </rPr>
      <t>25mm厚度1.0mm不锈钢下橫通
—配全钢可调式子弹脚</t>
    </r>
  </si>
  <si>
    <t>AI02a</t>
  </si>
  <si>
    <t>单星大盆台</t>
  </si>
  <si>
    <t>1200*900*800</t>
  </si>
  <si>
    <t>AI02b</t>
  </si>
  <si>
    <t>AI03</t>
  </si>
  <si>
    <t>1800*750*800</t>
  </si>
  <si>
    <t>AI04</t>
  </si>
  <si>
    <t>环保砧板台</t>
  </si>
  <si>
    <t>750*750*800/950</t>
  </si>
  <si>
    <t>—台面采用环保PE砧板台，高度80mm
—上层框围板采用2.0不锈钢
—下层框及立柱38*38*1.0mm
—加强码用0.8~1.2mm不锈钢板
—防滑重力脚</t>
  </si>
  <si>
    <t>AI05</t>
  </si>
  <si>
    <t>AI06</t>
  </si>
  <si>
    <t>小型绞肉机</t>
  </si>
  <si>
    <t>天烨(TYFM)、马多（MADO)、爱丰（aiho）或相当于</t>
  </si>
  <si>
    <t>300*500*360</t>
  </si>
  <si>
    <t>—肉料温度：0度-4度
—使用电源：380V50HZ/60HZ
—功率:1.1KW
—电源线:YCW4*1.5MM*5MM
—可加工尺寸:36*36*36mm
—机重：33.2KG
—产量：200KG/HR</t>
  </si>
  <si>
    <t>AJ蔬果粗加工</t>
  </si>
  <si>
    <t>AJ01</t>
  </si>
  <si>
    <r>
      <rPr>
        <sz val="10"/>
        <color theme="1"/>
        <rFont val="宋体"/>
        <charset val="134"/>
        <scheme val="major"/>
      </rPr>
      <t>—板材采用SUS304-2B食品级不锈钢制造，采用不锈钢油磨拉丝工艺，
—面板厚度为1.2mm，下层板厚1.0mm
—面板下衬</t>
    </r>
    <r>
      <rPr>
        <sz val="10"/>
        <color theme="1"/>
        <rFont val="Calibri"/>
        <family val="2"/>
      </rPr>
      <t>δ</t>
    </r>
    <r>
      <rPr>
        <sz val="10"/>
        <color theme="1"/>
        <rFont val="宋体"/>
        <charset val="134"/>
        <scheme val="major"/>
      </rPr>
      <t>15木工板减噪，木板下复铝板
—</t>
    </r>
    <r>
      <rPr>
        <sz val="10"/>
        <color theme="1"/>
        <rFont val="Calibri"/>
        <family val="2"/>
      </rPr>
      <t>φ</t>
    </r>
    <r>
      <rPr>
        <sz val="10"/>
        <color theme="1"/>
        <rFont val="宋体"/>
        <charset val="134"/>
        <scheme val="major"/>
      </rPr>
      <t>38mm厚度1.0mm不锈钢圆通腿
—加强码用1.0mm不锈钢板
—配全钢可调式子弹脚</t>
    </r>
  </si>
  <si>
    <t>AJ01a</t>
  </si>
  <si>
    <t>AJ02</t>
  </si>
  <si>
    <t>—板材采用SUS304-2B食品级不锈钢制造，采用不锈钢油磨拉丝工艺
—拉伸台面板厚1.2㎜,焊接水斗板厚1.2mm
—配2″去水
—面板一体冲压成型
—水斗规格：1000*500*280mm
—面板采用机器人激光焊接设备，提升焊缝的一致性，减少碳化铬、氧化镍等析出和热变形，保护焊缝免受污染，确保耐腐蚀性
—φ38mm厚度1.0mm不锈钢圆通腿
—φ25mm厚度1.0mm不锈钢下橫通
—配全钢可调式子弹脚</t>
  </si>
  <si>
    <t>AJ02a</t>
  </si>
  <si>
    <t>AJ03</t>
  </si>
  <si>
    <t>AJ05</t>
  </si>
  <si>
    <t>AJ05a</t>
  </si>
  <si>
    <t>AJ06</t>
  </si>
  <si>
    <r>
      <rPr>
        <sz val="10"/>
        <color theme="1"/>
        <rFont val="宋体"/>
        <charset val="134"/>
        <scheme val="major"/>
      </rPr>
      <t>—板材采用SUS304-2B食品级不锈钢制造，采用不锈钢油磨拉丝工艺
—拉伸台面板厚1.2㎜,焊接水斗板厚1.2mm
—配2″去水
—水斗规格：730*500*280mm
—</t>
    </r>
    <r>
      <rPr>
        <sz val="10"/>
        <color theme="1"/>
        <rFont val="Calibri"/>
        <family val="2"/>
      </rPr>
      <t>φ</t>
    </r>
    <r>
      <rPr>
        <sz val="10"/>
        <color theme="1"/>
        <rFont val="宋体"/>
        <charset val="134"/>
        <scheme val="major"/>
      </rPr>
      <t>38mm厚度1.0mm不锈钢圆通腿
—</t>
    </r>
    <r>
      <rPr>
        <sz val="10"/>
        <color theme="1"/>
        <rFont val="Calibri"/>
        <family val="2"/>
      </rPr>
      <t>φ</t>
    </r>
    <r>
      <rPr>
        <sz val="10"/>
        <color theme="1"/>
        <rFont val="宋体"/>
        <charset val="134"/>
        <scheme val="major"/>
      </rPr>
      <t>25mm厚度1.0mm不锈钢下橫通
—配全钢可调式子弹脚</t>
    </r>
  </si>
  <si>
    <t>AJ06a</t>
  </si>
  <si>
    <t>AJ08</t>
  </si>
  <si>
    <t>落地柜式洗手双星盆</t>
  </si>
  <si>
    <t>864*420*800</t>
  </si>
  <si>
    <t>—采用SUS 304-2B不锈钢板1.0MM制造
—台面板及挡水板与水斗一体冲压成型呈锥形，水斗上口直径Φ228mm，下口直径Φ124mm，水斗深度115mm
—配DN40落水器
—水斗下柜式柜式封闭，快开前门</t>
  </si>
  <si>
    <t>AJ08a</t>
  </si>
  <si>
    <t>经济款感应龙头</t>
  </si>
  <si>
    <t>—单孔台出感应龙头，配有旋转式鹅颈；
—防破坏2.2GPM(8.3LPM)起泡器；
—放水控制盒；
—交直流两用；
—手动混水阀</t>
  </si>
  <si>
    <t>甲方原有设备，品牌型号为天仕（T&amp;S）CEF-1DG，投标人负责拆除、清洗、搬迁、安装、调试以及因搬迁损坏的设备配件维修</t>
  </si>
  <si>
    <t>AJ10</t>
  </si>
  <si>
    <t>AJ10a</t>
  </si>
  <si>
    <t>T&amp;S、飞鱼(FISHER)、恺尔（Encore）或相当于</t>
  </si>
  <si>
    <t>AJ11</t>
  </si>
  <si>
    <t>—板材采用SUS304-2B食品级不锈钢制造，采用不锈钢油磨拉丝工艺
—层框38*25*1.0不锈钢管制作
—搁档30*15*0.8不锈钢方管
—φ38mm厚度1.0mm不锈钢圆通腿
—整体手持激光焊焊接成型
—配全钢可调式子弹脚</t>
  </si>
  <si>
    <t>AJ12</t>
  </si>
  <si>
    <t>毛刷去皮机</t>
  </si>
  <si>
    <t>780*670*930</t>
  </si>
  <si>
    <t>土豆清洗去皮机美国尼龙1010毛刷，耐磨性超强，产量大，节约大量人工。土豆清洗去皮机整全国唯一整机304国际不锈钢精制而成，能充分适应加工中心的潮湿环境，机身、机架不生锈，增加本机的使用寿命。
小型蔬果清洗去皮机用途：适用于马铃薯、胡萝卜、甜菜、莲藕、甘薯等蔬果类清洗去皮。
小型蔬果清洗去皮机特性：洗刷用差速转动，保证清洁度。
小型蔬果清洗去皮机功率：1.1KW
小型蔬果清洗去皮机产量：15KG/次</t>
  </si>
  <si>
    <t>甲方原有设备，品牌型号为天烨(TYFM)TJYL-500A，投标人负责拆除、清洗、搬迁、安装、调试以及因搬迁损坏的设备配件维修</t>
  </si>
  <si>
    <t>AK集中切配区</t>
  </si>
  <si>
    <t>AK01</t>
  </si>
  <si>
    <t>立式四门冷藏柜</t>
  </si>
  <si>
    <t>1220*750*1960</t>
  </si>
  <si>
    <t>电源：220V/50HZ，输入功率：405W，电流：2.5A，
温度范围:-6～12℃
1、内外箱均为SUS304不锈钢板；
2、使用进口压缩机，全铜管冷凝器、蒸发器；
3、配备强制蒸发装置，自动蒸发化霜水；
4、一体式发泡工艺，整体平整、耐用；
5、产品能在43℃的环境温度下正常工作；
6、置于箱体内部的高效防露加热丝，能有效防止门框结露、滴水，保证客户的使用效果和环境卫生；
7、冰箱配备了门体自动关闭结构，方便客户操作。
容积：880L</t>
  </si>
  <si>
    <t>甲方原有设备，品牌型号为凯普顿（CAPTAIN）CRR-1F8D7，投标人负责拆除、清洗、搬迁、安装、调试以及因搬迁损坏的设备配件维修</t>
  </si>
  <si>
    <t>AK02</t>
  </si>
  <si>
    <t>立式四门冷冻柜</t>
  </si>
  <si>
    <t>电源：220V/50HZ,输入功率：780W,电流：4.1A
温度范围-22～-15℃
1、内外箱均为SUS304不锈钢板；
2、使用进口压缩机，全铜管冷凝器、蒸发器；
3、配备强制蒸发装置，自动蒸发化霜水；
4、一体式发泡工艺，整体平整、耐用；
5、产品能在43℃的环境温度下正常工作；
6、置于箱体内部的高效防露加热丝，能有效防止门框结露、滴水，保证客户的使用效果和环境卫生；
7、冰箱配备了门体自动关闭结构，方便客户操作。
容积：840L</t>
  </si>
  <si>
    <t>甲方原有设备，品牌型号为凯普顿（CAPTAIN）CRF-1F8D7，投标人负责拆除、清洗、搬迁、安装、调试以及因搬迁损坏的设备配件维修</t>
  </si>
  <si>
    <t>AK03</t>
  </si>
  <si>
    <t>多功砧板
毛巾刀具
消毒柜一
体机</t>
  </si>
  <si>
    <t>1200*600*1
800</t>
  </si>
  <si>
    <t>毛巾、砧板、刀具消毒一体
采用SUS 304-2B不锈钢板制造，厚度为1.2mm。
电压：220v  紫外线功率：17w  红外线功率：300w   
消毒方式：紫外线加臭氧/红外线循环风 消
毒刀数量：20把   
消毒毛巾数量：24块 
消毒砧板数量：10块（直径50cm厚度10cm）</t>
  </si>
  <si>
    <t>甲方原有设备，品牌型号为恒大HD-120，投标人负责拆除、清洗、搬迁、安装、调试以及因搬迁损坏的设备配件维修</t>
  </si>
  <si>
    <t>AK04</t>
  </si>
  <si>
    <t>AK06</t>
  </si>
  <si>
    <t>工作柜带水池（左星）</t>
  </si>
  <si>
    <t>1500*750*800</t>
  </si>
  <si>
    <t>—板材采用SUS304-2B食品级不锈钢制造，采用不锈钢油磨拉丝工艺
—台面板厚1.2㎜,水斗板厚1.0mm
—采用全自动一体高精度折弯
—面板采用机器人激光焊接设备，提升焊缝的一致性，减少碳化铬、氧化镍等析出和热变形，保护焊缝免受污染，确保耐腐蚀性
—水斗与面板采用环缝焊一次焊接
—配2″去水
—水斗一体冲压成型，规格：500*500*280
—配304不锈钢一体冲压拦渣篮及隔水盖
—路轨导向趟门
—门外板厚1.0㎜，左右侧板、门内复板0.8mm
—配φ50不锈钢重力脚，不锈钢厚3mm加强型三角板加固</t>
  </si>
  <si>
    <t>AK06a</t>
  </si>
  <si>
    <t>AK08</t>
  </si>
  <si>
    <t>座台双层架</t>
  </si>
  <si>
    <t>1800*350*750</t>
  </si>
  <si>
    <t>—板材采用SUS304-2B食品级不锈钢制造，采用不锈钢油磨拉丝工艺
—板厚1.0mm
—采用全自动一体高精度折弯
—面板采用机器人激光焊接设备，提升焊缝的一致性，减少碳化铬、氧化镍等析出和热变形，保护焊缝免受污染，确保耐腐蚀性
—立柱采用φ32mm厚度1.0mm不锈钢管制造</t>
  </si>
  <si>
    <t>AK09</t>
  </si>
  <si>
    <t>1500*350*750</t>
  </si>
  <si>
    <t>AK10</t>
  </si>
  <si>
    <t>—板材采用SUS304-2B食品级不锈钢制造，采用不锈钢油磨拉丝工艺
—台面板厚1.2mm
—采用全自动一体高精度折弯
—机器人激光焊接设备，提升焊缝的一致性，减少碳化铬、氧化镍等析出和热变形，保护焊缝免受污染，确保耐腐蚀性，焊接质量稳定。
—面板下衬δ15木工板减噪，木板下复铝板
—侧板、后背板0.8mm，门内复板0.8mm
—门外板、柜内层板、底板厚1.0㎜
—上掀式V型滑轨，弧型轴承，一种带轴承的翻门结构
—★提供经过CNAS认证的检测机构出具的权威检测报告,符合QB/T2139.3-1995同时满足：搁板和底板承受100kg载荷时，其变形量≤0.6mm，且柜门、抽屉不得卡住。
—配φ50不锈钢重力脚，不锈钢厚3mm加强型三角板加固</t>
  </si>
  <si>
    <t>AK11</t>
  </si>
  <si>
    <t>—板材采用SUS304-2B食品级不锈钢制造，采用不锈钢油磨拉丝工艺
—台面板厚1.2mm
—采用全自动一体高精度折弯
—机器人激光焊接设备，提升焊缝的一致性，减少碳化铬、氧化镍等析出和热变形，保护焊缝免受污染，确保耐腐蚀性，焊接质量稳定。
—面板下衬δ15木工板减噪，木板下复铝板
—侧板、后背板0.8mm，门内复板0.8mm
—门外板、柜内层板、底板厚1.0㎜
—上掀式V型滑轨，弧型轴承，一种带轴承的翻门结构
—配φ50不锈钢重力脚，不锈钢厚3mm加强型三角板加固</t>
  </si>
  <si>
    <t>AK16</t>
  </si>
  <si>
    <t>落地柜式洗手单星盆</t>
  </si>
  <si>
    <t>305*268*800/825</t>
  </si>
  <si>
    <t>—采用SUS 304-2B不锈钢板1.0MM制造，不锈钢板采用油磨拉丝工艺
—台面板及挡水板与水斗一体冲压成型呈锥形，水斗上口直径Φ228mm，下口直径Φ124mm，水斗深度115mm
—配DN40落水器
—水斗下柜式柜式封闭，快开前门</t>
  </si>
  <si>
    <t>AK16a</t>
  </si>
  <si>
    <t>AK18</t>
  </si>
  <si>
    <t>EQUIP（伊奎普）、FISHER（飞鱼）、CHICAGO（吱嘎构）或相当于</t>
  </si>
  <si>
    <t>AK18a</t>
  </si>
  <si>
    <t>AK19</t>
  </si>
  <si>
    <r>
      <rPr>
        <sz val="10"/>
        <color theme="1"/>
        <rFont val="宋体"/>
        <charset val="134"/>
        <scheme val="major"/>
      </rPr>
      <t>—板材采用SUS304-2B食品级不锈钢制造，采用不锈钢油磨拉丝工艺
—台面板厚1.2mm
—面板下衬</t>
    </r>
    <r>
      <rPr>
        <sz val="10"/>
        <color theme="1"/>
        <rFont val="Calibri"/>
        <family val="2"/>
      </rPr>
      <t>δ</t>
    </r>
    <r>
      <rPr>
        <sz val="10"/>
        <color theme="1"/>
        <rFont val="宋体"/>
        <charset val="134"/>
        <scheme val="major"/>
      </rPr>
      <t>15木工板减噪，木板下复铝板
—侧板、后背板0.8mm，门内复板0.8mm
—门外板、柜内层板、底板厚1.0㎜
—上掀式V型滑轨，弧型轴承，一种带轴承的翻门结构
—配</t>
    </r>
    <r>
      <rPr>
        <sz val="10"/>
        <color theme="1"/>
        <rFont val="Calibri"/>
        <family val="2"/>
      </rPr>
      <t>φ</t>
    </r>
    <r>
      <rPr>
        <sz val="10"/>
        <color theme="1"/>
        <rFont val="宋体"/>
        <charset val="134"/>
        <scheme val="major"/>
      </rPr>
      <t>50不锈钢重力脚，不锈钢厚3mm加强型三角板加固</t>
    </r>
  </si>
  <si>
    <t>AL垃圾收集间</t>
  </si>
  <si>
    <t>AL01</t>
  </si>
  <si>
    <t>AL01a</t>
  </si>
  <si>
    <t>AL02</t>
  </si>
  <si>
    <t>流量程序活氧水杀菌消毒设备</t>
  </si>
  <si>
    <t>Hyzone(海众）、深圳三爱健康、百洁或相当于</t>
  </si>
  <si>
    <t>（1）设备尺寸140×128.5×210.5mm（宽X高X深）
（2）为节约能源，功率96W、100~240VAC，50/60Hz
（3）流量范围：可适合60-2050LPH
（4）活氧浓度：流量400LPH的情况下≧0.5ppm
（5）IP防护等级：不少于IP65
（6）进水水管要求：6分管，3/4英寸
（7）智能设备可即开即用，也可启动设定可按小时为单位，选择任意多个时间区间自动启动
（8）频次：30sec/3min、60sec/5min、90sec/6min等自由设置，操作灵活
（9）技术原理：仅用市政自来水，不添加任何化学物质，智能发生活氧水，活氧水具有更好的渗透性、氧化性，可以达到降解食材农药残留、杀菌消毒功能。对人体和环境安全无害。
（10）不改变操作人员原来工作方式，打开水龙头即可使用，不用进行每次使用后的清洁和保养。</t>
  </si>
  <si>
    <t>AL03</t>
  </si>
  <si>
    <t>—板材采用SUS304-2B食品级不锈钢制造，采用不锈钢油磨拉丝工艺
—焊接台面板厚1.2㎜,拉伸水斗板厚1.0mm
—配2″去水
—面板一体冲压成型
—水斗一体冲压规格：500*500*280
—面板采用机器人激光焊接设备，提升焊缝的一致性，减少碳化铬、氧化镍等析出和热变形，保护焊缝免受污染，确保耐腐蚀性
—水斗与面板采用环缝焊一次焊接
—φ38mm厚度1.0mm不锈钢圆通腿
—φ25mm厚度1.0mm不锈钢下橫通
—配全钢可调式子弹脚</t>
  </si>
  <si>
    <t>AL03a</t>
  </si>
  <si>
    <t>AL04</t>
  </si>
  <si>
    <t>环流式异味控制装置（垃圾房）落地式</t>
  </si>
  <si>
    <t>800*380*1200</t>
  </si>
  <si>
    <t xml:space="preserve">2.AC220V/300W,雾化量:Q=3L/H,雾化粒径:?=1~5um；
3.设备箱体高度≥1200mm,以确保液体传输静压及传输过程自清；
4.设备具有缺水保护功能,防止无水干烧，及安全接地人体保护功能，安全性能高；
5.中 /英文操作人机界面，≥7英寸真彩触摸式液晶屏,具有系统运行状态动画显示；
6.水压波动过滤，腐蚀环境对抗，超低温补偿系统；
7.实时状态监护，具有历史运行记录功能；
8.中 /英文操作人机界面，设备可进行运行日设计，每日可设计三个以上的不同时段，时段采用24小时制；
9.设备整机采用优质304不锈钢材质，表面拉丝；
10.换能模块及其它主要配件，均采取特殊耐腐蚀材质，使用寿命长维修率极低；                                                11.功率小，节能环保，电磁阀智能控制设备进水，设备全自动运行，无需专人管理；
★12.依据GB14554-1993《恶臭污染物排放标准》，硫化氢及氨的祛除率≥95%，需提供第三方检测机构出具的带有CMA或CNAS标识的检测报告； 
★13.制造商需提供市场监管局颁发的环流式异味控制装置企业产品标准备案证明文件；具有空气净化相关专利证书；
★14.制造商厂家需具有获取国家确定的认证机构出具的处于有效期内的节能产品认证证书，投标需提供该证书扫描件，该证书需在中国产品质量报告网予以资质等级查询公示，需提供查询截图（查验网址为http://www.cneazs.org/）,以证明该报告真实有效,否则视为负偏离；
★15.制造商厂家具有市级以上部门颁发的废气处理资质证书,投标识需提供该证书扫描件，该证书需在全国企业诚信共享服务平台查询公示，需提供查询截图（查验网址为www.hxdy.org.cn),以证明该报告真实有效；
★16.制造商厂家需提供空气净化《环保工程设计及环保工程施工服务资质证书》甲级证书扫描件，该证书需在企业信用招标投标信息网查询公示，需提供查询截图（查验网址为www.xycecbid.org.cn），以证明该报告真实有效。   </t>
  </si>
  <si>
    <t>AL04a</t>
  </si>
  <si>
    <t>环流式垃圾房管道</t>
  </si>
  <si>
    <t>异味控制装置配套，采用PVC材质制作，直径160mm</t>
  </si>
  <si>
    <t>米</t>
  </si>
  <si>
    <t>AL05</t>
  </si>
  <si>
    <t>AL05a</t>
  </si>
  <si>
    <t>AL06</t>
  </si>
  <si>
    <t>独立空调</t>
  </si>
  <si>
    <t>美的、格力、松下或相当于</t>
  </si>
  <si>
    <t>变频式、2P,挂式空调</t>
  </si>
  <si>
    <t>白马湖实验室厨房设备供货范围及价格清单（一层厨房部分）</t>
  </si>
  <si>
    <t>推荐品牌</t>
  </si>
  <si>
    <t>B一层厨房</t>
  </si>
  <si>
    <t>BA杂项</t>
  </si>
  <si>
    <t>BA01</t>
  </si>
  <si>
    <t>BA02</t>
  </si>
  <si>
    <t>BA02a</t>
  </si>
  <si>
    <t>与1.8米门配套</t>
  </si>
  <si>
    <t>BA03</t>
  </si>
  <si>
    <t>DMG（迪门子）、灭康（HENDERY)、汤马斯（TONMAS)或相当于</t>
  </si>
  <si>
    <t>BB主食库暂存</t>
  </si>
  <si>
    <t>BB01</t>
  </si>
  <si>
    <t>—板材采用SUS304-2B食品级不锈钢制造，采用不锈钢油磨拉丝工艺
—层外框采用38*38*1.0不锈钢方管
—层内档采用30*15*0.8不锈钢方管
—加固三角板采用304不锈钢板
—整体手持激光焊焊接成型
—配包钢可调式子弹脚</t>
  </si>
  <si>
    <t>BC切配热加工</t>
  </si>
  <si>
    <t>BC01</t>
  </si>
  <si>
    <t>高身GN盘车</t>
  </si>
  <si>
    <t>605*680*1700</t>
  </si>
  <si>
    <t>—板材采用SUS304-2B食品级不锈钢制造，采用不锈钢油磨拉丝工艺，
—滑道厚1.2mm，顶板、底板厚1.0mm
—不锈钢方通30*30厚1.0mm,横档30*15厚0.8mm
—带不锈钢锁定机构防止份数盆侧滑
—配4个4"脚轮,其中两个带刹车掣</t>
  </si>
  <si>
    <t>1</t>
  </si>
  <si>
    <t>BC02</t>
  </si>
  <si>
    <t>BC03</t>
  </si>
  <si>
    <t>BC04</t>
  </si>
  <si>
    <t>工作台柜带水池</t>
  </si>
  <si>
    <t>BC04a</t>
  </si>
  <si>
    <t>BC05</t>
  </si>
  <si>
    <t>BC06</t>
  </si>
  <si>
    <t>高压清洗机</t>
  </si>
  <si>
    <t>351*312*904</t>
  </si>
  <si>
    <t>—电源(PH/伏特/赫兹)：1/230/50；
—水流量(升/小时)：480；
—工作压力(巴/兆帕)：110/11；
—最高进水温度摄氏度：60；
—连接负荷(千瓦)：2；
—重量(千克)：21</t>
  </si>
  <si>
    <t>BC07</t>
  </si>
  <si>
    <t>BC08</t>
  </si>
  <si>
    <t>—采用SUS 304-2B不锈钢板1.0MM制造,，采用不锈钢油磨拉丝工艺
—台面板及挡水板与水斗一体冲压成型呈锥形，水斗上口直径Φ228mm，下口直径Φ124mm，水斗深度115mm
—配DN40落水器
—水斗下柜式柜式封闭，快开前门</t>
  </si>
  <si>
    <t>BC08a</t>
  </si>
  <si>
    <t>甲方原有设备，品牌型号为UtilitylineCEF-1DG，投标人负责拆除、清洗、搬迁、安装、调试以及因搬迁损坏的设备配件维修</t>
  </si>
  <si>
    <t>BC09</t>
  </si>
  <si>
    <t>—板材采用SUS304-2B食品级不锈钢制造，采用不锈钢油磨拉丝工艺
—台面板厚1.2㎜,水斗板厚1.0mm
—采用机器人一体高精度折弯
—面板采用机器人激光焊接设备，提升焊缝的一致性，减少碳化铬、氧化镍等析出和热变形，保护焊缝免受污染，确保耐腐蚀性
—水斗与面板采用环缝焊一次焊接
—配2″去水
—水斗一体冲压成型，规格：500*500*280
—配304不锈钢一体冲压拦渣篮及隔水盖
—路轨导向趟门
—门外板厚1.0㎜，左右侧板、门内复板0.8mm
—配φ50不锈钢重力脚，不锈钢厚3mm加强型三角板加固</t>
  </si>
  <si>
    <t>BC09a</t>
  </si>
  <si>
    <t>BC11</t>
  </si>
  <si>
    <t>—板材采用SUS304-2B食品级不锈钢制造，采用不锈钢油磨拉丝工艺
—板厚1.0mm
—采用机器人一体高精度折弯
—面板采用机器人激光焊接设备，提升焊缝的一致性，减少碳化铬、氧化镍等析出和热变形，保护焊缝免受污染，确保耐腐蚀性
—立柱采用φ32mm厚度1.0mm不锈钢管制造</t>
  </si>
  <si>
    <t>BC12</t>
  </si>
  <si>
    <t>—板材采用SUS304-2B食品级不锈钢制造，采用不锈钢油磨拉丝工艺
—台面板厚1.2mm
—采用机器人一体高精度折弯
—机器人激光焊接设备，提升焊缝的一致性，减少碳化铬、氧化镍等析出和热变形，保护焊缝免受污染，确保耐腐蚀性，焊接质量稳定。
—面板下衬δ15木工板减噪，木板下复铝板
—侧板、后背板0.8mm，门内复板0.8mm
—门外板、柜内层板、底板厚1.0㎜
—上掀式V型滑轨，弧型轴承，一种带轴承的翻门结构
—配φ50不锈钢重力脚，不锈钢厚3mm加强型三角板加固</t>
  </si>
  <si>
    <t>BC13</t>
  </si>
  <si>
    <t>单星大盆台（四面围板）</t>
  </si>
  <si>
    <t>900*750*800</t>
  </si>
  <si>
    <t>—采用SUS304-2B不锈钢板制造
—台面板厚1.2㎜,水斗板厚1.2mm，
—配2″去水
—水斗规格：定制
—四面围板1.0mm
—φ38mm厚度1.0mm不锈钢圆通腿
—φ25mm厚度1.0mm不锈钢下橫通
—配不锈钢可调式子弹脚</t>
  </si>
  <si>
    <t>BC13b</t>
  </si>
  <si>
    <t>—采用SUS304-2B不锈钢板制造，不锈钢采用油磨拉丝工艺
—台面板厚1.2㎜,水斗板厚1.2mm，
—配2″去水
—水斗规格：定制
—四面围板1.0mm
—φ38mm厚度1.0mm不锈钢圆通腿
—φ25mm厚度1.0mm不锈钢下橫通
—配不锈钢可调式子弹脚</t>
  </si>
  <si>
    <t>BC13a</t>
  </si>
  <si>
    <t>BC14</t>
  </si>
  <si>
    <t>打荷台热柜（翻门）</t>
  </si>
  <si>
    <t>1800*900*800</t>
  </si>
  <si>
    <r>
      <rPr>
        <sz val="10"/>
        <color theme="1"/>
        <rFont val="宋体"/>
        <charset val="134"/>
        <scheme val="major"/>
      </rPr>
      <t>—板材采用SUS304-2B食品级不锈钢制造，采用不锈钢油磨拉丝工艺
—台面板厚1.2mm
—面板下衬</t>
    </r>
    <r>
      <rPr>
        <sz val="10"/>
        <color theme="1"/>
        <rFont val="Calibri"/>
        <family val="2"/>
      </rPr>
      <t>δ</t>
    </r>
    <r>
      <rPr>
        <sz val="10"/>
        <color theme="1"/>
        <rFont val="宋体"/>
        <charset val="134"/>
        <scheme val="major"/>
      </rPr>
      <t>15木工板减噪，木板下复铝板
—侧板、后背板0.8mm，门内复板0.8mm
—门外板、柜内层板、底板板厚1.0㎜
—采用超导PTC-360°热风循环，加热无死角，220V/2.2KW
—采用静音电机，全铝叶轮
—微电脑控制面板，数字显示、定时、定温
—路轨导向趟门
—配</t>
    </r>
    <r>
      <rPr>
        <sz val="10"/>
        <color theme="1"/>
        <rFont val="Calibri"/>
        <family val="2"/>
      </rPr>
      <t>φ</t>
    </r>
    <r>
      <rPr>
        <sz val="10"/>
        <color theme="1"/>
        <rFont val="宋体"/>
        <charset val="134"/>
        <scheme val="major"/>
      </rPr>
      <t>50不锈钢重力脚，不锈钢厚3mm加强型三角板加固</t>
    </r>
  </si>
  <si>
    <t>BC14a</t>
  </si>
  <si>
    <t>—板材采用SUS304-2B食品级不锈钢制造，采用不锈钢油磨拉丝工艺
—台面板厚1.2mm
—采用机器人一体高精度折弯
—面板采用机器人激光焊接设备，提升焊缝的一致性，减少碳化铬、氧化镍等析出和热变形，保护焊缝免受污染，确保耐腐蚀性
—面板下衬δ15木工板减噪，木板下复铝板
—侧板、后背板0.8mm，门内复板0.8mm
—门外板、柜内层板、底板板厚1.0㎜
—采用超导PTC-360°热风循环，加热无死角，220V/2.2KW
—采用静音电机，全铝叶轮
—微电脑控制面板，数字显示、定时、定温
—路轨导向趟门
—配φ50不锈钢重力脚，不锈钢厚3mm加强型三角板加固</t>
  </si>
  <si>
    <t>BC15</t>
  </si>
  <si>
    <t>厨房灭火系统</t>
  </si>
  <si>
    <t>1.符合[XF498-2012]标准，获得国家应急管理部消防产品认证证书，【提供证书扫描件及全国认证认可信息公共服务平台(cx.cnca.cn)中查询证书信息的网页截图（须最示证书的有效状态）并加盖生产厂家公章】；
2.提供第国家固定灭火系统和耐火构件质量监督检验中心出具的具有CMA或CNAS标识的型式检测报告复印件加盖投标人公章，在全国认证认可信息公共服务平台(cx.cnca.cn)中查询证书信息的网页截图；3.采用食用油专用灭火药剂灭火，灭火药剂无毒，无污染，无腐蚀性，灭火药剂有效期为3年，容量：单瓶组11.5L、双瓶组23L，需提供食用油专用灭火剂试验报告；
4.产品具有火灾自动探测、自动灭火的功能，设有自动、手动两种启动模式，启动方式为机械式启动，性能可靠，灭火剂管道压力1.2MPa，贮气瓶12MPa，单瓶组喷嘴数量≤10，双瓶组喷嘴数量≥11≤18,；感温器动作温度183°C±5°C；
5.★提供省级或以上质量监督检验研究院出具的厨房灭火装置一体式声光报警器(自带启动时间记录功能)符合GB/T2423.1-2008、GB/T2423.2-2008及GB/T2423.3-2016标准合格的检测报告(检测项目包括高温贮存试验、低温贮存试验、高温工作试验、低温工作试验及恒定湿热贮存试验)，报告在全国认证认可信息公共服务平台网站查询截图。
6.★提供国家知识产权部门颁发的与“具有时间记录功能的厨房消防系统”相关的实用新型专利证书以示佐证。</t>
  </si>
  <si>
    <t xml:space="preserve">组 </t>
  </si>
  <si>
    <t>BC16</t>
  </si>
  <si>
    <t>单头矮汤炉</t>
  </si>
  <si>
    <t>700*850*550/1240</t>
  </si>
  <si>
    <t>-额定功率：15KW
-额定电压：380V
-全不锈钢制作，6mm厚微晶板，坚固耐用
-三防结构，防水、防油烟、防虫
-一体成型台面，IPX4标准防水设计，四面可直接喷淋</t>
  </si>
  <si>
    <t>甲方原有设备，品牌型号为智厨，投标人负责拆除、清洗、搬迁、安装、调试以及因搬迁损坏的设备配件维修</t>
  </si>
  <si>
    <t>BC17</t>
  </si>
  <si>
    <t>广式料台平板</t>
  </si>
  <si>
    <t>500*1200*800/1200</t>
  </si>
  <si>
    <t>—板材采用SUS304-2B不锈钢制造，不锈钢采用油磨拉丝工艺
—台面板厚1.2mm，后挡板、前围板厚1.0mm
—φ38mm厚度1.0mm不锈钢圆通腿
—φ25mm厚度1.0mm不锈钢下橫通
—配全钢可调式子弹脚</t>
  </si>
  <si>
    <t>BC18</t>
  </si>
  <si>
    <t>中餐燃气炒菜灶（双炒单尾撑广式灶）</t>
  </si>
  <si>
    <t>1800*1200*800/1200</t>
  </si>
  <si>
    <t>—板材采用SUS304-2B食品级不锈钢制造，采用不锈钢油磨拉丝工艺
—面板厚1.2mm,开关板、后档板、拦渣条厚1.0mm，采用机器人一体高精度折弯
—台面炮台一体拉伸，灶面倾斜设计，不积水；前沿设有二道防堵塞设计：拦渣条+滤渣篮
—面板与框架之间采用双层隔热设计，并配双层聚热一体球墨铸铁炉膛（φ350mm）：外形独特设计，使高温气流在炉膛内停留时间更长，进行二次加热，充分实现热能利用最大化，减少烟气排放
—主体骨架用高强度镀锌板折弯组装框架结构制作(无焊接）耐腐蚀、耐水耐油，导线保护采用专用镀锌腔线槽，防鼠咬保护；并配内衬2"钢管的ф63mm不锈钢炉可调节重力脚，保证设备的稳固
—配预混节能不锈钢炉头：采用安全仓多腔预混燃烧系统，燃烧更充分；隐藏式防水侧火种设计，保证熄火保护装置更稳定，降低维修率；炉芯不锈钢一体精铸，具有防堵塞、抗氧化生锈的性能
—燃气熄火保护装置、自动电子点火符合GB35848-2024国家标准
—配燃气管路稳压装置，恒压预混，燃烧更稳定
—配整体集成式风气联动装置
—配220V/50Hz/95W低功率静音直流风机
—按钮开关符合CCC强制性认证产品要求,防护等级：IP40（操作面）
—进水管路采用食品级304不锈钢材质，卡压式连接，耐高温氟胶O型圈密封
—配冷水摇摆龙头，采用防松固定装置
—尾撑φ250mm，需符合食品接触国家标准
—★提供中餐燃气炒菜灶经过CMA认证的检测机构出具的权威检测报告，符合GB 35848 《商用燃气燃烧器具》检测标准，同时单眼燃气能效额定热负荷≤35kw，能源合理利用率要求≥55%,
—★提供中餐燃气炒菜灶 经过CMA认证的检测机构出具的权威检测报告，符合GB 35848 《商用燃气燃烧器具》检测标准，同时燃烧工况运行噪声≤60dB(A)
—★提供投标产品具有 炉灶系列产品 经CMA认证的检测机构出具的权威检测报告，符合 GB/T 10125-2021《人造气氛腐蚀试验 盐雾试验》进行 600h 以上中性盐雾试验，符合 10 级要求（提供加盖制造商公章的检测报告复印件）
—★提供投标产品具有 炉灶系列 产品防腐蚀等级认证证书（防腐蚀等级：户内 1 级（代码：F2，类型：户内防强腐蚀型）（提供加盖制造商公章的证书复印件）
—★提供投标产品具有  炉灶系列产品 食品接触产品安全认证（提供加盖制造商公章的证书复印件）</t>
  </si>
  <si>
    <t>BC19</t>
  </si>
  <si>
    <t>定制料台平板</t>
  </si>
  <si>
    <t>600*600*800</t>
  </si>
  <si>
    <t>BC20</t>
  </si>
  <si>
    <t>10盘万能蒸烤箱</t>
  </si>
  <si>
    <t>名厨、RATIONAL、MKN或相当于</t>
  </si>
  <si>
    <t>997*799*1140</t>
  </si>
  <si>
    <t>—功率：15.9kw/380V                                                                                                                                 —规格：997*799*1140mm                                                                                                                                  1、自动烹饪：可储存超过340个自动烹饪过程，中途可切换成手动烹饪模式，只需选择相应模式（蒸/烤/蒸烤），调节温度（蒸煮模式30-130℃、蒸烤模式30-250℃、烤制模式30-300℃）、湿度、时间调节即可。
2、横向置放腔体设计：烤盘横向置放比纵向拿放要更省力、稳当，符合人的使用习惯且可使用灵活层架（530*570mm），容量接近于目前通用的GN1/1的两倍，相比其他具有更大的容量空间。                                                                                                3、产品性能：①同类同存：相同烹饪模式下能相容烹饪的食材的智能建议，并确保不同食材一同烹饪时不会串味。②完美保温：烹饪结束后自动进入保温模式，对菜肴进行智能完美保温，确保菜肴上菜时保持最佳状态。③质量调控：拥有自动容量检测、自动质量调控功能，可自动检测菜品装载量，无需重复编辑菜单，无需中心温度探针，就能保证菜品的出品一致（一般温度、湿度不变，菜品份量增加烹饪时间会增加）。                                                                                                                                       
4、绿色节能：三重绝缘玻璃门，阻碍热能散失效果更好，半小时能省0.25度电；内置冷热交换器，半小时能省0.5度电。
5、安全蒸汽排放：烹饪结束时，烤箱门未开启前自行排放里面的蒸汽避免高温烫伤使用者，更加安全可靠。
6、绿色节水：内置清洗水箱，清洗水重复利用，自动清洗一次消耗不超过55L的水。烹饪结束自动总结本次烹饪电和水的消耗量，数据化客观展示节能节水效果，方便用户做成本总结。
★7、食品安全：所投万能蒸烤箱对应型号产品具有依据GB/T39560.1-2020的电器电子产品RoHS认证证书；依据GB4806.5-2016、GB4806.9-2023的食品接触产品安全认证证书；依据GB/T2423.16-2022且防霉等级为0级的产品防霉认证证书；（提供全国认证认可信息公共服务平台官网查询截图佐证加盖制造厂家公章）                                                      
★8、所投万能蒸烤箱依据GB/T10644-2022«电热烤炉»及委托方要求«万能蒸烤箱测试方法»对烤炉保温性能、表面温度项目进行检验 ，提供测试数据；（提供经CMA或CNAS认证的检测机构厨具的检测报告和全国认证认可信息公共服务平台官查询网截图佐证加盖制造厂家公章）                                                                                 ★9、所投万能蒸烤箱对应型号产品具有GB4706.34-2008；GB4706.1-2005标准出具的产品安全认证证书；（提供全国认证认可信息公共服务平台官网查询截图佐证加盖制造厂家公章）</t>
  </si>
  <si>
    <t>BC20a</t>
  </si>
  <si>
    <t>万能烤箱底座连插盘架</t>
  </si>
  <si>
    <t>950*850*800</t>
  </si>
  <si>
    <t>—台面采用SUS304-2B不锈钢板制造板厚1.2㎜,，不锈钢采用油磨拉丝工艺
—立柱采用38*38*1.0不锈钢方管
—插盘搁架板厚2.0mm
—配全钢可调式子弹脚</t>
  </si>
  <si>
    <t>BC20b</t>
  </si>
  <si>
    <t>双联商用净水器</t>
  </si>
  <si>
    <t>亨瑞森、3M、百诺肯或相当于</t>
  </si>
  <si>
    <t>功能:
采用食品级聚丙烯材料熔型喷精制而成,可拦截水中泥沙、铁锈、悬浮物、胶体等大颗粒杂质。
食品级阻垢材料,有效抑制水垢,阻垢率达99%,可以保护制冰机、咖啡机等用水设备。
采用优质椰壳炭与炭千维经湿法成型工艺加工而成能100%有效吸附余氯、大分子有机污染物、异色异味、重金属等有害物质，改善口感，提升水质。
尺寸：430*135*370mm
过滤精度：0.5μm
适用水压：0.1-0.4Mpa
进水温度：5-38℃
处理水量：14L/min
额定总处理量：70吨/70000升
进/出水口：1/2英寸</t>
  </si>
  <si>
    <t>套</t>
  </si>
  <si>
    <t>BC20c</t>
  </si>
  <si>
    <t>份数盆</t>
  </si>
  <si>
    <t>1/1*10cm</t>
  </si>
  <si>
    <t>—304材质，1.0厚
—1/1*10cm</t>
  </si>
  <si>
    <t>BC21</t>
  </si>
  <si>
    <t>燃气蒸箱（三门燃气蒸柜）</t>
  </si>
  <si>
    <t>1200*880*1850</t>
  </si>
  <si>
    <t>—板材采用SUS304-2B食品级不锈钢制造，采用不锈钢油磨拉丝工艺
—上箱前框面板、门外板厚1.2mm，侧板、内桶厚1.0mm，，采用机器人一体高精度折弯
—配不锈钢环保T25型火排炉头：采用矩阵式25腔分流技术，仿生蜂窝结构火孔排列，实现空气与燃气的超均匀分布，消除局部高温死区，确保火焰稳定性，具有燃烧噪音小，CO排放量远低于0.1%国家标准的特点；
—风机：静音耐高温强排风机：220V/50Hz/65W
—点火：脉冲电子点火，一键式操作
—熄火保护：离子检测熄火保护，发生意外熄火等故障，2秒内关闭燃气电磁阀
—配缺水保护，防干烧保护及风压监测保护系统等多重保护功能，杜绝干烧等安全隐患，并配机械型自动泄压阀，确保产品的使用寿命和使用安全
—配燃气管路稳压装置，恒压预混，燃烧更稳定
—下箱框架采用30*30的不锈钢方管框架结构，耐腐蚀、耐水耐油，并配内衬2"钢管的ф63mm不锈钢炉可调节重力脚，保证设备的稳固
—水胆采用厚1.2mm的304不锈钢板加工，与进水及蒸汽接触部分全采用304不锈钢材质，外表面隔热处理；多路换热烟道采用φ32*2.5mm的304无缝管，配合机器人激光焊接设备，提升焊缝的一致性，减少碳化铬、氧化镍等析出和热变形，保护焊缝免受污染，确保耐腐蚀性；并经过密闭实验，0.4MPa耐压24小时，保证水胆不漏气
—3层火管换热结构水胆，火力均匀分散，受热面积大，提高使用寿命，热效率高
—每个蒸层单独控制蒸汽，能有效提高蒸汽利用率，并设有蒸汽安全泄压口，安全方便
—水胆使用Φ1"球阀作放水阀，且手柄设置在前部，放水操作方便；每日放水可大大减少水垢生成，有效提高水胆使用寿命
—适用供水压力﹕0.1~0.4MPa，压力平衡式自动补水箱，,保证水胆水位平衡，入水可靠
—进水管路采用食品级304不锈钢材质，卡压式连接，耐高温氟胶O型圈密封
—蒸柜柜门拉手采用梯形头右开式不锈钢拉手，手柄外敷胶木材质
—硬水地区使用该设备必须装配软化水设置
—★提供经过CMA认证的检测机构出具的权威检测报告，符合GB 35848 《商用燃气燃烧器具》检测标准，燃气能效额定热负荷≤35kw，能源合理利用率要求≥99%（提供加盖制造商公章的复印件）
—★提供燃气蒸箱 经过CMA认证的检测机构出具的权威检测报告，符合GB 35848《商用燃气燃烧器具》检测标准，同时运行噪声≤55dB（A)
—★提供投标产品具有 商用蒸箱系列产品 经CMA认证的检测机构出具的权威检测报告，符合 GB/T 10125-2021《人造气氛腐蚀试验 盐雾试验》进行 600h 以上中性盐雾试验，符合 10 级要求（提供加盖制造商公章的检测报告复印件）
—★提供投标产品具有 商用蒸箱 产品防腐蚀等级认证证书（防腐蚀等级：户内 1 级（代码：F2，类型：户内防强腐蚀型）（提供加盖制造商公章的证书复印件）
—★提供投标产品具有  商用蒸箱产品 食品接触产品安全认证（提供加盖制造商公章的证书复印件）</t>
  </si>
  <si>
    <t>2</t>
  </si>
  <si>
    <t>BC22</t>
  </si>
  <si>
    <t>燃气煲仔炉（四眼煲仔炉）</t>
  </si>
  <si>
    <t>800*950*800/1200</t>
  </si>
  <si>
    <t>—★产品经国家强制性CCC产品认证，提供证书
—★提供食品接触产品安全认证的产品认证证书
—板材采用SUS304-2B食品级不锈钢制造，采用不锈钢油磨拉丝工艺
—面板厚1.2mm,开关板、后档板厚1.0mm，采用机器人一体高精度折弯
—台面一体冲压成型，没有卫生死角，方便清洁
—炉头:八角炉头，充分燃烧，燃烧噪音小﹐环保节能，
—内置高效能热电偶熄火安全装置，符合GB35848-2024国家标准
—按压联动电子点火，安全可靠方便；旋钮控制，轻松调节火力大小
—一体球墨铸铁炉花板(300*300mm),底部设有抽拉式盛油盆，收集残水残油，方便清洁
—主体骨架高强度镀锌板折弯框架结构，耐腐蚀、耐水耐油；并配φ51mm不锈钢炉可调节重力脚，保证设备的稳固</t>
  </si>
  <si>
    <t>BC23</t>
  </si>
  <si>
    <t>智能油网烟罩(前置新风）连控制箱</t>
  </si>
  <si>
    <t>速八、浩盾、浙江优厨或相当于</t>
  </si>
  <si>
    <t>5400*1600*500</t>
  </si>
  <si>
    <t>主要技术参数：
1、烟罩分段制作，采用不锈钢304制造，烟罩体板材厚度1.2mm，挡光板1.0mm，可由多段烟罩组成，可拆式侧板，无焊点安装，美观牢固；
2、排烟罩设有集油槽并设活动集油盒，集捕捉风幕、前补新风、耐温、耐酸碱、阻燃、耐磨、耐拉等排油烟设备功能；
3、每节烟罩均配有防水LED照明装置，照明亮度不少于400 LUX每平方米，不锈钢边框保护，内嵌式磨砂钢化玻璃，最高耐温达到300摄氏度以上，灯光柔和使用更安全；
4、配备独立控制的捕捉油烟技术，旋流式油网，捕捉风幕可有效捕获和克制油烟、蒸汽及热量的外溢，有效提升排风效果；
5、每节烟罩均可配置优质紫外线光解净化器，每组灯管数量不少于4根，UV控制系统带有每根灯管使用情况和故障指示功能，有效阻止油烟进入烟道，提高安全性，减少火灾的隐患；
6、UV净化器外壳可选用SUS304不锈钢材料制作，每组净化装置均配有独立的检修门，每个烟罩单元均配置有挡光板，更有效防止紫外光，使用方便、安全；
7、额定风量下的风阻≤100Pa，设计风速不超过3m/s，有效保持油烟停留时间，确保油烟净化效果更好；
8、智能排烟罩达到国家检测标准，符合环能环保技术检测中心《饮食业油烟排放标准》（GB18483-2001）和《饮食业油烟净化设备技术要求及检测技术规范》（HJ/T 62-2001）要求；
9、智能烟罩可集成安装厨房自动灭火装置，实时监控和预防厨房火灾带来的危险；
10、智能烟罩可配置自动感应开启离人报警、消防报警信号反馈和消防系统强制启动等连接信号功能；
12、智能烟罩与智能控制箱连接，使用人机交互界面，一键启动系统。
13、提供产品材料所用 304不锈钢板  符合 经过CMA认证的检测机构出具的权威检测报告，符合GB/T9978.1-2008、GB/T 6461-2002、GB/T 5464-2010检测标准，且符合GB8624-2012标准耐火燃烧性能《防火》(A1)级要求。</t>
  </si>
  <si>
    <t>平方</t>
  </si>
  <si>
    <t>BC23a</t>
  </si>
  <si>
    <t>不锈钢封墙钢（灶后封板）</t>
  </si>
  <si>
    <t>5400*10*1500</t>
  </si>
  <si>
    <t>—采用SUS304-2B不锈钢板制造，板厚1.0mm,，采用不锈钢油磨拉丝工艺
—用于烟罩及炉灶背板之间封板
—蒸箱、汤锅等后封板离地500mm
—封板折弯厚度15mm</t>
  </si>
  <si>
    <t>BC23b</t>
  </si>
  <si>
    <t>灶前装饰封板</t>
  </si>
  <si>
    <t>6000*35*1000</t>
  </si>
  <si>
    <t>—采用SUS304-2B不锈钢板制造，板厚1.0mm,，采用不锈钢油磨拉丝工艺</t>
  </si>
  <si>
    <t>BC24</t>
  </si>
  <si>
    <t>11500*1600*500</t>
  </si>
  <si>
    <t>BC24a</t>
  </si>
  <si>
    <t>15000*10*1500</t>
  </si>
  <si>
    <t>—采用SUS304-2B不锈钢板制造，板厚1.0mm，不锈钢采用油磨拉丝工艺
—用于烟罩及炉灶背板之间封板
—蒸箱、汤锅等后封板离地500mm
—封板折弯厚度15mm</t>
  </si>
  <si>
    <t>BC24b</t>
  </si>
  <si>
    <t>11500*35*1000</t>
  </si>
  <si>
    <t>—采用SUS304-2B不锈钢板制造，板厚1.0mm，不锈钢采用油磨拉丝工艺</t>
  </si>
  <si>
    <t>BC25</t>
  </si>
  <si>
    <t>—板材采用SUS304-2B食品级不锈钢制造，采用不锈钢油磨拉丝工艺
—面板厚1.2mm,开关板、后档板、拦渣条厚1.0mm，采用机器人一体高精度折弯
—台面炮台一体拉伸，灶面倾斜设计，不积水；前沿设有二道防堵塞设计：拦渣条+滤渣篮
—面板与框架之间采用双层隔热设计，并配双层聚热一体球墨铸铁炉膛（φ350mm）：外形独特设计，使高温气流在炉膛内停留时间更长，进行二次加热，充分实现热能利用最大化，减少烟气排放
—主体骨架用高强度镀锌板折弯组装框架结构制作(无焊接）耐腐蚀、耐水耐油，导线保护采用专用镀锌腔线槽，防鼠咬保护；并配内衬2"钢管的ф63mm不锈钢炉可调节重力脚，保证设备的稳固
—配预混节能不锈钢炉头：采用安全仓多腔预混燃烧系统，燃烧更充分；隐藏式防水侧火种设计，保证熄火保护装置更稳定，降低维修率；炉芯不锈钢一体精铸，具有防堵塞、抗氧化生锈的性能
—燃气熄火保护装置、自动电子点火符合GB35848-2024国家标准
—配燃气管路稳压装置，恒压预混，燃烧更稳定
—配整体集成式风气联动装置
—配220V/50Hz/95W低功率静音直流风机
—按钮开关符合CCC强制性认证产品要求,防护等级：IP40（操作面）
—进水管路采用食品级304不锈钢材质，卡压式连接，耐高温氟胶O型圈密封
—配冷水摇摆龙头，采用防松固定装置
—尾撑φ250mm，需符合食品接触国家标准</t>
  </si>
  <si>
    <t>BC26</t>
  </si>
  <si>
    <t>三层电热煮饭机</t>
  </si>
  <si>
    <t>750*740*1450</t>
  </si>
  <si>
    <t>1、电热加热煮饭，在煮饭的过程中米会滚动，充分沸腾，做出来整锅饭松散、加热均匀；
2、三步骤煮饭过程：加热、二次加热、焖饭，让米粒充分受热，促进淀粉的α转化，米芯和表层糊化均匀一致，形状饱满、晶莹剔透，营养丰富口感好；
3、内置温度传感器（热敏电阻），通过智能程序检测蒸汽量来精确控制煮饭过程，不用人工去控制，操作便捷，确保出品一致化；
4、煮饭调节开关，可根据米的质量和加水量调整煮饭过程，并具有记忆功能；
5、特氟龙材质不粘煮饭锅，高耐热、耐腐蚀；
6、高档不锈钢立体三防保护，外形美观，坚固耐用。
7、功率不小于8.4KW。</t>
  </si>
  <si>
    <t>甲方原有设备，品牌型号为名厨ZF3-D15A，投标人负责拆除、清洗、搬迁、安装、调试以及因搬迁损坏的设备配件维修</t>
  </si>
  <si>
    <t>BC27</t>
  </si>
  <si>
    <t>炊用燃气大锅灶（广式双眼大锅灶）</t>
  </si>
  <si>
    <t>2000*1200*800/1200</t>
  </si>
  <si>
    <t>—采用SUS304-2B不锈钢板制造，不锈钢采用油磨拉丝工艺
—炉面采用冲压面板，板厚1.2mm
—开关板、后档板厚1.0mm，水槽盖板厚0.8mm
—炉底部分用2.5mm厚铁板或高强度镀锌板折弯加强筋
—主体骨架用高强度镀锌板折弯框架结构制作
—φ63mm不锈钢炉脚，内衬2"钢管
—配φ760mm生铁大锅
—冷水摇摆龙头，背板冷却水装置
—高效节能不锈钢炉头
—风机功率：220V/50HZ 180W
—燃气熄火保护装置及燃气管路稳压装置
—★提供 炊用燃气大锅灶 经过CNAS认证的检测机构出具的权威检测报告，符合GB 35848-2018 《商用燃气燃烧器具》检测标准，同时单眼燃气能效额定热负荷≤40kw，能源合理利用率要求≥75%（提供加盖制造商公章的复印件）
—★提供炊用燃气大锅灶 经过CNAS认证的检测机构出具的权威检测报告，符合GB 35848-2018 《商用燃气燃烧器具》检测标准，同时燃烧工况运行噪声≤65dB(A)</t>
  </si>
  <si>
    <t>BC28</t>
  </si>
  <si>
    <t>卧式两门冷冻柜</t>
  </si>
  <si>
    <t>电源：220V/50HZ，输入功率：不小于316W，电流：1.8A
温度范围  -6～12℃
1、内外箱均为SUS304不锈钢板；
2、使用进口压缩机，全铜管冷凝器、蒸发器；
3、配备强制蒸发装置，自动蒸发化霜水；
4、整机及台面采用一体式发泡工艺，整体平整、耐用；
5、产品能在43℃的环境温度下正常工作；
6、置于箱体内部的高效防露加热丝，能有效防止门框结露、滴水，保证客户的使用效果和环境卫生；
7、冰箱配备了门体自动关闭结构，方便客户操作。
8、采用“前吸风前排风”设计，更加有利于排风扇热，适用于高档酒店及明档厨房使用要求。
容积：460L</t>
  </si>
  <si>
    <t>甲方原有设备，品牌型号为凯普顿（CAPTAIN），投标人负责拆除、清洗、搬迁、安装、调试以及因搬迁损坏的设备配件维修</t>
  </si>
  <si>
    <t>BD副食库房</t>
  </si>
  <si>
    <t>BD01</t>
  </si>
  <si>
    <t>—采用全不锈钢制作，不锈钢采用油磨拉丝工艺
—板材采用SUS304-2B不锈钢制造
—层板厚1.0mm不锈钢板
—面板下采用折弯一体加强码，板厚0.8~1.2mm
—φ38mm厚度1.0mm不锈钢圆通腿
—配全钢可调式子弹脚</t>
  </si>
  <si>
    <t>BE中西点加工</t>
  </si>
  <si>
    <t>BE01</t>
  </si>
  <si>
    <t>三层六盘电烤炉</t>
  </si>
  <si>
    <t>1325*1075*1845</t>
  </si>
  <si>
    <t>1.外尺寸宽*深*高/1325*1075*1845mm，     
2.电压380V/19.5KW，                             
3.重量610KG
4.每层内堂尺寸705*860*220
5.三层六盘，每层两盘
6.标准盘尺寸400mm*600mm
7.采用微电脑数字控制系统，温度精准+-1度，控制精准耐用，
8.双层钢化玻璃隔热，节约能耗
9.磨砂拉手，不传热，避免烫伤
10.电脑控制器内部设有16组温度调节程序
11.烤炉设有排湿系统装置，可根据烘焙产品湿度大小随意调节</t>
  </si>
  <si>
    <t>甲方原有设备，品牌型号为双麦SEC-3PCG，投标人负责拆除、清洗、搬迁、安装、调试以及因搬迁损坏的设备配件维修</t>
  </si>
  <si>
    <t>BE03</t>
  </si>
  <si>
    <t>电力油炸机</t>
  </si>
  <si>
    <t>870*665*1030</t>
  </si>
  <si>
    <t>容量：40公升 
功率/电压：6.2KW/380V  
油槽尺寸：630(L)×410(W)×160(H)mm 
温度范围：30～300°C 
机器重量：65 KGS  
标配： 不锈钢底网，温度开关，防尘盖 泄油阀，滤油网，盛油桶。
超大功率，恆温操作，配备加热管，温控系统</t>
  </si>
  <si>
    <t>甲方原有设备，品牌型号为双麦SAMA-FR40，投标人负责拆除、清洗、搬迁、安装、调试以及因搬迁损坏的设备配件维修</t>
  </si>
  <si>
    <t>BE04</t>
  </si>
  <si>
    <t>15KW蒸炉(电磁单头蒸炉）</t>
  </si>
  <si>
    <t>智厨、科能INTECH、玛克菲利或相当于</t>
  </si>
  <si>
    <t>700*750*800+300</t>
  </si>
  <si>
    <t>1、材质：面板采用优质SUS304不锈钢板，实厚1.25，侧板201,实厚1.0。
2、规格（长*宽*高）;700*750*800+30
3、功率/电压：15KW/380V
4、自动进水
5、带排水阀设计，方便排水。
6、要求显示屏带有中文故障原因，方便维修处理。
7、要求显示屏显示用电量，每天或每个月的能耗一目了然；节能看得见。
8、要求实时显示当前输出功率，方便火候掌控
9、耐用方便的9档磁控360度旋纽火力调节器。
10变频动态定温，接近恒温输出，厨艺不再难。
11、要求实现3种常用功能：定时，定温，预约功能。缺一不可。
12、要求自带5种温度记忆菜单，快速选择不同温度烹饪。
★13、提供15KW蒸炉，依据GB4706.1-2005、GB4706.34-2008标准，检验类别：“型式检验”，对设备标志和说明，触及带电部件的防护，变压器和相关电路的过载保护，稳定性和机械危险，内部布线，瞬态过电压，工作温度下泄露电流和电器强度，机械强度，耐热耐燃，毒性和类似危险，有关铁质零件应具有足够的防锈蚀能力等26个项目安全测试合格的检测报告。
★14，提供产品关键部件“商用电磁炉风机” ，依据GB 4706.1-2005《家用和类似用途电器的安全第4部分，通用要求》标准检测，检测项目包括但不限于：耐潮湿、泄漏电流和电气强度、耐热和耐燃”等三项内容。经检测，所检项目全部符合检测依据的要求。</t>
  </si>
  <si>
    <t>BE05</t>
  </si>
  <si>
    <t>机械款柜式电饼铛</t>
  </si>
  <si>
    <t>700*850*970</t>
  </si>
  <si>
    <t>用料：全部采用优质不锈钢板，上盖及把手可采用304不锈钢材质，锅体采用特殊处理不粘锅，涂层永不掉，采用智能温控，精准温控，额定电压380v，额定功率50Hz，温度范围0℃-250℃，输入功率5kw，锅沿高度3cm，配有超温保护，温度误差小</t>
  </si>
  <si>
    <t>甲方原有设备，品牌型号为玉利珠WH-MC60I，投标人负责拆除、清洗、搬迁、安装、调试以及因搬迁损坏的设备配件维修</t>
  </si>
  <si>
    <t>BE07</t>
  </si>
  <si>
    <t>5600*1600*500</t>
  </si>
  <si>
    <t>BE07a</t>
  </si>
  <si>
    <t>5600*10*1500</t>
  </si>
  <si>
    <t>BE07b</t>
  </si>
  <si>
    <t>5600*35*1000</t>
  </si>
  <si>
    <t>BE08</t>
  </si>
  <si>
    <t>双向工作台柜（移门）</t>
  </si>
  <si>
    <t>1800*800*800</t>
  </si>
  <si>
    <r>
      <rPr>
        <sz val="10"/>
        <color theme="1"/>
        <rFont val="宋体"/>
        <charset val="134"/>
        <scheme val="major"/>
      </rPr>
      <t>—板材采用SUS304-2B食品级不锈钢制造，采用不锈钢油磨拉丝工艺
—台面板厚1.2mm
—面板下衬</t>
    </r>
    <r>
      <rPr>
        <sz val="10"/>
        <color theme="1"/>
        <rFont val="Calibri"/>
        <family val="2"/>
      </rPr>
      <t>δ</t>
    </r>
    <r>
      <rPr>
        <sz val="10"/>
        <color theme="1"/>
        <rFont val="宋体"/>
        <charset val="134"/>
        <scheme val="major"/>
      </rPr>
      <t>15木工板减噪，木板下复铝板
—侧板、门内复板0.8mm
—门外板、柜内层板、底板厚1.0㎜
—路轨导向趟门
—配</t>
    </r>
    <r>
      <rPr>
        <sz val="10"/>
        <color theme="1"/>
        <rFont val="Calibri"/>
        <family val="2"/>
      </rPr>
      <t>φ</t>
    </r>
    <r>
      <rPr>
        <sz val="10"/>
        <color theme="1"/>
        <rFont val="宋体"/>
        <charset val="134"/>
        <scheme val="major"/>
      </rPr>
      <t>50不锈钢重力脚，不锈钢厚3mm加强型三角板加固</t>
    </r>
  </si>
  <si>
    <t>BE09</t>
  </si>
  <si>
    <t>木面搓粉台</t>
  </si>
  <si>
    <t>—板材采用SUS304-2B食品级不锈钢制造，采用不锈钢油磨拉丝工艺，
—加强型三角板304不锈钢厚2.0mm
—台面用实木制造，两头加实木固定不易开裂
—φ51mm厚度1.5mm不锈钢圆通腿
—38*38mm厚度1.0mm主体框架
—φ32mm厚度1.0mm不锈钢下橫通
—配耐磨橡胶减震垫脚</t>
  </si>
  <si>
    <t>BE10</t>
  </si>
  <si>
    <t>32盘煮水式醒发箱</t>
  </si>
  <si>
    <t>730*990*1970</t>
  </si>
  <si>
    <t>1、热风循环流动，立体均匀受热，节约能源
2、密封保湿工艺，发酵效果好，采用硅胶加厚密封，确保温度湿度
3、准确机械旋钮，简单易用，温湿双控，从此告别残次品
4、适用400*600*30烤盘，最多可放置32盘
5、优异耐高温钢化玻璃，随时掌握发酵状况</t>
  </si>
  <si>
    <t>甲方原有设备，品牌型号为双麦SAMA-32S，投标人负责拆除、清洗、搬迁、安装、调试以及因搬迁损坏的设备配件维修</t>
  </si>
  <si>
    <t>BE11</t>
  </si>
  <si>
    <t>立式四门双温柜</t>
  </si>
  <si>
    <t>电源：220V/50HZ，输入功率：282W，电流：1.8A
温度范围:-18~-10-6～12℃
1、内外箱均为SUS304不锈钢板；
2、使用进口压缩机，全铜管冷凝器、蒸发器；
4、一体式发泡工艺，整体平整、耐用；
5、产品能在43℃的环境温度下正常工作；
7、冰箱配备了门体自动关闭结构，方便客户操作。
容积：900L</t>
  </si>
  <si>
    <t>甲方原有设备，品牌型号为凯普顿（CAPTAIN）CRF-1FS8D7，投标人负责拆除、清洗、搬迁、安装、调试以及因搬迁损坏的设备配件维修</t>
  </si>
  <si>
    <t>BE12</t>
  </si>
  <si>
    <t>BE12a</t>
  </si>
  <si>
    <t>BE13</t>
  </si>
  <si>
    <t>BE14</t>
  </si>
  <si>
    <t>半包粉和面机</t>
  </si>
  <si>
    <t>500*850*1100</t>
  </si>
  <si>
    <t>容量(kg) 面粉 12.5; 面团 25
功率(kw) 搅拌钩 2.2
钩转速(rpm) 第1速度 140; 第2速度 280
缸转速(rpm) 第1速度 12.8; 第2速度 25.5
缸尺寸(mm) 内径 442 内深 298
重量(kg) 130
电压 三相</t>
  </si>
  <si>
    <t>甲方原有设备，品牌型号为双麦SAMA-25，投标人负责拆除、清洗、搬迁、安装、调试以及因搬迁损坏的设备配件维修</t>
  </si>
  <si>
    <t>BE15</t>
  </si>
  <si>
    <t>40L打蛋机</t>
  </si>
  <si>
    <t>660*730*1130</t>
  </si>
  <si>
    <t>容量: 40(L)
搅拌速度: 105/208/404(rpm)
功率:0.75(kw)
重量:170(kg) 
电压:三相
标配: 40L缸、扇、球各1
选配:40L钩、安全网、台架</t>
  </si>
  <si>
    <t>甲方原有设备，品牌型号为双麦 SAMA-401，投标人负责拆除、清洗、搬迁、安装、调试以及因搬迁损坏的设备配件维修</t>
  </si>
  <si>
    <t>BE16</t>
  </si>
  <si>
    <t>高速压面机</t>
  </si>
  <si>
    <t>650*660*1120</t>
  </si>
  <si>
    <t>容量：40公升 
功率/电压：6.2KW/380V  
油槽尺寸：630(L)×410(W)×160(H)mm 
温度范围：30～300°C 
机器重量：65 KGS  
标配： 不锈钢底网，温度开关，防尘盖 泄油阀，滤油网，盛油桶。超大功率，恆温操作，配备加热管，温控系统。</t>
  </si>
  <si>
    <t>甲方原有设备，品牌型号为双麦SMT-60T，投标人负责拆除、清洗、搬迁、安装、调试以及因搬迁损坏的设备配件维修</t>
  </si>
  <si>
    <t>BE17</t>
  </si>
  <si>
    <t>1200*400*600</t>
  </si>
  <si>
    <t>—板材采用SUS304-2B食品级不锈钢制造，采用不锈钢油磨拉丝工艺
—层板厚为0.8mm，门外板厚0.8mm，侧板厚0.8mm
—采用机器人一体高精度折弯
—面板采用机器人激光焊接设备，提升焊缝的一致性，减少碳化铬、氧化镍等析出和热变形，保护焊缝免受污染，确保耐腐蚀性
—组装式结构，正面无焊疤
—路轨导向趟门
—门内复板厚0.8mm，顶板厚0.8mm</t>
  </si>
  <si>
    <t>BE18</t>
  </si>
  <si>
    <t>澳华安、ANSUL（安素）、SYNERGY或相当于</t>
  </si>
  <si>
    <t>1.符合[XF498-2012]标准，获得国家应急管理部消防产品认证证书，【提供证书扫描件及全国认证认可信息公共服务平台(cx.cnca.cn)中查询证书信息的网页截图（须最示证书的有效状态）并加盖生产厂家公章】；2.提供第国家固定灭火系统和耐火构件质量监督检验中心出具的具有CMA或CNAS标识的型式检测报告复印件加盖投标人公章，在全国认证认可信息公共服务平台(cx.cnca.cn)中查询证书信息的网页截图；
3.采用食用油专用灭火药剂灭火，灭火药剂无毒，无污染，无腐蚀性，灭火药剂有效期为3年，容量：单瓶组11.5L、双瓶组23L，需提供食用油专用灭火剂试验报告；
4.产品具有火灾自动探测、自动灭火的功能，设有自动、手动两种启动模式，启动方式为机械式启动，性能可靠，灭火剂管道压力1.2MPa，贮气瓶12MPa，单瓶组喷嘴数量≤10，双瓶组喷嘴数量≥11≤18,；感温器动作温度183°C±5°C；
5.★提供省级或以上质量监督检验研究院出具的厨房灭火装置一体式声光报警器(自带启动时间记录功能)符合GB/T2423.1-2008、GB/T2423.2-2008及GB/T2423.3-2016标准合格的检测报告(检测项目包括高温贮存试验、低温贮存试验、高温工作试验、低温工作试验及恒定湿热贮存试验)，报告在全国认证认可信息公共服务平台网站查询截图。
6.★提供国家知识产权部门颁发的与“具有时间记录功能的厨房消防系统”相关的实用新型专利证书以示佐证。</t>
  </si>
  <si>
    <t>BE19</t>
  </si>
  <si>
    <t xml:space="preserve"> 200L可倾式汤炉</t>
  </si>
  <si>
    <t>1350*1000*1000</t>
  </si>
  <si>
    <t>—20KW/380V;
—煮汤;，规格:1350*1000*1000mm;
—圆弧底，直径700mm，高572mm，容量150-200L;
磁控旋钮式火力调节，9档;40L水;
—实时显示实际输出功率，用电量;故障信息中文显示;可选配（高配款）：定时关、预约开、定温、编程烹饪功能;
—必须安装带全极断开装置（漏电保护开关）的独立电源;三相四线制;国标10平方线径;进水接口：标配1/2内牙接口的软水管;离地高度：600mm;
★提供20kW可倾式电磁汤锅“静电放电抗扰度”检测报告，依据检测标准：GB/T 4343.2-2020，结论：合格；
★提供20kW可倾式电磁汤锅“电磁场辐射抗扰度”检测报告，依据GB/T 4343.2-2020标准，检测方法：GB/T 17626.3-2023，经验测，结论：合格；
★提供20kW可倾式电磁汤锅“电快速瞬变脉冲群抗扰度”检测报告，依据检测标准：GB/T 4343.2-2020，结论：合格；
★提供20kW可倾式电磁汤锅“浪涌(冲击)抗扰度”检测报告，依据检测标准：GB/ 4343.2-2020，检测方法GB/T 17626.5-2019，结论：合格；
★提供20kW可倾式电磁汤锅“射频场感应的传导骚扰抗扰度”检测报告，依据检测标准：GB/T 4343.2-2020，结论：合格；
★提供20kW可倾式电磁汤锅“电磁场(EMF)测量”检测报告，依据检测标准：GB/T 39640-2020，结论：合格；
★提供20kW可倾式电磁汤锅,依据：GB/T4343.2-2020;GB/T17626.2-2018;GB/T17626.3-2023;GB/T 17626.4-2018;GB/T17626.5-2019;GB/T17626.6-2017;GB/T39640-2020标准出具的产品认证证书。</t>
  </si>
  <si>
    <t>BF腌制烧腊间</t>
  </si>
  <si>
    <t>BF01</t>
  </si>
  <si>
    <t>80双层天然气烤鸭炉</t>
  </si>
  <si>
    <t>博曼、富利、雄劲或相当于</t>
  </si>
  <si>
    <t>840*1450</t>
  </si>
  <si>
    <t>1、 主体材料为 304# 无磁不锈钢制造整体拉伸，高端、大气。 材料配置（底部单层 2.0MM，
直桶 1.0MM，上斜 1.5MM，顶盖 双层 0.8MM）。
2、( 燃气型 ) 配安全阀、带安全熄火保护，全方位安全保护，符合工程安装的需求 。</t>
  </si>
  <si>
    <t>BF02</t>
  </si>
  <si>
    <t>燃气矮汤炉（双眼矮汤炉）</t>
  </si>
  <si>
    <t>1200*950*550/1200</t>
  </si>
  <si>
    <t>—★产品经国家强制性CCC产品认证，提供证书
—★提供食品接触产品安全认证的产品认证证书
—板材采用SUS304-2B食品级不锈钢制造，采用不锈钢油磨拉丝工艺
—面板厚1.2mm,开关板、后档板厚1.0mm，采用机器人一体高精度折弯
—台面一体冲压成型，没有卫生死角，方便清洁
—炉头:11"强力炉头，多方聚能，充分燃烧，燃烧噪音小﹐环保节能
—设置长明火种，确保设备运行安全，内置高效能热电偶熄火安全装置，符合GB35848-2024国家标准
—按压联动电子点火，安全可靠方便；旋钮控制，轻松调节火力大小
—一体球墨铸铁炉花板(500*500mm),底部设有抽拉式盛油盆，收集残水残油，方便清洁
—主体骨架高强度镀锌板折弯框架结构，耐腐蚀、耐水耐油；并配φ51mm不锈钢炉可调节重力脚，保证设备的稳固</t>
  </si>
  <si>
    <t>BF02a</t>
  </si>
  <si>
    <t>台出汤锅注水管</t>
  </si>
  <si>
    <t>紫色天仕、天仕（T&amp;S）、CHG或相当于</t>
  </si>
  <si>
    <t>—台出汤锅注水龙头，镀铬黄铜本体，单控，轴滚式阀芯，双管叠加摆动水嘴，开关容量控制出水口带有隔热手把，压缩阀芯，十字手柄和1/2"NPT内螺纹进水口
—本体:单温
—本体:单孔
—水嘴:旋转式、双管叠加式、出水口12寸</t>
  </si>
  <si>
    <t>BF03</t>
  </si>
  <si>
    <t>3500*1600*500</t>
  </si>
  <si>
    <t>BF03a</t>
  </si>
  <si>
    <t>3500*10*1500</t>
  </si>
  <si>
    <t>BF03b</t>
  </si>
  <si>
    <t>4800*35*1000</t>
  </si>
  <si>
    <t>BF04</t>
  </si>
  <si>
    <t>活动式挂腊架连滴油盘</t>
  </si>
  <si>
    <t>1200*450*1500</t>
  </si>
  <si>
    <t>—采用SUS304-2B不锈钢板制造，板厚1.0mm，不锈钢采用油磨拉丝工艺
—层框采用Φ38*1.0不锈钢圆管
—配4个4"车轮，其中两个带刹车掣</t>
  </si>
  <si>
    <t>BF05</t>
  </si>
  <si>
    <t>BF05a</t>
  </si>
  <si>
    <t>BF06</t>
  </si>
  <si>
    <t>BF07</t>
  </si>
  <si>
    <t>挂墙式挂腊架连滴油盘</t>
  </si>
  <si>
    <t>1200*350*1200</t>
  </si>
  <si>
    <t>—采用SUS304-2B不锈钢板制造，板厚1.0mm，不锈钢采用油磨拉丝工艺
—层框采用Φ38*1.0不锈钢圆管</t>
  </si>
  <si>
    <t>BF08</t>
  </si>
  <si>
    <t>BF09</t>
  </si>
  <si>
    <t>冷藏双门风干展示柜</t>
  </si>
  <si>
    <t>劲恒、凯普顿、星星或相当于</t>
  </si>
  <si>
    <t>1260*825*2160</t>
  </si>
  <si>
    <t>类型：立式
内空规格MM：1175mm*540mm*1480mm
内箱体材料：不锈钢201
外观：原色
系统：自主
重量KG：198KG
吊杆承重KG：80KG/条
保鲜温度：8℃～11℃
风干温度：15℃～18℃
参考风干时间：2-24H
参考风干数量：3.5-4斤鸭48只或5-7斤鹅36只
电压/频率：220V/50Hz
最大运行功率：1800w</t>
  </si>
  <si>
    <t>BF10</t>
  </si>
  <si>
    <t>BF11</t>
  </si>
  <si>
    <t>BF12</t>
  </si>
  <si>
    <t>3.5KW立式保温炉（电磁保温炉）</t>
  </si>
  <si>
    <t>400*750*800</t>
  </si>
  <si>
    <r>
      <rPr>
        <sz val="10"/>
        <color theme="1"/>
        <rFont val="宋体"/>
        <charset val="134"/>
        <scheme val="major"/>
      </rPr>
      <t>1、选用SUS304-2B优质不锈钢板制造，面板厚度</t>
    </r>
    <r>
      <rPr>
        <sz val="10"/>
        <color theme="1"/>
        <rFont val="Calibri"/>
        <family val="2"/>
      </rPr>
      <t>δ</t>
    </r>
    <r>
      <rPr>
        <sz val="10"/>
        <color theme="1"/>
        <rFont val="宋体"/>
        <charset val="134"/>
        <scheme val="major"/>
      </rPr>
      <t>＝1.2，侧板201,厚度</t>
    </r>
    <r>
      <rPr>
        <sz val="10"/>
        <color theme="1"/>
        <rFont val="Calibri"/>
        <family val="2"/>
      </rPr>
      <t>δ</t>
    </r>
    <r>
      <rPr>
        <sz val="10"/>
        <color theme="1"/>
        <rFont val="宋体"/>
        <charset val="134"/>
        <scheme val="major"/>
      </rPr>
      <t>＝1.0。2、功率3.5KW/220V
3、功能3.1、故显中文显示，方便维修处理。
3.2、功率实时显示，集成电压显示，集成数字电表；一目了然
3.3、9档360度旋转火力调节，并集中于显示板上，操作方便。
3.4、定时关，定温，预约开功能
3.5、快捷保温，有5个快捷键，设定温度保存下来后，一键保温。</t>
    </r>
  </si>
  <si>
    <t>甲方原有设备，品牌型号为智厨ZCJ-2V3.5B-A1，投标人负责拆除、清洗、搬迁、安装、调试以及因搬迁损坏的设备配件维修</t>
  </si>
  <si>
    <t>BG冷菜水果间</t>
  </si>
  <si>
    <t>BG01</t>
  </si>
  <si>
    <t>862*420*800/900</t>
  </si>
  <si>
    <t>—板材采用SUS304-2B食品级不锈钢制造，采用不锈钢油磨拉丝工艺
—台面背板厚1.2㎜,拉伸水斗板厚1.0mm，左右侧板0.8mm
—水斗一体冲压折弯成型，规格：356*254*151
—柜式结构无卫生死角，配快拆式维修门
—配￠45落水器</t>
  </si>
  <si>
    <t>BG01a</t>
  </si>
  <si>
    <t>BG02</t>
  </si>
  <si>
    <t>全自动干手器</t>
  </si>
  <si>
    <t>250*100*236</t>
  </si>
  <si>
    <t>一外壳采用304不锈钢一体外壳 ；
一风速：＞95m/s ；
一干手时间：5-8秒；
一防水等级：IPX1；
一数码电路控制，红外线感应，抗干扰强力强；
一超薄机身设计、风量大、风速高，比普通干手器节约一半时间；
一不锈钢外壳，经特殊工艺表面处理，更美观耐用、坚固、耐高温，防火性能好；</t>
  </si>
  <si>
    <t>甲方原有设备，品牌型号为信达GSQ130，投标人负责拆除、清洗、搬迁、安装、调试以及因搬迁损坏的设备配件维修</t>
  </si>
  <si>
    <t>BG03</t>
  </si>
  <si>
    <t>卧式两门冷藏柜</t>
  </si>
  <si>
    <t>电源：220V/50HZ，输入功率：316W，电流：1.8A
温度范围-6～12℃
1、内外箱均为SUS304不锈钢板；
2、使用进口压缩机，全铜管冷凝器、蒸发器；
3、配备强制蒸发装置，自动蒸发化霜水；
4、整机及台面采用一体式发泡工艺，整体平整、耐用；
5、产品能在43℃的环境温度下正常工作；
6、置于箱体内部的高效防露加热丝，能有效防止门框结露、滴水，保证客户的使用效果和环境卫生；
7、冰箱配备了门体自动关闭结构，方便客户操作。
8、采用“前吸风前排风”设计，更加有利于排风扇热，适用于高档酒店及明档厨房使用要求。
容积：460L</t>
  </si>
  <si>
    <t>甲方原有设备，品牌型号为凯普顿（CAPTAIN）CUR-1F42D7-DS，投标人负责拆除、清洗、搬迁、安装、调试以及因搬迁损坏的设备配件维修</t>
  </si>
  <si>
    <t>BG04</t>
  </si>
  <si>
    <t>1500*400*600</t>
  </si>
  <si>
    <t>BG05</t>
  </si>
  <si>
    <t>L型双星一体操作柜</t>
  </si>
  <si>
    <t>(3200+1800)*750*800/950</t>
  </si>
  <si>
    <t>—板材采用SUS304-2B不锈钢制造，一体式结构，，不锈钢采用油磨拉丝工艺
—台面板厚1.2㎜,水斗板厚1.0mm，
—配2″去水
—水斗一体冲压成型，规格：500*500*280
—配304不锈钢一体冲压拦渣篮及隔水盖
—定制开门结构
—门外板厚1.0㎜，左右侧板、门内复板0.8mm
—配φ50不锈钢重力脚，201不锈钢厚3mm加强型三角板加固</t>
  </si>
  <si>
    <t>BG05aa</t>
  </si>
  <si>
    <t>工作台柜（移门）</t>
  </si>
  <si>
    <t>—板材采用SUS304-2B食品级不锈钢制造，采用不锈钢油磨拉丝工艺
—台面板厚1.2mm
—采用全自动一体高精度折弯
—机器人激光焊接设备，提升焊缝的一致性，减少碳化铬、氧化镍等析出和热变形，保护焊缝免受污染，确保耐腐蚀性，焊接质量稳定。
—面板下衬δ15木工板减噪，木板下复铝板
—侧板、后背板0.8mm，门内复板0.8mm
—门外板、柜内层板、底板厚1.0㎜
—路轨导向趟门
—配φ50不锈钢重力脚，不锈钢厚3mm加强型三角板加固</t>
  </si>
  <si>
    <t>BG05ab</t>
  </si>
  <si>
    <r>
      <rPr>
        <sz val="10"/>
        <color theme="1"/>
        <rFont val="宋体"/>
        <charset val="134"/>
        <scheme val="major"/>
      </rPr>
      <t>—板材采用SUS304-2B食品级不锈钢制造，采用不锈钢油磨拉丝工艺
—台面板厚1.2mm
—面板下衬</t>
    </r>
    <r>
      <rPr>
        <sz val="10"/>
        <color theme="1"/>
        <rFont val="Calibri"/>
        <family val="2"/>
      </rPr>
      <t>δ</t>
    </r>
    <r>
      <rPr>
        <sz val="10"/>
        <color theme="1"/>
        <rFont val="宋体"/>
        <charset val="134"/>
        <scheme val="major"/>
      </rPr>
      <t>15木工板减噪，木板下复铝板
—侧板、后背板0.8mm，门内复板0.8mm
—门外板、柜内层板、底板厚1.0㎜
—路轨导向趟门
—配</t>
    </r>
    <r>
      <rPr>
        <sz val="10"/>
        <color theme="1"/>
        <rFont val="Calibri"/>
        <family val="2"/>
      </rPr>
      <t>φ</t>
    </r>
    <r>
      <rPr>
        <sz val="10"/>
        <color theme="1"/>
        <rFont val="宋体"/>
        <charset val="134"/>
        <scheme val="major"/>
      </rPr>
      <t>50不锈钢重力脚，不锈钢厚3mm加强型三角板加固</t>
    </r>
  </si>
  <si>
    <t>BG05a</t>
  </si>
  <si>
    <t>BG05b</t>
  </si>
  <si>
    <t>BG05c</t>
  </si>
  <si>
    <t>单联商用净水器连龙头</t>
  </si>
  <si>
    <t>功能:采用食品级聚丙烯材料熔型喷精制而成,可拦截水中泥沙、铁锈、悬浮物、胶体等大颗粒杂质。
食品级阻垢材料,有效抑制水垢,阻垢率达99%,可以保护制冰机、咖啡机等用水设备。
采用优质椰壳炭与炭千维经湿法成型工艺加工而成能100%有效吸附余氯、大分子有机污染物、异色异味、重金属等有害物质，改善口感，提升水质。
过滤精度：0.5μm
适用水压：0.1-0.4Mpa
进水温度：5-38℃
处理水量：7L/min
额定总处理量：35吨/35000升
进/出水口：1/2英寸</t>
  </si>
  <si>
    <t>BG06</t>
  </si>
  <si>
    <t>BG07</t>
  </si>
  <si>
    <t>立式两门冷藏柜</t>
  </si>
  <si>
    <t>凯普顿（CAPTAIN）、星星(U-STAR)、威廉士(WILLIAMS)或相当于</t>
  </si>
  <si>
    <t>电源：220V/50HZ，输入功率：282W，电流：1.8A
温度范围:-6～12℃
1、内外箱均为SUS304不锈钢板；
2、使用进口压缩机，全铜管冷凝器、蒸发器；
3、配备强制蒸发装置，自动蒸发化霜水；
4、一体式发泡工艺，整体平整、耐用；
5、产品能在43℃的环境温度下正常工作；
6、置于箱体内部的高效防露加热丝，能有效防止门框结露、滴水，保证客户的使用效果和环境卫生；
7、冰箱配备了门体自动关闭结构，方便客户操作。
容积：390L</t>
  </si>
  <si>
    <t>BG08</t>
  </si>
  <si>
    <t>紫外线杀菌灯</t>
  </si>
  <si>
    <t>石英材质灯管，接口与家用相吻合，安装方便
灯管两端镀铬材质，安全绝缘安装维护，
额定功率：不小于40W
灯管直径825MM
灯管长度：1200mm
消毒方式：紫外线消毒</t>
  </si>
  <si>
    <t>甲方原有设备，品牌型号为金卫士GS-801A-4OW，投标人负责拆除、清洗、搬迁、安装、调试以及因搬迁损坏的设备配件维修</t>
  </si>
  <si>
    <t>BG09</t>
  </si>
  <si>
    <t>变频式、1.5P,挂式空调</t>
  </si>
  <si>
    <t>BH净菜卤味外带</t>
  </si>
  <si>
    <t>BH01</t>
  </si>
  <si>
    <t>四斗保温售菜柜</t>
  </si>
  <si>
    <t>—板材采用SUS304-2B食品级不锈钢制造，采用不锈钢油磨拉丝工艺
—台面板厚1.2mm，底板厚1.0mm，水斗1.0mm，后板、侧板厚0.8mm
—门外壳板厚1.0mm，门内复板厚0.8mm
—采用机器人一体高精度折弯
—配1/1″份数盆格4只
—路轨导向趟门
—保温斗机器人激光焊接设备，提升焊缝的一致性，减少碳化铬、氧化镍等析出和热变形，保护焊缝免受污染，确保耐腐蚀性，经24h渗漏水测试。
—配φ50不锈钢重力脚
—304不锈钢电热管，380V/6KW，电热管接线端子采用陶瓷帽绝缘保护
—电热管接线端口采用0.7~0.8mm镀锌板隔离保护
—配电磁阀自动进水装置，缺水保护装置
—配微电脑控制面板，数字显示定时定温，可设置0~150℃
—电热管连接线
—不锈钢厚3mm加强型三角板
—★提供投标产品具有 保温售卖台柜 系列产品 经CMA认证的检测机构出具的权威检测报告，符合 GB/T 10125-2021《人造气氛腐蚀试验 盐雾试验》进行 600h 以上中性盐雾试验，符合 10 级要求（提供加盖制造商公章的检测报告复印件）
—★提供投标产品具有 保温售卖台柜系列 产品防腐蚀等级认证证书（防腐蚀等级：户内 1 级（代码：F2，类型：户内防强腐蚀型）（提供加盖制造商公章的证书复印件）
—★提供投标产品具有 保温售卖台柜系列产品 食品接触产品安全认证（提供加盖制造商公章的证书复印件）</t>
  </si>
  <si>
    <t>BH02</t>
  </si>
  <si>
    <t>直角冷藏蛋糕柜</t>
  </si>
  <si>
    <t>1500*740*1300</t>
  </si>
  <si>
    <t xml:space="preserve">1、内外箱均为优质不锈钢板,。
2、使用进口压缩机，全铜管冷凝器、蒸发器；
3、配备强制蒸发装置，自动蒸发化霜水；
4、使用超白高透光玻璃，柜内安装超亮LED照明装置
5、四面玻璃安装电加热膜，有效防止玻璃凝露；
6、产品正面玻璃使用黑色丝印，铝合金移门；
7、灯光颜色6500k；
8、玻璃门及门框安装电加热装置，可以有效防止玻璃及门框结露。
9、安装明档格栅式机组挡板，隐藏式控制器
★所投产品的门磁条因装配在门和门框与柜内食材有间接接触应符合GB/T26572-2011《电子电器产品中限用物质的限量要求》;测试方法依据GB/T 26125-2011进行；铅(Pb)、镉(Cd)、汞(Hg)、六价铬(CrVI)、多溴联苯(PBBs)、多溴二苯醚(PBDEs)含量测试结果为未检出。                                               ★所投加热管数字代号SUS304化学成分要求依据 GB/T20878-2024《不锈钢和耐热钢 牌号及化学成分》。对化学成分检测结果：碳C %含量≤0.04，硅Si %含量≤0.46，锰Mn %含量≤1.07，磷P %含量≤0.083，硫S %含量≤0.015，铬Cr %含量≥18.52，镍Ni %含量≥8.07，结果均符合判定依据要求（投标时提供带有CMA标志中心出具的相应检测报告并加盖厂家公章佐证。） </t>
  </si>
  <si>
    <t>BH03</t>
  </si>
  <si>
    <t>立式四玻璃门冷藏柜</t>
  </si>
  <si>
    <t>BH04</t>
  </si>
  <si>
    <t>单门宴会保温车</t>
  </si>
  <si>
    <t>737*815*1761</t>
  </si>
  <si>
    <t>1、内外箱均为SUS304不锈钢板；
2、使用电子控制器，温度控制精度高；
3、配备16层GN滑道，可使用16个2/1份数盆或32个1/1份数盆；
4、内箱采用圆弧底板设计，方便清洁保养；
5、一体式发泡工艺，整体平整、耐用；
6、配备了门锁及门体自动关闭结构，方便客户操作。
7、使用静音滑轮（配刹车装置），已经更加安静、方便。
8、热风加热，温度范围80-60°C
★所投产品的门磁条因装配在门和门框与柜内食材有间接接触应符合GB/T26572-2011《电子电器产品中限用物质的限量要求》;测试方法依据GB/T 26125-2011进行；铅(Pb)、镉(Cd)、汞(Hg)、六价铬(CrVI)、多溴联苯(PBBs)、多溴二苯醚(PBDEs)含量测试结果为未检出。                                               ★所投加热管数字代号SUS304化学成分要求依据 GB/T20878-2024《不锈钢和耐热钢 牌号及化学成分》。对化学成分检测结果：碳C %含量≤0.04，硅Si %含量≤0.46，锰Mn %含量≤1.07，磷P %含量≤0.083，硫S %含量≤0.015，铬Cr %含量≥18.52，镍Ni %含量≥8.07，结果均符合判定依据要求（投标时提供带有CMA标志中心出具的相应检测报告并加盖厂家公章佐证，。）                                                         ★因后厨属高温环境对所投产品的保温层符合GB 8624-2012《建筑材料及制品燃烧性能分级》条款 5.2.4表7电器、家具制品用泡沫塑料的燃烧性能等级和分级判据要求燃烧性能等级不低于B1级(提供第三方合规合法机构出具的带有CMA/CNAS 标识的检测报告）</t>
  </si>
  <si>
    <t>BH05</t>
  </si>
  <si>
    <t>BH05a</t>
  </si>
  <si>
    <t>BI发售间</t>
  </si>
  <si>
    <t>BI01</t>
  </si>
  <si>
    <t>BI01a</t>
  </si>
  <si>
    <t>Utilityline、FISHER（飞鱼）、CHICAGO（吱嘎构）或相当于</t>
  </si>
  <si>
    <t>BI02</t>
  </si>
  <si>
    <t>BI03</t>
  </si>
  <si>
    <t>智盘冷菜售菜柜</t>
  </si>
  <si>
    <t>智盘、韬略、中捷或相当于</t>
  </si>
  <si>
    <t>1500*800*800</t>
  </si>
  <si>
    <t>—配置智能菜价识别/设定系统：自动写入设定芯片数据，自动核算菜品价格和快速结算功能
—LED不锈钢指示灯电源开关：控制照明灯、总电源开关
—电功率：220V/1.5KW
—板材采用SUS304-2B食品级不锈钢制造，采用不锈钢油磨拉丝工艺
—台面板厚1.2mm，底板厚1.0mm，水斗1.0mm，后板、侧板厚1.0mm
—门外壳板厚1.0mm，门内复板厚0.8mm
—采用机器人一体高精度折弯
—路轨导向趟门
—机器人激光焊接设备，提升焊缝的一致性，减少碳化铬、氧化镍等析出和热变形，保护焊缝免受污染，确保耐腐蚀性，焊接质量稳定。
—配φ50不锈钢重力脚
—不锈钢厚3mm加强型三角板</t>
  </si>
  <si>
    <t>BI04</t>
  </si>
  <si>
    <t>智盘双层玻璃保护罩</t>
  </si>
  <si>
    <t>1500*430*760</t>
  </si>
  <si>
    <t>说明：
含3.0无感出品台（5个出品区，5个营养价签），含顶层，玻璃，立柱，不含底层保温台                       
1、无感快速出品参数
1）1.3寸OLED屏
2）可以存储100个菜品信息               
3）带背景灯触控按键
4）通讯方式：CAN总线                  
2、营养价签
1）实时显示对应出品机上的菜品信息
2）菜品信息包括：菜品名称、单价、特征、营养数据 
3）显示屏：7寸TFT屏
双层玻璃保护罩参数：
1.双层结构，整体呈梯形Z字状结构，上小下大
2.立柱SUS304-2B不锈钢60*40*1.0mm方管及不锈钢板折弯，线槽可拆维修板
3.双层置物架：第一层台面距离保温台高≥440mm，台面宽≥390mm，整体厚度≥110mm， 台面前方配置斜面≧8mm厚玻璃保护罩，玻璃宽度≧265mm，顶层台面距离保温台高≥760mm，台面宽≥300mm，整体厚度60mm， 台面前方配置斜面8mm厚玻璃保护罩，玻璃宽度135mm 
4.菜品保温系统：顶层干式保温系统，二层配套嵌入式带数字显示热板实时显示温度及状态
5.双区域照明系统：顶层成品菜LED照明系统、售菜区LED照明系统
6.双区玻璃保护罩：顶层斜面玻璃保护罩、份数盆区玻璃保护罩
7.电功率：220V/1.5KW</t>
  </si>
  <si>
    <t>BI05</t>
  </si>
  <si>
    <t>保温智盘蒸菜柜</t>
  </si>
  <si>
    <t>—配置智能菜价识别/设定系统：自动写入设定芯片数据，自动核算菜品价格和快速结算功能
—LED不锈钢指示灯电源开关：控制照明灯、总电源开关
—板材采用SUS304-2B食品级不锈钢制造，采用不锈钢油磨拉丝工艺
—台面板厚1.2mm，底板厚1.0mm，水斗1.0mm，后板、侧板厚1.0mm
—门外壳板厚1.0mm，门内复板厚0.8mm
—采用机器人一体高精度折弯
—保温斗机器人激光焊接设备，提升焊缝的一致性，减少碳化铬、氧化镍等析出和热变形，保护焊缝免受污染，确保耐腐蚀性，焊接质量稳定。经24h渗漏水测试。
—配网孔蒸菜板
—路轨导向趟门
—配φ50不锈钢重力脚
—最高保温温度：常温~90℃
—304不锈钢电热管，380V/6KW，电热管接线端子采用陶瓷帽绝缘保护
—电热管接线端口采用0.7~0.8mm镀锌板隔离保护
—配电磁阀自动进水装置，缺水保护装置
—配微电脑控制面板，数字显示定时定温，可设置0~150℃
—电热管连接线
—不锈钢厚3mm加强型三角板</t>
  </si>
  <si>
    <t>BI05a</t>
  </si>
  <si>
    <r>
      <rPr>
        <sz val="10"/>
        <color theme="1"/>
        <rFont val="宋体"/>
        <charset val="134"/>
        <scheme val="major"/>
      </rPr>
      <t>—配置智能菜价识别/设定系统：自动写入设定芯片数据，自动核算菜品价格和快速结算功能
—LED不锈钢指示灯电源开关：控制照明灯、总电源开关
—板材采用SUS304-2B食品级不锈钢制造，采用不锈钢油磨拉丝工艺
—台面板厚1.2mm，底板厚1.0mm，水斗1.0mm，后板、侧板厚1.0mm
—门外壳板厚1.0mm，门内复板厚0.8mm
—配网孔蒸菜板
—路轨导向趟门
—配</t>
    </r>
    <r>
      <rPr>
        <sz val="10"/>
        <color theme="1"/>
        <rFont val="Calibri"/>
        <family val="2"/>
      </rPr>
      <t>φ</t>
    </r>
    <r>
      <rPr>
        <sz val="10"/>
        <color theme="1"/>
        <rFont val="宋体"/>
        <charset val="134"/>
        <scheme val="major"/>
      </rPr>
      <t>50不锈钢重力脚
—最高保温温度：常温~90℃
—304不锈钢电热管，380V/6KW，电热管接线端子采用陶瓷帽绝缘保护
—电热管接线端口采用0.7~0.8mm镀锌板隔离保护
—配电磁阀自动进水装置，缺水保护装置
—配微电脑控制面板，数字显示定时定温，可设置0~150℃
—电热管连接线
—不锈钢厚3mm加强型三角板</t>
    </r>
  </si>
  <si>
    <t>甲方原有设备，品牌型号为智盘，投标人负责拆除、清洗、搬迁、安装、调试以及因搬迁损坏的设备配件维修</t>
  </si>
  <si>
    <t>BI06</t>
  </si>
  <si>
    <t>1800*430*760</t>
  </si>
  <si>
    <t>BI07</t>
  </si>
  <si>
    <t xml:space="preserve">—配置智能菜价识别/设定系统：自动写入设定芯片数据，自动核算菜品价格和快速结算功能
保温台参数：
1.板材采用SUS304-2B不锈钢制造，不锈钢采用油磨拉丝工艺
2.台面板厚≥1.2mm，底板厚≥1.0mm，水斗≧1.0mm，后板、侧板厚≧0.8mm
3.门外壳板厚≥1.0mm，门内复板厚≧0.8mm
4.配1/1″份数盆格5只
5.开门结构，上下水开关隐藏处理，
6.配≥φ50不锈钢重力脚
7.304不锈钢电热管，380V/6KW，电热管接线端子采用陶瓷帽绝缘保护
8.电热管接线端口采用0.7~0.8mm镀锌板隔离保护
9.配电磁阀自动进水装置，缺水保护装置
10.配微电脑控制面板，数字显示定时定温，控制面板隐藏处理
11.电热管连接线采用国标耐高温
12.304不锈钢厚≧3mm加强型三角板
13.产品符合食品接触产品安全认证，提供报告证明  
14.产品符合防腐等级：户内 1 级（代码：F2，类型：户内防强腐蚀型）标准，提供报告证明 </t>
  </si>
  <si>
    <t>BI08</t>
  </si>
  <si>
    <t>五斗保温智盘售菜柜</t>
  </si>
  <si>
    <t>—配置智能菜价识别/设定系统：自动写入设定芯片数据，自动核算菜品价格和快速结算功能
—LED不锈钢指示灯电源开关：控制照明灯、总电源开关
—板材采用SUS304-2B食品级不锈钢制造，采用不锈钢油磨拉丝工艺
—台面板厚1.2mm，底板厚1.0mm，水斗1.0mm，后板、侧板厚1.0mm
—门外壳板厚1.0mm，门内复板厚0.8mm
—采用机器人一体高精度折弯
—配1/1″份数盆格5只
—路轨导向趟门
—保温斗机器人激光焊接设备，提升焊缝的一致性，减少碳化铬、氧化镍等析出和热变形，保护焊缝免受污染，确保耐腐蚀性，焊接质量稳定。经24h渗漏水测试。
—配φ50不锈钢重力脚
—304不锈钢电热管，380V/6KW，电热管接线端子采用陶瓷帽绝缘保护
—电热管接线端口采用0.7~0.8mm镀锌板隔离保护
—配电磁阀自动进水装置，缺水保护装置
—配微电脑控制面板，数字显示定时定温，可设置0~150℃
—电热管连接线
—不锈钢厚3mm加强型三角板</t>
  </si>
  <si>
    <t>BI08a</t>
  </si>
  <si>
    <r>
      <rPr>
        <sz val="10"/>
        <color theme="1"/>
        <rFont val="宋体"/>
        <charset val="134"/>
        <scheme val="major"/>
      </rPr>
      <t>—配置智能菜价识别/设定系统：自动写入设定芯片数据，自动核算菜品价格和快速结算功能
—LED不锈钢指示灯电源开关：控制照明灯、总电源开关
—板材采用SUS304-2B食品级不锈钢制造，采用不锈钢油磨拉丝工艺
—台面板厚1.2mm，底板厚1.0mm，水斗1.0mm，后板、侧板厚1.0mm
—门外壳板厚1.0mm，门内复板厚0.8mm
—配1/1″份数盆格5只
—路轨导向趟门
—保温斗机器人激光焊接设备，提升焊缝的一致性，减少碳化铬、氧化镍等析出和热变形，保护焊缝免受污染，确保耐腐蚀性，焊接质量稳定。经24h渗漏水测试。
—配</t>
    </r>
    <r>
      <rPr>
        <sz val="10"/>
        <color theme="1"/>
        <rFont val="Calibri"/>
        <family val="2"/>
      </rPr>
      <t>φ</t>
    </r>
    <r>
      <rPr>
        <sz val="10"/>
        <color theme="1"/>
        <rFont val="宋体"/>
        <charset val="134"/>
        <scheme val="major"/>
      </rPr>
      <t>50不锈钢重力脚
—304不锈钢电热管，380V/6KW，电热管接线端子采用陶瓷帽绝缘保护
—电热管接线端口采用0.7~0.8mm镀锌板隔离保护
—配电磁阀自动进水装置，缺水保护装置
—配微电脑控制面板，数字显示定时定温，可设置0~150℃
—电热管连接线
—不锈钢厚3mm加强型三角板</t>
    </r>
  </si>
  <si>
    <t>BI09</t>
  </si>
  <si>
    <t>3.5KW立式四头煲仔炉</t>
  </si>
  <si>
    <t>700*750*800</t>
  </si>
  <si>
    <t>1、功率3.5KW*4
2、电压：380v
3、面板采用优质SUS304不锈钢板，实厚1.25，侧板201,实厚1.0。
4、耐用方便的9档磁控旋纽火力调节器。
5、带定时功能
6、带4个时间记忆快捷键，可以通过编程方式分别定义4个时间记忆快捷键，便于一键定时，快捷烹饪。
★提供3.5kw 立式四头煲仔炉,依据：GB/T4343.2-2020;GB/T17626.2-2018;GB/T17626.3-2023;GB/T 17626.4-2018;GB/T17626.5-2019;GB/T17626.6-2017;GB/T39640-2020标准出具的产品认证证书。
★提供3.5kw 立式四头煲仔炉,依据 GB 31604.1-2023,GB 31604.49-2023,GB 5009.156-2016，对设备进行产品信息、感官要求、理化指标的检测，所检项目符合标准GB 4806.1-2016 条款8和 GB 4806.9-2023 条款 4.2,4.3 的要求。
★提供3.5kw 立式四头煲仔炉《节能产品认证证书》,依据 GB40876-2021商用电磁灶能效限定值及能效等级(能效等级1级)。</t>
  </si>
  <si>
    <t>BI09a</t>
  </si>
  <si>
    <t>1、功率3.5KW*4
2、电压：380v
3、面板采用优质SUS304不锈钢板，实厚1.25，侧板201,实厚1.0。
4、耐用方便的9档磁控旋纽火力调节器。
5、带定时功能
6、带4个时间记忆快捷键，可以通过编程方式分别定义4个时间记忆快捷键，便于一键定时，快捷烹饪。</t>
  </si>
  <si>
    <t>甲方原有设备，品牌型号为智厨ZCJ-2V3B-A4，投标人负责拆除、清洗、搬迁、安装、调试以及因搬迁损坏的设备配件维修</t>
  </si>
  <si>
    <t>BI10</t>
  </si>
  <si>
    <t>电暖饭汤车</t>
  </si>
  <si>
    <t>—板材采用SUS304-2B食品级不锈钢制造，采用不锈钢油磨拉丝工艺，
—面板厚1.2mm
—采用机器人一体高精度折弯
—面板采用机器人激光焊接设备，提升焊缝的一致性，减少碳化铬、氧化镍等析出和热变形，保护焊缝免受污染，确保耐腐蚀性
—外壳厚0.8mm，内桶厚1.0mm
—把手采用φ25mm厚度1.0mm不锈钢管制作
—台面开孔嵌入φ400带盖SUS304不锈钢桶
—304不锈钢电热管，符合GB4806.9-2023《食品安全国家标准食品接触用金属材料及制品》的规定，220V/2.2KW/16A，电热管接线端子采用陶瓷帽绝缘保护
—电热管接线端口采用0.7~0.8mm镀锌板隔离保护
—配微电脑控制面板，数字显示定时定温，可设置0~150℃
—电热管连接线符合GB4706.1-2008、GB4706.34-2008的国家标准
—配4个4“车轮，其中两个带刹车掣</t>
  </si>
  <si>
    <t>BI10a</t>
  </si>
  <si>
    <r>
      <rPr>
        <sz val="10"/>
        <color theme="1"/>
        <rFont val="宋体"/>
        <charset val="134"/>
        <scheme val="major"/>
      </rPr>
      <t>—板材采用SUS304-2B食品级不锈钢制造，采用不锈钢油磨拉丝工艺，
—面板厚1.2mm
—外壳厚0.8mm，内桶厚1.0mm
—把手采用</t>
    </r>
    <r>
      <rPr>
        <sz val="10"/>
        <color theme="1"/>
        <rFont val="Calibri"/>
        <family val="2"/>
      </rPr>
      <t>φ</t>
    </r>
    <r>
      <rPr>
        <sz val="10"/>
        <color theme="1"/>
        <rFont val="宋体"/>
        <charset val="134"/>
        <scheme val="major"/>
      </rPr>
      <t>25mm厚度1.0mm不锈钢管制作
—台面开孔嵌入</t>
    </r>
    <r>
      <rPr>
        <sz val="10"/>
        <color theme="1"/>
        <rFont val="Calibri"/>
        <family val="2"/>
      </rPr>
      <t>φ</t>
    </r>
    <r>
      <rPr>
        <sz val="10"/>
        <color theme="1"/>
        <rFont val="宋体"/>
        <charset val="134"/>
        <scheme val="major"/>
      </rPr>
      <t>400带盖SUS304不锈钢桶
—304不锈钢电热管，符合GB4806.9-2023《食品安全国家标准食品接触用金属材料及制品》的规定，220V/2.2KW/16A，电热管接线端子采用陶瓷帽绝缘保护
—电热管接线端口采用0.7~0.8mm镀锌板隔离保护
—配微电脑控制面板，数字显示定时定温，可设置0~150℃
—电热管连接线符合GB4706.1-2008、GB4706.34-2008的国家标准
—配4个4“车轮，其中两个带刹车掣</t>
    </r>
  </si>
  <si>
    <t>BI11</t>
  </si>
  <si>
    <t>BI12</t>
  </si>
  <si>
    <t>BI12a</t>
  </si>
  <si>
    <t>BI12b</t>
  </si>
  <si>
    <t>BI13</t>
  </si>
  <si>
    <t>双向推入式保温柜（快餐盘）</t>
  </si>
  <si>
    <t>1170*750*1800</t>
  </si>
  <si>
    <t>—配推车:755*625*1690，骨架采用304不锈钢管；不锈钢采用油磨拉丝工艺
—电压/功率：220V/2.2KW；
—采用数字显示温控器；
—温度控制范围：0-85度；
—整体采用304-2B不锈钢板制造；
—上层外壳厚1.0mm，围身厚0.8mm；
—可内置深50mm快餐盘80只；
—热风循环保温；
—门玻璃采用夹胶防爆玻璃；</t>
  </si>
  <si>
    <t>BI14</t>
  </si>
  <si>
    <t>豆浆机</t>
  </si>
  <si>
    <t>580*430*11
55</t>
  </si>
  <si>
    <t>产品容量：15-35升
产品功能：豆浆、营养米糊、果蔬糜粥、绿豆沙、玉米糊、自动脱浆、预约烧水、复位8大功能按键制作饮品种类
豆浆、米糊、玉米汁、紫薯糊、南瓜糊、果蔬糜粥等功能
额定电压：220V；额定频率：50HZ；加热功率：5000W;电机功率：1800W；生产容量：30-45L</t>
  </si>
  <si>
    <t>甲方原有设备，品牌型号为禾元HY450B-E4
5，投标人负责拆除、清洗、搬迁、安装、调试以及因搬迁损坏的设备配件维修</t>
  </si>
  <si>
    <t>BI14a</t>
  </si>
  <si>
    <t>甲方原有设备，品牌型号为亨瑞森FMC-UF210-1，投标人负责拆除、清洗、搬迁、安装、调试以及因搬迁损坏的设备配件维修</t>
  </si>
  <si>
    <t>BI14b</t>
  </si>
  <si>
    <t>豆浆机配套底座及挂墙支架</t>
  </si>
  <si>
    <t>—板材采用SUS304-2B不锈钢制造
—净水器挂墙支架及龙头</t>
  </si>
  <si>
    <t>BI15</t>
  </si>
  <si>
    <t>BI16</t>
  </si>
  <si>
    <t>立式双通四门推入式高温热风消毒柜</t>
  </si>
  <si>
    <t>凯普顿（CAPTAIN）、翔鹰、Birminton（伯明顿)或相当于</t>
  </si>
  <si>
    <t>1330*820*1855</t>
  </si>
  <si>
    <t>沉入式设计，地面开槽1335*765*55mm
输入功率：220V/3KW
1、内外箱均为优质不锈钢板，温度范围30～150℃；
2、使用耐高温风机、不锈钢加热管及微电脑控制板；
3、柜内配备不锈钢网篮，网框为不锈钢材质，表面二次镀镍防锈，卫
生、耐用；
4、内箱板材厚度0.7mm，外箱板材厚度0.8mm。外箱顶部及外箱后背板
使用环保无锌花表面钝化优质镀锌板；
5、产品具有消毒产品卫生许可证；
6、配备不锈钢移动推车两辆，每辆车安装4个不锈钢消毒框；
7、小车配备静音脚轮（两个带锁）
8、柜内配备两辆推入式小车及8个网框
★产品具有消毒产品卫生许可证，
★消毒柜门封条：符合国标GB 4806.11-2023 食品安全国家标准  食品接触用橡胶材料及制品
★产品经省疾控中心检测，脊髓灰质炎灭杀对数值&gt;3,大肠杆菌灭杀对数值&gt;3，符合国标GB17988-2008二星消毒标准要求
★消毒柜加热管：消毒柜加热管使用SUS304材质并提供检测报告</t>
  </si>
  <si>
    <t>BI17</t>
  </si>
  <si>
    <t>烧饼炉</t>
  </si>
  <si>
    <t>夺迪、驰笠、卫辞或相当于</t>
  </si>
  <si>
    <t>φ800*800</t>
  </si>
  <si>
    <t>功率：220V/4.5KW
纯手工炉芯是一次性制作而成，经1000多度高温烧制
炉芯采用机器制作、分两块压制
接头处容易开裂部分采用上等保温沙+高强度水泥
烤炉底部耐高温水泥耐高温、不开裂加厚移动米筛</t>
  </si>
  <si>
    <t>BI22</t>
  </si>
  <si>
    <t>BI24</t>
  </si>
  <si>
    <t>全自动煎蛋机</t>
  </si>
  <si>
    <t>旭众、智厨、玉利珠或相当于</t>
  </si>
  <si>
    <t>525*430*555</t>
  </si>
  <si>
    <t>利用机械手可实现自动打蛋剥离蛋壳，自动导出厨余蛋壳
微电脑控制，可任意调节五/七/十分，3种成熟度，双面煎制少油健康
额定电压:220V/50Hz
额定功率:2.2KW-2.4KW
产品产能:1-120个/小时
蛋槽容量:1~80个
三种熟度:五分/七分/十分
机器尺寸:525*430*555MM(长宽高)
整机重量:45KG
占地面积:0.342m
控制面板：4.3寸彩色触摸屏
预热时间:2.5~4min
产品材质:食品级不锈钢+航空铝+不粘锅
系统语言:中英文</t>
  </si>
  <si>
    <t>BI27</t>
  </si>
  <si>
    <t>BI28</t>
  </si>
  <si>
    <t>1200*750*800</t>
  </si>
  <si>
    <t>—板材采用SUS304-2B不锈钢制造，台面板厚1.2mm，不锈钢采用油磨拉丝工艺
—面板下衬δ15木工板减噪，木板下复铝板
—侧板、后背板0.8mm，门内复板0.8mm
—门外板、柜内层板、底板厚1.0㎜
—上掀式V型滑轨，弧型轴承，一种带轴承的翻门结构
—配201不锈钢厚3mm加强型三角板，φ50不锈钢重力脚</t>
  </si>
  <si>
    <t>BI30</t>
  </si>
  <si>
    <t>—板材采用SUS304-2B不锈钢制造，台面板厚1.2mm
—面板下衬δ15木工板减噪，木板下复铝板
—侧板、后背板0.8mm，门内复板0.8mm
—门外板、柜内层板、底板厚1.0㎜
—上掀式V型滑轨，弧型轴承，一种带轴承的翻门结构
—配201不锈钢厚3mm加强型三角板，φ50不锈钢重力脚</t>
  </si>
  <si>
    <t>BI32</t>
  </si>
  <si>
    <t>调料台连下开门柜</t>
  </si>
  <si>
    <t>800*750*800+30</t>
  </si>
  <si>
    <t>1、材质：面板采用优质SUS304不锈钢板，实厚1.25，侧板201,实厚1.0。不锈钢采用油磨拉丝工艺
2、规格（长*宽*高）：800*750*800
3，台面一体成型。</t>
  </si>
  <si>
    <t>BI33</t>
  </si>
  <si>
    <t>8kW 电磁单缸6孔煮面炉</t>
  </si>
  <si>
    <t>700*750*800+30</t>
  </si>
  <si>
    <t>8KW/380V,缸体480*340*200mm；
容量32L；
面捞直径130mm,触屏火力调节，9档；
20L水，15分钟烧开；
3-6度电/小时,定时、预约、菜单编程功能；
累计用电量显示；
中文故障显示,必须安装带全极断开装置（漏电保护开关）的独立电源；
三相四线制，国标4平方线径；
台面出水管径：25mm，离地高度：80mm；
进水接口：1/2外牙接口，离地高度：80mm；
缸体出水口径：25mm，离地高度：80mm
★13、提供8kW电磁单缸6孔煮面炉,依据 GB 31604.1-2023,GB 31604.49-2023,GB 5009.156-2016，对设备进行产品信息、感官要求、理化指标的检测，所检项目符合标准GB 4806.1-2016 条款8和 GB 4806.9-2023 条款 4.2,4.3 的要求。
★14，提供8kW电磁单缸6孔煮面炉,依据 GB/T4343.2-2020、GB/T17626.2-2018、GB/T 17626.3-2023、GB/T 17626.4-2018、GB/T 17626.5-2019、GB/T17626.6-2017、GB/T 39640-2020标准出具的电器电磁辐射产品认证证书。</t>
  </si>
  <si>
    <t>BI34</t>
  </si>
  <si>
    <t>15KW煮面炉连汤炉</t>
  </si>
  <si>
    <t>1200*750*800+30</t>
  </si>
  <si>
    <r>
      <rPr>
        <sz val="10"/>
        <color theme="1"/>
        <rFont val="宋体"/>
        <charset val="134"/>
        <scheme val="major"/>
      </rPr>
      <t>1、选用SUS304-2B优质不锈钢板制造，面板厚度</t>
    </r>
    <r>
      <rPr>
        <sz val="10"/>
        <color theme="1"/>
        <rFont val="Calibri"/>
        <family val="2"/>
      </rPr>
      <t>δ</t>
    </r>
    <r>
      <rPr>
        <sz val="10"/>
        <color theme="1"/>
        <rFont val="宋体"/>
        <charset val="134"/>
        <scheme val="major"/>
      </rPr>
      <t>＝1.2，侧板201,厚度</t>
    </r>
    <r>
      <rPr>
        <sz val="10"/>
        <color theme="1"/>
        <rFont val="Calibri"/>
        <family val="2"/>
      </rPr>
      <t>δ</t>
    </r>
    <r>
      <rPr>
        <sz val="10"/>
        <color theme="1"/>
        <rFont val="宋体"/>
        <charset val="134"/>
        <scheme val="major"/>
      </rPr>
      <t>＝1.0。
2、功率15KW+8KW
3、电压380V
4、定点沸腾控制，沸腾冲力集中于煮面筛下方，让面条不结块，味道更好。
5、泡沫溢流导向设计，配合适当进水，让煮面产生的泡沫自动溢出。
6、功能
6.1、故显中文显示，方便维修处理。
6.2、功率实时显示，集成电压显示，集成数字电表；一目了然
6.3、9档360度旋转火力调节，并集中于显示板上，操作方便。
6.4、定时关，定温，预约开功能
6.5、快捷保温，有5个快捷键，设定温度保存下来后，一键保温。</t>
    </r>
  </si>
  <si>
    <t>甲方原有设备，品牌型号为智厨ZCJ-3V15M-A9，投标人负责拆除、清洗、搬迁、安装、调试以及因搬迁损坏的设备配件维修</t>
  </si>
  <si>
    <t>BI35</t>
  </si>
  <si>
    <t>400*750*800+30</t>
  </si>
  <si>
    <t>1、材质：面板采用优质SUS304不锈钢板，实厚1.25，侧板201,实厚1.0。
2、规格（长*宽*高）：400*750*800
3，台面一体成型。</t>
  </si>
  <si>
    <t>甲方原有设备，品牌型号为智厨ZCJ-D1，投标人负责拆除、清洗、搬迁、安装、调试以及因搬迁损坏的设备配件维修</t>
  </si>
  <si>
    <t>BI36</t>
  </si>
  <si>
    <t>8KW电磁煎包炉</t>
  </si>
  <si>
    <t>1、材质：面板采用优质SUS304不锈钢板，实厚1.25，侧板201,实厚1.0。
2、功率/电压：8KW/380V
3、锅体可旋转
4、定制合金煎锅，加热快速均匀
5、显示屏带有中文故障原因，方便维修处理。
6、显示屏显示用电量，每天或每个月的能耗一目了然；节能看得见。
7、要求实时显示当前输出功率，方便火候掌控
8、智能9档菜单屏，既可以触摸设定功能，也可以九档360℃旋钮调节火力。
9，变频动态定温，接近恒温输出，厨艺不再难。
10、有3种常用功能：定时，定温，预约功能。缺一不可。
11、有5种温度记忆菜单，可以根据不同菜品，快速选择不同温度烹饪。
★12、提供8KW电磁煎包炉，依据 GB 31604.1-2023 GB 31604.49-2023,GB 5009.156-2016，对设备进行产品信息、感官要求、理化指标的检测，所检项目符合标准GB 4806.1-2016条款8和GB 4806.9-2023 条款 4.2,4.3 的要求。
★13、提供8KW电磁煎包炉，依据 GB/T4343.2-2020、GB/T17626.2-2018、GB/T 17626.3-2023、GB/T 17626.4-2018、GB/T 17626.5-2019、GB/T17626.6-2017、GB/T 39640-2020标准出具的电器电磁辐射产品认证证书。</t>
  </si>
  <si>
    <t>BI37</t>
  </si>
  <si>
    <t>BI38</t>
  </si>
  <si>
    <t>电热烧烤炉</t>
  </si>
  <si>
    <t>800*750*830</t>
  </si>
  <si>
    <t>1、炉面板采用厚度δ=1.25mmSUS304不锈钢；侧板、背板、底板采用厚度δ=1.0mm201#不锈钢；2、电功率：12KW/380V；
3、采用旋钮火力开关；
4、精准温度控制；
5、采用EGO能量调节器。
6、采用高温发热管，发热管温度可以达到800度。
★7、提供12kW电热烧烤炉，依据GB4706.1-2005、GB4706.39-2008标准，检验类别：“型式检验”，对设备标志和说明，触及带电部件的防护，变压器和相关电路的过载保护，稳定性和机械危险，内部布线，瞬态过电压，工作温度下泄露电流和电器强度，机械强度，耐热耐燃，毒性和类似危险，有关铁质零件应具有足够的防锈蚀能力等26个项目安全测试合格的检测报告。
★8、提供12kW电热烧烤炉，依据 GB/T4343.2-2020、GB/T17626.2-2018、GB/T 17626.3-2023、GB/T 17626.4-2018、GB/T 17626.5-2019、GB/T17626.6-2017、GB/T 39640-2020标准出具的电器电磁辐射产品认证证书。</t>
  </si>
  <si>
    <t>BI39</t>
  </si>
  <si>
    <t>10KW电磁平扒炉</t>
  </si>
  <si>
    <t>1、材质：面板采用优质SUS304不锈钢板，实厚1.25，侧板201,实厚1.0。
2、规格（长*宽*高）：700*750*850
3、功率/电压：12KW/380V
4、快速加热：30秒能把铁板加温到180度。
5、内置接油盒，配合开门设计，美观方便。
6、显示屏带有中文故障原因，方便维修处理。
7、显示屏显示用电量，每天或每个月的能耗一目了然；节能看得见。
8、要求实时显示当前输出功率，方便火候掌控
9、耐用方便的9档磁控360度旋纽火力调节器。
10变频动态定温，接近恒温输出，厨艺不再难。
11、有3种常用功能：定时，定温，预约功能。缺一不可。
12、有5种温度记忆菜单，可以根据不同菜品，快速选择不同温度烹饪。</t>
  </si>
  <si>
    <t>甲方原有设备，品牌型号为智厨ZCJ-3V12PP-A8，投标人负责拆除、清洗、搬迁、安装、调试以及因搬迁损坏的设备配件维修</t>
  </si>
  <si>
    <t>BI40</t>
  </si>
  <si>
    <t>—板材采用SUS304-2B不锈钢制造，台面板厚1.2mm
—面板下衬δ15木工板减噪，木板下复铝板
—门内板厚0.8mm
—门外板、柜内层板、底板、侧板厚1.0㎜
—路轨导向趟门
—配201不锈钢厚3mm加强型三角板，φ50不锈钢重力脚
—不锈钢采用油磨拉丝工艺</t>
  </si>
  <si>
    <t>BI41</t>
  </si>
  <si>
    <t>1、材质：面板采用优质SUS304不锈钢板，实厚1.25，侧板201,实厚1.0。
2、规格（长*宽*高）;700*750*800+30
3、功率/电压：15KW/380V
4、自动进水
5、带排水阀设计，方便排水。
6、要求显示屏带有中文故障原因，方便维修处理。
7、要求显示屏显示用电量，每天或每个月的能耗一目了然；节能看得见。
8、要求实时显示当前输出功率，方便火候掌控
9、耐用方便的9档磁控360度旋纽火力调节器。
10变频动态定温，接近恒温输出，厨艺不再难。
11、要求实现3种常用功能：定时，定温，预约功能。缺一不可。
12、要求自带5种温度记忆菜单，快速选择不同温度烹饪。</t>
  </si>
  <si>
    <t>甲方原有设备，品牌型号为智厨ZCJ-3V15Q-A5，投标人负责拆除、清洗、搬迁、安装、调试以及因搬迁损坏的设备配件维修</t>
  </si>
  <si>
    <t>BI42</t>
  </si>
  <si>
    <t>油烟净化一体机(明档静电款）</t>
  </si>
  <si>
    <t>鑫创美、艾尔沃克、世纪百利或相当于</t>
  </si>
  <si>
    <t>2400*1200*1010</t>
  </si>
  <si>
    <t>1、原理:油烟气体通过瓦屋顶结构挡板，将大分子团收集；再通过高速离心盘进行物理分离；再通过高低压等离子刀片电场吸附，从而达到油烟净化的目的，净化率可达98%以上。
2、采用优质不锈钢201双面油墨拉丝，国标1.0材质。
3、三相五线制（380V），整机功率≤2.5KW。
4、设备自带相序保护、软启动、电场短路保护、放电跳停保护、电源过载保护和变压器过温保护等多重保护功能，确保设备安全。
5、依据声环境质量标准GB12348-2008，满足噪声≤60分贝。
6、双屏幕设计：触摸屏可手势启动；一键启动及分别控制各功能启停，具有净化、照明、燃泄，时钟，错相等功能显示；电场显示屏实时显示工作输入电流、输出电流电流，打火清洗显示、短路/断路显示、故障提示等功能。
7、提供静电复合式油烟净化一体机由国家级环保产品质量监督检测中心提供的依据HJ/T62-2001检测报告，在额定风量下，油烟去除效率≥98.5%，油烟排放浓度≤0.25mg/m3，颗粒物排放浓度≤1.5mg/m3，非甲烷总烃排放浓度≤4mg/m3。
★1、油烟净化一体机机身材质通过GB/T10125-2021《人造气氛腐蚀试验盐雾试验》检测结果合格，样品经中性盐雾试验1600小时后未出现腐蚀，评级：10。提供相应报告带有“CNAS”或“CMA”标志标志，同时符合上述指标要求的检测报告加盖制造商公章。
★2、油烟净化一体机拥有：【产品在额定风量(修正后）、80%和120%风量运行条件下，其净化率均≥99.1%；额定风量、80%和120%风量运行条件下油烟排放浓度≤0.1mg/m3；在基准风量运行条件下非甲烷总烃浓度≤0.1mg/m3、颗粒物浓度≤0.1mg/m3】《中国环境标志（II型）产品认证证书》证书须均体现以下内容：12000风量（m3/h）≤20000。投标时提供相应证书加盖厂家公章并提供认监委网络查询截图
★3、油烟净化一体机提供依据：GB/T17626.27-2006《电磁兼容试验和检测技术三相电压不平衡抗扰度试验》试验序号：试验1；试验等级：2；相位：Ua、Ub、Uc；幅值（Un):100%、95.2%、90%；Ku2：6%；时间：30s;试验结果的评定：符合b的要求。相应报告为国家级单位出具，带有“CNAS”或“CMA”标志，同时符合上述指标要求的检测报告盖制造商公章并提供认监委网络截图。。
★4、油烟净化一体机提供依据：GB/T2423.4-2008中方法进行：a)油烟净化一体机（含主机、设备电源、控制面板、风机等）在55℃、93%RH湿热环境下保持12h后再在25℃、93%湿热环境下保持12h；b）循环5次（共144h):试验结束在常温环境下恢复2h，通电检查应正常工作。相应报告为国家级单位出具，带有“CNAS”或“CMA”标志，同时符合上述指标要求的检测报告盖制造商公章并提供认监委网络截图。</t>
  </si>
  <si>
    <t>BI42a</t>
  </si>
  <si>
    <t>1、原理:油烟气体通过瓦屋顶结构挡板，将大分子团收集；再通过高速离心盘进行物理分离；再通过高低压等离子刀片电场吸附，从而达到油烟净化的目的，净化率可达98%以上。
2、采用优质不锈钢201双面油墨拉丝，国标1.0材质。
3、三相五线制（380V），整机功率≤2.5KW。
4、设备自带相序保护、软启动、电场短路保护、放电跳停保护、电源过载保护和变压器过温保护等多重保护功能，确保设备安全。
5、依据声环境质量标准GB12348-2008，满足噪声≤60分贝。
6、双屏幕设计：触摸屏可手势启动；一键启动及分别控制各功能启停，具有净化、照明、燃泄，时钟，错相等功能显示；电场显示屏实时显示工作输入电流、输出电流电流，打火清洗显示、短路/断路显示、故障提示等功能。
7、提供静电复合式油烟净化一体机由国家级环保产品质量监督检测中心提供的依据HJ/T62-2001检测报告，在额定风量下，油烟去除效率≥98.5%，油烟排放浓度≤0.25mg/m3，颗粒物排放浓度≤1.5mg/m3，非甲烷总烃排放浓度≤4mg/m3。</t>
  </si>
  <si>
    <t>甲方原有设备，品牌型号为鑫创美XCN-MJ-24，投标人负责拆除、清洗、搬迁、安装、调试以及因搬迁损坏的设备配件维修</t>
  </si>
  <si>
    <t>BI43</t>
  </si>
  <si>
    <t>电源：220V/50HZ，输入功率：465W，电流：3.6A
温度范围-22～-15℃
1、内外箱均为SUS304不锈钢板；
2、使用进口压缩机，全铜管冷凝器、蒸发器；
3、配备强制蒸发装置，自动蒸发化霜水；
4、整机及台面采用一体式发泡工艺，整体平整、耐用；
5、产品能在43℃的环境温度下正常工作；
6、置于箱体内部的高效防露加热丝，能有效防止门框结露、滴水，保证客户的使用效果和环境卫生；
7、冰箱配备了门体自动关闭结构，方便客户操作。
8、采用“前吸风前排风”设计，更加有利于排风扇热，适用于高档酒店及明档厨房使用要求。
容积：460L</t>
  </si>
  <si>
    <t>BI44</t>
  </si>
  <si>
    <t>双向移门柜连水池（小斗）</t>
  </si>
  <si>
    <t>—板材采用SUS304-2B不锈钢制造，台面板厚度1.2mm，不锈钢采用油磨拉丝工艺
—水斗一体冲压成型，规格：500*500*280，厚度1.0mm
—配2寸去水,一体冲压拦渣篮及隔水盖
—面板下衬δ15木工板减噪，木板下复铝板或铝膜
—门内板厚0.8mm,门外板、柜内层板、底板、侧板厚1.0㎜
—路轨导向趟门
—配201不锈钢厚3mm加强型三角板，φ50不锈钢重力脚</t>
  </si>
  <si>
    <t>BI44a</t>
  </si>
  <si>
    <t>BI44b</t>
  </si>
  <si>
    <t>BJ洗消间碗碟间</t>
  </si>
  <si>
    <t>BJ01</t>
  </si>
  <si>
    <t>圆带式传送带</t>
  </si>
  <si>
    <t>HATTON(赫尔盾)、HOBART、MEIKO或相当于</t>
  </si>
  <si>
    <t>L*600*850/950</t>
  </si>
  <si>
    <t>规格：L×600×850/950（mm）
电源要求：220V/50Hz/3N，总功率：0.55kW
传送速度：0～15m/min
3条平行的传送柱通过PP驱动轮在不锈钢机架表面滑动，带动托盘传送，
传送柱材质为聚亚安酯，食品级材料，内部有纤维制作的加强芯，传送柱直径：18mm，抗扯力≥2000N。采用304不锈钢材质
自带变频器，变频器采用施耐德，配置柔性启动和停止系统，电机为刹车电机
板厚1.5mm（T≥1.35mm）
★所投输送带按照GB4806.7-2023《食品安全国家标准》，对传送柱（圆带/皮筋）、PP驱动轮、平行轻轨、链片等食品接触材料进行感官、浸泡液的检测，检测合格，并带有CMA和CNAS及iLac-MRA等标志，提供相关检测报告，且此报告可在网上查询。
★所投304不锈钢板材依据GB/T228.1-2021进行室温拉伸试验，试验结果：抗拉强度666Rm（MPa），规定塑性延伸强度376Rp0.2(MPa），断后伸长率46.5A（%），依据GB/T229-2020进行冲击试验，温度25℃，试验结果为124KV2(J）（检测报告上体现，CMA,CNAS，中国认可国际互认检测等标志）</t>
  </si>
  <si>
    <t>BJ01a</t>
  </si>
  <si>
    <t>圆带式传送带转角</t>
  </si>
  <si>
    <t>定制</t>
  </si>
  <si>
    <t>电源要求：220V/50Hz/3N，总功率：0.55kW
传送速度：0～15m/min
3条平行的传送柱通过PP驱动轮在不锈钢机架表面滑动，带动托盘传送，
传送柱材质为聚亚安酯，食品级材料，内部有纤维制作的加强芯，传送柱直径：18mm，抗扯力≥2000N。采用304不锈钢材质
自带变频器，变频器采用施耐德，配置柔性启动和停止系统，电机为刹车电机
板厚1.5mm（T≥1.35mm）</t>
  </si>
  <si>
    <t>BJ02</t>
  </si>
  <si>
    <t>传送机小件投放柜</t>
  </si>
  <si>
    <t>L*300/350*850/950</t>
  </si>
  <si>
    <t>采用1.2面板，采用304不锈钢材质</t>
  </si>
  <si>
    <t>BJ03</t>
  </si>
  <si>
    <t>除渣机</t>
  </si>
  <si>
    <t>1960*850*1650</t>
  </si>
  <si>
    <t>机械控制面板，数码温度显示。
超低的耗水量,大大的节省电力、催干剂、洗涤剂。
内凹式防堵清洗喷管。
出口端自动掉落。
洗涤量大，适用于各种餐具，平铺式网带，只需将用后餐具直接放在入口即可自动清除食物残渣，无需人工倒渣。
自动除渣系统，可在不停机的情况下将垃圾输送到指定位置。
自动补水功能。
传送系统采用变频控制电机。
机器入口宽度：606mm
网带宽度：533mm
最大洗涤高度：220mm
最大洗涤量：1500套/小时
耗水量：200-260L
洗涤温度：30-60℃
进水压力：0.15-0.4Mpa
电源要求：380V/50Hz/3N/三相五线
加热方式：电加热型
电加热型功率：11kw
不带加热型功率：2kw
★所投设备生产制造厂家及售后服务团队建立的售后服务体系符合GB/T27922-2011《商品售后服务评价体系》、GB/T16868-2009《商品经营服务质量管理规范》、SB/T11052-2013《电子商务售后服务评价准则》的十五星要求，商用洗碗机、餐具传送机、食物残渣处理机及其配套零部件的售后服务完善程度，提供相关证书。
★所投的产品的电控箱，按照GB/4208-2017标准，电控箱外壳防护等级试验≥IPX4，在浮尘8H,内部抽负压进行防尘试验，试验结果为IP6X；在浸入23℃水中，距离水面1m,持续30分钟进行防水试验，试验结果为IPX7。提供相关检测报告</t>
  </si>
  <si>
    <t>BJ04</t>
  </si>
  <si>
    <t>鼓泡浸泡水池（1500）</t>
  </si>
  <si>
    <t>1500*1000*850</t>
  </si>
  <si>
    <t>机械控制面板，操作简便。
整机双层结构，牢固可靠。
独特的鼓泡功能可将餐具上的残渣洗掉。
浸泡洗涤量大，适用于多种餐具。
机器前端设有残渣收集篮，处理残渣方便快捷。
水槽容量：1300*800*500mm
加热型：6kw（选配）
水温：30-50℃（选配）
进水压力：0.15-0.4Mpa
电源要求：380V/50Hz/3N
常温型功率：2.2kw
电加热型功率：8.2kw
★所投304不锈钢板材依据GB/T228.1-2021进行室温拉伸试验，试验结果：抗拉强度666Rm（MPa），规定塑性延伸强度376Rp0.2(MPa），断后伸长率46.5A（%），依据GB/T229-2020进行冲击试验，温度25℃，试验结果为124KV2(J）（检测报告上体现，CMA,CNAS，中国认可国际互认检测等标志）
★所投产品的电控箱，按照GB/4208-2017标准，电控箱外壳防护等级试验≥IPX4，在浮尘8H,内部抽负压进行防尘试验，试验结果为IP6X；在浸入23℃水中，距离水面1m,持续30分钟进行防水试验，试验结果为IPX7。提供相关检测报告，且报告含有CMA，ilac-MRA,CNAS等标志</t>
  </si>
  <si>
    <t>BJ05</t>
  </si>
  <si>
    <t>中岛洗碗机油烟罩</t>
  </si>
  <si>
    <t>1000*1000*1000</t>
  </si>
  <si>
    <t>—板材采用SUS304-2B不锈钢制造
—配防雾烟罩灯
—前板、左右端板厚1.0mm，顶板、后板厚1.0mm
—各加强档厚1.0~1.2mm
—配打孔网板0.8~1.0mm，C型号结构中岛式</t>
  </si>
  <si>
    <t>BJ06</t>
  </si>
  <si>
    <t>BJ09</t>
  </si>
  <si>
    <t>—采用SUS 304-2B不锈钢板1.0MM制造，不锈钢采用油磨拉丝工艺
—台面板及挡水板与水斗一体冲压成型呈锥形，水斗上口直径Φ228mm，下口直径Φ124mm，水斗深度115mm
—配DN40落水器
—水斗下柜式柜式封闭，快开前门</t>
  </si>
  <si>
    <t>BJ09a</t>
  </si>
  <si>
    <t>BJ10</t>
  </si>
  <si>
    <t>BJ10a</t>
  </si>
  <si>
    <t>BJ11</t>
  </si>
  <si>
    <t>残菜工作台</t>
  </si>
  <si>
    <r>
      <rPr>
        <sz val="10"/>
        <color theme="1"/>
        <rFont val="宋体"/>
        <charset val="134"/>
        <scheme val="major"/>
      </rPr>
      <t>—板材采用SUS304-2B食品级不锈钢制造，采用不锈钢油磨拉丝工艺，
—面板厚度为1.2mm
—</t>
    </r>
    <r>
      <rPr>
        <sz val="10"/>
        <color theme="1"/>
        <rFont val="Calibri"/>
        <family val="2"/>
      </rPr>
      <t>φ</t>
    </r>
    <r>
      <rPr>
        <sz val="10"/>
        <color theme="1"/>
        <rFont val="宋体"/>
        <charset val="134"/>
        <scheme val="major"/>
      </rPr>
      <t>38mm厚度1.0mm不锈钢圆通腿
—</t>
    </r>
    <r>
      <rPr>
        <sz val="10"/>
        <color theme="1"/>
        <rFont val="Calibri"/>
        <family val="2"/>
      </rPr>
      <t>φ</t>
    </r>
    <r>
      <rPr>
        <sz val="10"/>
        <color theme="1"/>
        <rFont val="宋体"/>
        <charset val="134"/>
        <scheme val="major"/>
      </rPr>
      <t>25mm厚度1.0mm不锈钢下橫通
—加强码用0.8~1.2mm不锈钢板
—配全钢可调式子弹脚
—三角板304，厚度2.0mm</t>
    </r>
  </si>
  <si>
    <t>BJ11a</t>
  </si>
  <si>
    <t>垃圾桶</t>
  </si>
  <si>
    <t>510*510*740</t>
  </si>
  <si>
    <t>高密度聚乙烯全新料，容量：80L,带盖，带底座连滑轮。</t>
  </si>
  <si>
    <t>甲方原有设备，品牌型号为BAIYUANAF07503，投标人负责拆除、清洗、搬迁、安装、调试以及因搬迁损坏的设备配件维修</t>
  </si>
  <si>
    <t>BJ12</t>
  </si>
  <si>
    <t>BJ12a</t>
  </si>
  <si>
    <t>BJ13</t>
  </si>
  <si>
    <t>BJ14</t>
  </si>
  <si>
    <t>BJ14a</t>
  </si>
  <si>
    <t>BJ17</t>
  </si>
  <si>
    <t>长龙式洗碗机</t>
  </si>
  <si>
    <t>4350*1000*2040</t>
  </si>
  <si>
    <t>洗碗机由进端、主洗、双道漂洗、烘干区、出端等5个基础模块组成；
机器传送带速度无极变速可调；
入口区长度900mm,主洗区800mm长度，漂洗区长度600mm,烘干1区长度800mm,出口区1250mm；
机器入口高度420mm，传送带宽度505mm；
电加热型功率：64kw
电源要求：380V/50Hz/3N
洗涤量每小时3000碟
关键部件及产品亮点：洗涤系统采用上4、下4的喷管结构，每个喷嘴都采用内凹式，使喷出的水成扇形，水分分散均匀，上、下喷水水压力达到5.5-7kg流量更集中，冲洗更干净。</t>
  </si>
  <si>
    <t>甲方原有设备，品牌型号为HATTON(赫尔盾)HT-C1XH-DJL-A，投标人负责拆除、清洗、搬迁、安装、调试以及因搬迁损坏的设备配件维修</t>
  </si>
  <si>
    <t>BJ19a</t>
  </si>
  <si>
    <t>立式双门消毒柜</t>
  </si>
  <si>
    <t>1310*635*1880</t>
  </si>
  <si>
    <t>1、内外箱均为优质不锈钢板；箱体推车201材质
2、使用耐高温风机、不锈钢加热管及微电脑控制板；
3、柜内配备不锈钢网篮，网框为不锈钢材质，表面二次镀镍防锈，卫
生、耐用；
4、内箱板材厚度 0.7mm，外箱板材厚度 0.8mm。外箱顶部及外箱后背板
使用环保无锌花表面钝化优质镀锌板；
5、产品具有消毒产品卫生许可证；
6、配备不锈钢移动推车两辆，每辆车安装 4 个不锈钢消毒框；
7、小车配备静音脚轮（两个带锁）
8、柜内配备两辆推入式小车及 8 个网框
380V3项5线7KW +1900(接线盒） 输入功率： 6.7KW 电流：17.6A
柜内配备两辆推入式小车及 8 个网框
温度范围 30～150℃</t>
  </si>
  <si>
    <t>甲方原有设备，品牌型号为凯普顿（CAPTAIN）CXD-136GK-TR，投标人负责拆除、清洗、搬迁、安装、调试以及因搬迁损坏的设备配件维修</t>
  </si>
  <si>
    <t>BJ19</t>
  </si>
  <si>
    <t>裱花间</t>
  </si>
  <si>
    <t>BK01</t>
  </si>
  <si>
    <t>甲方原有设备，品牌型号为凯普顿（CAPTAIN）CRR-1F3D7，投标人负责拆除、清洗、搬迁、安装、调试以及因搬迁损坏的设备配件维修</t>
  </si>
  <si>
    <t>BK02</t>
  </si>
  <si>
    <t>单星盆柜</t>
  </si>
  <si>
    <t>600*600*800/950</t>
  </si>
  <si>
    <t>—采用SUS304-2B不锈钢板制造,，采用不锈钢油磨拉丝工艺
—台面板厚1.2㎜,水斗板厚1.0mm
—配2″去水
—水斗一体冲压规格：400*400*250
—侧板0.8mm，门内复板0.8mm
—门外板厚1.0㎜
—配φ50不锈钢重力脚，201不锈钢厚3mm加强型三角板</t>
  </si>
  <si>
    <t>BK02a</t>
  </si>
  <si>
    <t>BK02b</t>
  </si>
  <si>
    <t>BK02c</t>
  </si>
  <si>
    <t>BK03</t>
  </si>
  <si>
    <t>1170*130*620mm
（柜体尺寸，不含凸出部分）</t>
  </si>
  <si>
    <t>—采用304不锈钢，厚度1.0mm,，采用不锈钢油磨拉丝工艺。
—内置杀菌灯，强力吸磁刀具架，便于更好的清洁，刀具无需旋转即可除菌，挂墙式支撑结构。
—触摸按键、机械定时旋钮、物联APP，集本地、远程多方式操控与一体。
—干簧管门磁信号开关，开门灯灭，倒计时暂停，关门灯亮，倒计时继续。
—采用1110mm*98mm*3mm黑色亚克力面板，内置4.3 英寸(长94mm*宽57mm,对角线110mm)高清 TFT 显示屏(分辨率 800*480)，显示内容：日历、天气(WIFI 联网后自动同步)，定时时间、除菌灯工作状态、累计除菌时长、当日除菌时长、WIFI 联网状态、WIFI 信号强度等。
—智能物联功能，WIFI方式联网，间隔1分钟主动上报当前门开关、除菌灯工作等状态和累计除菌时长、当日除菌时长等数据。
—断网自动重连、数据本地可缓存72小时数据，联网后再上报平台。
—额定电压220V.50Hz,功率15W，便捷式可拔插电源线。</t>
  </si>
  <si>
    <t>BK04</t>
  </si>
  <si>
    <t>1500*600*800/950</t>
  </si>
  <si>
    <t>—板材采用SUS304-2B不锈钢制造，台面板厚1.2mm,采用不锈钢油磨拉丝工艺
—面板下衬δ15木工板减噪，木板下复铝板
—侧板、后背板0.8mm，门内复板0.8mm
—门外板、柜内层板、底板厚1.0㎜
—路轨导向趟门
—配φ50不锈钢重力脚，201不锈钢厚3mm加强型三角板加固</t>
  </si>
  <si>
    <t>BK05</t>
  </si>
  <si>
    <t xml:space="preserve">电源：220V/50HZ，输入功率：308W，电流：1.8A
温度范围  -6～12℃
1、内外箱均为SUS304不锈钢板；
2、使用进口压缩机，全铜管冷凝器、蒸发器；
3、配备强制蒸发装置，自动蒸发化霜水；
4、整机及台面采用一体式发泡工艺，整体平整、耐用；
5、产品能在43℃的环境温度下正常工作；
6、置于箱体内部的高效防露加热丝，能有效防止门框结露、滴水，保证客户的使用效果和环境卫生；
7、冰箱配备了门体自动关闭结构，方便客户操作。
8、采用“前吸风前排风”设计，更加有利于排风扇热，适用于高档酒店及明档厨房使用要求。
容积：360L </t>
  </si>
  <si>
    <t>BK06</t>
  </si>
  <si>
    <t>佑威、飞利浦、泰诺或相当于</t>
  </si>
  <si>
    <t>长度1199；
功率40；
管径：19；
灯管；镇流器；支架</t>
  </si>
  <si>
    <t>白马湖实验室厨房设备供货范围及价格清单（二层厨房部分）</t>
  </si>
  <si>
    <t>型号</t>
  </si>
  <si>
    <t>C二层厨房</t>
  </si>
  <si>
    <t>CH包厢备餐</t>
  </si>
  <si>
    <t>CH01</t>
  </si>
  <si>
    <t>凯普顿（CAPTAIN）、星星(U-STAR)、威廉士(WILLIAMS)</t>
  </si>
  <si>
    <t>CRR-1F3D7-B</t>
  </si>
  <si>
    <t>CH02</t>
  </si>
  <si>
    <t>定制工作台柜</t>
  </si>
  <si>
    <t>CH03</t>
  </si>
  <si>
    <t>制冰机</t>
  </si>
  <si>
    <t>UDE0080A-251IC</t>
  </si>
  <si>
    <t>500*570*790</t>
  </si>
  <si>
    <t>风冷型，设备可生产高品质的方冰与半冰块。日产冰量可达到43kg(80lbs)。设备自带储冰箱可储存14kg(30lbs)。外壳使用的是食品级不锈钢T304，耐腐蚀性能优秀。前进前出风冷凝散热气流，节约设备左右安装空间，保证设备性能。可拆卸式滤网，方便维护。使用环保冷媒R-134a。</t>
  </si>
  <si>
    <t>CH03a</t>
  </si>
  <si>
    <t>单联商用净水器</t>
  </si>
  <si>
    <t>FMC-UF210-1</t>
  </si>
  <si>
    <t>功能:
采用食品级聚丙烯材料熔型喷精制而成,可拦截水中泥沙、铁锈、悬浮物、胶体等大颗粒杂质。
食品级阻垢材料,有效抑制水垢,阻垢率达99%,可以保护制冰机、咖啡机等用水设备。
采用优质椰壳炭与炭千维经湿法成型工艺加工而成能100%有效吸附余氯、大分子有机污染物、异色异味、重金属等有害物质，改善口感，提升水质。
尺寸：325*135*370mm
过滤精度：0.5μm
适用水压：0.1-0.4Mpa
进水温度：5-38℃
处理水量：7L/min
额定总处理量：35吨/35000升
进/出水口：1/2英寸</t>
  </si>
  <si>
    <t>CH03b</t>
  </si>
  <si>
    <t>制冰机杀菌系统1（另配净水器）</t>
  </si>
  <si>
    <t>IDSJ</t>
  </si>
  <si>
    <t>225*56*180</t>
  </si>
  <si>
    <t>1.产品尺寸：56x225x180mm
2.重量（净重）：815g(Net)/满水含挂架约2kg
3.臭氧浓度和流量：臭氧发生量：20-50mg/hr(±10%)
臭氧水浓度：循环水0.1ppm（冰块中无臭氧）
4.额定功率和电压：
&lt;15WAC100-240V，50/60HZ
5.耗材寿命：12个月
6.水温条件和进水要求：1-40°C(33.8-104°F)
7.IP防护等级：IP-X2
8.启动设定：插电即用
9.材质：ABS工程塑料
10.前期施工预装水管要求：
需要安装两孔10A插座（1米之内需有电源）
11.应用场景：
制冰机专用
（每个机头配1个）</t>
  </si>
  <si>
    <t>CH04</t>
  </si>
  <si>
    <t>CH04a</t>
  </si>
  <si>
    <t>5F-8DLS10-F15</t>
  </si>
  <si>
    <t>CH05</t>
  </si>
  <si>
    <t>电脑开水机
（挂墙）</t>
  </si>
  <si>
    <t>EF-20</t>
  </si>
  <si>
    <t>360*250*520</t>
  </si>
  <si>
    <t>额定功率：3kW
额定电压：220V
接线方式：25A/2.5MM2/单项三线
储水量：16L
出水方式：单热
出水量：40L/H
适用人数：10-20人
时间设置：触摸式按键，定时定日期自动开关机功能，避免无效工作时间，可调节水温（可根据客户需要在35-96摄氏度间调节）
内胆材质：食品级不锈钢SUS304
外壳材质：白色喷塑面板
加热管材质：食品级SUS：800优质合金材质
保护方式：自动防干烧、自动漏电保护、自动缺水保护、自动超温保护、表面温度接近常温、故障自检知
防水等级：IPX3</t>
  </si>
  <si>
    <t>CB06</t>
  </si>
  <si>
    <t>冷热毛巾柜</t>
  </si>
  <si>
    <t>KD-45SL</t>
  </si>
  <si>
    <t>450*340*595</t>
  </si>
  <si>
    <t xml:space="preserve">双门四层 可放80条小方巾
外形尺寸:450*340*595MM
包装尺寸:520*395*660MM
电压,频率,功率:220V,50HZ,180*2W/120*2W
净重:19KG
毛重:20KG </t>
  </si>
  <si>
    <t>CB07</t>
  </si>
  <si>
    <t>嵌入式消毒柜</t>
  </si>
  <si>
    <t>XDZ100-EF122</t>
  </si>
  <si>
    <t>597*435*640</t>
  </si>
  <si>
    <t>额定输入功率:520W
容积: 100LH%
上层:烘干温度:60°C
紫外线灯有效使用寿命:&gt;1000h
工作时间(负载):&gt;30min
用途:食具保洁(适合耐温高于75°C的食具)
下层:消毒温度:125°C
消毒时间:&gt;15min
用途:食具消毒(适合耐温高于180°C的食具)
发热管有效使用寿命:&gt;5000h
工作周期(负载):&gt;30min
每层层架承载额定重量:8kg</t>
  </si>
  <si>
    <t>CA03a</t>
  </si>
  <si>
    <t>与1米门配套</t>
  </si>
  <si>
    <t>一额定电压220V
一风口风量m3/h2：950/750
一功率W:200-170
一风口风速m/s:14.5-11.5
一额定频率HZ：50</t>
  </si>
  <si>
    <t>甲方原有设备，品牌型号为亚太FM11509-Y2，投标人负责拆除、清洗、搬迁，并放置在招标人指定位置。</t>
  </si>
  <si>
    <t>CC17</t>
  </si>
  <si>
    <t xml:space="preserve">15KW/380V;
标配一只直径500mm容量98L汤桶;
磁控直滑式火力调节，5档；
60L水，27分钟烧开；
5-9度电/小时;
实时显示实际输出功率，用电量；
故障信息中文显示；
可选配（高配款）：定时关、预约开、定温、编程烹饪功能；
必须安装带全极断开装置（漏电保护开关）的独立电源；
三相四线制；国标6平方线径。
进水接口：标配1/2内牙接口的软水管；离地高度：180mm
</t>
  </si>
  <si>
    <t>甲方原有设备，品牌为智厨，投标人负责拆除、清洗、搬迁，并放置在招标人指定位置。</t>
  </si>
  <si>
    <t>CC23</t>
  </si>
  <si>
    <t>—板材采用SUS304-2B不锈钢制造
—炉面板厚1.2mm，开关板、后档板板厚1.0mm
—主体骨架用3#角钢或高强度镀锌板折弯框架结构
—φ51mm不锈钢炉腳，配调平脚
—配铸铁炉板，6寸强力炉头，接油盘
—电子点火或压电点火，旋钮控制
—配燃气熄火保护装置</t>
  </si>
  <si>
    <t>甲方原有设备，品牌为浙江九龙，投标人负责拆除、清洗、搬迁，并放置在招标人指定位置。</t>
  </si>
  <si>
    <t>CC26</t>
  </si>
  <si>
    <r>
      <rPr>
        <sz val="10"/>
        <color theme="1"/>
        <rFont val="宋体"/>
        <charset val="134"/>
        <scheme val="major"/>
      </rPr>
      <t>—板材采用SUS304-2B食品级不锈钢制造，采用不锈钢油磨拉丝工艺
—面板厚1.2mm,开关板、后档板、拦渣条厚1.0mm，采用全自动一体高精度折弯
—台面炮台一体拉伸，灶面倾斜设计，不积水；前沿设有二道防堵塞设计：拦渣条+滤渣篮
—面板与框架之间采用双层隔热设计，并配双层聚热一体球墨铸铁炉膛（</t>
    </r>
    <r>
      <rPr>
        <sz val="10"/>
        <color theme="1"/>
        <rFont val="Calibri"/>
        <family val="2"/>
      </rPr>
      <t>φ</t>
    </r>
    <r>
      <rPr>
        <sz val="10"/>
        <color theme="1"/>
        <rFont val="宋体"/>
        <charset val="134"/>
        <scheme val="major"/>
      </rPr>
      <t>350mm）：外形独特设计，使高温气流在炉膛内停留时间更长，进行二次加热，充分实现热能利用最大化，减少烟气排放
—主体骨架用高强度镀锌板折弯组装框架结构制作(无焊接）耐腐蚀、耐水耐油，导线保护采用专用镀锌腔线槽，防鼠咬保护；并配内衬2"钢管的</t>
    </r>
    <r>
      <rPr>
        <sz val="10"/>
        <color theme="1"/>
        <rFont val="Calibri"/>
        <family val="2"/>
      </rPr>
      <t>ф</t>
    </r>
    <r>
      <rPr>
        <sz val="10"/>
        <color theme="1"/>
        <rFont val="宋体"/>
        <charset val="134"/>
        <scheme val="major"/>
      </rPr>
      <t>63mm不锈钢炉可调节重力脚，保证设备的稳固
—配预混节能不锈钢炉头：采用安全仓多腔预混燃烧系统，燃烧更充分；隐藏式防水侧火种设计，保证熄火保护装置更稳定，降低维修率；炉芯不锈钢一体精铸，具有防堵塞、抗氧化生锈的性能
—配燃气管路稳压装置，恒压预混，燃烧更稳定
—配整体集成式风气联动装置
—配220V/50Hz/95W低功率静音直流风机
—按钮开关符合CCC强制性认证产品要求,防护等级：IP40（操作面）
—进水管路采用食品级304不锈钢材质，卡压式连接，耐高温氟胶O型圈密封
—配冷水摇摆龙头，采用防松固定装置
—尾撑</t>
    </r>
    <r>
      <rPr>
        <sz val="10"/>
        <color theme="1"/>
        <rFont val="Calibri"/>
        <family val="2"/>
      </rPr>
      <t>φ</t>
    </r>
    <r>
      <rPr>
        <sz val="10"/>
        <color theme="1"/>
        <rFont val="宋体"/>
        <charset val="134"/>
        <scheme val="major"/>
      </rPr>
      <t>250mm，需符合食品接触国家标准</t>
    </r>
  </si>
  <si>
    <t>商用智能燃气炒菜灶（单炒单尾撑广式炉）</t>
  </si>
  <si>
    <r>
      <rPr>
        <sz val="10"/>
        <color theme="1"/>
        <rFont val="宋体"/>
        <charset val="134"/>
        <scheme val="major"/>
      </rPr>
      <t>—板材采用SUS304-2B食品级不锈钢制造，采用不锈钢油磨拉丝工艺 
—台面板厚度1.2mm采用一体冲压成型 
—背板、控制板厚1.0mm，侧板厚0.8mm
—主体骨架用高强度镀锌板折弯框架结构制作
—可拆卸</t>
    </r>
    <r>
      <rPr>
        <sz val="10"/>
        <color theme="1"/>
        <rFont val="Calibri"/>
        <family val="2"/>
      </rPr>
      <t>φ</t>
    </r>
    <r>
      <rPr>
        <sz val="10"/>
        <color theme="1"/>
        <rFont val="宋体"/>
        <charset val="134"/>
        <scheme val="major"/>
      </rPr>
      <t>63mm不锈钢炉脚，内衬2"钢管
—屏幕显示区域和开关板区域外覆耐高温黑色烤漆钢化玻璃（显示区域玻璃尺寸1200*140，控制面板玻璃1200*150）
—配置4分全铜摇摆水龙头、出烟口（尺寸260*85*52）、</t>
    </r>
    <r>
      <rPr>
        <sz val="10"/>
        <color theme="1"/>
        <rFont val="Calibri"/>
        <family val="2"/>
      </rPr>
      <t>φ</t>
    </r>
    <r>
      <rPr>
        <sz val="10"/>
        <color theme="1"/>
        <rFont val="宋体"/>
        <charset val="134"/>
        <scheme val="major"/>
      </rPr>
      <t>39防水开关、35w小火直流风机和200w大火直流风机、自主研发控制主板（铝合金屏蔽外壳，灌胶防水工艺）
—适用气源：天然气（12T）；                           
—热负荷：35kW；
—最大耗气量：3.5m³/h；
—烟气排放：一氧化碳排放0.01%（国标0.1%）；
—燃气熄火保护装置、自动电子点火符合GB35848国家标准
—标配7寸液晶屏，长156mm，宽86mm（对角线179mm）：分辨率1024*RGB（3）*600；
—选配12.6寸液晶屏，长312mm，宽86mm（对角线323mm）
—可显示管道燃气压力、当前档位、比例阀开启电流、风机转速、当日运行累计时间和总累计运行时间、燃气当日使用量和燃气总累计使用量、当前日期和时间、异常状态显示、当前网络连接状态、蓝牙调试连接状态、长明火状态等；
—燃气能耗统计功能：根据内部模拟计算方法自动计算当日燃气使用量和总燃气使用量，液晶屏显示并上传物联平台；
—燃气压力波动自动调节功能：压力传感器实时检测输入燃气压力，对比空燃比例曲线，实时自动调整风机转速或者燃气比例阀开度，让空燃比恒定，始终保持充分燃烧，
—系统运行时间统计功能：自动计算当日系统运行时间和总系统运行时间，液晶屏显示并上传物联平台；
—标配WIFI联网功能：2.4GHz频段、最高速率160Mbps，状态和数据可通过WIFI上传物联平台；</t>
    </r>
  </si>
  <si>
    <t>CC31</t>
  </si>
  <si>
    <r>
      <rPr>
        <sz val="10"/>
        <color theme="1"/>
        <rFont val="宋体"/>
        <charset val="134"/>
        <scheme val="major"/>
      </rPr>
      <t>—板材采用SUS304-2B食品级不锈钢制造，采用不锈钢油磨拉丝工艺
—上箱前框面板、门外板厚1.2mm，侧板、内桶厚1.0mm，，采用全自动一体高精度折弯
—配不锈钢环保T25型火排炉头：采用矩阵式25腔分流技术，仿生蜂窝结构火孔排列，实现空气与燃气的超均匀分布，消除局部高温死区，确保火焰稳定性，具有燃烧噪音小，CO排放量远低于0.1%国家标准的特点；
—风机：静音耐高温强排风机：220V/50Hz/65W
—点火：脉冲电子点火，一键式操作
—熄火保护：离子检测熄火保护，发生意外熄火等故障，2秒内关闭燃气电磁阀
—配缺水保护，防干烧保护及风压监测保护系统等多重保护功能，杜绝干烧等安全隐患，并配机械型自动泄压阀，确保产品的使用寿命和使用安全
—配燃气管路稳压装置，恒压预混，燃烧更稳定
—下箱框架采用30*30的不锈钢方管框架结构，耐腐蚀、耐水耐油，并配内衬2"钢管的</t>
    </r>
    <r>
      <rPr>
        <sz val="10"/>
        <color theme="1"/>
        <rFont val="Calibri"/>
        <family val="2"/>
      </rPr>
      <t>ф</t>
    </r>
    <r>
      <rPr>
        <sz val="10"/>
        <color theme="1"/>
        <rFont val="宋体"/>
        <charset val="134"/>
        <scheme val="major"/>
      </rPr>
      <t>63mm不锈钢炉可调节重力脚，保证设备的稳固
—水胆采用厚1.2mm的304不锈钢板加工，与进水及蒸汽接触部分全采用304不锈钢材质，外表面隔热处理；多路换热烟道采用</t>
    </r>
    <r>
      <rPr>
        <sz val="10"/>
        <color theme="1"/>
        <rFont val="Calibri"/>
        <family val="2"/>
      </rPr>
      <t>φ</t>
    </r>
    <r>
      <rPr>
        <sz val="10"/>
        <color theme="1"/>
        <rFont val="宋体"/>
        <charset val="134"/>
        <scheme val="major"/>
      </rPr>
      <t>32*2.5mm的304无缝管，配合机器人激光焊接设备，提升焊缝的一致性，减少碳化铬、氧化镍等析出和热变形，保护焊缝免受污染，确保耐腐蚀性；并经过密闭实验，0.4MPa耐压24小时，保证水胆不漏气
—3层火管换热结构水胆，火力均匀分散，受热面积大，提高使用寿命，热效率高
—每个蒸层单独控制蒸汽，能有效提高蒸汽利用率，并设有蒸汽安全泄压口，安全方便
—水胆使用</t>
    </r>
    <r>
      <rPr>
        <sz val="10"/>
        <color theme="1"/>
        <rFont val="Calibri"/>
        <family val="2"/>
      </rPr>
      <t>Φ</t>
    </r>
    <r>
      <rPr>
        <sz val="10"/>
        <color theme="1"/>
        <rFont val="宋体"/>
        <charset val="134"/>
        <scheme val="major"/>
      </rPr>
      <t>1"球阀作放水阀，且手柄设置在前部，放水操作方便；每日放水可大大减少水垢生成，有效提高水胆使用寿命
—适用供水压力﹕0.1~0.4MPa，压力平衡式自动补水箱，,保证水胆水位平衡，入水可靠
—进水管路采用食品级304不锈钢材质，卡压式连接，耐高温氟胶O型圈密封
—蒸柜柜门拉手采用梯形头右开式不锈钢拉手，手柄外敷胶木材质
—硬水地区使用该设备必须装配软化水设置</t>
    </r>
  </si>
  <si>
    <t>CJ11</t>
  </si>
  <si>
    <t>甲方原有设备，品牌为厂制品，投标人负责拆除、清洗、搬迁，并放置在招标人指定位置。</t>
  </si>
  <si>
    <t>CJ11a</t>
  </si>
  <si>
    <t>3.5KW嵌入式单头平炉</t>
  </si>
  <si>
    <t>340*340*132</t>
  </si>
  <si>
    <t>甲方原有设备，品牌型号为智厨ZC-2D3.5P
-A1，投标人负责拆除、清洗、搬迁，并放置在招标人指定位置。</t>
  </si>
  <si>
    <t>CL02a</t>
  </si>
  <si>
    <t>甲方原有设备，品牌型号为HATTON(赫尔盾)HT-DR，投标人负责拆除、清洗、搬迁，并放置在招标人指定位置。</t>
  </si>
  <si>
    <t>白马湖实验室厨房设备供货范围及价格清单（排烟系统部分）</t>
  </si>
  <si>
    <t>D排烟系统</t>
  </si>
  <si>
    <t>DA一层烹饪蒸菜排烟系统</t>
  </si>
  <si>
    <t>DA01</t>
  </si>
  <si>
    <t>低噪声柜式风机</t>
  </si>
  <si>
    <t>风量50000m3/h</t>
  </si>
  <si>
    <t>—处理风量：50000m3/h
—风压：≥950Pa
1、 采用双进风前倾﹒ 后倾叶轮， 大流量， 高静压， 高效率。
2、 箱体上下顶板、 底板须采用整体拉升成型， 密封性能好， 做到不漏油烟气水等。
3、 箱体须采用内外喷塑彩钢面板， 内壁采用玻璃纤维及微孔板， 进一步降低噪声。
4、 机外须有加注润滑油保养孔， 方便定期保养维护， 提升使用寿命。
5、 产品内外喷防锈底漆、 中间漆、 面漆， 防腐蚀寿命 10 年以上。
6.★所投风机生产厂家具有通过 GB/T 1236-2017《工业通风机 用标准化风道性能试验》 标准的， 提供具有 CMA 认证的检测机构出具检测报告
7.★所投风机通过 JB/T 8689-2014 《通风机振动检测及其限值》 检测， 振动速度有效值≤G3.5， 并评定合格。 提供具有 CMA 认证的检测机构出具检测报告
8.★所投低风机通过 JB/T 8690-2014 《通风机 噪声限值》 和 GB/T2888-2008 《风机和罗茨鼓风机噪声测量方法》 检测， 噪声（比 A 声级） db≤20，并评定合格。提供具有 CMA 认证的检测机构出具检测报告
9.★所投产品外壳采用优质彩钢板： 依据标准 GB/T 10125-2021 的要求对彩钢板进行中性盐雾试验。 试验 240h 后， 样品主表面未出现基材腐蚀， 性能评级为10/6mG。 提供具有 CMA 认证的检测机构出具检测报告
10.★所投风机按照 GB 19761-2020 的相关要求进行检测， 所检项目均合格， 其能效等级为 2 级。 提供具有 CMA 认证的检测机构出具检测报告
11.★所投产品依据 GB/T4208-2017《外壳防护等级》 防水 IP69 认证证书。</t>
  </si>
  <si>
    <t>DA02</t>
  </si>
  <si>
    <t>定制风机底座</t>
  </si>
  <si>
    <t>—采用槽钢制作，长宽高根据风机定制
—外层采用防锈漆涂层工艺</t>
  </si>
  <si>
    <t>DA03</t>
  </si>
  <si>
    <t>油烟净化器（不锈钢）</t>
  </si>
  <si>
    <t>越德、春江环保、速八</t>
  </si>
  <si>
    <t>1、处理风量：50000m3/h
2、适合环境：初始油烟浓度≤18mg/m3  供电电源220V
3、安装后，风阻≤120，除味率≥70%，处理效果≥95%
4、净化设备由外壳，数字电源，高压输出装置，高压电场（低压电场）等组成。
5、外壳和电场均采用不锈钢材质。
6、高压电场主要起电离和收集作用，低压电场起收集作用，可实现高压和低压单独可调，
7、数字电源等组成:数字电源外接尺寸：190*54mm的数码显示屏，显示屏能够反映设备的工作电流和故障代码
8、数字电源线路板尺寸：230*160*100mm，高压包尺寸：200*150*120mm。
9、设备具有断路保护功能（数字电源外接尺寸：190*54mm的数码显示屏，断路保护功能，门柱加门把锁结构）。
10、★静电式油烟净化设备符合GB/T43770-2024技术要求，绝缘电阻试验， 电源插头或电源引入端子与外壳裸露金属 部件之间的绝缘电阻湿热条件下应≥2MΩ，提供CMA认证的检测机构出具的检测报告
11、★静电式油烟净化设备符合GB/T43770-2024技术要求，抗电强度试验， 电源插头或电源引入端与外壳裸露金属部 件之间，应能承受1.5kV 交流电压，历时 1min的抗电强度试验，应无击穿和飞弧现象，提供CMA认证的检测机构出具的检测报告</t>
  </si>
  <si>
    <t>DA04</t>
  </si>
  <si>
    <t>定制净化器底座</t>
  </si>
  <si>
    <t>DA05</t>
  </si>
  <si>
    <t>定制防火阀</t>
  </si>
  <si>
    <t>—常开，150℃关闭，一般安装在风管穿越防火墙和结构变形缝处，起火灾控制作用，可以设置联动送（补）风机关闭。
—采用防火钢材制作
—规格：根据风管定制</t>
  </si>
  <si>
    <t>DA06</t>
  </si>
  <si>
    <t>减震器</t>
  </si>
  <si>
    <t>—减震器利用减震器将风机和大地隔离，减震器可以有效的阻止风机的震动传向大地，防止震动源的传播，从而起到降低震动的效果
弹簧均经热处理、ED防锈、烤漆等程序处理。荷重挠度25mm、40mm能有效消除机械结构震动。尼龙材质工作温度0℃～50℃
承重100～250KG（根据风机定制）
—采用炭素钢材制作，
—适用温度-20~80℃
—固有频率：1.5HZ~4.9HZ
—阻尼比：0.065
—弹性系数≥9.2KG/MM</t>
  </si>
  <si>
    <t>DA07</t>
  </si>
  <si>
    <t>定制不锈钢风管</t>
  </si>
  <si>
    <t>—采用优质201不锈钢板制造
—风管长边≤600mm时候采用板厚0.8mm，风管长边大于600mm且≤1000时候采用板厚1.0mm，风管长边大于1000mm时候采用板厚1.0mm并内衬加强档
一配套法兰采用镀锌角铁制造
一法兰采用镀锌螺固定,法兰间采用耐火隔热材料密封</t>
  </si>
  <si>
    <t>DA08</t>
  </si>
  <si>
    <t>定制软连接</t>
  </si>
  <si>
    <t>—采用镀锌角铁制作
—配隔油防火帆布</t>
  </si>
  <si>
    <t>DA09</t>
  </si>
  <si>
    <t>智能启动器
（风机净化器联动）</t>
  </si>
  <si>
    <t>296*480*170</t>
  </si>
  <si>
    <t>1. 外形参数：W296*H480*W170；额定参数：AC380V/17A；输出频率：100Hz
2. 7寸触摸屏；
3. 3相5线制电源进线接口，3相电机接口和1路AC220V净化器接口
4. 能够单独控制与产品联动的净化器
5. 选用性能优良的原材料及器件，保证产品优良的技术性能及良好的使用性。
6. 应有完整的自动保护功能，防止试验过程突然停电等意外情况对设备造成损坏。
7. 触摸屏，能清晰显示风机额定参数、工作状态、节能效果
8. 能够单独控制与产品联动的净化器
9. 提供3个用于快速改变风机工作转速的档位按钮，并能够单独设置每个档位的给定，实现对风机的无级变频控制
10. 可以在线调整载波频率
11. 对风机有过压、过流、缺相、过载等保护功能
12. 具备开环矢量控制功能
13. 能进行RS485通讯，支持MODBUS-RTU协议
14. 无线控制监控网内频率、功率、ip地址、接入、带宽控制、路由分配、加密信息、功能修改等信道管控。分析运行数据，主动预收。
15. 设备远程控制、包括远程启停、频率远程调控:设备智慧场景模式，支持按不同条件对风机进行控制，例如定时开启和关闭。跟进现场传感器指标开启和关闭
★提供投标产品由CNAS或CMA认证的权威检测机构出具的符合GB/T 14536.1-2008标准的检测报告，报告中同时满足以下功能：
1、能进行RS485通讯， 支持MODBUS-RTU协议;
2、设备远程控制、 包括远程启停、 频率远程调控； 设备智慧场景模式， 支持按不同条件对风机进行控制， 例如定时开启和关闭。 跟进现场传感器指标开启和关闭,
3、7吋及以上尺寸触摸屏 能清晰显示风机额定参数、 工作状态、 节能效果可以在线调整载波频率(提供报告复印件）</t>
  </si>
  <si>
    <t>DB一层面点烧腊蒸饭排烟系统</t>
  </si>
  <si>
    <t>DB01</t>
  </si>
  <si>
    <t>—处理风量：50000m3/h
—风压：≥950Pa
1、 采用双进风前倾﹒ 后倾叶轮， 大流量， 高静压， 高效率。
2、 箱体上下顶板、 底板须采用整体拉升成型， 密封性能好， 做到不漏油烟气水等。
3、 箱体须采用内外喷塑彩钢面板， 内壁采用玻璃纤维及微孔板， 进一步降低噪声。
4、 机外须有加注润滑油保养孔， 方便定期保养维护， 提升使用寿命。
5、 产品内外喷防锈底漆、 中间漆、 面漆， 防腐蚀寿命 10 年以上。</t>
  </si>
  <si>
    <t>甲方原有设备，品牌型号为七星JX-11-88，投标人负责拆除、清洗、搬迁、安装、调试以及因搬迁损坏的设备配件维修</t>
  </si>
  <si>
    <t>DB02</t>
  </si>
  <si>
    <t>DB03</t>
  </si>
  <si>
    <t>风量60000m3/h</t>
  </si>
  <si>
    <t>1、处理风量：60000m3/h
2、适合环境：初始油烟浓度≤
2、适合环境：初始油烟浓度≤18mg/m3  供电电源220V
3、安装后，风阻≤120，除味率≥70%，处理效果≥95%
4、净化设备由外壳，数字电源，高压输出装置，高压电场（低压电场）等组成。
5、外壳和电场均采用不锈钢材质。</t>
  </si>
  <si>
    <t>甲方原有设备，品牌为艾尔沃克，投标人负责拆除、清洗、搬迁、安装、调试以及因搬迁损坏的设备配件维修</t>
  </si>
  <si>
    <t>DB04</t>
  </si>
  <si>
    <t>DB05</t>
  </si>
  <si>
    <t>DB06</t>
  </si>
  <si>
    <t>DB07</t>
  </si>
  <si>
    <t>DB08</t>
  </si>
  <si>
    <t>DB09</t>
  </si>
  <si>
    <t>外壳采用全不锈钢板制造，变频器箱含变频器产品特点：
1、具备485通讯功能的所有上微机设备都可以对他进行监控和控制，可以无缝对接多灶头控制模块
2、变频控制，无极调速操作简单免调试；
3、一键设置，一键切换普通、强排、静音模式；
4、集成净化器电源控制，风机、净化联动同步控制；
5、集成燃气报警联动控制；
6、键盘自动锁定，防止人为误操作；
7、高端大气，不锈钢外箱与金属按钮完美结合；
8、适用电功率：与风机配套</t>
  </si>
  <si>
    <t>甲方原有设备，品牌型号为九龍物联JLWL-KPF-15KW，投标人负责拆除、清洗、搬迁、安装、调试以及因搬迁损坏的设备配件维修</t>
  </si>
  <si>
    <t>DC一层面食档口洗碗间排烟系统</t>
  </si>
  <si>
    <t>DC01</t>
  </si>
  <si>
    <t>风量56000m3/h</t>
  </si>
  <si>
    <t>—处理风量：56000m3/h
—风压：≥950Pa
1、 采用双进风前倾﹒ 后倾叶轮， 大流量， 高静压， 高效率。
2、 箱体上下顶板、 底板须采用整体拉升成型， 密封性能好， 做到不漏油烟气水等。
3、 箱体须采用内外喷塑彩钢面板， 内壁采用玻璃纤维及微孔板， 进一步降低噪声。
4、 机外须有加注润滑油保养孔， 方便定期保养维护， 提升使用寿命。
5、 产品内外喷防锈底漆、 中间漆、 面漆， 防腐蚀寿命 10 年以上。
6.★所投风机生产厂家具有通过 GB/T 1236-2017《工业通风机 用标准化风道性能试验》 标准的， 提供具有 CMA 认证的检测机构出具检测报告
7.★所投风机通过 JB/T 8689-2014 《通风机振动检测及其限值》 检测， 振动速度有效值≤G3.5， 并评定合格。 提供具有 CMA 认证的检测机构出具检测报告
8.★所投低风机通过 JB/T 8690-2014 《通风机 噪声限值》 和 GB/T2888-2008 《风机和罗茨鼓风机噪声测量方法》 检测， 噪声（比 A 声级） db≤20，并评定合格。提供具有 CMA 认证的检测机构出具检测报告
9.★所投产品外壳采用优质彩钢板： 依据标准 GB/T 10125-2021 的要求对彩钢板进行中性盐雾试验。 试验 240h 后， 样品主表面未出现基材腐蚀， 性能评级为10/6mG。 提供具有 CMA 认证的检测机构出具检测报告
10.★所投风机按照 GB 19761-2020 的相关要求进行检测， 所检项目均合格， 其能效等级为 2 级。 提供具有 CMA 认证的检测机构出具检测报告
11.★所投产品依据 GB/T4208-2017《外壳防护等级》 防水 IP69 认证证书。</t>
  </si>
  <si>
    <t>DC02</t>
  </si>
  <si>
    <t>DC03</t>
  </si>
  <si>
    <t>1、处理风量：56000m3/h
2、适合环境：初始油烟浓度≤18mg/m3  供电电源220V
3、安装后，风阻≤120，除味率≥70%，处理效果≥95%
4、净化设备由外壳，数字电源，高压输出装置，高压电场（低压电场）等组成。
5、外壳和电场均采用不锈钢材质。
6、高压电场主要起电离和收集作用，低压电场起收集作用，可实现高压和低压单独可调，
7、数字电源等组成:数字电源外接尺寸：190*54mm的数码显示屏，显示屏能够反映设备的工作电流和故障代码
8、数字电源线路板尺寸：230*160*100mm，高压包尺寸：200*150*120mm。
9、设备具有断路保护功能（数字电源外接尺寸：190*54mm的数码显示屏，断路保护功能，门柱加门把锁结构）。
10、★静电式油烟净化设备符合GB/T43770-2024技术要求，绝缘电阻试验， 电源插头或电源引入端子与外壳裸露金属 部件之间的绝缘电阻湿热条件下应≥2MΩ，提供CMA认证的检测机构出具的检测报告
11、★静电式油烟净化设备符合GB/T43770-2024技术要求，抗电强度试验， 电源插头或电源引入端与外壳裸露金属部 件之间，应能承受1.5kV 交流电压，历时 1min的抗电强度试验，应无击穿和飞弧现象，提供CMA认证的检测机构出具的检测报告</t>
  </si>
  <si>
    <t>DC04</t>
  </si>
  <si>
    <t>DC05</t>
  </si>
  <si>
    <t>DC06</t>
  </si>
  <si>
    <t>DC07</t>
  </si>
  <si>
    <t>DC08</t>
  </si>
  <si>
    <t>DC09</t>
  </si>
  <si>
    <t>1. 外形参数：W296*H480*W170；额定参数：AC380V/45A；输出频率：100Hz
2. 7寸触摸屏；
3. 3相5线制电源进线接口，3相电机接口和1路AC220V净化器接口
4. 能够单独控制与产品联动的净化器
5. 选用性能优良的原材料及器件，保证产品优良的技术性能及良好的使用性。
6. 应有完整的自动保护功能，防止试验过程突然停电等意外情况对设备造成损坏。
7. 触摸屏，能清晰显示风机额定参数、工作状态、节能效果
8. 能够单独控制与产品联动的净化器
9. 提供3个用于快速改变风机工作转速的档位按钮，并能够单独设置每个档位的给定，实现对风机的无级变频控制
10. 可以在线调整载波频率
11. 对风机有过压、过流、缺相、过载等保护功能
12. 具备开环矢量控制功能
13. 能进行RS485通讯，支持MODBUS-RTU协议
14. 无线控制监控网内频率、功率、ip地址、接入、带宽控制、路由分配、加密信息、功能修改等信道管控。分析运行数据，主动预收。
15. 设备远程控制、包括远程启停、频率远程调控:设备智慧场景模式，支持按不同条件对风机进行控制，例如定时开启和关闭。跟进现场传感器指标开启和关闭</t>
  </si>
  <si>
    <t>DC10</t>
  </si>
  <si>
    <t>轴流风机</t>
  </si>
  <si>
    <t>风量15000m3/h</t>
  </si>
  <si>
    <t>风量15000m3/h
用双进风前倾叶轮，大流量，高静压，高效率，具有良好的节能效果，叶片表面不易积油污，清理更容易；采用进口轴承，质量和使用寿命更有保障；主轴采用优质45#钢精工制作而成，经调质热处理，保证其强度及使用寿命；柜机面板采用双层钢</t>
  </si>
  <si>
    <t>DD二层打餐档口洗碗间排烟系统</t>
  </si>
  <si>
    <t>DD01</t>
  </si>
  <si>
    <t>DD02</t>
  </si>
  <si>
    <t>DD03</t>
  </si>
  <si>
    <t>DD04</t>
  </si>
  <si>
    <t>DD05</t>
  </si>
  <si>
    <t>DD06</t>
  </si>
  <si>
    <t>DD07</t>
  </si>
  <si>
    <t>DD08</t>
  </si>
  <si>
    <t>DD09</t>
  </si>
  <si>
    <t>DD10</t>
  </si>
  <si>
    <t>DE二层烹饪蒸菜面点排烟系统</t>
  </si>
  <si>
    <t>DE01</t>
  </si>
  <si>
    <t>—处理风量：60000m3/h
—风压：≥950Pa
1、 采用双进风前倾﹒ 后倾叶轮， 大流量， 高静压， 高效率。
2、 箱体上下顶板、 底板须采用整体拉升成型， 密封性能好， 做到不漏油烟气水等。
3、 箱体须采用内外喷塑彩钢面板， 内壁采用玻璃纤维及微孔板， 进一步降低噪声。
4、 机外须有加注润滑油保养孔， 方便定期保养维护， 提升使用寿命。
5、 产品内外喷防锈底漆、 中间漆、 面漆， 防腐蚀寿命 10 年以上。
6.★所投风机生产厂家具有通过 GB/T 1236-2017《工业通风机 用标准化风道性能试验》 标准的， 提供具有 CMA 认证的检测机构出具检测报告
7.★所投风机通过 JB/T 8689-2014 《通风机振动检测及其限值》 检测， 振动速度有效值≤G3.5， 并评定合格。 提供具有 CMA 认证的检测机构出具检测报告
8.★所投低风机通过 JB/T 8690-2014 《通风机 噪声限值》 和 GB/T2888-2008 《风机和罗茨鼓风机噪声测量方法》 检测， 噪声（比 A 声级） db≤20，并评定合格。提供具有 CMA 认证的检测机构出具检测报告
9.★所投产品外壳采用优质彩钢板： 依据标准 GB/T 10125-2021 的要求对彩钢板进行中性盐雾试验。 试验 240h 后， 样品主表面未出现基材腐蚀， 性能评级为10/6mG。 提供具有 CMA 认证的检测机构出具检测报告
10.★所投风机按照 GB 19761-2020 的相关要求进行检测， 所检项目均合格， 其能效等级为 2 级。 提供具有 CMA 认证的检测机构出具检测报告
11.★所投产品依据 GB/T4208-2017《外壳防护等级》 防水 IP69 认证证书。</t>
  </si>
  <si>
    <t>DE02</t>
  </si>
  <si>
    <t>DE03</t>
  </si>
  <si>
    <t>1、处理风量：600000m3/h
2、适合环境：初始油烟浓度≤18mg/m3  供电电源220V
3、安装后，风阻≤120，除味率≥70%，处理效果≥95%
4、净化设备由外壳，数字电源，高压输出装置，高压电场（低压电场）等组成。
5、外壳和电场均采用不锈钢材质。
6、高压电场主要起电离和收集作用，低压电场起收集作用，可实现高压和低压单独可调，
7、数字电源等组成:数字电源外接尺寸：190*54mm的数码显示屏，显示屏能够反映设备的工作电流和故障代码
8、数字电源线路板尺寸：230*160*100mm，高压包尺寸：200*150*120mm。
9、设备具有断路保护功能（数字电源外接尺寸：190*54mm的数码显示屏，断路保护功能，门柱加门把锁结构）。
10、★静电式油烟净化设备符合GB/T43770-2024技术要求，绝缘电阻试验， 电源插头或电源引入端子与外壳裸露金属 部件之间的绝缘电阻湿热条件下应≥2MΩ，提供CMA认证的检测机构出具的检测报告
11、★静电式油烟净化设备符合GB/T43770-2024技术要求，抗电强度试验， 电源插头或电源引入端与外壳裸露金属部 件之间，应能承受1.5kV 交流电压，历时 1min的抗电强度试验，应无击穿和飞弧现象，提供CMA认证的检测机构出具的检测报告</t>
  </si>
  <si>
    <t>DE04</t>
  </si>
  <si>
    <t>DE05</t>
  </si>
  <si>
    <t>DE06</t>
  </si>
  <si>
    <t>DE07</t>
  </si>
  <si>
    <t>DE08</t>
  </si>
  <si>
    <t>DE09</t>
  </si>
  <si>
    <t>1. 外形参数：W296*H480*W170；额定参数：AC380V/60A；输出频率：100Hz
2. 7寸触摸屏；
3. 3相5线制电源进线接口，3相电机接口和1路AC220V净化器接口
4. 能够单独控制与产品联动的净化器
5. 选用性能优良的原材料及器件，保证产品优良的技术性能及良好的使用性。
6. 应有完整的自动保护功能，防止试验过程突然停电等意外情况对设备造成损坏。
7. 触摸屏，能清晰显示风机额定参数、工作状态、节能效果
8. 能够单独控制与产品联动的净化器
9. 提供3个用于快速改变风机工作转速的档位按钮，并能够单独设置每个档位的给定，实现对风机的无级变频控制
10. 可以在线调整载波频率
11. 对风机有过压、过流、缺相、过载等保护功能
12. 具备开环矢量控制功能
13. 能进行RS485通讯，支持MODBUS-RTU协议
14. 无线控制监控网内频率、功率、ip地址、接入、带宽控制、路由分配、加密信息、功能修改等信道管控。分析运行数据，主动预收。
15. 设备远程控制、包括远程启停、频率远程调控:设备智慧场景模式，支持按不同条件对风机进行控制，例如定时开启和关闭。跟进现场传感器指标开启和关闭</t>
  </si>
  <si>
    <t>白马湖实验室厨房设备供货范围及价格清单（智慧收银系统部分）</t>
  </si>
  <si>
    <t>是否原有设备</t>
  </si>
  <si>
    <t>FA智慧收银系统</t>
  </si>
  <si>
    <t>FA02</t>
  </si>
  <si>
    <t>桌面式自助服务终端</t>
  </si>
  <si>
    <t>1. 内置充值软件，可通过支付宝、微信扫码或代金券给就餐卡充值； 
2. 内置查询软件，可以查看餐厅供应菜品明细，通过刷卡或刷脸的方式查看个人菜品及营养摄入，三大营养素功能比及营养建议； 
3. 内置点餐软件，可以自助点餐或定额收银； 
4. 操作系统：Android 7.1或同等以上配置；
5. 内存：≥2GB；
6. 存储：≥16GB；
7. 屏幕：不低于15.6寸电容屏,1920*1080；
8. 支持桌面式或壁挂安装；</t>
  </si>
  <si>
    <t>FA03</t>
  </si>
  <si>
    <t>人脸双面屏台式收银机(嵌入式物联传感控制系统软件V1.0)</t>
  </si>
  <si>
    <t>1. 支持单品收银、定价收银两种消费模式；
2. 支持快速查询指定时间内的消费金额、消费次数、支付方式明细；
3. 支持通过线上预定后，可通过刷卡、扫码、刷脸的方式取餐，取餐时有“取餐成功或取餐失败”语音提示；
4. 操作系统：Android 7.1或同等以上配置
5. 内存不低于2GB，存储容量不低于16GB；
6. CPU：不低于RK3288
7. 主屏和副屏均为不低于15.6吋电容触摸屏； 
8. 摄像头：不低于360W像素；
9. 内置80mm热敏打印机；</t>
  </si>
  <si>
    <t>FA05</t>
  </si>
  <si>
    <t>交换机</t>
  </si>
  <si>
    <t>提供16个千兆电口、2个千兆光口
交换容量：56 Gbps
包转发率：41.67 Mpps
支持IEEE 802.3at/af标准
支持IEEE 802.3、IEEE 802.3u、IEEE 802.3x、IEEE 802.3ab
支持管理平台管理
支持手机APP管理
支持安防网络拓扑管理、端口管理，支持远程升级
支持静态链路聚合
支持VLAN
支持SNMPv1/v2c协议
支持DHCP Snooping
支持终端安全防护
坚固式高强度金属外壳
安装方式：机架式</t>
  </si>
  <si>
    <t>FA06</t>
  </si>
  <si>
    <t>密胺托盘</t>
  </si>
  <si>
    <t>密胺</t>
  </si>
  <si>
    <t>FA07</t>
  </si>
  <si>
    <t>芯片餐具</t>
  </si>
  <si>
    <t xml:space="preserve">1.成份：三聚氰胺甲醛树脂，纤维素，芯片植入。
2.能被射频装置识别，并能被写入或读取相关信息；
3.工作频率：13.56MHz，频率偏离不超过0.5MHz；
4.读写次数≥10万次；
5.1m高度正常跌落20次，不破损并能正常工作； 
6.在不低于85℃水中浸泡2小时，能正常工作； </t>
  </si>
  <si>
    <t>FA10</t>
  </si>
  <si>
    <t>M1智能卡</t>
  </si>
  <si>
    <t>1.	用于就餐消费、充值、查询等；
2.	读写距离：2.5～10cm；
3.	擦写寿命：&gt;100,000 次；
4.	数据保存：&gt;10 年；
5.	外形尺寸：ISO 标准卡85.6*54*0.82mm；
6.	封装材料：PVC、PET、PETG、0.13mm 铜线；</t>
  </si>
  <si>
    <t>张</t>
  </si>
  <si>
    <t>FA11</t>
  </si>
  <si>
    <t>智能卡读卡器WEB版</t>
  </si>
  <si>
    <t>1. 用于开卡及就餐卡扣费、储值、查询；
2. 采用USB免驱接口方式，即接即用，无效安装驱动；
3. 针对感应部分做了优化处理，杜绝读卡盲区；
4. 支持卡类：μEM4001或及其兼容的RFID卡/可选MF1IC卡；
5. 数据格式：卡内四字节序列号转换为十位十进制形式；
6. 读卡距离：50mm；
7. 读卡时间：小于0.1s；</t>
  </si>
  <si>
    <t>FA15</t>
  </si>
  <si>
    <t>电子菜牌(嵌入式物联传感控制系统软件V1.0)</t>
  </si>
  <si>
    <t>1. 菜品展示：自动轮播菜品，展示菜品名称、图片、价格、重量、点赞数 ，以及供应的菜品总数等；
2. 营养标签：显示菜品 显示菜品营养成分、适用人群、菜品标签；
3. 语音叫号：展示取餐队列和备餐队列，并根据取餐号语音叫号。
4. 43寸，亮度：500cd/㎡；
5. 分辨率：不低于3840*2160；
6. CPU：不低于 四核 A55 1.2GHz；
7. 存储：不低于2GB+8GB；
8. 通信接口：不少于2*USB、2*显示接口,HDMI、1*RS232串口、1*网络接口，LAN等；
9. 操作系统：Android 7.1或同等以上配置；
10. 喇叭输出：≥2*8W；
11. 最大功率：≤300W；</t>
  </si>
  <si>
    <t>AP09</t>
  </si>
  <si>
    <t>聚合支付通道开通费-支付宝+微信</t>
  </si>
  <si>
    <t>聚合支付通道开通费-支付宝+微信付</t>
  </si>
  <si>
    <t>批</t>
  </si>
  <si>
    <t>AP10</t>
  </si>
  <si>
    <t>系统对接服务费</t>
  </si>
  <si>
    <t>个性化定制，和原有旧设备系统对接</t>
  </si>
  <si>
    <t>AP01</t>
  </si>
  <si>
    <t>多媒体自助结算台（标准型）</t>
  </si>
  <si>
    <t>1500*700*800</t>
  </si>
  <si>
    <t>1. 含等候区和结算区，可对进入结算台“结算区”的智能餐盘进行快速、批量识别，就餐者自助完成支付结算；
2. 内置结算软件，具有收银、餐盘管理和营业统计等功能；
3. 支持自动核算、自助支付、隔单设置、批量改写定义价格、未支付报警提示、交易记录查询、余额查询等功能；
4. 多单商品可进行累单支付；
5. 整机采用钢化玻璃面板，金属拉丝边框，静电喷塑，防潮湿，耐油污，所有功能模块全部采用pc/abs塑胶材料，热变型温度高达120℃以上，阻燃特性符合ul94-v0标准；
6. 一体式设计，整体集成了读写天线、工控主机、读卡设备和扫码设备；
7. CPU主频不低于1.99GHz；
8. 客显屏亮度不低于350cd/㎡，屏幕不低于12吋；
9. 主屏亮度不低于350cd/㎡，屏幕不低于15吋电容触摸屏；
10. 硬盘存储为不低于128G，SSD固态硬盘；
11. 内存存储不低于4G； 
12. 为保证餐具读写的稳定性，结算区须采用双天线设计；
13. 群识性能能达到20个；
14. 结算识别距离能达到10cm；
15. 卡支付扣费速度≤0.4S；
16. 支持用卡、二维码、人脸的方式进行支付；
17. 语音播报、显示界面支持中英双语；
18. 规格尺寸：长*宽：1500mm*700mm，高度可调节，调节范围为780-900mm；</t>
  </si>
  <si>
    <t>甲方原有设备，品牌型号为雄伟SH-A100-07-01投标人负责拆除、搬运、安装、调试、系统对接</t>
  </si>
  <si>
    <t>AP02</t>
  </si>
  <si>
    <t>智能人脸识别终端（含智慧餐饮人脸支付系统软件V2.0）</t>
  </si>
  <si>
    <t>1.与结算台配套使用；
2.基于视频流的动态人脸检测，跟踪识别算法；
3.宽动态双摄活体防伪，带夜间红外、RGB双补光；
4.CPU：不低于4核，1.6GHz；
5.人脸支付终端采用不低于8吋液晶屏，内存不低于2G，存储不低于8G；
6.人脸支付识别高度差能达到50cm；
7.摄像头分辨率：200W
8.识别速度＜1秒；
9.工作温度-10℃-60℃；
10.工作湿度10%-90%；</t>
  </si>
  <si>
    <t>甲方原有设备，品牌型号为雄伟SV-MS-FSY01-L投标人负责拆除、搬运、安装、调试、系统对接</t>
  </si>
  <si>
    <t>AP03</t>
  </si>
  <si>
    <t>【基础功能版】智慧餐饮云平台管理系统软件</t>
  </si>
  <si>
    <t>1. 支持公有云、私有云的部署方式；
2. 支持多食堂一卡通用，支持的食堂数量＞100个；
3. 支持持卡人容量＞20万人，支持可设置的卡类型不少于10种；
4. 为保证系统使用的流畅性和稳定性，数据库系统须采用MySQL5.7或以上版本；
5. 为食堂提供系统管理、卡务管理、福利管理、菜品管理、食材营养管理、排菜管理、后厨管理、采购管理、营业监控、报表中心、开票管理、零售管理等一系列功能；
6. 支持动态口令管理，用户修改密码、系统解锁、系统资金控管等口令验证，提升系统安全性。
7. 支持角色权限管理，系统采用角色管理方式来进行授权控制，不同角色可分配不同权限，将用户设置所属角色，实现对登录用户的权限控制；
8. 支持卡类型自定义管理，卡类型记录数不限，可进行冻结金额、押金、发卡工本费、换卡工本费、有效期，是否允许退卡，离线允许付款的额度、默认透支额度、是否允许绑定附卡的管控；10. 支持对平台下所有终端设备的在线设置与管理，实现在线监控；
11. 支持对单人进行发卡、绑定/解绑、锁定/解锁、挂失/解挂、充值、展期、换卡、余额冻结、卡类型转换、卡押金收取、充值退款、补贴减值、退卡等业务操作，
12. 支持批量发卡、充值、挂失、解挂、退款、展期等批量操作；
13. 支持批量补贴功能，方便行政人员对不同单位、持卡人的不同账户、设定的补贴日期及过期时间进行批量补贴操作，支持模板下载，Excel导入开单，
14. 可按节假日补贴、日补贴、周补贴、月补贴等类型实现补贴计划管理；
15. 支持充值策略管理，
16. 支持消费策略管理，可指定餐厅、终端、餐盘或菜品：
17. 支持菜品管理，可按名称/编码/拼音码、类别、商品状态、膳食结构查询菜品
18. 具有食材类别管理、食材营养成分管理等功能；
19. 实现对餐厅售卖菜品的高级排菜策略管理，
21. 提供营业看板功能，支持按日和月来查看营收情况，
23. 提供物料分类及物料管理，
24. 具有营业看板展示、营业流水查询、营业明细查询、支付方式明细查询、菜品销量排行展示等功能；
25. 提供餐厅营收统计表，可按餐厅或收银员维度统计消费次数、应付金额、优惠金额、实付金额、支付方式收入汇总、充值金额、赠送金额、退卡金额、工本费、押金、充值付款方式等信息，提供导出Excel功能；</t>
  </si>
  <si>
    <t>甲方原有设备，品牌型号为雄伟V3.0 Std投标人负责拆除、搬运、安装、调试、系统对接</t>
  </si>
  <si>
    <t>AP04</t>
  </si>
  <si>
    <t>服务器</t>
  </si>
  <si>
    <t>1. 智慧食堂数字化管理平台的承载服务器；
2. 处理器：Xeon E-2224；
3. CPU频率：3.5 GHz；
4. CPU缓存：8MB；
5. 内存：16GB；
6. 硬盘容量：1块256G SSD+1块SATA；
7. 内部硬盘架数：最大支持3块3.5英寸SATA，最高支持12TB；
8. 电源功率：300W</t>
  </si>
  <si>
    <t>甲方原有设备，品牌型号为雄伟TS90X投标人负责拆除、搬运、安装、调试、系统对接</t>
  </si>
  <si>
    <t>AP05</t>
  </si>
  <si>
    <t>人脸算法系统(含智慧餐饮人脸支付管理系统软件)</t>
  </si>
  <si>
    <t>1. 包含算法系统和承载服务器；
2. 支持200台终端；
3. 可支撑5万用户量；
4. 提供web管理服务；
5. 识别日志可保持六个月；
6. 处理器：Xeon E-2224；
7. CPU频率：3.5 GHz；
8. CPU缓存：8MB；
9. 内存容量：16GB；
10. 硬盘容量：1块256G SSD+1块SATA；
11. 内部硬盘架数：最大支持3块3.5英寸SATA，最高支持12TB；
12. 电源功率：300W</t>
  </si>
  <si>
    <t>AP06</t>
  </si>
  <si>
    <t>桌面式自助服务终端（含智慧餐饮人脸采集系统软件）</t>
  </si>
  <si>
    <t>1.内置人脸采集软件，实时监测人脸，完成人脸图片采集，实现一卡通账户与人脸信息的绑定；（提供具有CMA或CNAS标志的检测报告证明）
2.内置摄像头角度可调节，适应采集对象身高；
3.操作系统：Android 7.1；
4.内存：2GB；
5.存储：16GB；
6.屏幕：21.5吋电容屏；
7.卡识别时间＜0.3S；
8.1.5万张虚拟人脸库，人脸识别时间＜1000ms；
9.支持壁挂或立式安装；</t>
  </si>
  <si>
    <t>甲方原有设备，品牌型号为雄伟K2 MINI投标人负责拆除、搬运、安装、调试、系统对接</t>
  </si>
  <si>
    <t>AP07</t>
  </si>
  <si>
    <t>安卓台式收银机（含智慧餐饮消费机系统软件）</t>
  </si>
  <si>
    <t>1. 用于收银，支持单品收银、定价收银和定额收银三种模式；
2. CPU：高通骁龙8核；
3. 运行内存：1GB RAM；
4. 存储器：8GB ROM；
5. 主屏：11.6吋多点触控电容屏；
6. 客显屏：128×40Dots；
7. 内置58mm热敏打印机；
8. 接口：4*USB口，1*RJ11串口，1*RJ45LAN口；
9. WiFi：支持2.4G，支持IEEE802.11a/b/g/n；
10. 蓝牙：支持蓝牙2.1/3.0/4.2，支持BLE；
11. 操作系统:Android 7.1；
12. 扫码摄像头：支持；</t>
  </si>
  <si>
    <t>甲方原有设备，品牌型号为雄伟T2Mini投标人负责拆除、搬运、安装、调试、系统对接</t>
  </si>
  <si>
    <t>AP08</t>
  </si>
  <si>
    <t>安卓出品控制台（含安卓出品控制台软件）</t>
  </si>
  <si>
    <t>1.铝镁合金面板材料，全平面IP65防护；
2.采用不低于17吋多点电容触摸屏；
3.内存不低于4GB，硬盘存储不低于100GB；
4.处理器不低于1.6GHz，双核；
5.控制每条餐线的售卖菜品，用于智能备餐台上的出品终端、营养价签的数据下发与管理；
6.管理常用排菜模板数据，支持按餐别排菜；
7.管理最近3天的排菜数据，支持按日期和餐别排菜；
8.排菜时支持按菜品名称、菜品编码的方式快速查找菜品；</t>
  </si>
  <si>
    <t>甲方原有设备，品牌型号为雄伟D2s KDS投标人负责拆除、搬运、安装、调试、系统对接</t>
  </si>
  <si>
    <t>AP16</t>
  </si>
  <si>
    <t>串口服务器</t>
  </si>
  <si>
    <t>用于管理出品终端和营养价签的通讯服务</t>
  </si>
  <si>
    <t>甲方原有设备，品牌型号为雄伟USR-N520投标人负责拆除、搬运、安装、调试、系统对接</t>
  </si>
  <si>
    <t>万利多、斯科茨曼、星崎或相当于</t>
    <phoneticPr fontId="18" type="noConversion"/>
  </si>
  <si>
    <t>亨瑞森、3M、百诺肯或相当于</t>
    <phoneticPr fontId="18" type="noConversion"/>
  </si>
  <si>
    <t>Hyzone(海众）、深圳三爱健康、百洁或相当于</t>
    <phoneticPr fontId="18" type="noConversion"/>
  </si>
  <si>
    <t>EQUIP（伊奎普）、FISHER（飞鱼）、CHICAGO（吱嘎构）或相当于</t>
    <phoneticPr fontId="18" type="noConversion"/>
  </si>
  <si>
    <t>骏诺、吉之美、海克或相当于</t>
    <phoneticPr fontId="18" type="noConversion"/>
  </si>
  <si>
    <t>康达、太子、MOCA或相当于</t>
    <phoneticPr fontId="18" type="noConversion"/>
  </si>
  <si>
    <t>康宝、亿高、康煜或相当于</t>
    <phoneticPr fontId="18" type="noConversion"/>
  </si>
  <si>
    <t>七星、科禄格、格林瀚克或相当于</t>
    <phoneticPr fontId="18" type="noConversion"/>
  </si>
  <si>
    <t>越德、春江环保、速八或相当于</t>
    <phoneticPr fontId="18" type="noConversion"/>
  </si>
  <si>
    <t>喜迈、金刚、徳粤或相当于</t>
    <phoneticPr fontId="18" type="noConversion"/>
  </si>
  <si>
    <t>舜达、金刚、德粤或相当于</t>
    <phoneticPr fontId="18" type="noConversion"/>
  </si>
  <si>
    <t>九龍物联、森蓝、正玄或相当于</t>
    <phoneticPr fontId="18" type="noConversion"/>
  </si>
  <si>
    <t>智盘、韬略、中捷或相当于</t>
    <phoneticPr fontId="18" type="noConversion"/>
  </si>
  <si>
    <t>海康威视、H3C、华为或相当于</t>
    <phoneticPr fontId="18" type="noConversion"/>
  </si>
  <si>
    <t>荔美、韬略、中捷或相当于</t>
    <phoneticPr fontId="18" type="noConversion"/>
  </si>
  <si>
    <t>AOC、华为、京东方或相当于</t>
    <phoneticPr fontId="18" type="noConversion"/>
  </si>
  <si>
    <t>雄伟、韬略、中捷或相当于</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</si>
</sst>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宋体"/>
      <charset val="134"/>
      <scheme val="minor"/>
    </font>
    <font>
      <b/>
      <sz val="10"/>
      <color theme="1"/>
      <name val="宋体"/>
      <charset val="134"/>
      <scheme val="major"/>
    </font>
    <font>
      <sz val="10"/>
      <color theme="1"/>
      <name val="宋体"/>
      <charset val="134"/>
      <scheme val="major"/>
    </font>
    <font>
      <b/>
      <sz val="16"/>
      <color theme="1"/>
      <name val="宋体"/>
      <charset val="134"/>
      <scheme val="major"/>
    </font>
    <font>
      <b/>
      <sz val="10"/>
      <color theme="1"/>
      <name val="宋体"/>
      <charset val="134"/>
      <scheme val="minor"/>
    </font>
    <font>
      <sz val="10"/>
      <color theme="1"/>
      <name val="宋体"/>
      <charset val="134"/>
    </font>
    <font>
      <sz val="10"/>
      <name val="宋体"/>
      <charset val="134"/>
      <scheme val="major"/>
    </font>
    <font>
      <sz val="10"/>
      <color rgb="FFFF0000"/>
      <name val="宋体"/>
      <charset val="134"/>
      <scheme val="major"/>
    </font>
    <font>
      <sz val="10"/>
      <name val="宋体"/>
      <charset val="134"/>
    </font>
    <font>
      <sz val="10"/>
      <name val="宋体"/>
      <charset val="134"/>
      <scheme val="minor"/>
    </font>
    <font>
      <sz val="10"/>
      <color theme="1"/>
      <name val="宋体"/>
      <charset val="134"/>
      <scheme val="minor"/>
    </font>
    <font>
      <sz val="10"/>
      <color rgb="FF000000"/>
      <name val="宋体"/>
      <charset val="134"/>
    </font>
    <font>
      <b/>
      <sz val="10"/>
      <name val="宋体"/>
      <charset val="134"/>
      <scheme val="major"/>
    </font>
    <font>
      <b/>
      <sz val="18"/>
      <color theme="1"/>
      <name val="宋体"/>
      <charset val="134"/>
      <scheme val="minor"/>
    </font>
    <font>
      <b/>
      <sz val="11"/>
      <color theme="1"/>
      <name val="宋体"/>
      <charset val="134"/>
      <scheme val="minor"/>
    </font>
    <font>
      <sz val="11"/>
      <color theme="1"/>
      <name val="宋体"/>
      <charset val="134"/>
      <scheme val="minor"/>
    </font>
    <font>
      <sz val="12"/>
      <name val="宋体"/>
      <charset val="134"/>
    </font>
    <font>
      <sz val="10"/>
      <color theme="1"/>
      <name val="Calibri"/>
      <family val="2"/>
    </font>
    <font>
      <sz val="9"/>
      <name val="宋体"/>
      <family val="3"/>
      <charset val="134"/>
      <scheme val="minor"/>
    </font>
    <font>
      <sz val="10"/>
      <color theme="1"/>
      <name val="宋体"/>
      <family val="3"/>
      <charset val="134"/>
      <scheme val="major"/>
    </font>
  </fonts>
  <fills count="7">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rgb="FFD4D4D4"/>
        <bgColor indexed="64"/>
      </patternFill>
    </fill>
    <fill>
      <patternFill patternType="solid">
        <fgColor theme="0" tint="-0.14993743705557422"/>
        <bgColor indexed="64"/>
      </patternFill>
    </fill>
    <fill>
      <patternFill patternType="solid">
        <fgColor rgb="FFFFFF0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5">
    <xf numFmtId="0" fontId="0" fillId="0" borderId="0"/>
    <xf numFmtId="0" fontId="16" fillId="0" borderId="0"/>
    <xf numFmtId="0" fontId="15" fillId="0" borderId="0"/>
    <xf numFmtId="0" fontId="15" fillId="0" borderId="0"/>
    <xf numFmtId="0" fontId="16" fillId="0" borderId="0"/>
  </cellStyleXfs>
  <cellXfs count="156">
    <xf numFmtId="0" fontId="0" fillId="0" borderId="0" xfId="0" applyAlignment="1">
      <alignment vertical="center"/>
    </xf>
    <xf numFmtId="3" fontId="1" fillId="0" borderId="0" xfId="4"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3" fillId="0" borderId="0" xfId="0" applyFont="1" applyAlignment="1" applyProtection="1">
      <alignment horizontal="center" vertical="center"/>
      <protection locked="0"/>
    </xf>
    <xf numFmtId="3" fontId="1" fillId="0" borderId="2" xfId="0" applyNumberFormat="1" applyFont="1" applyBorder="1" applyAlignment="1" applyProtection="1">
      <alignment horizontal="center" vertical="center"/>
      <protection locked="0"/>
    </xf>
    <xf numFmtId="0" fontId="1" fillId="0" borderId="2" xfId="0" applyFont="1" applyBorder="1" applyAlignment="1">
      <alignment horizontal="center" vertical="center"/>
    </xf>
    <xf numFmtId="0" fontId="1" fillId="0" borderId="2" xfId="0" applyFont="1" applyBorder="1" applyAlignment="1">
      <alignment vertical="center"/>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2" fillId="0" borderId="2" xfId="0" applyFont="1" applyBorder="1" applyAlignment="1" applyProtection="1">
      <alignment horizontal="left" vertical="center" wrapText="1"/>
      <protection locked="0"/>
    </xf>
    <xf numFmtId="0" fontId="2" fillId="0" borderId="2" xfId="1" applyFont="1" applyBorder="1" applyAlignment="1">
      <alignment horizontal="center" vertical="center" wrapText="1"/>
    </xf>
    <xf numFmtId="0" fontId="2" fillId="2" borderId="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2" xfId="0" applyFont="1" applyFill="1" applyBorder="1" applyAlignment="1" applyProtection="1">
      <alignment horizontal="left" vertical="top" wrapText="1"/>
      <protection locked="0"/>
    </xf>
    <xf numFmtId="0" fontId="4" fillId="0" borderId="2" xfId="0" applyFont="1" applyBorder="1" applyAlignment="1">
      <alignment vertical="center"/>
    </xf>
    <xf numFmtId="0" fontId="2" fillId="0" borderId="0" xfId="0" applyFont="1" applyAlignment="1">
      <alignment horizontal="center" vertical="center" wrapText="1"/>
    </xf>
    <xf numFmtId="0" fontId="2" fillId="0" borderId="0" xfId="0" applyFont="1" applyAlignment="1">
      <alignment horizontal="right" vertical="center" wrapText="1"/>
    </xf>
    <xf numFmtId="3" fontId="1" fillId="3" borderId="2" xfId="0" applyNumberFormat="1" applyFont="1" applyFill="1" applyBorder="1" applyAlignment="1" applyProtection="1">
      <alignment horizontal="center" vertical="center"/>
      <protection locked="0"/>
    </xf>
    <xf numFmtId="3" fontId="1" fillId="0" borderId="2" xfId="0" applyNumberFormat="1" applyFont="1" applyBorder="1" applyAlignment="1" applyProtection="1">
      <alignment horizontal="center" vertical="center" wrapText="1"/>
      <protection locked="0"/>
    </xf>
    <xf numFmtId="3" fontId="1" fillId="0" borderId="2" xfId="4" applyNumberFormat="1" applyFont="1" applyBorder="1" applyAlignment="1">
      <alignment horizontal="center" vertical="center"/>
    </xf>
    <xf numFmtId="0" fontId="2" fillId="0" borderId="2" xfId="0" applyFont="1" applyBorder="1" applyAlignment="1">
      <alignment vertical="center"/>
    </xf>
    <xf numFmtId="0" fontId="4" fillId="0" borderId="2" xfId="0" applyFont="1" applyBorder="1" applyAlignment="1">
      <alignment horizontal="center" vertical="center"/>
    </xf>
    <xf numFmtId="0" fontId="1" fillId="0" borderId="0" xfId="0" applyFont="1" applyAlignment="1">
      <alignment vertical="center"/>
    </xf>
    <xf numFmtId="0" fontId="1" fillId="0" borderId="2" xfId="0" applyFont="1" applyBorder="1" applyAlignment="1">
      <alignment horizontal="left" vertical="center"/>
    </xf>
    <xf numFmtId="0" fontId="2" fillId="0" borderId="2" xfId="0" applyFont="1" applyBorder="1" applyAlignment="1" applyProtection="1">
      <alignment vertical="center" wrapText="1"/>
      <protection locked="0"/>
    </xf>
    <xf numFmtId="0" fontId="2" fillId="4" borderId="2" xfId="0"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2" xfId="0" applyFont="1" applyFill="1" applyBorder="1" applyAlignment="1" applyProtection="1">
      <alignment horizontal="left" vertical="center" wrapText="1"/>
      <protection locked="0"/>
    </xf>
    <xf numFmtId="0" fontId="2" fillId="4" borderId="2" xfId="0" applyFont="1" applyFill="1" applyBorder="1" applyAlignment="1" applyProtection="1">
      <alignment horizontal="center" vertical="center" wrapText="1"/>
      <protection locked="0"/>
    </xf>
    <xf numFmtId="0" fontId="2" fillId="4" borderId="2" xfId="0" applyFont="1" applyFill="1" applyBorder="1" applyAlignment="1" applyProtection="1">
      <alignment vertical="center" wrapText="1"/>
      <protection locked="0"/>
    </xf>
    <xf numFmtId="0" fontId="2" fillId="4" borderId="2" xfId="0" applyFont="1" applyFill="1" applyBorder="1" applyAlignment="1">
      <alignment vertical="center" wrapText="1"/>
    </xf>
    <xf numFmtId="3" fontId="1" fillId="3" borderId="0" xfId="4" applyNumberFormat="1" applyFont="1" applyFill="1" applyAlignment="1">
      <alignment horizontal="center" vertical="center"/>
    </xf>
    <xf numFmtId="0" fontId="2" fillId="3" borderId="0" xfId="0" applyFont="1" applyFill="1" applyAlignment="1">
      <alignment horizontal="center" vertical="center"/>
    </xf>
    <xf numFmtId="0" fontId="2" fillId="3" borderId="0" xfId="0" applyFont="1" applyFill="1" applyAlignment="1">
      <alignment vertical="center"/>
    </xf>
    <xf numFmtId="0" fontId="2" fillId="3" borderId="0" xfId="0" applyFont="1" applyFill="1" applyAlignment="1">
      <alignment horizontal="left" vertical="center"/>
    </xf>
    <xf numFmtId="0" fontId="1" fillId="3" borderId="2" xfId="0" applyFont="1" applyFill="1" applyBorder="1" applyAlignment="1">
      <alignment horizontal="center" vertical="center"/>
    </xf>
    <xf numFmtId="0" fontId="1" fillId="3" borderId="2" xfId="0" applyFont="1" applyFill="1" applyBorder="1" applyAlignment="1" applyProtection="1">
      <alignment horizontal="left" vertical="center"/>
      <protection locked="0"/>
    </xf>
    <xf numFmtId="0" fontId="2" fillId="3" borderId="2" xfId="0" applyFont="1" applyFill="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2" fillId="3" borderId="2" xfId="0" applyFont="1" applyFill="1" applyBorder="1" applyAlignment="1" applyProtection="1">
      <alignment horizontal="left" vertical="top" wrapText="1"/>
      <protection locked="0"/>
    </xf>
    <xf numFmtId="0" fontId="1" fillId="3" borderId="2" xfId="0" applyFont="1" applyFill="1" applyBorder="1" applyAlignment="1" applyProtection="1">
      <alignment vertical="center"/>
      <protection locked="0"/>
    </xf>
    <xf numFmtId="0" fontId="1" fillId="3" borderId="2" xfId="0" applyFont="1" applyFill="1" applyBorder="1" applyAlignment="1" applyProtection="1">
      <alignment horizontal="center" vertical="center"/>
      <protection locked="0"/>
    </xf>
    <xf numFmtId="0" fontId="2" fillId="3" borderId="2" xfId="0" applyFont="1" applyFill="1" applyBorder="1" applyAlignment="1" applyProtection="1">
      <alignment horizontal="center" vertical="center"/>
      <protection locked="0"/>
    </xf>
    <xf numFmtId="0" fontId="2" fillId="3" borderId="2" xfId="0" applyFont="1" applyFill="1" applyBorder="1" applyAlignment="1">
      <alignment horizontal="center" vertical="center"/>
    </xf>
    <xf numFmtId="0" fontId="2" fillId="3" borderId="2" xfId="0" applyFont="1" applyFill="1" applyBorder="1" applyAlignment="1" applyProtection="1">
      <alignment horizontal="left" vertical="center"/>
      <protection locked="0"/>
    </xf>
    <xf numFmtId="0" fontId="2" fillId="3" borderId="2" xfId="0" applyFont="1" applyFill="1" applyBorder="1" applyAlignment="1" applyProtection="1">
      <alignment horizontal="left" vertical="center" wrapText="1"/>
      <protection locked="0"/>
    </xf>
    <xf numFmtId="0" fontId="5" fillId="3" borderId="6" xfId="0" applyFont="1" applyFill="1" applyBorder="1" applyAlignment="1" applyProtection="1">
      <alignment horizontal="center" vertical="center" wrapText="1"/>
      <protection locked="0"/>
    </xf>
    <xf numFmtId="0" fontId="2" fillId="3" borderId="0" xfId="0" applyFont="1" applyFill="1" applyAlignment="1">
      <alignment horizontal="center" vertical="center" wrapText="1"/>
    </xf>
    <xf numFmtId="0" fontId="2" fillId="3" borderId="0" xfId="0" applyFont="1" applyFill="1" applyAlignment="1">
      <alignment horizontal="left" vertical="center" wrapText="1"/>
    </xf>
    <xf numFmtId="0" fontId="2" fillId="3" borderId="0" xfId="0" applyFont="1" applyFill="1" applyAlignment="1">
      <alignment horizontal="right" vertical="center" wrapText="1"/>
    </xf>
    <xf numFmtId="0" fontId="3" fillId="3" borderId="0" xfId="0" applyFont="1" applyFill="1" applyAlignment="1" applyProtection="1">
      <alignment horizontal="center" vertical="center"/>
      <protection locked="0"/>
    </xf>
    <xf numFmtId="3" fontId="1" fillId="3" borderId="2" xfId="0" applyNumberFormat="1" applyFont="1" applyFill="1" applyBorder="1" applyAlignment="1" applyProtection="1">
      <alignment horizontal="center" vertical="center" wrapText="1"/>
      <protection locked="0"/>
    </xf>
    <xf numFmtId="0" fontId="6" fillId="3" borderId="0" xfId="0" applyFont="1" applyFill="1" applyAlignment="1">
      <alignment vertical="center"/>
    </xf>
    <xf numFmtId="0" fontId="7" fillId="0" borderId="0" xfId="0" applyFont="1" applyAlignment="1">
      <alignment vertical="center"/>
    </xf>
    <xf numFmtId="0" fontId="6" fillId="0" borderId="0" xfId="0" applyFont="1" applyAlignment="1">
      <alignment vertical="center"/>
    </xf>
    <xf numFmtId="0" fontId="0" fillId="3" borderId="0" xfId="0" applyFill="1" applyAlignment="1">
      <alignment vertical="center"/>
    </xf>
    <xf numFmtId="0" fontId="5" fillId="3" borderId="2" xfId="0" applyFont="1" applyFill="1" applyBorder="1" applyAlignment="1">
      <alignment horizontal="center" vertical="center" wrapText="1"/>
    </xf>
    <xf numFmtId="0" fontId="6" fillId="3" borderId="2" xfId="0" applyFont="1" applyFill="1" applyBorder="1" applyAlignment="1" applyProtection="1">
      <alignment horizontal="center" vertical="center" wrapText="1"/>
      <protection locked="0"/>
    </xf>
    <xf numFmtId="0" fontId="6" fillId="3" borderId="2" xfId="0" applyFont="1" applyFill="1" applyBorder="1" applyAlignment="1">
      <alignment horizontal="center" vertical="center" wrapText="1"/>
    </xf>
    <xf numFmtId="0" fontId="6" fillId="3" borderId="2" xfId="0" applyFont="1" applyFill="1" applyBorder="1" applyAlignment="1" applyProtection="1">
      <alignment horizontal="left" vertical="center" wrapText="1"/>
      <protection locked="0"/>
    </xf>
    <xf numFmtId="0" fontId="2" fillId="5" borderId="2" xfId="0" applyFont="1" applyFill="1" applyBorder="1" applyAlignment="1" applyProtection="1">
      <alignment horizontal="center" vertical="center" wrapText="1"/>
      <protection locked="0"/>
    </xf>
    <xf numFmtId="0" fontId="8" fillId="5" borderId="6" xfId="0" applyFont="1" applyFill="1" applyBorder="1" applyAlignment="1" applyProtection="1">
      <alignment vertical="center" wrapText="1"/>
      <protection locked="0"/>
    </xf>
    <xf numFmtId="0" fontId="8" fillId="5" borderId="2" xfId="0" applyFont="1" applyFill="1" applyBorder="1" applyAlignment="1" applyProtection="1">
      <alignment vertical="center" wrapText="1"/>
      <protection locked="0"/>
    </xf>
    <xf numFmtId="0" fontId="6" fillId="5" borderId="2" xfId="0" applyFont="1" applyFill="1" applyBorder="1" applyAlignment="1">
      <alignment horizontal="center" vertical="center" wrapText="1"/>
    </xf>
    <xf numFmtId="0" fontId="8" fillId="5" borderId="7" xfId="0" applyFont="1" applyFill="1" applyBorder="1" applyAlignment="1" applyProtection="1">
      <alignment vertical="center" wrapText="1"/>
      <protection locked="0"/>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5" fillId="0" borderId="2" xfId="0" applyFont="1" applyBorder="1" applyAlignment="1" applyProtection="1">
      <alignment horizontal="left" vertical="top" wrapText="1"/>
      <protection locked="0"/>
    </xf>
    <xf numFmtId="0" fontId="5" fillId="3" borderId="2" xfId="0" applyFont="1" applyFill="1" applyBorder="1" applyAlignment="1" applyProtection="1">
      <alignment horizontal="center" vertical="center" wrapText="1"/>
      <protection locked="0"/>
    </xf>
    <xf numFmtId="0" fontId="5" fillId="3" borderId="2" xfId="0" applyFont="1" applyFill="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5" fillId="3" borderId="2" xfId="3" applyFont="1" applyFill="1" applyBorder="1" applyAlignment="1">
      <alignment horizontal="center" vertical="center" wrapText="1"/>
    </xf>
    <xf numFmtId="0" fontId="2" fillId="0" borderId="8" xfId="0" applyFont="1" applyBorder="1" applyAlignment="1" applyProtection="1">
      <alignment horizontal="center" vertical="center" wrapText="1"/>
      <protection locked="0"/>
    </xf>
    <xf numFmtId="0" fontId="2" fillId="0" borderId="8" xfId="0" applyFont="1" applyBorder="1" applyAlignment="1">
      <alignment horizontal="center" vertical="center" wrapText="1"/>
    </xf>
    <xf numFmtId="0" fontId="2" fillId="0" borderId="8" xfId="0" applyFont="1" applyBorder="1" applyAlignment="1" applyProtection="1">
      <alignment horizontal="left" vertical="center" wrapText="1"/>
      <protection locked="0"/>
    </xf>
    <xf numFmtId="0" fontId="5" fillId="2" borderId="2" xfId="0" applyFont="1" applyFill="1" applyBorder="1" applyAlignment="1" applyProtection="1">
      <alignment horizontal="center" vertical="center" wrapText="1"/>
      <protection locked="0"/>
    </xf>
    <xf numFmtId="0" fontId="6" fillId="4" borderId="2" xfId="0" applyFont="1" applyFill="1" applyBorder="1" applyAlignment="1" applyProtection="1">
      <alignment horizontal="center" vertical="center" wrapText="1"/>
      <protection locked="0"/>
    </xf>
    <xf numFmtId="0" fontId="8" fillId="4" borderId="2" xfId="0" applyFont="1" applyFill="1" applyBorder="1" applyAlignment="1" applyProtection="1">
      <alignment vertical="center" wrapText="1"/>
      <protection locked="0"/>
    </xf>
    <xf numFmtId="0" fontId="9" fillId="4" borderId="6" xfId="0" applyFont="1" applyFill="1" applyBorder="1" applyAlignment="1" applyProtection="1">
      <alignment vertical="center" wrapText="1"/>
      <protection locked="0"/>
    </xf>
    <xf numFmtId="0" fontId="8" fillId="4" borderId="3" xfId="0" applyFont="1" applyFill="1" applyBorder="1" applyAlignment="1" applyProtection="1">
      <alignment vertical="center" wrapText="1"/>
      <protection locked="0"/>
    </xf>
    <xf numFmtId="0" fontId="6" fillId="0" borderId="2" xfId="0" applyFont="1" applyBorder="1" applyAlignment="1" applyProtection="1">
      <alignment horizontal="center" vertical="center" wrapText="1"/>
      <protection locked="0"/>
    </xf>
    <xf numFmtId="0" fontId="8" fillId="4" borderId="6" xfId="0" applyFont="1" applyFill="1" applyBorder="1" applyAlignment="1" applyProtection="1">
      <alignment horizontal="center" vertical="center" wrapText="1"/>
      <protection locked="0"/>
    </xf>
    <xf numFmtId="0" fontId="8" fillId="4" borderId="7" xfId="0" applyFont="1" applyFill="1" applyBorder="1" applyAlignment="1" applyProtection="1">
      <alignment horizontal="left" vertical="center" wrapText="1"/>
      <protection locked="0"/>
    </xf>
    <xf numFmtId="0" fontId="2" fillId="3" borderId="0" xfId="0" applyFont="1" applyFill="1" applyAlignment="1">
      <alignment vertical="center" wrapText="1"/>
    </xf>
    <xf numFmtId="0" fontId="10" fillId="4" borderId="7" xfId="0" applyFont="1" applyFill="1" applyBorder="1" applyAlignment="1" applyProtection="1">
      <alignment horizontal="left" vertical="center" wrapText="1"/>
      <protection locked="0"/>
    </xf>
    <xf numFmtId="0" fontId="9" fillId="4" borderId="7"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center" vertical="center" wrapText="1"/>
      <protection locked="0"/>
    </xf>
    <xf numFmtId="0" fontId="10" fillId="5" borderId="7" xfId="0" applyFont="1" applyFill="1" applyBorder="1" applyAlignment="1" applyProtection="1">
      <alignment horizontal="left" vertical="center" wrapText="1"/>
      <protection locked="0"/>
    </xf>
    <xf numFmtId="0" fontId="1" fillId="0" borderId="2" xfId="0" applyFont="1" applyBorder="1" applyAlignment="1" applyProtection="1">
      <alignment vertical="center"/>
      <protection locked="0"/>
    </xf>
    <xf numFmtId="0" fontId="1"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0" xfId="0" applyFont="1" applyAlignment="1">
      <alignment vertical="center" wrapText="1"/>
    </xf>
    <xf numFmtId="0" fontId="6" fillId="0" borderId="2" xfId="0" applyFont="1" applyBorder="1" applyAlignment="1" applyProtection="1">
      <alignment horizontal="left" vertical="center" wrapText="1"/>
      <protection locked="0"/>
    </xf>
    <xf numFmtId="0" fontId="8"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5" fillId="0" borderId="6" xfId="0" applyFont="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2" fillId="2" borderId="2" xfId="0" applyFont="1" applyFill="1" applyBorder="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2" fillId="0" borderId="2" xfId="0" applyFont="1" applyBorder="1" applyAlignment="1" applyProtection="1">
      <alignment vertical="top" wrapText="1"/>
      <protection locked="0"/>
    </xf>
    <xf numFmtId="0" fontId="5" fillId="4" borderId="6" xfId="0" applyFont="1" applyFill="1" applyBorder="1" applyAlignment="1" applyProtection="1">
      <alignment horizontal="center" vertical="center" wrapText="1"/>
      <protection locked="0"/>
    </xf>
    <xf numFmtId="0" fontId="2" fillId="4" borderId="2" xfId="0" applyFont="1" applyFill="1" applyBorder="1" applyAlignment="1" applyProtection="1">
      <alignment vertical="top" wrapText="1"/>
      <protection locked="0"/>
    </xf>
    <xf numFmtId="0" fontId="8" fillId="5" borderId="7" xfId="0" applyFont="1" applyFill="1" applyBorder="1" applyAlignment="1" applyProtection="1">
      <alignment horizontal="left" vertical="center" wrapText="1"/>
      <protection locked="0"/>
    </xf>
    <xf numFmtId="0" fontId="2" fillId="4" borderId="2" xfId="0" applyFont="1" applyFill="1" applyBorder="1" applyAlignment="1" applyProtection="1">
      <alignment horizontal="left" vertical="top" wrapText="1"/>
      <protection locked="0"/>
    </xf>
    <xf numFmtId="0" fontId="1" fillId="0" borderId="2" xfId="0" applyFont="1" applyBorder="1" applyAlignment="1" applyProtection="1">
      <alignment horizontal="left" vertical="center"/>
      <protection locked="0"/>
    </xf>
    <xf numFmtId="0" fontId="2" fillId="0" borderId="2" xfId="0" applyFont="1" applyBorder="1" applyAlignment="1" applyProtection="1">
      <alignment horizontal="left" vertical="center"/>
      <protection locked="0"/>
    </xf>
    <xf numFmtId="0" fontId="8" fillId="4" borderId="10" xfId="0" applyFont="1" applyFill="1" applyBorder="1" applyAlignment="1" applyProtection="1">
      <alignment vertical="center" wrapText="1"/>
      <protection locked="0"/>
    </xf>
    <xf numFmtId="0" fontId="9" fillId="4" borderId="10" xfId="0" applyFont="1" applyFill="1" applyBorder="1" applyAlignment="1" applyProtection="1">
      <alignment vertical="center" wrapText="1"/>
      <protection locked="0"/>
    </xf>
    <xf numFmtId="0" fontId="12" fillId="0" borderId="2" xfId="0" applyFont="1" applyBorder="1" applyAlignment="1" applyProtection="1">
      <alignment horizontal="center" vertical="center"/>
      <protection locked="0"/>
    </xf>
    <xf numFmtId="0" fontId="6" fillId="0" borderId="2" xfId="0" applyFont="1" applyBorder="1" applyAlignment="1">
      <alignment horizontal="center" vertical="center"/>
    </xf>
    <xf numFmtId="0" fontId="6" fillId="2" borderId="2" xfId="0" applyFont="1" applyFill="1" applyBorder="1" applyAlignment="1" applyProtection="1">
      <alignment horizontal="center" vertical="center" wrapText="1"/>
      <protection locked="0"/>
    </xf>
    <xf numFmtId="0" fontId="6" fillId="2" borderId="2" xfId="0" applyFont="1" applyFill="1" applyBorder="1" applyAlignment="1">
      <alignment horizontal="center" vertical="center" wrapText="1"/>
    </xf>
    <xf numFmtId="0" fontId="2" fillId="6" borderId="2" xfId="0" applyFont="1" applyFill="1" applyBorder="1" applyAlignment="1" applyProtection="1">
      <alignment horizontal="center" vertical="center" wrapText="1"/>
      <protection locked="0"/>
    </xf>
    <xf numFmtId="0" fontId="2" fillId="6" borderId="2" xfId="0" applyFont="1" applyFill="1" applyBorder="1" applyAlignment="1" applyProtection="1">
      <alignment horizontal="left" vertical="center" wrapText="1"/>
      <protection locked="0"/>
    </xf>
    <xf numFmtId="0" fontId="6" fillId="0" borderId="2" xfId="0" applyFont="1" applyBorder="1" applyAlignment="1">
      <alignment horizontal="center" vertical="center" wrapText="1"/>
    </xf>
    <xf numFmtId="0" fontId="6" fillId="2" borderId="2" xfId="0" applyFont="1" applyFill="1" applyBorder="1" applyAlignment="1" applyProtection="1">
      <alignment horizontal="left" vertical="center" wrapText="1"/>
      <protection locked="0"/>
    </xf>
    <xf numFmtId="0" fontId="8" fillId="4" borderId="6" xfId="0" applyFont="1" applyFill="1" applyBorder="1" applyAlignment="1" applyProtection="1">
      <alignment vertical="center" wrapText="1"/>
      <protection locked="0"/>
    </xf>
    <xf numFmtId="0" fontId="2" fillId="6"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8" fillId="4" borderId="3" xfId="0" applyFont="1" applyFill="1" applyBorder="1" applyAlignment="1" applyProtection="1">
      <alignment horizontal="left" vertical="center" wrapText="1"/>
      <protection locked="0"/>
    </xf>
    <xf numFmtId="0" fontId="6" fillId="4" borderId="2" xfId="0" applyFont="1" applyFill="1" applyBorder="1" applyAlignment="1" applyProtection="1">
      <alignment horizontal="left" vertical="center" wrapText="1"/>
      <protection locked="0"/>
    </xf>
    <xf numFmtId="0" fontId="7" fillId="0" borderId="2" xfId="0" applyFont="1" applyBorder="1" applyAlignment="1" applyProtection="1">
      <alignment horizontal="center" vertical="center" wrapText="1"/>
      <protection locked="0"/>
    </xf>
    <xf numFmtId="0" fontId="2" fillId="0" borderId="2" xfId="0" applyFont="1" applyBorder="1" applyAlignment="1" applyProtection="1">
      <alignment horizontal="left" vertical="top" wrapText="1"/>
      <protection locked="0"/>
    </xf>
    <xf numFmtId="0" fontId="2" fillId="0" borderId="0" xfId="0" applyFont="1" applyAlignment="1" applyProtection="1">
      <alignment horizontal="center" vertical="center" wrapText="1"/>
      <protection locked="0"/>
    </xf>
    <xf numFmtId="0" fontId="2" fillId="3" borderId="0" xfId="0" applyFont="1" applyFill="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lignment horizontal="center" vertical="center"/>
    </xf>
    <xf numFmtId="0" fontId="14" fillId="0" borderId="2" xfId="0"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13" fillId="0" borderId="1" xfId="0" applyFont="1" applyBorder="1" applyAlignment="1">
      <alignment horizontal="center" vertical="center"/>
    </xf>
    <xf numFmtId="0" fontId="14" fillId="0" borderId="2" xfId="0" applyFont="1"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3" fillId="0" borderId="1" xfId="0" applyFont="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2" fillId="0" borderId="0" xfId="0" applyFont="1" applyAlignment="1">
      <alignment horizontal="left" vertical="center" wrapText="1"/>
    </xf>
    <xf numFmtId="0" fontId="2" fillId="3" borderId="11" xfId="0" applyFont="1" applyFill="1" applyBorder="1" applyAlignment="1" applyProtection="1">
      <alignment horizontal="center" vertical="center" wrapText="1"/>
      <protection locked="0"/>
    </xf>
    <xf numFmtId="0" fontId="2" fillId="3" borderId="9" xfId="0" applyFont="1" applyFill="1" applyBorder="1" applyAlignment="1">
      <alignment horizontal="left" vertical="center" wrapText="1"/>
    </xf>
    <xf numFmtId="0" fontId="3" fillId="3" borderId="0" xfId="0" applyFont="1" applyFill="1" applyAlignment="1" applyProtection="1">
      <alignment horizontal="center" vertical="center"/>
      <protection locked="0"/>
    </xf>
    <xf numFmtId="0" fontId="2" fillId="3" borderId="0" xfId="0" applyFont="1" applyFill="1" applyAlignment="1">
      <alignment horizontal="left" vertical="center" wrapText="1"/>
    </xf>
    <xf numFmtId="0" fontId="2" fillId="3" borderId="0" xfId="0" applyFont="1" applyFill="1" applyAlignment="1">
      <alignment horizontal="right" vertical="center" wrapText="1"/>
    </xf>
    <xf numFmtId="0" fontId="3" fillId="0" borderId="0" xfId="0" applyFont="1" applyAlignment="1" applyProtection="1">
      <alignment horizontal="center" vertical="center"/>
      <protection locked="0"/>
    </xf>
    <xf numFmtId="0" fontId="2" fillId="0" borderId="0" xfId="0" applyFont="1" applyAlignment="1">
      <alignment horizontal="right" vertical="center" wrapText="1"/>
    </xf>
    <xf numFmtId="0" fontId="19" fillId="0" borderId="2" xfId="0" applyFont="1" applyBorder="1" applyAlignment="1" applyProtection="1">
      <alignment horizontal="center" vertical="center" wrapText="1"/>
      <protection locked="0"/>
    </xf>
  </cellXfs>
  <cellStyles count="5">
    <cellStyle name="0,0_x005f_x005f_x005f_x000d__x005f_x000a_NA_x005f_x005f_x005f_x000d__x005f_x000a_" xfId="1" xr:uid="{00000000-0005-0000-0000-000031000000}"/>
    <cellStyle name="常规" xfId="0" builtinId="0"/>
    <cellStyle name="常规 2" xfId="2" xr:uid="{00000000-0005-0000-0000-000032000000}"/>
    <cellStyle name="常规 2 2" xfId="3" xr:uid="{00000000-0005-0000-0000-000033000000}"/>
    <cellStyle name="常规_报价单样版(空白)_无名氏" xfId="4" xr:uid="{00000000-0005-0000-0000-000034000000}"/>
  </cellStyles>
  <dxfs count="3">
    <dxf>
      <fill>
        <patternFill patternType="none"/>
      </fill>
    </dxf>
    <dxf>
      <fill>
        <patternFill patternType="solid">
          <fgColor rgb="FFD9D9D9"/>
          <bgColor rgb="FFD9D9D9"/>
        </patternFill>
      </fill>
    </dxf>
    <dxf>
      <fill>
        <patternFill patternType="solid">
          <fgColor rgb="FFD4D4D4"/>
          <bgColor rgb="FFD4D4D4"/>
        </patternFill>
      </fill>
    </dxf>
  </dxfs>
  <tableStyles count="0" defaultTableStyle="TableStyleMedium9" defaultPivotStyle="PivotStyleLight16"/>
  <colors>
    <mruColors>
      <color rgb="FFFF33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
  <sheetViews>
    <sheetView workbookViewId="0">
      <selection activeCell="D16" sqref="D16"/>
    </sheetView>
  </sheetViews>
  <sheetFormatPr defaultColWidth="9" defaultRowHeight="13.5" x14ac:dyDescent="0.15"/>
  <cols>
    <col min="1" max="1" width="8.625" customWidth="1"/>
    <col min="2" max="2" width="40.375" customWidth="1"/>
    <col min="3" max="3" width="29.25" customWidth="1"/>
    <col min="4" max="4" width="28.5" customWidth="1"/>
  </cols>
  <sheetData>
    <row r="1" spans="1:4" ht="51" customHeight="1" x14ac:dyDescent="0.15">
      <c r="A1" s="138" t="s">
        <v>0</v>
      </c>
      <c r="B1" s="138"/>
      <c r="C1" s="138"/>
      <c r="D1" s="138"/>
    </row>
    <row r="2" spans="1:4" ht="35.1" customHeight="1" x14ac:dyDescent="0.15">
      <c r="A2" s="135" t="s">
        <v>1</v>
      </c>
      <c r="B2" s="135" t="s">
        <v>2</v>
      </c>
      <c r="C2" s="135" t="s">
        <v>3</v>
      </c>
      <c r="D2" s="135" t="s">
        <v>4</v>
      </c>
    </row>
    <row r="3" spans="1:4" ht="35.1" customHeight="1" x14ac:dyDescent="0.15">
      <c r="A3" s="136">
        <v>1</v>
      </c>
      <c r="B3" s="137" t="s">
        <v>5</v>
      </c>
      <c r="C3" s="136"/>
      <c r="D3" s="136"/>
    </row>
    <row r="4" spans="1:4" ht="35.1" customHeight="1" x14ac:dyDescent="0.15">
      <c r="A4" s="136">
        <v>2</v>
      </c>
      <c r="B4" s="137" t="s">
        <v>6</v>
      </c>
      <c r="C4" s="136"/>
      <c r="D4" s="136"/>
    </row>
    <row r="5" spans="1:4" ht="35.1" customHeight="1" x14ac:dyDescent="0.15">
      <c r="A5" s="136">
        <v>3</v>
      </c>
      <c r="B5" s="137" t="s">
        <v>7</v>
      </c>
      <c r="C5" s="136"/>
      <c r="D5" s="136"/>
    </row>
    <row r="6" spans="1:4" ht="35.1" customHeight="1" x14ac:dyDescent="0.15">
      <c r="A6" s="136">
        <v>4</v>
      </c>
      <c r="B6" s="137" t="s">
        <v>8</v>
      </c>
      <c r="C6" s="136"/>
      <c r="D6" s="136"/>
    </row>
    <row r="7" spans="1:4" ht="35.1" customHeight="1" x14ac:dyDescent="0.15">
      <c r="A7" s="136">
        <v>5</v>
      </c>
      <c r="B7" s="137" t="s">
        <v>9</v>
      </c>
      <c r="C7" s="136"/>
      <c r="D7" s="136"/>
    </row>
    <row r="8" spans="1:4" ht="35.1" customHeight="1" x14ac:dyDescent="0.15">
      <c r="A8" s="136"/>
      <c r="B8" s="136" t="s">
        <v>10</v>
      </c>
      <c r="C8" s="136"/>
      <c r="D8" s="136"/>
    </row>
    <row r="9" spans="1:4" ht="35.1" customHeight="1" x14ac:dyDescent="0.15">
      <c r="A9" s="139" t="s">
        <v>11</v>
      </c>
      <c r="B9" s="139"/>
      <c r="C9" s="139"/>
      <c r="D9" s="136"/>
    </row>
    <row r="11" spans="1:4" ht="47.25" customHeight="1" x14ac:dyDescent="0.15">
      <c r="A11" s="140" t="s">
        <v>12</v>
      </c>
      <c r="B11" s="141"/>
      <c r="C11" s="141"/>
      <c r="D11" s="141"/>
    </row>
  </sheetData>
  <mergeCells count="3">
    <mergeCell ref="A1:D1"/>
    <mergeCell ref="A9:C9"/>
    <mergeCell ref="A11:D11"/>
  </mergeCells>
  <phoneticPr fontId="18"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CU198"/>
  <sheetViews>
    <sheetView topLeftCell="B93" zoomScale="110" zoomScaleNormal="110" workbookViewId="0">
      <selection activeCell="E104" sqref="E104"/>
    </sheetView>
  </sheetViews>
  <sheetFormatPr defaultColWidth="9" defaultRowHeight="36.950000000000003" customHeight="1" x14ac:dyDescent="0.15"/>
  <cols>
    <col min="1" max="1" width="7.625" style="3" customWidth="1"/>
    <col min="2" max="3" width="12.625" style="2" customWidth="1"/>
    <col min="4" max="4" width="19.25" style="2" customWidth="1"/>
    <col min="5" max="5" width="53.375" style="4" customWidth="1"/>
    <col min="6" max="7" width="7.625" style="2" customWidth="1"/>
    <col min="8" max="9" width="9.625" style="2" customWidth="1"/>
    <col min="10" max="10" width="11.5" style="40" customWidth="1"/>
    <col min="11" max="11" width="18.875" style="2" customWidth="1"/>
    <col min="12" max="16384" width="9" style="3"/>
  </cols>
  <sheetData>
    <row r="1" spans="1:99" ht="36.950000000000003" customHeight="1" x14ac:dyDescent="0.15">
      <c r="A1" s="142" t="s">
        <v>13</v>
      </c>
      <c r="B1" s="142"/>
      <c r="C1" s="142"/>
      <c r="D1" s="142"/>
      <c r="E1" s="142"/>
      <c r="F1" s="142"/>
      <c r="G1" s="142"/>
      <c r="H1" s="142"/>
      <c r="I1" s="142"/>
      <c r="J1" s="143"/>
      <c r="K1" s="142"/>
    </row>
    <row r="2" spans="1:99" s="1" customFormat="1" ht="36.950000000000003" customHeight="1" x14ac:dyDescent="0.15">
      <c r="A2" s="6" t="s">
        <v>14</v>
      </c>
      <c r="B2" s="6" t="s">
        <v>15</v>
      </c>
      <c r="C2" s="6" t="s">
        <v>16</v>
      </c>
      <c r="D2" s="7" t="s">
        <v>17</v>
      </c>
      <c r="E2" s="6" t="s">
        <v>18</v>
      </c>
      <c r="F2" s="6" t="s">
        <v>19</v>
      </c>
      <c r="G2" s="6" t="s">
        <v>20</v>
      </c>
      <c r="H2" s="6" t="s">
        <v>21</v>
      </c>
      <c r="I2" s="6" t="s">
        <v>22</v>
      </c>
      <c r="J2" s="59" t="s">
        <v>23</v>
      </c>
      <c r="K2" s="6" t="s">
        <v>4</v>
      </c>
    </row>
    <row r="3" spans="1:99" ht="36.950000000000003" customHeight="1" x14ac:dyDescent="0.15">
      <c r="A3" s="112" t="s">
        <v>24</v>
      </c>
      <c r="B3" s="11"/>
      <c r="C3" s="11"/>
      <c r="D3" s="12"/>
      <c r="E3" s="15"/>
      <c r="F3" s="11"/>
      <c r="G3" s="11"/>
      <c r="H3" s="11"/>
      <c r="I3" s="11"/>
      <c r="J3" s="45"/>
      <c r="K3" s="11"/>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row>
    <row r="4" spans="1:99" ht="36.950000000000003" customHeight="1" x14ac:dyDescent="0.15">
      <c r="A4" s="96" t="s">
        <v>25</v>
      </c>
      <c r="B4" s="97"/>
      <c r="C4" s="97"/>
      <c r="D4" s="9"/>
      <c r="E4" s="113"/>
      <c r="F4" s="98"/>
      <c r="G4" s="98"/>
      <c r="H4" s="98"/>
      <c r="I4" s="98"/>
      <c r="J4" s="45"/>
      <c r="K4" s="98"/>
    </row>
    <row r="5" spans="1:99" ht="60" x14ac:dyDescent="0.15">
      <c r="A5" s="11" t="s">
        <v>26</v>
      </c>
      <c r="B5" s="11" t="s">
        <v>27</v>
      </c>
      <c r="C5" s="11" t="s">
        <v>28</v>
      </c>
      <c r="D5" s="12" t="s">
        <v>29</v>
      </c>
      <c r="E5" s="15" t="s">
        <v>30</v>
      </c>
      <c r="F5" s="11">
        <v>3</v>
      </c>
      <c r="G5" s="11" t="s">
        <v>31</v>
      </c>
      <c r="H5" s="11"/>
      <c r="I5" s="12"/>
      <c r="J5" s="45"/>
      <c r="K5" s="11"/>
    </row>
    <row r="6" spans="1:99" ht="60" x14ac:dyDescent="0.15">
      <c r="A6" s="36" t="s">
        <v>32</v>
      </c>
      <c r="B6" s="36" t="s">
        <v>27</v>
      </c>
      <c r="C6" s="36" t="s">
        <v>33</v>
      </c>
      <c r="D6" s="34" t="s">
        <v>34</v>
      </c>
      <c r="E6" s="35" t="s">
        <v>35</v>
      </c>
      <c r="F6" s="36">
        <v>2</v>
      </c>
      <c r="G6" s="36" t="s">
        <v>31</v>
      </c>
      <c r="H6" s="11"/>
      <c r="I6" s="12"/>
      <c r="J6" s="17" t="s">
        <v>36</v>
      </c>
      <c r="K6" s="17" t="s">
        <v>37</v>
      </c>
    </row>
    <row r="7" spans="1:99" ht="60" x14ac:dyDescent="0.15">
      <c r="A7" s="17" t="s">
        <v>38</v>
      </c>
      <c r="B7" s="17" t="s">
        <v>27</v>
      </c>
      <c r="C7" s="36" t="s">
        <v>33</v>
      </c>
      <c r="D7" s="20" t="s">
        <v>34</v>
      </c>
      <c r="E7" s="18" t="s">
        <v>35</v>
      </c>
      <c r="F7" s="36">
        <v>1</v>
      </c>
      <c r="G7" s="17" t="s">
        <v>31</v>
      </c>
      <c r="H7" s="11"/>
      <c r="I7" s="12"/>
      <c r="J7" s="17" t="s">
        <v>36</v>
      </c>
      <c r="K7" s="17" t="s">
        <v>39</v>
      </c>
    </row>
    <row r="8" spans="1:99" ht="60" x14ac:dyDescent="0.15">
      <c r="A8" s="11" t="s">
        <v>40</v>
      </c>
      <c r="B8" s="11" t="s">
        <v>27</v>
      </c>
      <c r="C8" s="11" t="s">
        <v>28</v>
      </c>
      <c r="D8" s="12" t="s">
        <v>34</v>
      </c>
      <c r="E8" s="15" t="s">
        <v>35</v>
      </c>
      <c r="F8" s="11">
        <v>1</v>
      </c>
      <c r="G8" s="11" t="s">
        <v>31</v>
      </c>
      <c r="H8" s="11"/>
      <c r="I8" s="12"/>
      <c r="J8" s="45"/>
      <c r="K8" s="11"/>
    </row>
    <row r="9" spans="1:99" ht="72" x14ac:dyDescent="0.15">
      <c r="A9" s="17" t="s">
        <v>41</v>
      </c>
      <c r="B9" s="17" t="s">
        <v>42</v>
      </c>
      <c r="C9" s="36" t="s">
        <v>33</v>
      </c>
      <c r="D9" s="20" t="s">
        <v>43</v>
      </c>
      <c r="E9" s="18" t="s">
        <v>44</v>
      </c>
      <c r="F9" s="17">
        <v>9</v>
      </c>
      <c r="G9" s="17" t="s">
        <v>31</v>
      </c>
      <c r="H9" s="11"/>
      <c r="I9" s="12"/>
      <c r="J9" s="17" t="s">
        <v>36</v>
      </c>
      <c r="K9" s="17" t="s">
        <v>45</v>
      </c>
    </row>
    <row r="10" spans="1:99" ht="36.950000000000003" customHeight="1" x14ac:dyDescent="0.15">
      <c r="A10" s="96" t="s">
        <v>46</v>
      </c>
      <c r="B10" s="97"/>
      <c r="C10" s="97"/>
      <c r="D10" s="9"/>
      <c r="E10" s="113"/>
      <c r="F10" s="98"/>
      <c r="G10" s="98"/>
      <c r="H10" s="11"/>
      <c r="I10" s="12"/>
      <c r="J10" s="45"/>
      <c r="K10" s="11"/>
    </row>
    <row r="11" spans="1:99" ht="96.75" x14ac:dyDescent="0.15">
      <c r="A11" s="17" t="s">
        <v>47</v>
      </c>
      <c r="B11" s="17" t="s">
        <v>48</v>
      </c>
      <c r="C11" s="36" t="s">
        <v>33</v>
      </c>
      <c r="D11" s="20" t="s">
        <v>49</v>
      </c>
      <c r="E11" s="18" t="s">
        <v>50</v>
      </c>
      <c r="F11" s="17">
        <v>1</v>
      </c>
      <c r="G11" s="17" t="s">
        <v>31</v>
      </c>
      <c r="H11" s="11"/>
      <c r="I11" s="12"/>
      <c r="J11" s="17" t="s">
        <v>36</v>
      </c>
      <c r="K11" s="17" t="s">
        <v>51</v>
      </c>
    </row>
    <row r="12" spans="1:99" ht="96" x14ac:dyDescent="0.15">
      <c r="A12" s="17" t="s">
        <v>52</v>
      </c>
      <c r="B12" s="17" t="s">
        <v>53</v>
      </c>
      <c r="C12" s="36" t="s">
        <v>33</v>
      </c>
      <c r="D12" s="17"/>
      <c r="E12" s="18" t="s">
        <v>54</v>
      </c>
      <c r="F12" s="17">
        <v>1</v>
      </c>
      <c r="G12" s="17" t="s">
        <v>55</v>
      </c>
      <c r="H12" s="11"/>
      <c r="I12" s="12"/>
      <c r="J12" s="17" t="s">
        <v>36</v>
      </c>
      <c r="K12" s="17" t="s">
        <v>56</v>
      </c>
    </row>
    <row r="13" spans="1:99" ht="84" x14ac:dyDescent="0.15">
      <c r="A13" s="17" t="s">
        <v>57</v>
      </c>
      <c r="B13" s="17" t="s">
        <v>58</v>
      </c>
      <c r="C13" s="36" t="s">
        <v>33</v>
      </c>
      <c r="D13" s="20" t="s">
        <v>59</v>
      </c>
      <c r="E13" s="18" t="s">
        <v>60</v>
      </c>
      <c r="F13" s="17">
        <v>1</v>
      </c>
      <c r="G13" s="17" t="s">
        <v>31</v>
      </c>
      <c r="H13" s="11"/>
      <c r="I13" s="12"/>
      <c r="J13" s="17" t="s">
        <v>36</v>
      </c>
      <c r="K13" s="17" t="s">
        <v>61</v>
      </c>
    </row>
    <row r="14" spans="1:99" ht="132" x14ac:dyDescent="0.15">
      <c r="A14" s="36" t="s">
        <v>62</v>
      </c>
      <c r="B14" s="36" t="s">
        <v>63</v>
      </c>
      <c r="C14" s="36" t="s">
        <v>33</v>
      </c>
      <c r="D14" s="34" t="s">
        <v>64</v>
      </c>
      <c r="E14" s="35" t="s">
        <v>65</v>
      </c>
      <c r="F14" s="36">
        <v>1</v>
      </c>
      <c r="G14" s="36" t="s">
        <v>31</v>
      </c>
      <c r="H14" s="11"/>
      <c r="I14" s="12"/>
      <c r="J14" s="17" t="s">
        <v>36</v>
      </c>
      <c r="K14" s="17" t="s">
        <v>66</v>
      </c>
    </row>
    <row r="15" spans="1:99" ht="96" x14ac:dyDescent="0.15">
      <c r="A15" s="36" t="s">
        <v>67</v>
      </c>
      <c r="B15" s="114" t="s">
        <v>68</v>
      </c>
      <c r="C15" s="36" t="s">
        <v>33</v>
      </c>
      <c r="D15" s="115" t="s">
        <v>49</v>
      </c>
      <c r="E15" s="35" t="s">
        <v>69</v>
      </c>
      <c r="F15" s="36">
        <v>1</v>
      </c>
      <c r="G15" s="36" t="s">
        <v>31</v>
      </c>
      <c r="H15" s="11"/>
      <c r="I15" s="12"/>
      <c r="J15" s="17" t="s">
        <v>36</v>
      </c>
      <c r="K15" s="17" t="s">
        <v>51</v>
      </c>
    </row>
    <row r="16" spans="1:99" ht="36.950000000000003" customHeight="1" x14ac:dyDescent="0.15">
      <c r="A16" s="96" t="s">
        <v>70</v>
      </c>
      <c r="B16" s="116"/>
      <c r="C16" s="116"/>
      <c r="D16" s="117"/>
      <c r="E16" s="113"/>
      <c r="F16" s="98"/>
      <c r="G16" s="98"/>
      <c r="H16" s="11"/>
      <c r="I16" s="12"/>
      <c r="J16" s="11"/>
      <c r="K16" s="11"/>
    </row>
    <row r="17" spans="1:11" ht="132" x14ac:dyDescent="0.15">
      <c r="A17" s="17" t="s">
        <v>71</v>
      </c>
      <c r="B17" s="118" t="s">
        <v>72</v>
      </c>
      <c r="C17" s="36" t="s">
        <v>33</v>
      </c>
      <c r="D17" s="119" t="s">
        <v>73</v>
      </c>
      <c r="E17" s="18" t="s">
        <v>74</v>
      </c>
      <c r="F17" s="17">
        <v>1</v>
      </c>
      <c r="G17" s="17" t="s">
        <v>31</v>
      </c>
      <c r="H17" s="11"/>
      <c r="I17" s="12"/>
      <c r="J17" s="17" t="s">
        <v>36</v>
      </c>
      <c r="K17" s="17" t="s">
        <v>75</v>
      </c>
    </row>
    <row r="18" spans="1:11" ht="96" x14ac:dyDescent="0.15">
      <c r="A18" s="36" t="s">
        <v>76</v>
      </c>
      <c r="B18" s="114" t="s">
        <v>68</v>
      </c>
      <c r="C18" s="36" t="s">
        <v>33</v>
      </c>
      <c r="D18" s="115" t="s">
        <v>49</v>
      </c>
      <c r="E18" s="35" t="s">
        <v>69</v>
      </c>
      <c r="F18" s="36">
        <v>2</v>
      </c>
      <c r="G18" s="36" t="s">
        <v>31</v>
      </c>
      <c r="H18" s="11"/>
      <c r="I18" s="12"/>
      <c r="J18" s="17" t="s">
        <v>36</v>
      </c>
      <c r="K18" s="17" t="s">
        <v>51</v>
      </c>
    </row>
    <row r="19" spans="1:11" ht="96" x14ac:dyDescent="0.15">
      <c r="A19" s="11" t="s">
        <v>77</v>
      </c>
      <c r="B19" s="11" t="s">
        <v>78</v>
      </c>
      <c r="C19" s="11" t="s">
        <v>79</v>
      </c>
      <c r="D19" s="12" t="s">
        <v>80</v>
      </c>
      <c r="E19" s="15" t="s">
        <v>81</v>
      </c>
      <c r="F19" s="11">
        <v>2</v>
      </c>
      <c r="G19" s="11" t="s">
        <v>31</v>
      </c>
      <c r="H19" s="11"/>
      <c r="I19" s="12"/>
      <c r="J19" s="45"/>
      <c r="K19" s="11"/>
    </row>
    <row r="20" spans="1:11" ht="109.5" x14ac:dyDescent="0.15">
      <c r="A20" s="36" t="s">
        <v>82</v>
      </c>
      <c r="B20" s="36" t="s">
        <v>83</v>
      </c>
      <c r="C20" s="36" t="s">
        <v>33</v>
      </c>
      <c r="D20" s="34" t="s">
        <v>84</v>
      </c>
      <c r="E20" s="35" t="s">
        <v>85</v>
      </c>
      <c r="F20" s="36">
        <v>1</v>
      </c>
      <c r="G20" s="36" t="s">
        <v>31</v>
      </c>
      <c r="H20" s="11"/>
      <c r="I20" s="12"/>
      <c r="J20" s="17" t="s">
        <v>36</v>
      </c>
      <c r="K20" s="17" t="s">
        <v>51</v>
      </c>
    </row>
    <row r="21" spans="1:11" ht="96" x14ac:dyDescent="0.15">
      <c r="A21" s="36" t="s">
        <v>86</v>
      </c>
      <c r="B21" s="36" t="s">
        <v>53</v>
      </c>
      <c r="C21" s="36" t="s">
        <v>33</v>
      </c>
      <c r="D21" s="36"/>
      <c r="E21" s="35" t="s">
        <v>54</v>
      </c>
      <c r="F21" s="36">
        <v>1</v>
      </c>
      <c r="G21" s="36" t="s">
        <v>55</v>
      </c>
      <c r="H21" s="11"/>
      <c r="I21" s="12"/>
      <c r="J21" s="17" t="s">
        <v>36</v>
      </c>
      <c r="K21" s="17" t="s">
        <v>56</v>
      </c>
    </row>
    <row r="22" spans="1:11" ht="36.950000000000003" customHeight="1" x14ac:dyDescent="0.15">
      <c r="A22" s="96" t="s">
        <v>87</v>
      </c>
      <c r="B22" s="97"/>
      <c r="C22" s="97"/>
      <c r="D22" s="9"/>
      <c r="E22" s="113"/>
      <c r="F22" s="98"/>
      <c r="G22" s="98"/>
      <c r="H22" s="11"/>
      <c r="I22" s="12"/>
      <c r="J22" s="11"/>
      <c r="K22" s="11"/>
    </row>
    <row r="23" spans="1:11" ht="96" x14ac:dyDescent="0.15">
      <c r="A23" s="36" t="s">
        <v>88</v>
      </c>
      <c r="B23" s="36" t="s">
        <v>89</v>
      </c>
      <c r="C23" s="36" t="s">
        <v>33</v>
      </c>
      <c r="D23" s="34" t="s">
        <v>90</v>
      </c>
      <c r="E23" s="35" t="s">
        <v>91</v>
      </c>
      <c r="F23" s="36">
        <v>1</v>
      </c>
      <c r="G23" s="36" t="s">
        <v>31</v>
      </c>
      <c r="H23" s="11"/>
      <c r="I23" s="12"/>
      <c r="J23" s="17" t="s">
        <v>36</v>
      </c>
      <c r="K23" s="17" t="s">
        <v>51</v>
      </c>
    </row>
    <row r="24" spans="1:11" ht="60.75" x14ac:dyDescent="0.15">
      <c r="A24" s="36" t="s">
        <v>92</v>
      </c>
      <c r="B24" s="36" t="s">
        <v>93</v>
      </c>
      <c r="C24" s="36" t="s">
        <v>33</v>
      </c>
      <c r="D24" s="34" t="s">
        <v>94</v>
      </c>
      <c r="E24" s="35" t="s">
        <v>95</v>
      </c>
      <c r="F24" s="36">
        <v>1</v>
      </c>
      <c r="G24" s="36" t="s">
        <v>31</v>
      </c>
      <c r="H24" s="11"/>
      <c r="I24" s="12"/>
      <c r="J24" s="17" t="s">
        <v>36</v>
      </c>
      <c r="K24" s="17" t="s">
        <v>96</v>
      </c>
    </row>
    <row r="25" spans="1:11" ht="48" x14ac:dyDescent="0.15">
      <c r="A25" s="11" t="s">
        <v>97</v>
      </c>
      <c r="B25" s="11" t="s">
        <v>98</v>
      </c>
      <c r="C25" s="11" t="s">
        <v>79</v>
      </c>
      <c r="D25" s="12" t="s">
        <v>99</v>
      </c>
      <c r="E25" s="15" t="s">
        <v>100</v>
      </c>
      <c r="F25" s="11">
        <v>1</v>
      </c>
      <c r="G25" s="11" t="s">
        <v>31</v>
      </c>
      <c r="H25" s="11"/>
      <c r="I25" s="12"/>
      <c r="J25" s="45"/>
      <c r="K25" s="11"/>
    </row>
    <row r="26" spans="1:11" ht="36.950000000000003" customHeight="1" x14ac:dyDescent="0.15">
      <c r="A26" s="96" t="s">
        <v>101</v>
      </c>
      <c r="B26" s="97"/>
      <c r="C26" s="97"/>
      <c r="D26" s="9"/>
      <c r="E26" s="113"/>
      <c r="F26" s="98"/>
      <c r="G26" s="98"/>
      <c r="H26" s="11"/>
      <c r="I26" s="12"/>
      <c r="J26" s="45"/>
      <c r="K26" s="11"/>
    </row>
    <row r="27" spans="1:11" ht="120" x14ac:dyDescent="0.15">
      <c r="A27" s="11" t="s">
        <v>102</v>
      </c>
      <c r="B27" s="11" t="s">
        <v>103</v>
      </c>
      <c r="C27" s="11" t="s">
        <v>104</v>
      </c>
      <c r="D27" s="12" t="s">
        <v>105</v>
      </c>
      <c r="E27" s="15" t="s">
        <v>106</v>
      </c>
      <c r="F27" s="11">
        <v>1</v>
      </c>
      <c r="G27" s="11" t="s">
        <v>31</v>
      </c>
      <c r="H27" s="11"/>
      <c r="I27" s="12"/>
      <c r="J27" s="11"/>
      <c r="K27" s="11"/>
    </row>
    <row r="28" spans="1:11" ht="108" x14ac:dyDescent="0.15">
      <c r="A28" s="11" t="s">
        <v>107</v>
      </c>
      <c r="B28" s="11" t="s">
        <v>108</v>
      </c>
      <c r="C28" s="11" t="s">
        <v>104</v>
      </c>
      <c r="D28" s="12" t="s">
        <v>109</v>
      </c>
      <c r="E28" s="15" t="s">
        <v>110</v>
      </c>
      <c r="F28" s="11">
        <v>1</v>
      </c>
      <c r="G28" s="11" t="s">
        <v>31</v>
      </c>
      <c r="H28" s="11"/>
      <c r="I28" s="12"/>
      <c r="J28" s="45"/>
      <c r="K28" s="11"/>
    </row>
    <row r="29" spans="1:11" ht="72" x14ac:dyDescent="0.15">
      <c r="A29" s="11" t="s">
        <v>111</v>
      </c>
      <c r="B29" s="11" t="s">
        <v>112</v>
      </c>
      <c r="C29" s="11" t="s">
        <v>79</v>
      </c>
      <c r="D29" s="12" t="s">
        <v>113</v>
      </c>
      <c r="E29" s="15" t="s">
        <v>114</v>
      </c>
      <c r="F29" s="11">
        <v>12</v>
      </c>
      <c r="G29" s="11" t="s">
        <v>31</v>
      </c>
      <c r="H29" s="11"/>
      <c r="I29" s="12"/>
      <c r="J29" s="11"/>
      <c r="K29" s="11"/>
    </row>
    <row r="30" spans="1:11" ht="36.950000000000003" customHeight="1" x14ac:dyDescent="0.15">
      <c r="A30" s="96" t="s">
        <v>115</v>
      </c>
      <c r="B30" s="11"/>
      <c r="C30" s="11"/>
      <c r="D30" s="12"/>
      <c r="E30" s="15"/>
      <c r="F30" s="11"/>
      <c r="G30" s="11"/>
      <c r="H30" s="11"/>
      <c r="I30" s="12"/>
      <c r="J30" s="11"/>
      <c r="K30" s="11"/>
    </row>
    <row r="31" spans="1:11" ht="72" x14ac:dyDescent="0.15">
      <c r="A31" s="11" t="s">
        <v>116</v>
      </c>
      <c r="B31" s="11" t="s">
        <v>117</v>
      </c>
      <c r="C31" s="11" t="s">
        <v>79</v>
      </c>
      <c r="D31" s="12" t="s">
        <v>118</v>
      </c>
      <c r="E31" s="15" t="s">
        <v>119</v>
      </c>
      <c r="F31" s="11">
        <v>14</v>
      </c>
      <c r="G31" s="11" t="s">
        <v>31</v>
      </c>
      <c r="H31" s="11"/>
      <c r="I31" s="12"/>
      <c r="J31" s="45"/>
      <c r="K31" s="11"/>
    </row>
    <row r="32" spans="1:11" ht="72" x14ac:dyDescent="0.15">
      <c r="A32" s="17" t="s">
        <v>120</v>
      </c>
      <c r="B32" s="17" t="s">
        <v>117</v>
      </c>
      <c r="C32" s="36" t="s">
        <v>33</v>
      </c>
      <c r="D32" s="20" t="s">
        <v>118</v>
      </c>
      <c r="E32" s="18" t="s">
        <v>121</v>
      </c>
      <c r="F32" s="17">
        <v>8</v>
      </c>
      <c r="G32" s="17" t="s">
        <v>31</v>
      </c>
      <c r="H32" s="11"/>
      <c r="I32" s="12"/>
      <c r="J32" s="17" t="s">
        <v>36</v>
      </c>
      <c r="K32" s="17" t="s">
        <v>51</v>
      </c>
    </row>
    <row r="33" spans="1:80" ht="60" x14ac:dyDescent="0.15">
      <c r="A33" s="17" t="s">
        <v>122</v>
      </c>
      <c r="B33" s="17" t="s">
        <v>123</v>
      </c>
      <c r="C33" s="36" t="s">
        <v>33</v>
      </c>
      <c r="D33" s="20" t="s">
        <v>124</v>
      </c>
      <c r="E33" s="18" t="s">
        <v>125</v>
      </c>
      <c r="F33" s="17">
        <v>5</v>
      </c>
      <c r="G33" s="17" t="s">
        <v>31</v>
      </c>
      <c r="H33" s="11"/>
      <c r="I33" s="12"/>
      <c r="J33" s="17" t="s">
        <v>36</v>
      </c>
      <c r="K33" s="17" t="s">
        <v>51</v>
      </c>
    </row>
    <row r="34" spans="1:80" ht="36.950000000000003" customHeight="1" x14ac:dyDescent="0.15">
      <c r="A34" s="96" t="s">
        <v>126</v>
      </c>
      <c r="B34" s="97"/>
      <c r="C34" s="97"/>
      <c r="D34" s="9"/>
      <c r="E34" s="113"/>
      <c r="F34" s="98"/>
      <c r="G34" s="98"/>
      <c r="H34" s="11"/>
      <c r="I34" s="12"/>
      <c r="J34" s="11"/>
      <c r="K34" s="11"/>
    </row>
    <row r="35" spans="1:80" ht="72" x14ac:dyDescent="0.15">
      <c r="A35" s="11" t="s">
        <v>127</v>
      </c>
      <c r="B35" s="11" t="s">
        <v>112</v>
      </c>
      <c r="C35" s="11" t="s">
        <v>79</v>
      </c>
      <c r="D35" s="12" t="s">
        <v>113</v>
      </c>
      <c r="E35" s="15" t="s">
        <v>114</v>
      </c>
      <c r="F35" s="11">
        <v>2</v>
      </c>
      <c r="G35" s="11" t="s">
        <v>31</v>
      </c>
      <c r="H35" s="11"/>
      <c r="I35" s="12"/>
      <c r="J35" s="45"/>
      <c r="K35" s="11"/>
    </row>
    <row r="36" spans="1:80" ht="72" x14ac:dyDescent="0.15">
      <c r="A36" s="17" t="s">
        <v>128</v>
      </c>
      <c r="B36" s="17" t="s">
        <v>129</v>
      </c>
      <c r="C36" s="36" t="s">
        <v>33</v>
      </c>
      <c r="D36" s="20"/>
      <c r="E36" s="18" t="s">
        <v>130</v>
      </c>
      <c r="F36" s="17">
        <v>1</v>
      </c>
      <c r="G36" s="17" t="s">
        <v>31</v>
      </c>
      <c r="H36" s="11"/>
      <c r="I36" s="12"/>
      <c r="J36" s="17" t="s">
        <v>36</v>
      </c>
      <c r="K36" s="17" t="s">
        <v>131</v>
      </c>
    </row>
    <row r="37" spans="1:80" ht="60" x14ac:dyDescent="0.15">
      <c r="A37" s="17" t="s">
        <v>132</v>
      </c>
      <c r="B37" s="17" t="s">
        <v>133</v>
      </c>
      <c r="C37" s="36" t="s">
        <v>33</v>
      </c>
      <c r="D37" s="20"/>
      <c r="E37" s="18" t="s">
        <v>134</v>
      </c>
      <c r="F37" s="17">
        <v>1</v>
      </c>
      <c r="G37" s="17" t="s">
        <v>135</v>
      </c>
      <c r="H37" s="11"/>
      <c r="I37" s="12"/>
      <c r="J37" s="17" t="s">
        <v>36</v>
      </c>
      <c r="K37" s="17" t="s">
        <v>136</v>
      </c>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99"/>
      <c r="BU37" s="99"/>
      <c r="BV37" s="99"/>
      <c r="BW37" s="99"/>
      <c r="BX37" s="99"/>
      <c r="BY37" s="99"/>
      <c r="BZ37" s="99"/>
      <c r="CA37" s="99"/>
      <c r="CB37" s="99"/>
    </row>
    <row r="38" spans="1:80" ht="85.5" x14ac:dyDescent="0.15">
      <c r="A38" s="17" t="s">
        <v>137</v>
      </c>
      <c r="B38" s="17" t="s">
        <v>138</v>
      </c>
      <c r="C38" s="36" t="s">
        <v>33</v>
      </c>
      <c r="D38" s="20" t="s">
        <v>139</v>
      </c>
      <c r="E38" s="18" t="s">
        <v>140</v>
      </c>
      <c r="F38" s="17">
        <v>1</v>
      </c>
      <c r="G38" s="17" t="s">
        <v>31</v>
      </c>
      <c r="H38" s="11"/>
      <c r="I38" s="12"/>
      <c r="J38" s="17" t="s">
        <v>36</v>
      </c>
      <c r="K38" s="17" t="s">
        <v>51</v>
      </c>
    </row>
    <row r="39" spans="1:80" ht="96" x14ac:dyDescent="0.15">
      <c r="A39" s="17" t="s">
        <v>141</v>
      </c>
      <c r="B39" s="17" t="s">
        <v>53</v>
      </c>
      <c r="C39" s="36" t="s">
        <v>33</v>
      </c>
      <c r="D39" s="17"/>
      <c r="E39" s="18" t="s">
        <v>54</v>
      </c>
      <c r="F39" s="17">
        <v>2</v>
      </c>
      <c r="G39" s="17" t="s">
        <v>55</v>
      </c>
      <c r="H39" s="11"/>
      <c r="I39" s="12"/>
      <c r="J39" s="17" t="s">
        <v>36</v>
      </c>
      <c r="K39" s="17" t="s">
        <v>56</v>
      </c>
    </row>
    <row r="40" spans="1:80" ht="72" x14ac:dyDescent="0.15">
      <c r="A40" s="17" t="s">
        <v>142</v>
      </c>
      <c r="B40" s="17" t="s">
        <v>143</v>
      </c>
      <c r="C40" s="36" t="s">
        <v>33</v>
      </c>
      <c r="D40" s="17"/>
      <c r="E40" s="18" t="s">
        <v>144</v>
      </c>
      <c r="F40" s="17">
        <v>1</v>
      </c>
      <c r="G40" s="17" t="s">
        <v>31</v>
      </c>
      <c r="H40" s="11"/>
      <c r="I40" s="12"/>
      <c r="J40" s="17" t="s">
        <v>36</v>
      </c>
      <c r="K40" s="17" t="s">
        <v>145</v>
      </c>
    </row>
    <row r="41" spans="1:80" ht="109.5" customHeight="1" x14ac:dyDescent="0.15">
      <c r="A41" s="120" t="s">
        <v>146</v>
      </c>
      <c r="B41" s="120" t="s">
        <v>147</v>
      </c>
      <c r="C41" s="120" t="s">
        <v>33</v>
      </c>
      <c r="D41" s="120" t="s">
        <v>49</v>
      </c>
      <c r="E41" s="121" t="s">
        <v>148</v>
      </c>
      <c r="F41" s="120">
        <v>1</v>
      </c>
      <c r="G41" s="120" t="s">
        <v>31</v>
      </c>
      <c r="H41" s="120"/>
      <c r="I41" s="125"/>
      <c r="J41" s="120" t="s">
        <v>36</v>
      </c>
      <c r="K41" s="120" t="s">
        <v>51</v>
      </c>
    </row>
    <row r="42" spans="1:80" ht="72" x14ac:dyDescent="0.15">
      <c r="A42" s="17" t="s">
        <v>149</v>
      </c>
      <c r="B42" s="17" t="s">
        <v>150</v>
      </c>
      <c r="C42" s="36" t="s">
        <v>33</v>
      </c>
      <c r="D42" s="20" t="s">
        <v>151</v>
      </c>
      <c r="E42" s="18" t="s">
        <v>152</v>
      </c>
      <c r="F42" s="17">
        <v>1</v>
      </c>
      <c r="G42" s="17" t="s">
        <v>31</v>
      </c>
      <c r="H42" s="11"/>
      <c r="I42" s="12"/>
      <c r="J42" s="17" t="s">
        <v>36</v>
      </c>
      <c r="K42" s="17" t="s">
        <v>153</v>
      </c>
    </row>
    <row r="43" spans="1:80" ht="216" x14ac:dyDescent="0.15">
      <c r="A43" s="11" t="s">
        <v>154</v>
      </c>
      <c r="B43" s="11" t="s">
        <v>155</v>
      </c>
      <c r="C43" s="11" t="s">
        <v>79</v>
      </c>
      <c r="D43" s="12" t="s">
        <v>84</v>
      </c>
      <c r="E43" s="15" t="s">
        <v>156</v>
      </c>
      <c r="F43" s="11">
        <v>1</v>
      </c>
      <c r="G43" s="11" t="s">
        <v>31</v>
      </c>
      <c r="H43" s="11"/>
      <c r="I43" s="12"/>
      <c r="J43" s="45"/>
      <c r="K43" s="11"/>
    </row>
    <row r="44" spans="1:80" ht="324" x14ac:dyDescent="0.15">
      <c r="A44" s="11" t="s">
        <v>157</v>
      </c>
      <c r="B44" s="11" t="s">
        <v>158</v>
      </c>
      <c r="C44" s="11" t="s">
        <v>159</v>
      </c>
      <c r="D44" s="12" t="s">
        <v>160</v>
      </c>
      <c r="E44" s="15" t="s">
        <v>161</v>
      </c>
      <c r="F44" s="11">
        <v>1</v>
      </c>
      <c r="G44" s="11" t="s">
        <v>31</v>
      </c>
      <c r="H44" s="11"/>
      <c r="I44" s="12"/>
      <c r="J44" s="45"/>
      <c r="K44" s="11"/>
    </row>
    <row r="45" spans="1:80" ht="36.950000000000003" customHeight="1" x14ac:dyDescent="0.15">
      <c r="A45" s="96" t="s">
        <v>162</v>
      </c>
      <c r="B45" s="97"/>
      <c r="C45" s="97"/>
      <c r="D45" s="11"/>
      <c r="E45" s="113"/>
      <c r="F45" s="98"/>
      <c r="G45" s="98"/>
      <c r="H45" s="11"/>
      <c r="I45" s="12"/>
      <c r="J45" s="45"/>
      <c r="K45" s="11"/>
    </row>
    <row r="46" spans="1:80" ht="108" x14ac:dyDescent="0.15">
      <c r="A46" s="11" t="s">
        <v>163</v>
      </c>
      <c r="B46" s="11" t="s">
        <v>155</v>
      </c>
      <c r="C46" s="11" t="s">
        <v>79</v>
      </c>
      <c r="D46" s="12" t="s">
        <v>84</v>
      </c>
      <c r="E46" s="15" t="s">
        <v>164</v>
      </c>
      <c r="F46" s="11">
        <v>3</v>
      </c>
      <c r="G46" s="11" t="s">
        <v>31</v>
      </c>
      <c r="H46" s="11"/>
      <c r="I46" s="12"/>
      <c r="J46" s="45"/>
      <c r="K46" s="11"/>
    </row>
    <row r="47" spans="1:80" ht="85.5" x14ac:dyDescent="0.15">
      <c r="A47" s="36" t="s">
        <v>165</v>
      </c>
      <c r="B47" s="36" t="s">
        <v>166</v>
      </c>
      <c r="C47" s="36" t="s">
        <v>33</v>
      </c>
      <c r="D47" s="34" t="s">
        <v>49</v>
      </c>
      <c r="E47" s="35" t="s">
        <v>167</v>
      </c>
      <c r="F47" s="36">
        <v>1</v>
      </c>
      <c r="G47" s="36" t="s">
        <v>31</v>
      </c>
      <c r="H47" s="11"/>
      <c r="I47" s="12"/>
      <c r="J47" s="17" t="s">
        <v>36</v>
      </c>
      <c r="K47" s="17" t="s">
        <v>51</v>
      </c>
    </row>
    <row r="48" spans="1:80" ht="85.5" x14ac:dyDescent="0.15">
      <c r="A48" s="17" t="s">
        <v>168</v>
      </c>
      <c r="B48" s="17" t="s">
        <v>169</v>
      </c>
      <c r="C48" s="36" t="s">
        <v>33</v>
      </c>
      <c r="D48" s="17" t="s">
        <v>170</v>
      </c>
      <c r="E48" s="18" t="s">
        <v>167</v>
      </c>
      <c r="F48" s="17">
        <v>1</v>
      </c>
      <c r="G48" s="17" t="s">
        <v>31</v>
      </c>
      <c r="H48" s="11"/>
      <c r="I48" s="12"/>
      <c r="J48" s="17" t="s">
        <v>36</v>
      </c>
      <c r="K48" s="17" t="s">
        <v>51</v>
      </c>
    </row>
    <row r="49" spans="1:11" ht="96" x14ac:dyDescent="0.15">
      <c r="A49" s="17" t="s">
        <v>171</v>
      </c>
      <c r="B49" s="17" t="s">
        <v>53</v>
      </c>
      <c r="C49" s="36" t="s">
        <v>33</v>
      </c>
      <c r="D49" s="17"/>
      <c r="E49" s="18" t="s">
        <v>54</v>
      </c>
      <c r="F49" s="17">
        <v>3</v>
      </c>
      <c r="G49" s="17" t="s">
        <v>55</v>
      </c>
      <c r="H49" s="11"/>
      <c r="I49" s="12"/>
      <c r="J49" s="17" t="s">
        <v>36</v>
      </c>
      <c r="K49" s="17" t="s">
        <v>56</v>
      </c>
    </row>
    <row r="50" spans="1:11" ht="108" x14ac:dyDescent="0.15">
      <c r="A50" s="11" t="s">
        <v>172</v>
      </c>
      <c r="B50" s="11" t="s">
        <v>155</v>
      </c>
      <c r="C50" s="11" t="s">
        <v>79</v>
      </c>
      <c r="D50" s="12" t="s">
        <v>173</v>
      </c>
      <c r="E50" s="15" t="s">
        <v>164</v>
      </c>
      <c r="F50" s="11">
        <v>1</v>
      </c>
      <c r="G50" s="11" t="s">
        <v>31</v>
      </c>
      <c r="H50" s="11"/>
      <c r="I50" s="12"/>
      <c r="J50" s="45"/>
      <c r="K50" s="11"/>
    </row>
    <row r="51" spans="1:11" ht="60" x14ac:dyDescent="0.15">
      <c r="A51" s="11" t="s">
        <v>174</v>
      </c>
      <c r="B51" s="11" t="s">
        <v>175</v>
      </c>
      <c r="C51" s="11" t="s">
        <v>79</v>
      </c>
      <c r="D51" s="12" t="s">
        <v>176</v>
      </c>
      <c r="E51" s="15" t="s">
        <v>177</v>
      </c>
      <c r="F51" s="11">
        <v>1</v>
      </c>
      <c r="G51" s="11" t="s">
        <v>31</v>
      </c>
      <c r="H51" s="11"/>
      <c r="I51" s="12"/>
      <c r="J51" s="11"/>
      <c r="K51" s="11"/>
    </row>
    <row r="52" spans="1:11" ht="108" x14ac:dyDescent="0.15">
      <c r="A52" s="11" t="s">
        <v>178</v>
      </c>
      <c r="B52" s="11" t="s">
        <v>155</v>
      </c>
      <c r="C52" s="11" t="s">
        <v>79</v>
      </c>
      <c r="D52" s="12" t="s">
        <v>49</v>
      </c>
      <c r="E52" s="15" t="s">
        <v>164</v>
      </c>
      <c r="F52" s="11">
        <v>1</v>
      </c>
      <c r="G52" s="11" t="s">
        <v>31</v>
      </c>
      <c r="H52" s="11"/>
      <c r="I52" s="12"/>
      <c r="J52" s="45"/>
      <c r="K52" s="11"/>
    </row>
    <row r="53" spans="1:11" ht="84" x14ac:dyDescent="0.15">
      <c r="A53" s="11" t="s">
        <v>179</v>
      </c>
      <c r="B53" s="11" t="s">
        <v>180</v>
      </c>
      <c r="C53" s="11" t="s">
        <v>181</v>
      </c>
      <c r="D53" s="12" t="s">
        <v>182</v>
      </c>
      <c r="E53" s="15" t="s">
        <v>183</v>
      </c>
      <c r="F53" s="11">
        <v>1</v>
      </c>
      <c r="G53" s="11" t="s">
        <v>31</v>
      </c>
      <c r="H53" s="11"/>
      <c r="I53" s="12"/>
      <c r="J53" s="88"/>
      <c r="K53" s="11"/>
    </row>
    <row r="54" spans="1:11" ht="36.950000000000003" customHeight="1" x14ac:dyDescent="0.15">
      <c r="A54" s="96" t="s">
        <v>184</v>
      </c>
      <c r="B54" s="97"/>
      <c r="C54" s="97"/>
      <c r="D54" s="9"/>
      <c r="E54" s="113"/>
      <c r="F54" s="98"/>
      <c r="G54" s="98"/>
      <c r="H54" s="11"/>
      <c r="I54" s="12"/>
      <c r="J54" s="45"/>
      <c r="K54" s="11"/>
    </row>
    <row r="55" spans="1:11" ht="73.5" x14ac:dyDescent="0.15">
      <c r="A55" s="17" t="s">
        <v>185</v>
      </c>
      <c r="B55" s="17" t="s">
        <v>155</v>
      </c>
      <c r="C55" s="36" t="s">
        <v>33</v>
      </c>
      <c r="D55" s="20" t="s">
        <v>176</v>
      </c>
      <c r="E55" s="18" t="s">
        <v>186</v>
      </c>
      <c r="F55" s="17">
        <v>1</v>
      </c>
      <c r="G55" s="17" t="s">
        <v>31</v>
      </c>
      <c r="H55" s="11"/>
      <c r="I55" s="12"/>
      <c r="J55" s="17" t="s">
        <v>36</v>
      </c>
      <c r="K55" s="17" t="s">
        <v>51</v>
      </c>
    </row>
    <row r="56" spans="1:11" ht="73.5" x14ac:dyDescent="0.15">
      <c r="A56" s="17" t="s">
        <v>187</v>
      </c>
      <c r="B56" s="17" t="s">
        <v>155</v>
      </c>
      <c r="C56" s="36" t="s">
        <v>33</v>
      </c>
      <c r="D56" s="20" t="s">
        <v>139</v>
      </c>
      <c r="E56" s="18" t="s">
        <v>186</v>
      </c>
      <c r="F56" s="17">
        <v>1</v>
      </c>
      <c r="G56" s="17" t="s">
        <v>31</v>
      </c>
      <c r="H56" s="11"/>
      <c r="I56" s="12"/>
      <c r="J56" s="17" t="s">
        <v>36</v>
      </c>
      <c r="K56" s="17" t="s">
        <v>51</v>
      </c>
    </row>
    <row r="57" spans="1:11" s="62" customFormat="1" ht="120" x14ac:dyDescent="0.15">
      <c r="A57" s="88" t="s">
        <v>188</v>
      </c>
      <c r="B57" s="88" t="s">
        <v>169</v>
      </c>
      <c r="C57" s="11" t="s">
        <v>79</v>
      </c>
      <c r="D57" s="122" t="s">
        <v>84</v>
      </c>
      <c r="E57" s="100" t="s">
        <v>189</v>
      </c>
      <c r="F57" s="88">
        <v>2</v>
      </c>
      <c r="G57" s="88" t="s">
        <v>31</v>
      </c>
      <c r="H57" s="88"/>
      <c r="I57" s="12"/>
      <c r="J57" s="11"/>
      <c r="K57" s="88"/>
    </row>
    <row r="58" spans="1:11" s="62" customFormat="1" ht="96" x14ac:dyDescent="0.15">
      <c r="A58" s="118" t="s">
        <v>190</v>
      </c>
      <c r="B58" s="118" t="s">
        <v>53</v>
      </c>
      <c r="C58" s="36" t="s">
        <v>33</v>
      </c>
      <c r="D58" s="118"/>
      <c r="E58" s="123" t="s">
        <v>54</v>
      </c>
      <c r="F58" s="118">
        <v>2</v>
      </c>
      <c r="G58" s="118" t="s">
        <v>55</v>
      </c>
      <c r="H58" s="88"/>
      <c r="I58" s="12"/>
      <c r="J58" s="17" t="s">
        <v>36</v>
      </c>
      <c r="K58" s="17" t="s">
        <v>56</v>
      </c>
    </row>
    <row r="59" spans="1:11" ht="73.5" x14ac:dyDescent="0.15">
      <c r="A59" s="17" t="s">
        <v>191</v>
      </c>
      <c r="B59" s="17" t="s">
        <v>155</v>
      </c>
      <c r="C59" s="36" t="s">
        <v>33</v>
      </c>
      <c r="D59" s="20" t="s">
        <v>139</v>
      </c>
      <c r="E59" s="18" t="s">
        <v>186</v>
      </c>
      <c r="F59" s="17">
        <v>1</v>
      </c>
      <c r="G59" s="17" t="s">
        <v>31</v>
      </c>
      <c r="H59" s="11"/>
      <c r="I59" s="12"/>
      <c r="J59" s="17" t="s">
        <v>36</v>
      </c>
      <c r="K59" s="17" t="s">
        <v>51</v>
      </c>
    </row>
    <row r="60" spans="1:11" ht="108" x14ac:dyDescent="0.15">
      <c r="A60" s="11" t="s">
        <v>192</v>
      </c>
      <c r="B60" s="11" t="s">
        <v>155</v>
      </c>
      <c r="C60" s="11" t="s">
        <v>79</v>
      </c>
      <c r="D60" s="12" t="s">
        <v>173</v>
      </c>
      <c r="E60" s="15" t="s">
        <v>164</v>
      </c>
      <c r="F60" s="11">
        <v>1</v>
      </c>
      <c r="G60" s="11" t="s">
        <v>31</v>
      </c>
      <c r="H60" s="11"/>
      <c r="I60" s="12"/>
      <c r="J60" s="11"/>
      <c r="K60" s="11"/>
    </row>
    <row r="61" spans="1:11" ht="73.5" x14ac:dyDescent="0.15">
      <c r="A61" s="17" t="s">
        <v>193</v>
      </c>
      <c r="B61" s="17" t="s">
        <v>155</v>
      </c>
      <c r="C61" s="36" t="s">
        <v>33</v>
      </c>
      <c r="D61" s="20" t="s">
        <v>173</v>
      </c>
      <c r="E61" s="18" t="s">
        <v>186</v>
      </c>
      <c r="F61" s="17">
        <v>1</v>
      </c>
      <c r="G61" s="17" t="s">
        <v>31</v>
      </c>
      <c r="H61" s="11"/>
      <c r="I61" s="12"/>
      <c r="J61" s="17" t="s">
        <v>36</v>
      </c>
      <c r="K61" s="17" t="s">
        <v>51</v>
      </c>
    </row>
    <row r="62" spans="1:11" ht="85.5" x14ac:dyDescent="0.15">
      <c r="A62" s="17" t="s">
        <v>194</v>
      </c>
      <c r="B62" s="17" t="s">
        <v>166</v>
      </c>
      <c r="C62" s="36" t="s">
        <v>33</v>
      </c>
      <c r="D62" s="20" t="s">
        <v>49</v>
      </c>
      <c r="E62" s="18" t="s">
        <v>195</v>
      </c>
      <c r="F62" s="17">
        <v>1</v>
      </c>
      <c r="G62" s="17" t="s">
        <v>31</v>
      </c>
      <c r="H62" s="11"/>
      <c r="I62" s="12"/>
      <c r="J62" s="17" t="s">
        <v>36</v>
      </c>
      <c r="K62" s="17" t="s">
        <v>51</v>
      </c>
    </row>
    <row r="63" spans="1:11" ht="96" x14ac:dyDescent="0.15">
      <c r="A63" s="17" t="s">
        <v>196</v>
      </c>
      <c r="B63" s="17" t="s">
        <v>53</v>
      </c>
      <c r="C63" s="36" t="s">
        <v>33</v>
      </c>
      <c r="D63" s="17"/>
      <c r="E63" s="18" t="s">
        <v>54</v>
      </c>
      <c r="F63" s="17">
        <v>2</v>
      </c>
      <c r="G63" s="17" t="s">
        <v>55</v>
      </c>
      <c r="H63" s="11"/>
      <c r="I63" s="12"/>
      <c r="J63" s="17" t="s">
        <v>36</v>
      </c>
      <c r="K63" s="17" t="s">
        <v>56</v>
      </c>
    </row>
    <row r="64" spans="1:11" ht="60" x14ac:dyDescent="0.15">
      <c r="A64" s="36" t="s">
        <v>197</v>
      </c>
      <c r="B64" s="124" t="s">
        <v>198</v>
      </c>
      <c r="C64" s="36" t="s">
        <v>33</v>
      </c>
      <c r="D64" s="124" t="s">
        <v>199</v>
      </c>
      <c r="E64" s="35" t="s">
        <v>200</v>
      </c>
      <c r="F64" s="36">
        <v>1</v>
      </c>
      <c r="G64" s="36" t="s">
        <v>31</v>
      </c>
      <c r="H64" s="11"/>
      <c r="I64" s="12"/>
      <c r="J64" s="17" t="s">
        <v>36</v>
      </c>
      <c r="K64" s="17" t="s">
        <v>51</v>
      </c>
    </row>
    <row r="65" spans="1:80" ht="72" x14ac:dyDescent="0.15">
      <c r="A65" s="17" t="s">
        <v>201</v>
      </c>
      <c r="B65" s="17" t="s">
        <v>202</v>
      </c>
      <c r="C65" s="36" t="s">
        <v>33</v>
      </c>
      <c r="D65" s="126"/>
      <c r="E65" s="18" t="s">
        <v>203</v>
      </c>
      <c r="F65" s="17">
        <v>2</v>
      </c>
      <c r="G65" s="17" t="s">
        <v>31</v>
      </c>
      <c r="H65" s="11"/>
      <c r="I65" s="12"/>
      <c r="J65" s="17" t="s">
        <v>36</v>
      </c>
      <c r="K65" s="17" t="s">
        <v>204</v>
      </c>
    </row>
    <row r="66" spans="1:80" ht="72" x14ac:dyDescent="0.15">
      <c r="A66" s="17" t="s">
        <v>205</v>
      </c>
      <c r="B66" s="17" t="s">
        <v>129</v>
      </c>
      <c r="C66" s="36" t="s">
        <v>33</v>
      </c>
      <c r="D66" s="126"/>
      <c r="E66" s="18" t="s">
        <v>130</v>
      </c>
      <c r="F66" s="17">
        <v>1</v>
      </c>
      <c r="G66" s="17" t="s">
        <v>31</v>
      </c>
      <c r="H66" s="11"/>
      <c r="I66" s="12"/>
      <c r="J66" s="17" t="s">
        <v>36</v>
      </c>
      <c r="K66" s="17" t="s">
        <v>131</v>
      </c>
    </row>
    <row r="67" spans="1:80" ht="48" x14ac:dyDescent="0.15">
      <c r="A67" s="11" t="s">
        <v>206</v>
      </c>
      <c r="B67" s="11" t="s">
        <v>133</v>
      </c>
      <c r="C67" s="11" t="s">
        <v>207</v>
      </c>
      <c r="D67" s="74"/>
      <c r="E67" s="15" t="s">
        <v>134</v>
      </c>
      <c r="F67" s="11">
        <v>1</v>
      </c>
      <c r="G67" s="11" t="s">
        <v>135</v>
      </c>
      <c r="H67" s="11"/>
      <c r="I67" s="12"/>
      <c r="J67" s="11"/>
      <c r="K67" s="11"/>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c r="BT67" s="99"/>
      <c r="BU67" s="99"/>
      <c r="BV67" s="99"/>
      <c r="BW67" s="99"/>
      <c r="BX67" s="99"/>
      <c r="BY67" s="99"/>
      <c r="BZ67" s="99"/>
      <c r="CA67" s="99"/>
      <c r="CB67" s="99"/>
    </row>
    <row r="68" spans="1:80" ht="72" x14ac:dyDescent="0.15">
      <c r="A68" s="17" t="s">
        <v>208</v>
      </c>
      <c r="B68" s="17" t="s">
        <v>112</v>
      </c>
      <c r="C68" s="36" t="s">
        <v>33</v>
      </c>
      <c r="D68" s="126" t="s">
        <v>113</v>
      </c>
      <c r="E68" s="18" t="s">
        <v>209</v>
      </c>
      <c r="F68" s="17">
        <v>4</v>
      </c>
      <c r="G68" s="17" t="s">
        <v>31</v>
      </c>
      <c r="H68" s="11"/>
      <c r="I68" s="12"/>
      <c r="J68" s="17" t="s">
        <v>36</v>
      </c>
      <c r="K68" s="17" t="s">
        <v>51</v>
      </c>
    </row>
    <row r="69" spans="1:80" ht="96" x14ac:dyDescent="0.15">
      <c r="A69" s="17" t="s">
        <v>210</v>
      </c>
      <c r="B69" s="17" t="s">
        <v>211</v>
      </c>
      <c r="C69" s="36" t="s">
        <v>33</v>
      </c>
      <c r="D69" s="126" t="s">
        <v>212</v>
      </c>
      <c r="E69" s="18" t="s">
        <v>213</v>
      </c>
      <c r="F69" s="36">
        <v>1</v>
      </c>
      <c r="G69" s="36" t="s">
        <v>31</v>
      </c>
      <c r="H69" s="11"/>
      <c r="I69" s="12"/>
      <c r="J69" s="17" t="s">
        <v>36</v>
      </c>
      <c r="K69" s="17" t="s">
        <v>214</v>
      </c>
    </row>
    <row r="70" spans="1:80" ht="36.950000000000003" customHeight="1" x14ac:dyDescent="0.15">
      <c r="A70" s="96" t="s">
        <v>215</v>
      </c>
      <c r="B70" s="97"/>
      <c r="C70" s="97"/>
      <c r="D70" s="74"/>
      <c r="E70" s="15"/>
      <c r="F70" s="98"/>
      <c r="G70" s="98"/>
      <c r="H70" s="11"/>
      <c r="I70" s="12"/>
      <c r="J70" s="11"/>
      <c r="K70" s="11"/>
    </row>
    <row r="71" spans="1:80" ht="132" x14ac:dyDescent="0.15">
      <c r="A71" s="17" t="s">
        <v>216</v>
      </c>
      <c r="B71" s="17" t="s">
        <v>217</v>
      </c>
      <c r="C71" s="36" t="s">
        <v>33</v>
      </c>
      <c r="D71" s="17" t="s">
        <v>218</v>
      </c>
      <c r="E71" s="18" t="s">
        <v>219</v>
      </c>
      <c r="F71" s="17">
        <v>2</v>
      </c>
      <c r="G71" s="17" t="s">
        <v>31</v>
      </c>
      <c r="H71" s="11"/>
      <c r="I71" s="12"/>
      <c r="J71" s="17" t="s">
        <v>36</v>
      </c>
      <c r="K71" s="17" t="s">
        <v>220</v>
      </c>
    </row>
    <row r="72" spans="1:80" ht="132" x14ac:dyDescent="0.15">
      <c r="A72" s="17" t="s">
        <v>221</v>
      </c>
      <c r="B72" s="17" t="s">
        <v>222</v>
      </c>
      <c r="C72" s="36" t="s">
        <v>33</v>
      </c>
      <c r="D72" s="17" t="s">
        <v>218</v>
      </c>
      <c r="E72" s="18" t="s">
        <v>223</v>
      </c>
      <c r="F72" s="17">
        <v>1</v>
      </c>
      <c r="G72" s="17" t="s">
        <v>31</v>
      </c>
      <c r="H72" s="11"/>
      <c r="I72" s="12"/>
      <c r="J72" s="17" t="s">
        <v>36</v>
      </c>
      <c r="K72" s="17" t="s">
        <v>224</v>
      </c>
    </row>
    <row r="73" spans="1:80" ht="84" x14ac:dyDescent="0.15">
      <c r="A73" s="17" t="s">
        <v>225</v>
      </c>
      <c r="B73" s="17" t="s">
        <v>226</v>
      </c>
      <c r="C73" s="36" t="s">
        <v>33</v>
      </c>
      <c r="D73" s="17" t="s">
        <v>227</v>
      </c>
      <c r="E73" s="127" t="s">
        <v>228</v>
      </c>
      <c r="F73" s="17">
        <v>1</v>
      </c>
      <c r="G73" s="17" t="s">
        <v>31</v>
      </c>
      <c r="H73" s="11"/>
      <c r="I73" s="12"/>
      <c r="J73" s="17" t="s">
        <v>36</v>
      </c>
      <c r="K73" s="17" t="s">
        <v>229</v>
      </c>
    </row>
    <row r="74" spans="1:80" s="61" customFormat="1" ht="72" x14ac:dyDescent="0.15">
      <c r="A74" s="84" t="s">
        <v>230</v>
      </c>
      <c r="B74" s="84" t="s">
        <v>112</v>
      </c>
      <c r="C74" s="36" t="s">
        <v>33</v>
      </c>
      <c r="D74" s="84" t="s">
        <v>113</v>
      </c>
      <c r="E74" s="128" t="s">
        <v>209</v>
      </c>
      <c r="F74" s="84">
        <v>3</v>
      </c>
      <c r="G74" s="84" t="s">
        <v>31</v>
      </c>
      <c r="H74" s="129"/>
      <c r="I74" s="12"/>
      <c r="J74" s="17" t="s">
        <v>36</v>
      </c>
      <c r="K74" s="17" t="s">
        <v>51</v>
      </c>
    </row>
    <row r="75" spans="1:80" ht="144" x14ac:dyDescent="0.15">
      <c r="A75" s="11" t="s">
        <v>231</v>
      </c>
      <c r="B75" s="11" t="s">
        <v>232</v>
      </c>
      <c r="C75" s="11" t="s">
        <v>79</v>
      </c>
      <c r="D75" s="11" t="s">
        <v>233</v>
      </c>
      <c r="E75" s="15" t="s">
        <v>234</v>
      </c>
      <c r="F75" s="11">
        <v>2</v>
      </c>
      <c r="G75" s="11" t="s">
        <v>31</v>
      </c>
      <c r="H75" s="11"/>
      <c r="I75" s="12"/>
      <c r="J75" s="45"/>
      <c r="K75" s="11"/>
    </row>
    <row r="76" spans="1:80" ht="96" x14ac:dyDescent="0.15">
      <c r="A76" s="17" t="s">
        <v>235</v>
      </c>
      <c r="B76" s="17" t="s">
        <v>53</v>
      </c>
      <c r="C76" s="36" t="s">
        <v>33</v>
      </c>
      <c r="D76" s="17"/>
      <c r="E76" s="18" t="s">
        <v>54</v>
      </c>
      <c r="F76" s="17">
        <v>2</v>
      </c>
      <c r="G76" s="17" t="s">
        <v>55</v>
      </c>
      <c r="H76" s="11"/>
      <c r="I76" s="12"/>
      <c r="J76" s="17" t="s">
        <v>36</v>
      </c>
      <c r="K76" s="17" t="s">
        <v>56</v>
      </c>
    </row>
    <row r="77" spans="1:80" ht="72" x14ac:dyDescent="0.15">
      <c r="A77" s="11" t="s">
        <v>236</v>
      </c>
      <c r="B77" s="11" t="s">
        <v>237</v>
      </c>
      <c r="C77" s="11" t="s">
        <v>79</v>
      </c>
      <c r="D77" s="11" t="s">
        <v>238</v>
      </c>
      <c r="E77" s="15" t="s">
        <v>239</v>
      </c>
      <c r="F77" s="11">
        <v>2</v>
      </c>
      <c r="G77" s="11" t="s">
        <v>31</v>
      </c>
      <c r="H77" s="11"/>
      <c r="I77" s="12"/>
      <c r="J77" s="45"/>
      <c r="K77" s="11"/>
    </row>
    <row r="78" spans="1:80" ht="72" x14ac:dyDescent="0.15">
      <c r="A78" s="11" t="s">
        <v>240</v>
      </c>
      <c r="B78" s="11" t="s">
        <v>237</v>
      </c>
      <c r="C78" s="11" t="s">
        <v>79</v>
      </c>
      <c r="D78" s="11" t="s">
        <v>241</v>
      </c>
      <c r="E78" s="15" t="s">
        <v>239</v>
      </c>
      <c r="F78" s="11">
        <v>1</v>
      </c>
      <c r="G78" s="11" t="s">
        <v>31</v>
      </c>
      <c r="H78" s="11"/>
      <c r="I78" s="12"/>
      <c r="J78" s="45"/>
      <c r="K78" s="11"/>
    </row>
    <row r="79" spans="1:80" s="62" customFormat="1" ht="156" x14ac:dyDescent="0.15">
      <c r="A79" s="88" t="s">
        <v>242</v>
      </c>
      <c r="B79" s="88" t="s">
        <v>68</v>
      </c>
      <c r="C79" s="11" t="s">
        <v>79</v>
      </c>
      <c r="D79" s="88" t="s">
        <v>233</v>
      </c>
      <c r="E79" s="15" t="s">
        <v>243</v>
      </c>
      <c r="F79" s="88">
        <v>1</v>
      </c>
      <c r="G79" s="88" t="s">
        <v>31</v>
      </c>
      <c r="H79" s="88"/>
      <c r="I79" s="12"/>
      <c r="J79" s="45"/>
      <c r="K79" s="88"/>
    </row>
    <row r="80" spans="1:80" ht="120" x14ac:dyDescent="0.15">
      <c r="A80" s="11" t="s">
        <v>244</v>
      </c>
      <c r="B80" s="11" t="s">
        <v>68</v>
      </c>
      <c r="C80" s="11" t="s">
        <v>79</v>
      </c>
      <c r="D80" s="11" t="s">
        <v>173</v>
      </c>
      <c r="E80" s="15" t="s">
        <v>245</v>
      </c>
      <c r="F80" s="11">
        <v>4</v>
      </c>
      <c r="G80" s="11" t="s">
        <v>31</v>
      </c>
      <c r="H80" s="11"/>
      <c r="I80" s="12"/>
      <c r="J80" s="45"/>
      <c r="K80" s="11"/>
    </row>
    <row r="81" spans="1:80" s="62" customFormat="1" ht="60" x14ac:dyDescent="0.15">
      <c r="A81" s="84" t="s">
        <v>246</v>
      </c>
      <c r="B81" s="84" t="s">
        <v>247</v>
      </c>
      <c r="C81" s="36" t="s">
        <v>33</v>
      </c>
      <c r="D81" s="84" t="s">
        <v>248</v>
      </c>
      <c r="E81" s="128" t="s">
        <v>249</v>
      </c>
      <c r="F81" s="84">
        <v>1</v>
      </c>
      <c r="G81" s="84" t="s">
        <v>31</v>
      </c>
      <c r="H81" s="88"/>
      <c r="I81" s="12"/>
      <c r="J81" s="17" t="s">
        <v>36</v>
      </c>
      <c r="K81" s="17" t="s">
        <v>51</v>
      </c>
    </row>
    <row r="82" spans="1:80" ht="72" x14ac:dyDescent="0.15">
      <c r="A82" s="17" t="s">
        <v>250</v>
      </c>
      <c r="B82" s="17" t="s">
        <v>202</v>
      </c>
      <c r="C82" s="36" t="s">
        <v>33</v>
      </c>
      <c r="D82" s="126"/>
      <c r="E82" s="18" t="s">
        <v>203</v>
      </c>
      <c r="F82" s="17">
        <v>1</v>
      </c>
      <c r="G82" s="17" t="s">
        <v>31</v>
      </c>
      <c r="H82" s="11"/>
      <c r="I82" s="12"/>
      <c r="J82" s="17" t="s">
        <v>36</v>
      </c>
      <c r="K82" s="17" t="s">
        <v>204</v>
      </c>
    </row>
    <row r="83" spans="1:80" ht="60" x14ac:dyDescent="0.15">
      <c r="A83" s="11" t="s">
        <v>251</v>
      </c>
      <c r="B83" s="11" t="s">
        <v>129</v>
      </c>
      <c r="C83" s="11" t="s">
        <v>252</v>
      </c>
      <c r="D83" s="74"/>
      <c r="E83" s="15" t="s">
        <v>130</v>
      </c>
      <c r="F83" s="11">
        <v>1</v>
      </c>
      <c r="G83" s="11" t="s">
        <v>31</v>
      </c>
      <c r="H83" s="11"/>
      <c r="I83" s="12"/>
      <c r="J83" s="45"/>
      <c r="K83" s="11"/>
    </row>
    <row r="84" spans="1:80" ht="48" x14ac:dyDescent="0.15">
      <c r="A84" s="11" t="s">
        <v>253</v>
      </c>
      <c r="B84" s="11" t="s">
        <v>133</v>
      </c>
      <c r="C84" s="11" t="s">
        <v>207</v>
      </c>
      <c r="D84" s="74"/>
      <c r="E84" s="15" t="s">
        <v>134</v>
      </c>
      <c r="F84" s="11">
        <v>1</v>
      </c>
      <c r="G84" s="11" t="s">
        <v>135</v>
      </c>
      <c r="H84" s="11"/>
      <c r="I84" s="12"/>
      <c r="J84" s="45"/>
      <c r="K84" s="11"/>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c r="BI84" s="99"/>
      <c r="BJ84" s="99"/>
      <c r="BK84" s="99"/>
      <c r="BL84" s="99"/>
      <c r="BM84" s="99"/>
      <c r="BN84" s="99"/>
      <c r="BO84" s="99"/>
      <c r="BP84" s="99"/>
      <c r="BQ84" s="99"/>
      <c r="BR84" s="99"/>
      <c r="BS84" s="99"/>
      <c r="BT84" s="99"/>
      <c r="BU84" s="99"/>
      <c r="BV84" s="99"/>
      <c r="BW84" s="99"/>
      <c r="BX84" s="99"/>
      <c r="BY84" s="99"/>
      <c r="BZ84" s="99"/>
      <c r="CA84" s="99"/>
      <c r="CB84" s="99"/>
    </row>
    <row r="85" spans="1:80" ht="85.5" x14ac:dyDescent="0.15">
      <c r="A85" s="36" t="s">
        <v>254</v>
      </c>
      <c r="B85" s="36" t="s">
        <v>68</v>
      </c>
      <c r="C85" s="36" t="s">
        <v>33</v>
      </c>
      <c r="D85" s="36" t="s">
        <v>49</v>
      </c>
      <c r="E85" s="35" t="s">
        <v>255</v>
      </c>
      <c r="F85" s="36">
        <v>1</v>
      </c>
      <c r="G85" s="36" t="s">
        <v>31</v>
      </c>
      <c r="H85" s="11"/>
      <c r="I85" s="12"/>
      <c r="J85" s="17" t="s">
        <v>36</v>
      </c>
      <c r="K85" s="17" t="s">
        <v>51</v>
      </c>
    </row>
    <row r="86" spans="1:80" ht="36.950000000000003" customHeight="1" x14ac:dyDescent="0.15">
      <c r="A86" s="96" t="s">
        <v>256</v>
      </c>
      <c r="B86" s="97"/>
      <c r="C86" s="97"/>
      <c r="D86" s="74"/>
      <c r="E86" s="113"/>
      <c r="F86" s="98"/>
      <c r="G86" s="98"/>
      <c r="H86" s="11"/>
      <c r="I86" s="12"/>
      <c r="J86" s="45"/>
      <c r="K86" s="11"/>
    </row>
    <row r="87" spans="1:80" ht="60" x14ac:dyDescent="0.15">
      <c r="A87" s="11" t="s">
        <v>257</v>
      </c>
      <c r="B87" s="11" t="s">
        <v>129</v>
      </c>
      <c r="C87" s="11" t="s">
        <v>252</v>
      </c>
      <c r="D87" s="74"/>
      <c r="E87" s="15" t="s">
        <v>130</v>
      </c>
      <c r="F87" s="11">
        <v>1</v>
      </c>
      <c r="G87" s="11" t="s">
        <v>31</v>
      </c>
      <c r="H87" s="11"/>
      <c r="I87" s="12"/>
      <c r="J87" s="11"/>
      <c r="K87" s="11"/>
    </row>
    <row r="88" spans="1:80" ht="48" x14ac:dyDescent="0.15">
      <c r="A88" s="11" t="s">
        <v>258</v>
      </c>
      <c r="B88" s="11" t="s">
        <v>133</v>
      </c>
      <c r="C88" s="11" t="s">
        <v>207</v>
      </c>
      <c r="D88" s="74"/>
      <c r="E88" s="15" t="s">
        <v>134</v>
      </c>
      <c r="F88" s="11">
        <v>1</v>
      </c>
      <c r="G88" s="11" t="s">
        <v>135</v>
      </c>
      <c r="H88" s="11"/>
      <c r="I88" s="12"/>
      <c r="J88" s="45"/>
      <c r="K88" s="11"/>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c r="BI88" s="99"/>
      <c r="BJ88" s="99"/>
      <c r="BK88" s="99"/>
      <c r="BL88" s="99"/>
      <c r="BM88" s="99"/>
      <c r="BN88" s="99"/>
      <c r="BO88" s="99"/>
      <c r="BP88" s="99"/>
      <c r="BQ88" s="99"/>
      <c r="BR88" s="99"/>
      <c r="BS88" s="99"/>
      <c r="BT88" s="99"/>
      <c r="BU88" s="99"/>
      <c r="BV88" s="99"/>
      <c r="BW88" s="99"/>
      <c r="BX88" s="99"/>
      <c r="BY88" s="99"/>
      <c r="BZ88" s="99"/>
      <c r="CA88" s="99"/>
      <c r="CB88" s="99"/>
    </row>
    <row r="89" spans="1:80" ht="180" x14ac:dyDescent="0.15">
      <c r="A89" s="11" t="s">
        <v>259</v>
      </c>
      <c r="B89" s="11" t="s">
        <v>260</v>
      </c>
      <c r="C89" s="11" t="s">
        <v>261</v>
      </c>
      <c r="D89" s="74"/>
      <c r="E89" s="15" t="s">
        <v>262</v>
      </c>
      <c r="F89" s="11">
        <v>1</v>
      </c>
      <c r="G89" s="11" t="s">
        <v>31</v>
      </c>
      <c r="H89" s="11"/>
      <c r="I89" s="12"/>
      <c r="J89" s="45"/>
      <c r="K89" s="11"/>
    </row>
    <row r="90" spans="1:80" ht="132" x14ac:dyDescent="0.15">
      <c r="A90" s="11" t="s">
        <v>263</v>
      </c>
      <c r="B90" s="11" t="s">
        <v>147</v>
      </c>
      <c r="C90" s="11" t="s">
        <v>79</v>
      </c>
      <c r="D90" s="74" t="s">
        <v>139</v>
      </c>
      <c r="E90" s="15" t="s">
        <v>264</v>
      </c>
      <c r="F90" s="11">
        <v>1</v>
      </c>
      <c r="G90" s="11" t="s">
        <v>31</v>
      </c>
      <c r="H90" s="11"/>
      <c r="I90" s="12"/>
      <c r="J90" s="45"/>
      <c r="K90" s="11"/>
    </row>
    <row r="91" spans="1:80" ht="96" x14ac:dyDescent="0.15">
      <c r="A91" s="17" t="s">
        <v>265</v>
      </c>
      <c r="B91" s="17" t="s">
        <v>53</v>
      </c>
      <c r="C91" s="36" t="s">
        <v>33</v>
      </c>
      <c r="D91" s="126"/>
      <c r="E91" s="18" t="s">
        <v>54</v>
      </c>
      <c r="F91" s="17">
        <v>1</v>
      </c>
      <c r="G91" s="17" t="s">
        <v>55</v>
      </c>
      <c r="H91" s="11"/>
      <c r="I91" s="12"/>
      <c r="J91" s="17" t="s">
        <v>36</v>
      </c>
      <c r="K91" s="17" t="s">
        <v>56</v>
      </c>
    </row>
    <row r="92" spans="1:80" ht="360" x14ac:dyDescent="0.15">
      <c r="A92" s="11" t="s">
        <v>266</v>
      </c>
      <c r="B92" s="11" t="s">
        <v>267</v>
      </c>
      <c r="C92" s="11" t="s">
        <v>159</v>
      </c>
      <c r="D92" s="74" t="s">
        <v>268</v>
      </c>
      <c r="E92" s="130" t="s">
        <v>269</v>
      </c>
      <c r="F92" s="11">
        <v>1</v>
      </c>
      <c r="G92" s="11" t="s">
        <v>31</v>
      </c>
      <c r="H92" s="11"/>
      <c r="I92" s="12"/>
      <c r="J92" s="45"/>
      <c r="K92" s="11"/>
    </row>
    <row r="93" spans="1:80" ht="60" x14ac:dyDescent="0.15">
      <c r="A93" s="11" t="s">
        <v>270</v>
      </c>
      <c r="B93" s="11" t="s">
        <v>271</v>
      </c>
      <c r="C93" s="11" t="s">
        <v>159</v>
      </c>
      <c r="D93" s="74"/>
      <c r="E93" s="15" t="s">
        <v>272</v>
      </c>
      <c r="F93" s="11">
        <v>24</v>
      </c>
      <c r="G93" s="11" t="s">
        <v>273</v>
      </c>
      <c r="H93" s="11"/>
      <c r="I93" s="12"/>
      <c r="J93" s="11"/>
      <c r="K93" s="11"/>
    </row>
    <row r="94" spans="1:80" ht="60" x14ac:dyDescent="0.15">
      <c r="A94" s="17" t="s">
        <v>274</v>
      </c>
      <c r="B94" s="17" t="s">
        <v>247</v>
      </c>
      <c r="C94" s="36" t="s">
        <v>33</v>
      </c>
      <c r="D94" s="126" t="s">
        <v>248</v>
      </c>
      <c r="E94" s="18" t="s">
        <v>200</v>
      </c>
      <c r="F94" s="17">
        <v>1</v>
      </c>
      <c r="G94" s="17" t="s">
        <v>31</v>
      </c>
      <c r="H94" s="11"/>
      <c r="I94" s="12"/>
      <c r="J94" s="17" t="s">
        <v>36</v>
      </c>
      <c r="K94" s="17" t="s">
        <v>51</v>
      </c>
    </row>
    <row r="95" spans="1:80" ht="72" x14ac:dyDescent="0.15">
      <c r="A95" s="17" t="s">
        <v>275</v>
      </c>
      <c r="B95" s="17" t="s">
        <v>202</v>
      </c>
      <c r="C95" s="36" t="s">
        <v>33</v>
      </c>
      <c r="D95" s="17"/>
      <c r="E95" s="18" t="s">
        <v>203</v>
      </c>
      <c r="F95" s="17">
        <v>1</v>
      </c>
      <c r="G95" s="17" t="s">
        <v>31</v>
      </c>
      <c r="H95" s="11"/>
      <c r="I95" s="12"/>
      <c r="J95" s="17" t="s">
        <v>36</v>
      </c>
      <c r="K95" s="17" t="s">
        <v>204</v>
      </c>
    </row>
    <row r="96" spans="1:80" ht="36.950000000000003" customHeight="1" x14ac:dyDescent="0.15">
      <c r="A96" s="11" t="s">
        <v>276</v>
      </c>
      <c r="B96" s="11" t="s">
        <v>277</v>
      </c>
      <c r="C96" s="11" t="s">
        <v>278</v>
      </c>
      <c r="D96" s="11"/>
      <c r="E96" s="15" t="s">
        <v>279</v>
      </c>
      <c r="F96" s="11">
        <v>1</v>
      </c>
      <c r="G96" s="11" t="s">
        <v>31</v>
      </c>
      <c r="H96" s="11"/>
      <c r="I96" s="12"/>
      <c r="J96" s="11"/>
      <c r="K96" s="11"/>
    </row>
    <row r="97" spans="1:99" s="2" customFormat="1" ht="36.950000000000003" customHeight="1" x14ac:dyDescent="0.15">
      <c r="A97" s="22" t="str">
        <f>"合计金额(大写)："&amp;(IF(I97&lt;0,"负","")&amp;IF(TRUNC(ROUND(I97,2))=0,"",TEXT(TRUNC(ABS(ROUND(I97,2))),"[DBNum2]")&amp;"元")&amp;IF(ISERR(FIND(".",ROUND(I97,2))),"",TEXT(RIGHT(TRUNC(ROUND(I97,2)*10)),"[DBNum2]"))&amp;IF(ISERR(FIND(".0",TEXT(I97,"0.00"))),"角","")&amp;IF(LEFT(RIGHT(ROUND(I97,2),3))=".",TEXT(RIGHT(ROUND(I97,2)),"[DBNum2]")&amp;"分","整"))&amp;"（"&amp;"￥"&amp;I97&amp;".00"&amp;"）"</f>
        <v>合计金额(大写)：整（￥.00）</v>
      </c>
      <c r="B97" s="22"/>
      <c r="C97" s="22"/>
      <c r="D97" s="22"/>
      <c r="E97" s="22"/>
      <c r="F97" s="144" t="s">
        <v>10</v>
      </c>
      <c r="G97" s="145"/>
      <c r="H97" s="146"/>
      <c r="I97" s="22"/>
      <c r="J97" s="11"/>
      <c r="K97" s="29"/>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row>
    <row r="98" spans="1:99" s="2" customFormat="1" ht="36.950000000000003" customHeight="1" x14ac:dyDescent="0.15">
      <c r="D98" s="23"/>
      <c r="E98" s="4"/>
      <c r="J98" s="131"/>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row>
    <row r="99" spans="1:99" s="2" customFormat="1" ht="138.75" customHeight="1" x14ac:dyDescent="0.15">
      <c r="A99" s="147" t="s">
        <v>12</v>
      </c>
      <c r="B99" s="147"/>
      <c r="C99" s="147"/>
      <c r="D99" s="147"/>
      <c r="E99" s="147"/>
      <c r="F99" s="147"/>
      <c r="G99" s="147"/>
      <c r="H99" s="147"/>
      <c r="I99" s="147"/>
      <c r="J99" s="148"/>
      <c r="K99" s="147"/>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row>
    <row r="100" spans="1:99" s="2" customFormat="1" ht="36.950000000000003" customHeight="1" x14ac:dyDescent="0.15">
      <c r="D100" s="23"/>
      <c r="E100" s="4"/>
      <c r="J100" s="132"/>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row>
    <row r="101" spans="1:99" ht="36.950000000000003" customHeight="1" x14ac:dyDescent="0.15">
      <c r="J101" s="131"/>
    </row>
    <row r="102" spans="1:99" ht="36.950000000000003" customHeight="1" x14ac:dyDescent="0.15">
      <c r="J102" s="131"/>
    </row>
    <row r="103" spans="1:99" ht="36.950000000000003" customHeight="1" x14ac:dyDescent="0.15">
      <c r="J103" s="132"/>
    </row>
    <row r="104" spans="1:99" ht="36.950000000000003" customHeight="1" x14ac:dyDescent="0.15">
      <c r="J104" s="131"/>
    </row>
    <row r="105" spans="1:99" ht="36.950000000000003" customHeight="1" x14ac:dyDescent="0.15">
      <c r="J105" s="132"/>
    </row>
    <row r="106" spans="1:99" ht="36.950000000000003" customHeight="1" x14ac:dyDescent="0.15">
      <c r="J106" s="131"/>
    </row>
    <row r="107" spans="1:99" ht="36.950000000000003" customHeight="1" x14ac:dyDescent="0.15">
      <c r="J107" s="132"/>
    </row>
    <row r="108" spans="1:99" ht="36.950000000000003" customHeight="1" x14ac:dyDescent="0.15">
      <c r="J108" s="131"/>
    </row>
    <row r="109" spans="1:99" ht="36.950000000000003" customHeight="1" x14ac:dyDescent="0.15">
      <c r="J109" s="132"/>
    </row>
    <row r="110" spans="1:99" ht="36.950000000000003" customHeight="1" x14ac:dyDescent="0.15">
      <c r="J110" s="131"/>
    </row>
    <row r="111" spans="1:99" ht="36.950000000000003" customHeight="1" x14ac:dyDescent="0.15">
      <c r="J111" s="132"/>
    </row>
    <row r="112" spans="1:99" ht="36.950000000000003" customHeight="1" x14ac:dyDescent="0.15">
      <c r="J112" s="132"/>
    </row>
    <row r="113" spans="10:10" ht="36.950000000000003" customHeight="1" x14ac:dyDescent="0.15">
      <c r="J113" s="132"/>
    </row>
    <row r="114" spans="10:10" ht="36.950000000000003" customHeight="1" x14ac:dyDescent="0.15">
      <c r="J114" s="132"/>
    </row>
    <row r="115" spans="10:10" ht="36.950000000000003" customHeight="1" x14ac:dyDescent="0.15">
      <c r="J115" s="131"/>
    </row>
    <row r="116" spans="10:10" ht="36.950000000000003" customHeight="1" x14ac:dyDescent="0.15">
      <c r="J116" s="131"/>
    </row>
    <row r="117" spans="10:10" ht="36.950000000000003" customHeight="1" x14ac:dyDescent="0.15">
      <c r="J117" s="131"/>
    </row>
    <row r="118" spans="10:10" ht="36.950000000000003" customHeight="1" x14ac:dyDescent="0.15">
      <c r="J118" s="132"/>
    </row>
    <row r="119" spans="10:10" ht="36.950000000000003" customHeight="1" x14ac:dyDescent="0.15">
      <c r="J119" s="132"/>
    </row>
    <row r="120" spans="10:10" ht="36.950000000000003" customHeight="1" x14ac:dyDescent="0.15">
      <c r="J120" s="131"/>
    </row>
    <row r="121" spans="10:10" ht="36.950000000000003" customHeight="1" x14ac:dyDescent="0.15">
      <c r="J121" s="132"/>
    </row>
    <row r="122" spans="10:10" ht="36.950000000000003" customHeight="1" x14ac:dyDescent="0.15">
      <c r="J122" s="132"/>
    </row>
    <row r="123" spans="10:10" ht="36.950000000000003" customHeight="1" x14ac:dyDescent="0.15">
      <c r="J123" s="132"/>
    </row>
    <row r="124" spans="10:10" ht="36.950000000000003" customHeight="1" x14ac:dyDescent="0.15">
      <c r="J124" s="131"/>
    </row>
    <row r="125" spans="10:10" ht="36.950000000000003" customHeight="1" x14ac:dyDescent="0.15">
      <c r="J125" s="132"/>
    </row>
    <row r="126" spans="10:10" ht="36.950000000000003" customHeight="1" x14ac:dyDescent="0.15">
      <c r="J126" s="132"/>
    </row>
    <row r="127" spans="10:10" ht="36.950000000000003" customHeight="1" x14ac:dyDescent="0.15">
      <c r="J127" s="132"/>
    </row>
    <row r="128" spans="10:10" ht="36.950000000000003" customHeight="1" x14ac:dyDescent="0.15">
      <c r="J128" s="131"/>
    </row>
    <row r="129" spans="10:10" ht="36.950000000000003" customHeight="1" x14ac:dyDescent="0.15">
      <c r="J129" s="132"/>
    </row>
    <row r="130" spans="10:10" ht="36.950000000000003" customHeight="1" x14ac:dyDescent="0.15">
      <c r="J130" s="131"/>
    </row>
    <row r="131" spans="10:10" ht="36.950000000000003" customHeight="1" x14ac:dyDescent="0.15">
      <c r="J131" s="132"/>
    </row>
    <row r="132" spans="10:10" ht="36.950000000000003" customHeight="1" x14ac:dyDescent="0.15">
      <c r="J132" s="131"/>
    </row>
    <row r="133" spans="10:10" ht="36.950000000000003" customHeight="1" x14ac:dyDescent="0.15">
      <c r="J133" s="131"/>
    </row>
    <row r="134" spans="10:10" ht="36.950000000000003" customHeight="1" x14ac:dyDescent="0.15">
      <c r="J134" s="131"/>
    </row>
    <row r="135" spans="10:10" ht="36.950000000000003" customHeight="1" x14ac:dyDescent="0.15">
      <c r="J135" s="132"/>
    </row>
    <row r="136" spans="10:10" ht="36.950000000000003" customHeight="1" x14ac:dyDescent="0.15">
      <c r="J136" s="132"/>
    </row>
    <row r="137" spans="10:10" ht="36.950000000000003" customHeight="1" x14ac:dyDescent="0.15">
      <c r="J137" s="132"/>
    </row>
    <row r="138" spans="10:10" ht="36.950000000000003" customHeight="1" x14ac:dyDescent="0.15">
      <c r="J138" s="131"/>
    </row>
    <row r="139" spans="10:10" ht="36.950000000000003" customHeight="1" x14ac:dyDescent="0.15">
      <c r="J139" s="131"/>
    </row>
    <row r="140" spans="10:10" ht="36.950000000000003" customHeight="1" x14ac:dyDescent="0.15">
      <c r="J140" s="131"/>
    </row>
    <row r="141" spans="10:10" ht="36.950000000000003" customHeight="1" x14ac:dyDescent="0.15">
      <c r="J141" s="131"/>
    </row>
    <row r="142" spans="10:10" ht="36.950000000000003" customHeight="1" x14ac:dyDescent="0.15">
      <c r="J142" s="132"/>
    </row>
    <row r="143" spans="10:10" ht="36.950000000000003" customHeight="1" x14ac:dyDescent="0.15">
      <c r="J143" s="132"/>
    </row>
    <row r="144" spans="10:10" ht="36.950000000000003" customHeight="1" x14ac:dyDescent="0.15">
      <c r="J144" s="132"/>
    </row>
    <row r="145" spans="10:10" ht="36.950000000000003" customHeight="1" x14ac:dyDescent="0.15">
      <c r="J145" s="132"/>
    </row>
    <row r="146" spans="10:10" ht="36.950000000000003" customHeight="1" x14ac:dyDescent="0.15">
      <c r="J146" s="131"/>
    </row>
    <row r="147" spans="10:10" ht="36.950000000000003" customHeight="1" x14ac:dyDescent="0.15">
      <c r="J147" s="132"/>
    </row>
    <row r="148" spans="10:10" ht="36.950000000000003" customHeight="1" x14ac:dyDescent="0.15">
      <c r="J148" s="131"/>
    </row>
    <row r="149" spans="10:10" ht="36.950000000000003" customHeight="1" x14ac:dyDescent="0.15">
      <c r="J149" s="132"/>
    </row>
    <row r="150" spans="10:10" ht="36.950000000000003" customHeight="1" x14ac:dyDescent="0.15">
      <c r="J150" s="132"/>
    </row>
    <row r="151" spans="10:10" ht="36.950000000000003" customHeight="1" x14ac:dyDescent="0.15">
      <c r="J151" s="133"/>
    </row>
    <row r="152" spans="10:10" ht="36.950000000000003" customHeight="1" x14ac:dyDescent="0.15">
      <c r="J152" s="133"/>
    </row>
    <row r="153" spans="10:10" ht="36.950000000000003" customHeight="1" x14ac:dyDescent="0.15">
      <c r="J153" s="132"/>
    </row>
    <row r="154" spans="10:10" ht="36.950000000000003" customHeight="1" x14ac:dyDescent="0.15">
      <c r="J154" s="133"/>
    </row>
    <row r="155" spans="10:10" ht="36.950000000000003" customHeight="1" x14ac:dyDescent="0.15">
      <c r="J155" s="131"/>
    </row>
    <row r="156" spans="10:10" ht="36.950000000000003" customHeight="1" x14ac:dyDescent="0.15">
      <c r="J156" s="133"/>
    </row>
    <row r="157" spans="10:10" ht="36.950000000000003" customHeight="1" x14ac:dyDescent="0.15">
      <c r="J157" s="132"/>
    </row>
    <row r="158" spans="10:10" ht="36.950000000000003" customHeight="1" x14ac:dyDescent="0.15">
      <c r="J158" s="133"/>
    </row>
    <row r="159" spans="10:10" ht="36.950000000000003" customHeight="1" x14ac:dyDescent="0.15">
      <c r="J159" s="132"/>
    </row>
    <row r="160" spans="10:10" ht="36.950000000000003" customHeight="1" x14ac:dyDescent="0.15">
      <c r="J160" s="133"/>
    </row>
    <row r="161" spans="10:10" ht="36.950000000000003" customHeight="1" x14ac:dyDescent="0.15">
      <c r="J161" s="132"/>
    </row>
    <row r="162" spans="10:10" ht="36.950000000000003" customHeight="1" x14ac:dyDescent="0.15">
      <c r="J162" s="132"/>
    </row>
    <row r="163" spans="10:10" ht="36.950000000000003" customHeight="1" x14ac:dyDescent="0.15">
      <c r="J163" s="132"/>
    </row>
    <row r="164" spans="10:10" ht="36.950000000000003" customHeight="1" x14ac:dyDescent="0.15">
      <c r="J164" s="132"/>
    </row>
    <row r="165" spans="10:10" ht="36.950000000000003" customHeight="1" x14ac:dyDescent="0.15">
      <c r="J165" s="132"/>
    </row>
    <row r="166" spans="10:10" ht="36.950000000000003" customHeight="1" x14ac:dyDescent="0.15">
      <c r="J166" s="131"/>
    </row>
    <row r="167" spans="10:10" ht="36.950000000000003" customHeight="1" x14ac:dyDescent="0.15">
      <c r="J167" s="131"/>
    </row>
    <row r="168" spans="10:10" ht="36.950000000000003" customHeight="1" x14ac:dyDescent="0.15">
      <c r="J168" s="131"/>
    </row>
    <row r="169" spans="10:10" ht="36.950000000000003" customHeight="1" x14ac:dyDescent="0.15">
      <c r="J169" s="131"/>
    </row>
    <row r="170" spans="10:10" ht="36.950000000000003" customHeight="1" x14ac:dyDescent="0.15">
      <c r="J170" s="131"/>
    </row>
    <row r="171" spans="10:10" ht="36.950000000000003" customHeight="1" x14ac:dyDescent="0.15">
      <c r="J171" s="131"/>
    </row>
    <row r="172" spans="10:10" ht="36.950000000000003" customHeight="1" x14ac:dyDescent="0.15">
      <c r="J172" s="132"/>
    </row>
    <row r="173" spans="10:10" ht="36.950000000000003" customHeight="1" x14ac:dyDescent="0.15">
      <c r="J173" s="132"/>
    </row>
    <row r="174" spans="10:10" ht="36.950000000000003" customHeight="1" x14ac:dyDescent="0.15">
      <c r="J174" s="132"/>
    </row>
    <row r="175" spans="10:10" ht="36.950000000000003" customHeight="1" x14ac:dyDescent="0.15">
      <c r="J175" s="132"/>
    </row>
    <row r="176" spans="10:10" ht="36.950000000000003" customHeight="1" x14ac:dyDescent="0.15">
      <c r="J176" s="132"/>
    </row>
    <row r="177" spans="10:10" ht="36.950000000000003" customHeight="1" x14ac:dyDescent="0.15">
      <c r="J177" s="131"/>
    </row>
    <row r="178" spans="10:10" ht="36.950000000000003" customHeight="1" x14ac:dyDescent="0.15">
      <c r="J178" s="131"/>
    </row>
    <row r="179" spans="10:10" ht="36.950000000000003" customHeight="1" x14ac:dyDescent="0.15">
      <c r="J179" s="131"/>
    </row>
    <row r="180" spans="10:10" ht="36.950000000000003" customHeight="1" x14ac:dyDescent="0.15">
      <c r="J180" s="131"/>
    </row>
    <row r="181" spans="10:10" ht="36.950000000000003" customHeight="1" x14ac:dyDescent="0.15">
      <c r="J181" s="131"/>
    </row>
    <row r="182" spans="10:10" ht="36.950000000000003" customHeight="1" x14ac:dyDescent="0.15">
      <c r="J182" s="132"/>
    </row>
    <row r="183" spans="10:10" ht="36.950000000000003" customHeight="1" x14ac:dyDescent="0.15">
      <c r="J183" s="132"/>
    </row>
    <row r="184" spans="10:10" ht="36.950000000000003" customHeight="1" x14ac:dyDescent="0.15">
      <c r="J184" s="131"/>
    </row>
    <row r="185" spans="10:10" ht="36.950000000000003" customHeight="1" x14ac:dyDescent="0.15">
      <c r="J185" s="131"/>
    </row>
    <row r="186" spans="10:10" ht="36.950000000000003" customHeight="1" x14ac:dyDescent="0.15">
      <c r="J186" s="131"/>
    </row>
    <row r="187" spans="10:10" ht="36.950000000000003" customHeight="1" x14ac:dyDescent="0.15">
      <c r="J187" s="132"/>
    </row>
    <row r="188" spans="10:10" ht="36.950000000000003" customHeight="1" x14ac:dyDescent="0.15">
      <c r="J188" s="131"/>
    </row>
    <row r="189" spans="10:10" ht="36.950000000000003" customHeight="1" x14ac:dyDescent="0.15">
      <c r="J189" s="132"/>
    </row>
    <row r="190" spans="10:10" ht="36.950000000000003" customHeight="1" x14ac:dyDescent="0.15">
      <c r="J190" s="132"/>
    </row>
    <row r="191" spans="10:10" ht="36.950000000000003" customHeight="1" x14ac:dyDescent="0.15">
      <c r="J191" s="132"/>
    </row>
    <row r="192" spans="10:10" ht="36.950000000000003" customHeight="1" x14ac:dyDescent="0.15">
      <c r="J192" s="132"/>
    </row>
    <row r="193" spans="10:10" ht="36.950000000000003" customHeight="1" x14ac:dyDescent="0.15">
      <c r="J193" s="132"/>
    </row>
    <row r="194" spans="10:10" ht="36.950000000000003" customHeight="1" x14ac:dyDescent="0.15">
      <c r="J194" s="132"/>
    </row>
    <row r="195" spans="10:10" ht="36.950000000000003" customHeight="1" x14ac:dyDescent="0.15">
      <c r="J195" s="132"/>
    </row>
    <row r="196" spans="10:10" ht="36.950000000000003" customHeight="1" x14ac:dyDescent="0.15">
      <c r="J196" s="132"/>
    </row>
    <row r="197" spans="10:10" ht="36.950000000000003" customHeight="1" x14ac:dyDescent="0.15">
      <c r="J197" s="134"/>
    </row>
    <row r="198" spans="10:10" ht="36.950000000000003" customHeight="1" x14ac:dyDescent="0.15">
      <c r="J198" s="56"/>
    </row>
  </sheetData>
  <autoFilter ref="A2:CU99" xr:uid="{00000000-0009-0000-0000-000001000000}">
    <filterColumn colId="2">
      <colorFilter dxfId="2"/>
      <extLst>
        <colorFilter dxfId="0"/>
        <colorFilter dxfId="1"/>
        <dxfs count="2">
          <dxf>
            <fill>
              <patternFill patternType="none"/>
            </fill>
          </dxf>
          <dxf>
            <fill>
              <patternFill patternType="solid">
                <fgColor rgb="FFD4D4D4"/>
                <bgColor rgb="FFD4D4D4"/>
              </patternFill>
            </fill>
          </dxf>
        </dxfs>
      </extLst>
    </filterColumn>
    <filterColumn colId="10">
      <colorFilter dxfId="1"/>
      <extLst>
        <colorFilter dxfId="0"/>
        <colorFilter dxfId="1"/>
        <dxfs count="2">
          <dxf>
            <fill>
              <patternFill patternType="none"/>
            </fill>
          </dxf>
          <dxf>
            <fill>
              <patternFill patternType="solid">
                <fgColor rgb="FFD9D9D9"/>
                <bgColor rgb="FFD9D9D9"/>
              </patternFill>
            </fill>
          </dxf>
        </dxfs>
      </extLst>
    </filterColumn>
  </autoFilter>
  <mergeCells count="3">
    <mergeCell ref="A1:K1"/>
    <mergeCell ref="F97:H97"/>
    <mergeCell ref="A99:K99"/>
  </mergeCells>
  <phoneticPr fontId="18" type="noConversion"/>
  <pageMargins left="0.31496062992126" right="0.31496062992126" top="0.47244094488188998" bottom="0.59055118110236204" header="0.31496062992126" footer="0.31496062992126"/>
  <pageSetup paperSize="9" scale="85" fitToHeight="0" orientation="landscape" horizontalDpi="200" verticalDpi="3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pageSetUpPr fitToPage="1"/>
  </sheetPr>
  <dimension ref="A1:CR198"/>
  <sheetViews>
    <sheetView topLeftCell="A193" workbookViewId="0">
      <selection activeCell="C126" sqref="C126"/>
    </sheetView>
  </sheetViews>
  <sheetFormatPr defaultColWidth="9" defaultRowHeight="36" customHeight="1" x14ac:dyDescent="0.15"/>
  <cols>
    <col min="1" max="1" width="7.625" style="41" customWidth="1"/>
    <col min="2" max="3" width="12.625" style="40" customWidth="1"/>
    <col min="4" max="4" width="21.25" style="40" customWidth="1"/>
    <col min="5" max="5" width="67.375" style="42" customWidth="1"/>
    <col min="6" max="7" width="7.625" style="40" customWidth="1"/>
    <col min="8" max="8" width="9.625" style="40" customWidth="1"/>
    <col min="9" max="10" width="11.5" style="40" customWidth="1"/>
    <col min="11" max="11" width="20.5" style="40" customWidth="1"/>
    <col min="12" max="16384" width="9" style="41"/>
  </cols>
  <sheetData>
    <row r="1" spans="1:11" ht="36" customHeight="1" x14ac:dyDescent="0.15">
      <c r="A1" s="143" t="s">
        <v>280</v>
      </c>
      <c r="B1" s="143"/>
      <c r="C1" s="143"/>
      <c r="D1" s="143"/>
      <c r="E1" s="143"/>
      <c r="F1" s="143"/>
      <c r="G1" s="143"/>
      <c r="H1" s="143"/>
      <c r="I1" s="143"/>
      <c r="J1" s="143"/>
      <c r="K1" s="58"/>
    </row>
    <row r="2" spans="1:11" s="39" customFormat="1" ht="36" customHeight="1" x14ac:dyDescent="0.15">
      <c r="A2" s="25" t="s">
        <v>14</v>
      </c>
      <c r="B2" s="25" t="s">
        <v>15</v>
      </c>
      <c r="C2" s="25" t="s">
        <v>281</v>
      </c>
      <c r="D2" s="43" t="s">
        <v>17</v>
      </c>
      <c r="E2" s="25" t="s">
        <v>18</v>
      </c>
      <c r="F2" s="25" t="s">
        <v>19</v>
      </c>
      <c r="G2" s="25" t="s">
        <v>20</v>
      </c>
      <c r="H2" s="25" t="s">
        <v>21</v>
      </c>
      <c r="I2" s="25" t="s">
        <v>22</v>
      </c>
      <c r="J2" s="59" t="s">
        <v>23</v>
      </c>
      <c r="K2" s="25" t="s">
        <v>4</v>
      </c>
    </row>
    <row r="3" spans="1:11" ht="36" customHeight="1" x14ac:dyDescent="0.15">
      <c r="A3" s="44" t="s">
        <v>282</v>
      </c>
      <c r="B3" s="45"/>
      <c r="C3" s="45"/>
      <c r="D3" s="45"/>
      <c r="E3" s="53"/>
      <c r="F3" s="45"/>
      <c r="G3" s="45"/>
      <c r="H3" s="45"/>
      <c r="I3" s="45"/>
      <c r="J3" s="45"/>
      <c r="K3" s="45"/>
    </row>
    <row r="4" spans="1:11" ht="36" customHeight="1" x14ac:dyDescent="0.15">
      <c r="A4" s="48" t="s">
        <v>283</v>
      </c>
      <c r="B4" s="49"/>
      <c r="C4" s="49"/>
      <c r="D4" s="51"/>
      <c r="E4" s="52"/>
      <c r="F4" s="50"/>
      <c r="G4" s="50"/>
      <c r="H4" s="45"/>
      <c r="I4" s="45"/>
      <c r="J4" s="45"/>
      <c r="K4" s="45"/>
    </row>
    <row r="5" spans="1:11" ht="60" x14ac:dyDescent="0.15">
      <c r="A5" s="45" t="s">
        <v>284</v>
      </c>
      <c r="B5" s="45" t="s">
        <v>27</v>
      </c>
      <c r="C5" s="45" t="s">
        <v>28</v>
      </c>
      <c r="D5" s="46" t="s">
        <v>29</v>
      </c>
      <c r="E5" s="53" t="s">
        <v>30</v>
      </c>
      <c r="F5" s="45">
        <v>2</v>
      </c>
      <c r="G5" s="45" t="s">
        <v>31</v>
      </c>
      <c r="H5" s="45"/>
      <c r="I5" s="45"/>
      <c r="J5" s="45"/>
      <c r="K5" s="45"/>
    </row>
    <row r="6" spans="1:11" ht="60" x14ac:dyDescent="0.15">
      <c r="A6" s="45" t="s">
        <v>285</v>
      </c>
      <c r="B6" s="45" t="s">
        <v>27</v>
      </c>
      <c r="C6" s="45" t="s">
        <v>28</v>
      </c>
      <c r="D6" s="46" t="s">
        <v>34</v>
      </c>
      <c r="E6" s="53" t="s">
        <v>35</v>
      </c>
      <c r="F6" s="45">
        <v>2</v>
      </c>
      <c r="G6" s="45" t="s">
        <v>31</v>
      </c>
      <c r="H6" s="45"/>
      <c r="I6" s="45"/>
      <c r="J6" s="45"/>
      <c r="K6" s="45"/>
    </row>
    <row r="7" spans="1:11" ht="60" x14ac:dyDescent="0.15">
      <c r="A7" s="17" t="s">
        <v>286</v>
      </c>
      <c r="B7" s="17" t="s">
        <v>27</v>
      </c>
      <c r="C7" s="17" t="s">
        <v>33</v>
      </c>
      <c r="D7" s="20" t="s">
        <v>287</v>
      </c>
      <c r="E7" s="18" t="s">
        <v>35</v>
      </c>
      <c r="F7" s="17">
        <v>1</v>
      </c>
      <c r="G7" s="17" t="s">
        <v>31</v>
      </c>
      <c r="H7" s="11"/>
      <c r="I7" s="11"/>
      <c r="J7" s="17" t="s">
        <v>36</v>
      </c>
      <c r="K7" s="36" t="s">
        <v>37</v>
      </c>
    </row>
    <row r="8" spans="1:11" ht="60" x14ac:dyDescent="0.15">
      <c r="A8" s="45" t="s">
        <v>288</v>
      </c>
      <c r="B8" s="45" t="s">
        <v>42</v>
      </c>
      <c r="C8" s="45" t="s">
        <v>289</v>
      </c>
      <c r="D8" s="46" t="s">
        <v>43</v>
      </c>
      <c r="E8" s="53" t="s">
        <v>44</v>
      </c>
      <c r="F8" s="45">
        <v>11</v>
      </c>
      <c r="G8" s="45" t="s">
        <v>31</v>
      </c>
      <c r="H8" s="45"/>
      <c r="I8" s="45"/>
      <c r="J8" s="45"/>
      <c r="K8" s="45"/>
    </row>
    <row r="9" spans="1:11" ht="72" x14ac:dyDescent="0.15">
      <c r="A9" s="17" t="s">
        <v>288</v>
      </c>
      <c r="B9" s="17" t="s">
        <v>42</v>
      </c>
      <c r="C9" s="17" t="s">
        <v>33</v>
      </c>
      <c r="D9" s="20" t="s">
        <v>43</v>
      </c>
      <c r="E9" s="18" t="s">
        <v>44</v>
      </c>
      <c r="F9" s="17">
        <v>3</v>
      </c>
      <c r="G9" s="17" t="s">
        <v>31</v>
      </c>
      <c r="H9" s="11"/>
      <c r="I9" s="11"/>
      <c r="J9" s="17" t="s">
        <v>36</v>
      </c>
      <c r="K9" s="36" t="s">
        <v>45</v>
      </c>
    </row>
    <row r="10" spans="1:11" ht="36" customHeight="1" x14ac:dyDescent="0.15">
      <c r="A10" s="48" t="s">
        <v>290</v>
      </c>
      <c r="B10" s="49"/>
      <c r="C10" s="49" t="s">
        <v>33</v>
      </c>
      <c r="D10" s="51"/>
      <c r="E10" s="52"/>
      <c r="F10" s="50"/>
      <c r="G10" s="50"/>
      <c r="H10" s="45"/>
      <c r="I10" s="45"/>
      <c r="J10" s="45"/>
      <c r="K10" s="45"/>
    </row>
    <row r="11" spans="1:11" ht="72" x14ac:dyDescent="0.15">
      <c r="A11" s="45" t="s">
        <v>291</v>
      </c>
      <c r="B11" s="45" t="s">
        <v>123</v>
      </c>
      <c r="C11" s="45" t="s">
        <v>33</v>
      </c>
      <c r="D11" s="46" t="s">
        <v>124</v>
      </c>
      <c r="E11" s="53" t="s">
        <v>292</v>
      </c>
      <c r="F11" s="45">
        <v>6</v>
      </c>
      <c r="G11" s="45" t="s">
        <v>31</v>
      </c>
      <c r="H11" s="45"/>
      <c r="I11" s="45"/>
      <c r="J11" s="45"/>
      <c r="K11" s="45"/>
    </row>
    <row r="12" spans="1:11" ht="36" customHeight="1" x14ac:dyDescent="0.15">
      <c r="A12" s="48" t="s">
        <v>293</v>
      </c>
      <c r="B12" s="49"/>
      <c r="C12" s="49" t="s">
        <v>33</v>
      </c>
      <c r="D12" s="51"/>
      <c r="E12" s="52"/>
      <c r="F12" s="50"/>
      <c r="G12" s="50"/>
      <c r="H12" s="45"/>
      <c r="I12" s="45"/>
      <c r="J12" s="45"/>
      <c r="K12" s="45"/>
    </row>
    <row r="13" spans="1:11" ht="60" x14ac:dyDescent="0.15">
      <c r="A13" s="17" t="s">
        <v>294</v>
      </c>
      <c r="B13" s="17" t="s">
        <v>295</v>
      </c>
      <c r="C13" s="17" t="s">
        <v>33</v>
      </c>
      <c r="D13" s="20" t="s">
        <v>296</v>
      </c>
      <c r="E13" s="18" t="s">
        <v>297</v>
      </c>
      <c r="F13" s="17" t="s">
        <v>298</v>
      </c>
      <c r="G13" s="17" t="s">
        <v>31</v>
      </c>
      <c r="H13" s="11"/>
      <c r="I13" s="11"/>
      <c r="J13" s="17" t="s">
        <v>36</v>
      </c>
      <c r="K13" s="36" t="s">
        <v>51</v>
      </c>
    </row>
    <row r="14" spans="1:11" ht="143.25" customHeight="1" x14ac:dyDescent="0.15">
      <c r="A14" s="45" t="s">
        <v>299</v>
      </c>
      <c r="B14" s="45" t="s">
        <v>222</v>
      </c>
      <c r="C14" s="45" t="s">
        <v>33</v>
      </c>
      <c r="D14" s="46" t="s">
        <v>218</v>
      </c>
      <c r="E14" s="53" t="s">
        <v>223</v>
      </c>
      <c r="F14" s="45" t="s">
        <v>298</v>
      </c>
      <c r="G14" s="45" t="s">
        <v>31</v>
      </c>
      <c r="H14" s="45"/>
      <c r="I14" s="45"/>
      <c r="J14" s="45"/>
      <c r="K14" s="45"/>
    </row>
    <row r="15" spans="1:11" ht="132" x14ac:dyDescent="0.15">
      <c r="A15" s="17" t="s">
        <v>300</v>
      </c>
      <c r="B15" s="17" t="s">
        <v>217</v>
      </c>
      <c r="C15" s="17" t="s">
        <v>33</v>
      </c>
      <c r="D15" s="20" t="s">
        <v>218</v>
      </c>
      <c r="E15" s="18" t="s">
        <v>219</v>
      </c>
      <c r="F15" s="17">
        <v>1</v>
      </c>
      <c r="G15" s="17" t="s">
        <v>31</v>
      </c>
      <c r="H15" s="11"/>
      <c r="I15" s="11"/>
      <c r="J15" s="17" t="s">
        <v>36</v>
      </c>
      <c r="K15" s="36" t="s">
        <v>220</v>
      </c>
    </row>
    <row r="16" spans="1:11" ht="101.25" customHeight="1" x14ac:dyDescent="0.15">
      <c r="A16" s="17" t="s">
        <v>301</v>
      </c>
      <c r="B16" s="17" t="s">
        <v>302</v>
      </c>
      <c r="C16" s="17" t="s">
        <v>33</v>
      </c>
      <c r="D16" s="20" t="s">
        <v>49</v>
      </c>
      <c r="E16" s="18" t="s">
        <v>50</v>
      </c>
      <c r="F16" s="17" t="s">
        <v>298</v>
      </c>
      <c r="G16" s="17" t="s">
        <v>31</v>
      </c>
      <c r="H16" s="11"/>
      <c r="I16" s="11"/>
      <c r="J16" s="17" t="s">
        <v>36</v>
      </c>
      <c r="K16" s="36" t="s">
        <v>51</v>
      </c>
    </row>
    <row r="17" spans="1:11" ht="102" customHeight="1" x14ac:dyDescent="0.15">
      <c r="A17" s="17" t="s">
        <v>303</v>
      </c>
      <c r="B17" s="17" t="s">
        <v>53</v>
      </c>
      <c r="C17" s="17" t="s">
        <v>33</v>
      </c>
      <c r="D17" s="17"/>
      <c r="E17" s="18" t="s">
        <v>54</v>
      </c>
      <c r="F17" s="17">
        <v>1</v>
      </c>
      <c r="G17" s="17" t="s">
        <v>55</v>
      </c>
      <c r="H17" s="11"/>
      <c r="I17" s="11"/>
      <c r="J17" s="17" t="s">
        <v>36</v>
      </c>
      <c r="K17" s="36" t="s">
        <v>56</v>
      </c>
    </row>
    <row r="18" spans="1:11" ht="72" x14ac:dyDescent="0.15">
      <c r="A18" s="45" t="s">
        <v>304</v>
      </c>
      <c r="B18" s="45" t="s">
        <v>112</v>
      </c>
      <c r="C18" s="45" t="s">
        <v>33</v>
      </c>
      <c r="D18" s="46" t="s">
        <v>113</v>
      </c>
      <c r="E18" s="53" t="s">
        <v>209</v>
      </c>
      <c r="F18" s="45">
        <v>2</v>
      </c>
      <c r="G18" s="45" t="s">
        <v>31</v>
      </c>
      <c r="H18" s="45"/>
      <c r="I18" s="45"/>
      <c r="J18" s="45"/>
      <c r="K18" s="45"/>
    </row>
    <row r="19" spans="1:11" ht="76.5" customHeight="1" x14ac:dyDescent="0.15">
      <c r="A19" s="45" t="s">
        <v>305</v>
      </c>
      <c r="B19" s="45" t="s">
        <v>306</v>
      </c>
      <c r="C19" s="45" t="s">
        <v>33</v>
      </c>
      <c r="D19" s="46" t="s">
        <v>307</v>
      </c>
      <c r="E19" s="53" t="s">
        <v>308</v>
      </c>
      <c r="F19" s="45" t="s">
        <v>298</v>
      </c>
      <c r="G19" s="45" t="s">
        <v>31</v>
      </c>
      <c r="H19" s="45"/>
      <c r="I19" s="45"/>
      <c r="J19" s="45"/>
      <c r="K19" s="45"/>
    </row>
    <row r="20" spans="1:11" ht="153.75" customHeight="1" x14ac:dyDescent="0.15">
      <c r="A20" s="45" t="s">
        <v>309</v>
      </c>
      <c r="B20" s="45" t="s">
        <v>260</v>
      </c>
      <c r="C20" s="45" t="s">
        <v>33</v>
      </c>
      <c r="D20" s="46"/>
      <c r="E20" s="53" t="s">
        <v>262</v>
      </c>
      <c r="F20" s="45" t="s">
        <v>298</v>
      </c>
      <c r="G20" s="45" t="s">
        <v>31</v>
      </c>
      <c r="H20" s="45"/>
      <c r="I20" s="45"/>
      <c r="J20" s="45"/>
      <c r="K20" s="45"/>
    </row>
    <row r="21" spans="1:11" ht="70.5" customHeight="1" x14ac:dyDescent="0.15">
      <c r="A21" s="45" t="s">
        <v>310</v>
      </c>
      <c r="B21" s="45" t="s">
        <v>247</v>
      </c>
      <c r="C21" s="45" t="s">
        <v>33</v>
      </c>
      <c r="D21" s="64" t="s">
        <v>248</v>
      </c>
      <c r="E21" s="53" t="s">
        <v>311</v>
      </c>
      <c r="F21" s="45" t="s">
        <v>298</v>
      </c>
      <c r="G21" s="45" t="s">
        <v>31</v>
      </c>
      <c r="H21" s="45"/>
      <c r="I21" s="45"/>
      <c r="J21" s="45"/>
      <c r="K21" s="45"/>
    </row>
    <row r="22" spans="1:11" ht="66.75" customHeight="1" x14ac:dyDescent="0.15">
      <c r="A22" s="17" t="s">
        <v>312</v>
      </c>
      <c r="B22" s="17" t="s">
        <v>202</v>
      </c>
      <c r="C22" s="17" t="s">
        <v>33</v>
      </c>
      <c r="D22" s="17"/>
      <c r="E22" s="18" t="s">
        <v>203</v>
      </c>
      <c r="F22" s="17">
        <v>1</v>
      </c>
      <c r="G22" s="17" t="s">
        <v>31</v>
      </c>
      <c r="H22" s="11"/>
      <c r="I22" s="11"/>
      <c r="J22" s="17" t="s">
        <v>36</v>
      </c>
      <c r="K22" s="36" t="s">
        <v>313</v>
      </c>
    </row>
    <row r="23" spans="1:11" ht="159.75" customHeight="1" x14ac:dyDescent="0.15">
      <c r="A23" s="45" t="s">
        <v>314</v>
      </c>
      <c r="B23" s="45" t="s">
        <v>232</v>
      </c>
      <c r="C23" s="45" t="s">
        <v>33</v>
      </c>
      <c r="D23" s="46" t="s">
        <v>233</v>
      </c>
      <c r="E23" s="53" t="s">
        <v>315</v>
      </c>
      <c r="F23" s="45" t="s">
        <v>298</v>
      </c>
      <c r="G23" s="45" t="s">
        <v>31</v>
      </c>
      <c r="H23" s="45"/>
      <c r="I23" s="45"/>
      <c r="J23" s="45"/>
      <c r="K23" s="45"/>
    </row>
    <row r="24" spans="1:11" ht="110.25" customHeight="1" x14ac:dyDescent="0.15">
      <c r="A24" s="17" t="s">
        <v>316</v>
      </c>
      <c r="B24" s="17" t="s">
        <v>53</v>
      </c>
      <c r="C24" s="17" t="s">
        <v>33</v>
      </c>
      <c r="D24" s="17"/>
      <c r="E24" s="18" t="s">
        <v>54</v>
      </c>
      <c r="F24" s="17">
        <v>1</v>
      </c>
      <c r="G24" s="17" t="s">
        <v>55</v>
      </c>
      <c r="H24" s="11"/>
      <c r="I24" s="11"/>
      <c r="J24" s="17" t="s">
        <v>36</v>
      </c>
      <c r="K24" s="36" t="s">
        <v>56</v>
      </c>
    </row>
    <row r="25" spans="1:11" ht="75.75" customHeight="1" x14ac:dyDescent="0.15">
      <c r="A25" s="45" t="s">
        <v>317</v>
      </c>
      <c r="B25" s="45" t="s">
        <v>237</v>
      </c>
      <c r="C25" s="45" t="s">
        <v>33</v>
      </c>
      <c r="D25" s="46" t="s">
        <v>238</v>
      </c>
      <c r="E25" s="53" t="s">
        <v>318</v>
      </c>
      <c r="F25" s="45">
        <v>1</v>
      </c>
      <c r="G25" s="45" t="s">
        <v>31</v>
      </c>
      <c r="H25" s="45"/>
      <c r="I25" s="45"/>
      <c r="J25" s="45"/>
      <c r="K25" s="45"/>
    </row>
    <row r="26" spans="1:11" ht="126" customHeight="1" x14ac:dyDescent="0.15">
      <c r="A26" s="45" t="s">
        <v>319</v>
      </c>
      <c r="B26" s="45" t="s">
        <v>68</v>
      </c>
      <c r="C26" s="45" t="s">
        <v>33</v>
      </c>
      <c r="D26" s="46" t="s">
        <v>173</v>
      </c>
      <c r="E26" s="53" t="s">
        <v>320</v>
      </c>
      <c r="F26" s="45">
        <v>2</v>
      </c>
      <c r="G26" s="45" t="s">
        <v>31</v>
      </c>
      <c r="H26" s="45"/>
      <c r="I26" s="45"/>
      <c r="J26" s="45"/>
      <c r="K26" s="45"/>
    </row>
    <row r="27" spans="1:11" ht="102.75" customHeight="1" x14ac:dyDescent="0.15">
      <c r="A27" s="17" t="s">
        <v>321</v>
      </c>
      <c r="B27" s="17" t="s">
        <v>322</v>
      </c>
      <c r="C27" s="17" t="s">
        <v>33</v>
      </c>
      <c r="D27" s="20" t="s">
        <v>323</v>
      </c>
      <c r="E27" s="18" t="s">
        <v>324</v>
      </c>
      <c r="F27" s="17">
        <v>1</v>
      </c>
      <c r="G27" s="17" t="s">
        <v>31</v>
      </c>
      <c r="H27" s="11"/>
      <c r="I27" s="11"/>
      <c r="J27" s="17" t="s">
        <v>36</v>
      </c>
      <c r="K27" s="36" t="s">
        <v>51</v>
      </c>
    </row>
    <row r="28" spans="1:11" s="60" customFormat="1" ht="111" customHeight="1" x14ac:dyDescent="0.15">
      <c r="A28" s="65" t="s">
        <v>325</v>
      </c>
      <c r="B28" s="65" t="s">
        <v>322</v>
      </c>
      <c r="C28" s="45" t="s">
        <v>33</v>
      </c>
      <c r="D28" s="66" t="s">
        <v>323</v>
      </c>
      <c r="E28" s="67" t="s">
        <v>326</v>
      </c>
      <c r="F28" s="65">
        <v>1</v>
      </c>
      <c r="G28" s="65" t="s">
        <v>31</v>
      </c>
      <c r="H28" s="65"/>
      <c r="I28" s="45"/>
      <c r="J28" s="45"/>
      <c r="K28" s="65"/>
    </row>
    <row r="29" spans="1:11" ht="110.25" customHeight="1" x14ac:dyDescent="0.15">
      <c r="A29" s="17" t="s">
        <v>327</v>
      </c>
      <c r="B29" s="17" t="s">
        <v>53</v>
      </c>
      <c r="C29" s="17" t="s">
        <v>33</v>
      </c>
      <c r="D29" s="17"/>
      <c r="E29" s="18" t="s">
        <v>54</v>
      </c>
      <c r="F29" s="17">
        <v>2</v>
      </c>
      <c r="G29" s="17" t="s">
        <v>55</v>
      </c>
      <c r="H29" s="11"/>
      <c r="I29" s="11"/>
      <c r="J29" s="17" t="s">
        <v>36</v>
      </c>
      <c r="K29" s="36" t="s">
        <v>56</v>
      </c>
    </row>
    <row r="30" spans="1:11" ht="126" customHeight="1" x14ac:dyDescent="0.15">
      <c r="A30" s="17" t="s">
        <v>328</v>
      </c>
      <c r="B30" s="17" t="s">
        <v>329</v>
      </c>
      <c r="C30" s="17" t="s">
        <v>33</v>
      </c>
      <c r="D30" s="20" t="s">
        <v>330</v>
      </c>
      <c r="E30" s="18" t="s">
        <v>331</v>
      </c>
      <c r="F30" s="17">
        <v>3</v>
      </c>
      <c r="G30" s="17" t="s">
        <v>31</v>
      </c>
      <c r="H30" s="11"/>
      <c r="I30" s="11"/>
      <c r="J30" s="17" t="s">
        <v>36</v>
      </c>
      <c r="K30" s="36" t="s">
        <v>51</v>
      </c>
    </row>
    <row r="31" spans="1:11" ht="165" customHeight="1" x14ac:dyDescent="0.15">
      <c r="A31" s="45" t="s">
        <v>332</v>
      </c>
      <c r="B31" s="45" t="s">
        <v>329</v>
      </c>
      <c r="C31" s="45" t="s">
        <v>33</v>
      </c>
      <c r="D31" s="46" t="s">
        <v>330</v>
      </c>
      <c r="E31" s="53" t="s">
        <v>333</v>
      </c>
      <c r="F31" s="45">
        <v>3</v>
      </c>
      <c r="G31" s="45" t="s">
        <v>31</v>
      </c>
      <c r="H31" s="45"/>
      <c r="I31" s="45"/>
      <c r="J31" s="45"/>
      <c r="K31" s="45"/>
    </row>
    <row r="32" spans="1:11" ht="201.75" customHeight="1" x14ac:dyDescent="0.15">
      <c r="A32" s="45" t="s">
        <v>334</v>
      </c>
      <c r="B32" s="45" t="s">
        <v>335</v>
      </c>
      <c r="C32" s="45" t="s">
        <v>33</v>
      </c>
      <c r="D32" s="46"/>
      <c r="E32" s="53" t="s">
        <v>336</v>
      </c>
      <c r="F32" s="45">
        <v>2</v>
      </c>
      <c r="G32" s="45" t="s">
        <v>337</v>
      </c>
      <c r="H32" s="45"/>
      <c r="I32" s="45"/>
      <c r="J32" s="45"/>
      <c r="K32" s="45"/>
    </row>
    <row r="33" spans="1:59" s="3" customFormat="1" ht="68.25" customHeight="1" x14ac:dyDescent="0.15">
      <c r="A33" s="68" t="s">
        <v>338</v>
      </c>
      <c r="B33" s="69" t="s">
        <v>339</v>
      </c>
      <c r="C33" s="70" t="s">
        <v>33</v>
      </c>
      <c r="D33" s="71" t="s">
        <v>340</v>
      </c>
      <c r="E33" s="72" t="s">
        <v>341</v>
      </c>
      <c r="F33" s="11" t="s">
        <v>298</v>
      </c>
      <c r="G33" s="11" t="s">
        <v>31</v>
      </c>
      <c r="H33" s="11"/>
      <c r="I33" s="11"/>
      <c r="J33" s="17" t="s">
        <v>36</v>
      </c>
      <c r="K33" s="36" t="s">
        <v>342</v>
      </c>
    </row>
    <row r="34" spans="1:59" s="3" customFormat="1" ht="65.25" customHeight="1" x14ac:dyDescent="0.15">
      <c r="A34" s="36" t="s">
        <v>343</v>
      </c>
      <c r="B34" s="36" t="s">
        <v>344</v>
      </c>
      <c r="C34" s="36" t="s">
        <v>33</v>
      </c>
      <c r="D34" s="34" t="s">
        <v>345</v>
      </c>
      <c r="E34" s="35" t="s">
        <v>346</v>
      </c>
      <c r="F34" s="11">
        <v>2</v>
      </c>
      <c r="G34" s="11" t="s">
        <v>31</v>
      </c>
      <c r="H34" s="11"/>
      <c r="I34" s="11"/>
      <c r="J34" s="17" t="s">
        <v>36</v>
      </c>
      <c r="K34" s="36" t="s">
        <v>51</v>
      </c>
    </row>
    <row r="35" spans="1:59" ht="402" customHeight="1" x14ac:dyDescent="0.15">
      <c r="A35" s="45" t="s">
        <v>347</v>
      </c>
      <c r="B35" s="45" t="s">
        <v>348</v>
      </c>
      <c r="C35" s="45" t="s">
        <v>79</v>
      </c>
      <c r="D35" s="46" t="s">
        <v>349</v>
      </c>
      <c r="E35" s="53" t="s">
        <v>350</v>
      </c>
      <c r="F35" s="45">
        <v>1</v>
      </c>
      <c r="G35" s="45" t="s">
        <v>31</v>
      </c>
      <c r="H35" s="45"/>
      <c r="I35" s="45"/>
      <c r="J35" s="45"/>
      <c r="K35" s="45"/>
    </row>
    <row r="36" spans="1:59" ht="68.25" customHeight="1" x14ac:dyDescent="0.15">
      <c r="A36" s="45" t="s">
        <v>351</v>
      </c>
      <c r="B36" s="45" t="s">
        <v>352</v>
      </c>
      <c r="C36" s="45" t="s">
        <v>79</v>
      </c>
      <c r="D36" s="46" t="s">
        <v>353</v>
      </c>
      <c r="E36" s="53" t="s">
        <v>346</v>
      </c>
      <c r="F36" s="45" t="s">
        <v>298</v>
      </c>
      <c r="G36" s="45" t="s">
        <v>31</v>
      </c>
      <c r="H36" s="45"/>
      <c r="I36" s="45"/>
      <c r="J36" s="45"/>
      <c r="K36" s="45"/>
    </row>
    <row r="37" spans="1:59" s="3" customFormat="1" ht="346.5" customHeight="1" x14ac:dyDescent="0.15">
      <c r="A37" s="11" t="s">
        <v>354</v>
      </c>
      <c r="B37" s="73" t="s">
        <v>355</v>
      </c>
      <c r="C37" s="73" t="s">
        <v>356</v>
      </c>
      <c r="D37" s="74" t="s">
        <v>357</v>
      </c>
      <c r="E37" s="75" t="s">
        <v>358</v>
      </c>
      <c r="F37" s="73" t="s">
        <v>298</v>
      </c>
      <c r="G37" s="73" t="s">
        <v>31</v>
      </c>
      <c r="H37" s="11"/>
      <c r="I37" s="45"/>
      <c r="J37" s="45"/>
      <c r="K37" s="11"/>
    </row>
    <row r="38" spans="1:59" ht="63" customHeight="1" x14ac:dyDescent="0.15">
      <c r="A38" s="45" t="s">
        <v>359</v>
      </c>
      <c r="B38" s="76" t="s">
        <v>360</v>
      </c>
      <c r="C38" s="45" t="s">
        <v>79</v>
      </c>
      <c r="D38" s="64" t="s">
        <v>361</v>
      </c>
      <c r="E38" s="77" t="s">
        <v>362</v>
      </c>
      <c r="F38" s="76">
        <v>1</v>
      </c>
      <c r="G38" s="76" t="s">
        <v>31</v>
      </c>
      <c r="H38" s="45"/>
      <c r="I38" s="45"/>
      <c r="J38" s="45"/>
      <c r="K38" s="45"/>
    </row>
    <row r="39" spans="1:59" s="3" customFormat="1" ht="166.5" customHeight="1" x14ac:dyDescent="0.15">
      <c r="A39" s="11" t="s">
        <v>363</v>
      </c>
      <c r="B39" s="73" t="s">
        <v>364</v>
      </c>
      <c r="C39" s="73" t="s">
        <v>365</v>
      </c>
      <c r="D39" s="74"/>
      <c r="E39" s="78" t="s">
        <v>366</v>
      </c>
      <c r="F39" s="73">
        <v>1</v>
      </c>
      <c r="G39" s="73" t="s">
        <v>367</v>
      </c>
      <c r="H39" s="11"/>
      <c r="I39" s="45"/>
      <c r="J39" s="45"/>
      <c r="K39" s="11"/>
    </row>
    <row r="40" spans="1:59" ht="38.25" customHeight="1" x14ac:dyDescent="0.15">
      <c r="A40" s="45" t="s">
        <v>368</v>
      </c>
      <c r="B40" s="79" t="s">
        <v>369</v>
      </c>
      <c r="C40" s="45" t="s">
        <v>79</v>
      </c>
      <c r="D40" s="45" t="s">
        <v>370</v>
      </c>
      <c r="E40" s="77" t="s">
        <v>371</v>
      </c>
      <c r="F40" s="76">
        <v>10</v>
      </c>
      <c r="G40" s="76" t="s">
        <v>55</v>
      </c>
      <c r="H40" s="45"/>
      <c r="I40" s="45"/>
      <c r="J40" s="45"/>
      <c r="K40" s="45"/>
    </row>
    <row r="41" spans="1:59" s="3" customFormat="1" ht="409.5" customHeight="1" x14ac:dyDescent="0.15">
      <c r="A41" s="80" t="s">
        <v>372</v>
      </c>
      <c r="B41" s="80" t="s">
        <v>373</v>
      </c>
      <c r="C41" s="45" t="s">
        <v>79</v>
      </c>
      <c r="D41" s="81" t="s">
        <v>374</v>
      </c>
      <c r="E41" s="82" t="s">
        <v>375</v>
      </c>
      <c r="F41" s="80" t="s">
        <v>376</v>
      </c>
      <c r="G41" s="80" t="s">
        <v>31</v>
      </c>
      <c r="H41" s="80"/>
      <c r="I41" s="80"/>
      <c r="J41" s="80"/>
      <c r="K41" s="80"/>
    </row>
    <row r="42" spans="1:59" s="3" customFormat="1" ht="145.5" customHeight="1" x14ac:dyDescent="0.15">
      <c r="A42" s="11" t="s">
        <v>377</v>
      </c>
      <c r="B42" s="11" t="s">
        <v>378</v>
      </c>
      <c r="C42" s="45" t="s">
        <v>79</v>
      </c>
      <c r="D42" s="12" t="s">
        <v>379</v>
      </c>
      <c r="E42" s="15" t="s">
        <v>380</v>
      </c>
      <c r="F42" s="11" t="s">
        <v>298</v>
      </c>
      <c r="G42" s="11" t="s">
        <v>31</v>
      </c>
      <c r="H42" s="11"/>
      <c r="I42" s="45"/>
      <c r="J42" s="45"/>
      <c r="K42" s="11"/>
    </row>
    <row r="43" spans="1:59" s="3" customFormat="1" ht="315.75" customHeight="1" x14ac:dyDescent="0.15">
      <c r="A43" s="11" t="s">
        <v>381</v>
      </c>
      <c r="B43" s="11" t="s">
        <v>382</v>
      </c>
      <c r="C43" s="11" t="s">
        <v>383</v>
      </c>
      <c r="D43" s="12" t="s">
        <v>384</v>
      </c>
      <c r="E43" s="15" t="s">
        <v>385</v>
      </c>
      <c r="F43" s="11">
        <v>8.64</v>
      </c>
      <c r="G43" s="11" t="s">
        <v>386</v>
      </c>
      <c r="H43" s="11"/>
      <c r="I43" s="45"/>
      <c r="J43" s="45"/>
      <c r="K43" s="11"/>
    </row>
    <row r="44" spans="1:59" ht="59.25" customHeight="1" x14ac:dyDescent="0.15">
      <c r="A44" s="45" t="s">
        <v>387</v>
      </c>
      <c r="B44" s="45" t="s">
        <v>388</v>
      </c>
      <c r="C44" s="45" t="s">
        <v>79</v>
      </c>
      <c r="D44" s="46" t="s">
        <v>389</v>
      </c>
      <c r="E44" s="53" t="s">
        <v>390</v>
      </c>
      <c r="F44" s="45">
        <v>8.1</v>
      </c>
      <c r="G44" s="45" t="s">
        <v>386</v>
      </c>
      <c r="H44" s="45"/>
      <c r="I44" s="45"/>
      <c r="J44" s="45"/>
      <c r="K44" s="45"/>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row>
    <row r="45" spans="1:59" ht="26.25" customHeight="1" x14ac:dyDescent="0.15">
      <c r="A45" s="45" t="s">
        <v>391</v>
      </c>
      <c r="B45" s="45" t="s">
        <v>392</v>
      </c>
      <c r="C45" s="45" t="s">
        <v>79</v>
      </c>
      <c r="D45" s="46" t="s">
        <v>393</v>
      </c>
      <c r="E45" s="53" t="s">
        <v>394</v>
      </c>
      <c r="F45" s="45">
        <v>6</v>
      </c>
      <c r="G45" s="45" t="s">
        <v>386</v>
      </c>
      <c r="H45" s="45"/>
      <c r="I45" s="45"/>
      <c r="J45" s="45"/>
      <c r="K45" s="45"/>
      <c r="L45" s="91"/>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c r="BG45" s="91"/>
    </row>
    <row r="46" spans="1:59" ht="318.75" customHeight="1" x14ac:dyDescent="0.15">
      <c r="A46" s="45" t="s">
        <v>395</v>
      </c>
      <c r="B46" s="45" t="s">
        <v>382</v>
      </c>
      <c r="C46" s="45" t="s">
        <v>383</v>
      </c>
      <c r="D46" s="46" t="s">
        <v>396</v>
      </c>
      <c r="E46" s="53" t="s">
        <v>385</v>
      </c>
      <c r="F46" s="45">
        <v>18.399999999999999</v>
      </c>
      <c r="G46" s="45" t="s">
        <v>386</v>
      </c>
      <c r="H46" s="45"/>
      <c r="I46" s="45"/>
      <c r="J46" s="45"/>
      <c r="K46" s="45"/>
    </row>
    <row r="47" spans="1:59" ht="56.25" customHeight="1" x14ac:dyDescent="0.15">
      <c r="A47" s="45" t="s">
        <v>397</v>
      </c>
      <c r="B47" s="45" t="s">
        <v>388</v>
      </c>
      <c r="C47" s="45" t="s">
        <v>79</v>
      </c>
      <c r="D47" s="46" t="s">
        <v>398</v>
      </c>
      <c r="E47" s="53" t="s">
        <v>399</v>
      </c>
      <c r="F47" s="45">
        <v>22.5</v>
      </c>
      <c r="G47" s="45" t="s">
        <v>386</v>
      </c>
      <c r="H47" s="45"/>
      <c r="I47" s="45"/>
      <c r="J47" s="45"/>
      <c r="K47" s="45"/>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row>
    <row r="48" spans="1:59" ht="21.75" customHeight="1" x14ac:dyDescent="0.15">
      <c r="A48" s="45" t="s">
        <v>400</v>
      </c>
      <c r="B48" s="45" t="s">
        <v>392</v>
      </c>
      <c r="C48" s="45" t="s">
        <v>79</v>
      </c>
      <c r="D48" s="46" t="s">
        <v>401</v>
      </c>
      <c r="E48" s="53" t="s">
        <v>402</v>
      </c>
      <c r="F48" s="45">
        <v>11.5</v>
      </c>
      <c r="G48" s="45" t="s">
        <v>386</v>
      </c>
      <c r="H48" s="45"/>
      <c r="I48" s="45"/>
      <c r="J48" s="45"/>
      <c r="K48" s="45"/>
      <c r="L48" s="91"/>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row>
    <row r="49" spans="1:59" ht="255.75" customHeight="1" x14ac:dyDescent="0.15">
      <c r="A49" s="45" t="s">
        <v>403</v>
      </c>
      <c r="B49" s="45" t="s">
        <v>348</v>
      </c>
      <c r="C49" s="45" t="s">
        <v>79</v>
      </c>
      <c r="D49" s="46" t="s">
        <v>349</v>
      </c>
      <c r="E49" s="53" t="s">
        <v>404</v>
      </c>
      <c r="F49" s="45">
        <v>1</v>
      </c>
      <c r="G49" s="45" t="s">
        <v>31</v>
      </c>
      <c r="H49" s="45"/>
      <c r="I49" s="45"/>
      <c r="J49" s="45"/>
      <c r="K49" s="45"/>
      <c r="L49" s="91"/>
      <c r="M49" s="91"/>
      <c r="N49" s="91"/>
      <c r="O49" s="9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c r="BG49" s="91"/>
    </row>
    <row r="50" spans="1:59" ht="126" customHeight="1" x14ac:dyDescent="0.15">
      <c r="A50" s="17" t="s">
        <v>405</v>
      </c>
      <c r="B50" s="17" t="s">
        <v>406</v>
      </c>
      <c r="C50" s="17" t="s">
        <v>33</v>
      </c>
      <c r="D50" s="20" t="s">
        <v>407</v>
      </c>
      <c r="E50" s="83" t="s">
        <v>408</v>
      </c>
      <c r="F50" s="17">
        <v>1</v>
      </c>
      <c r="G50" s="17" t="s">
        <v>31</v>
      </c>
      <c r="H50" s="11"/>
      <c r="I50" s="11"/>
      <c r="J50" s="17" t="s">
        <v>36</v>
      </c>
      <c r="K50" s="36" t="s">
        <v>409</v>
      </c>
    </row>
    <row r="51" spans="1:59" ht="202.5" customHeight="1" x14ac:dyDescent="0.15">
      <c r="A51" s="45" t="s">
        <v>410</v>
      </c>
      <c r="B51" s="45" t="s">
        <v>411</v>
      </c>
      <c r="C51" s="45" t="s">
        <v>79</v>
      </c>
      <c r="D51" s="46" t="s">
        <v>412</v>
      </c>
      <c r="E51" s="53" t="s">
        <v>413</v>
      </c>
      <c r="F51" s="45">
        <v>2</v>
      </c>
      <c r="G51" s="45" t="s">
        <v>31</v>
      </c>
      <c r="H51" s="45"/>
      <c r="I51" s="45"/>
      <c r="J51" s="45"/>
      <c r="K51" s="45"/>
    </row>
    <row r="52" spans="1:59" s="61" customFormat="1" ht="175.5" customHeight="1" x14ac:dyDescent="0.15">
      <c r="A52" s="84" t="s">
        <v>414</v>
      </c>
      <c r="B52" s="85" t="s">
        <v>415</v>
      </c>
      <c r="C52" s="17" t="s">
        <v>33</v>
      </c>
      <c r="D52" s="86" t="s">
        <v>49</v>
      </c>
      <c r="E52" s="87" t="s">
        <v>416</v>
      </c>
      <c r="F52" s="84">
        <v>1</v>
      </c>
      <c r="G52" s="84" t="s">
        <v>31</v>
      </c>
      <c r="H52" s="88"/>
      <c r="I52" s="88"/>
      <c r="J52" s="17" t="s">
        <v>36</v>
      </c>
      <c r="K52" s="36" t="s">
        <v>417</v>
      </c>
    </row>
    <row r="53" spans="1:59" ht="36" customHeight="1" x14ac:dyDescent="0.15">
      <c r="A53" s="48" t="s">
        <v>418</v>
      </c>
      <c r="B53" s="49"/>
      <c r="C53" s="49"/>
      <c r="D53" s="51"/>
      <c r="E53" s="52"/>
      <c r="F53" s="50"/>
      <c r="G53" s="50"/>
      <c r="H53" s="45"/>
      <c r="I53" s="45"/>
      <c r="J53" s="45"/>
      <c r="K53" s="45"/>
    </row>
    <row r="54" spans="1:59" ht="78.75" customHeight="1" x14ac:dyDescent="0.15">
      <c r="A54" s="45" t="s">
        <v>419</v>
      </c>
      <c r="B54" s="45" t="s">
        <v>117</v>
      </c>
      <c r="C54" s="45" t="s">
        <v>79</v>
      </c>
      <c r="D54" s="46" t="s">
        <v>118</v>
      </c>
      <c r="E54" s="53" t="s">
        <v>420</v>
      </c>
      <c r="F54" s="45">
        <v>6</v>
      </c>
      <c r="G54" s="45" t="s">
        <v>31</v>
      </c>
      <c r="H54" s="45"/>
      <c r="I54" s="45"/>
      <c r="J54" s="45"/>
      <c r="K54" s="45"/>
    </row>
    <row r="55" spans="1:59" ht="36" customHeight="1" x14ac:dyDescent="0.15">
      <c r="A55" s="48" t="s">
        <v>421</v>
      </c>
      <c r="B55" s="49"/>
      <c r="C55" s="49"/>
      <c r="D55" s="51"/>
      <c r="E55" s="52"/>
      <c r="F55" s="50"/>
      <c r="G55" s="50"/>
      <c r="H55" s="45"/>
      <c r="I55" s="45"/>
      <c r="J55" s="45"/>
      <c r="K55" s="45"/>
    </row>
    <row r="56" spans="1:59" ht="145.5" customHeight="1" x14ac:dyDescent="0.15">
      <c r="A56" s="17" t="s">
        <v>422</v>
      </c>
      <c r="B56" s="17" t="s">
        <v>423</v>
      </c>
      <c r="C56" s="17" t="s">
        <v>33</v>
      </c>
      <c r="D56" s="20" t="s">
        <v>424</v>
      </c>
      <c r="E56" s="18" t="s">
        <v>425</v>
      </c>
      <c r="F56" s="17" t="s">
        <v>298</v>
      </c>
      <c r="G56" s="17" t="s">
        <v>31</v>
      </c>
      <c r="H56" s="11"/>
      <c r="I56" s="11"/>
      <c r="J56" s="17" t="s">
        <v>36</v>
      </c>
      <c r="K56" s="36" t="s">
        <v>426</v>
      </c>
    </row>
    <row r="57" spans="1:59" ht="99.75" customHeight="1" x14ac:dyDescent="0.15">
      <c r="A57" s="17" t="s">
        <v>427</v>
      </c>
      <c r="B57" s="17" t="s">
        <v>428</v>
      </c>
      <c r="C57" s="17" t="s">
        <v>33</v>
      </c>
      <c r="D57" s="20" t="s">
        <v>429</v>
      </c>
      <c r="E57" s="18" t="s">
        <v>430</v>
      </c>
      <c r="F57" s="17">
        <v>1</v>
      </c>
      <c r="G57" s="17" t="s">
        <v>31</v>
      </c>
      <c r="H57" s="11"/>
      <c r="I57" s="11"/>
      <c r="J57" s="17" t="s">
        <v>36</v>
      </c>
      <c r="K57" s="36" t="s">
        <v>431</v>
      </c>
    </row>
    <row r="58" spans="1:59" s="3" customFormat="1" ht="252.75" customHeight="1" x14ac:dyDescent="0.15">
      <c r="A58" s="11" t="s">
        <v>432</v>
      </c>
      <c r="B58" s="11" t="s">
        <v>433</v>
      </c>
      <c r="C58" s="11" t="s">
        <v>434</v>
      </c>
      <c r="D58" s="12" t="s">
        <v>435</v>
      </c>
      <c r="E58" s="15" t="s">
        <v>436</v>
      </c>
      <c r="F58" s="11" t="s">
        <v>298</v>
      </c>
      <c r="G58" s="11" t="s">
        <v>31</v>
      </c>
      <c r="H58" s="11"/>
      <c r="I58" s="45"/>
      <c r="J58" s="45"/>
      <c r="K58" s="11"/>
    </row>
    <row r="59" spans="1:59" s="3" customFormat="1" ht="46.5" customHeight="1" x14ac:dyDescent="0.15">
      <c r="A59" s="36" t="s">
        <v>437</v>
      </c>
      <c r="B59" s="89" t="s">
        <v>438</v>
      </c>
      <c r="C59" s="17" t="s">
        <v>33</v>
      </c>
      <c r="D59" s="89" t="s">
        <v>439</v>
      </c>
      <c r="E59" s="90" t="s">
        <v>440</v>
      </c>
      <c r="F59" s="36" t="s">
        <v>298</v>
      </c>
      <c r="G59" s="36" t="s">
        <v>31</v>
      </c>
      <c r="H59" s="11"/>
      <c r="I59" s="11"/>
      <c r="J59" s="17" t="s">
        <v>36</v>
      </c>
      <c r="K59" s="36" t="s">
        <v>441</v>
      </c>
    </row>
    <row r="60" spans="1:59" ht="315" customHeight="1" x14ac:dyDescent="0.15">
      <c r="A60" s="45" t="s">
        <v>442</v>
      </c>
      <c r="B60" s="45" t="s">
        <v>382</v>
      </c>
      <c r="C60" s="45" t="s">
        <v>383</v>
      </c>
      <c r="D60" s="46" t="s">
        <v>443</v>
      </c>
      <c r="E60" s="53" t="s">
        <v>385</v>
      </c>
      <c r="F60" s="45">
        <f>5.6*1.6</f>
        <v>8.9600000000000009</v>
      </c>
      <c r="G60" s="45" t="s">
        <v>386</v>
      </c>
      <c r="H60" s="45"/>
      <c r="I60" s="45"/>
      <c r="J60" s="45"/>
      <c r="K60" s="45"/>
    </row>
    <row r="61" spans="1:59" ht="57.75" customHeight="1" x14ac:dyDescent="0.15">
      <c r="A61" s="45" t="s">
        <v>444</v>
      </c>
      <c r="B61" s="45" t="s">
        <v>388</v>
      </c>
      <c r="C61" s="45" t="s">
        <v>79</v>
      </c>
      <c r="D61" s="46" t="s">
        <v>445</v>
      </c>
      <c r="E61" s="53" t="s">
        <v>399</v>
      </c>
      <c r="F61" s="45">
        <v>8.4</v>
      </c>
      <c r="G61" s="45" t="s">
        <v>386</v>
      </c>
      <c r="H61" s="45"/>
      <c r="I61" s="45"/>
      <c r="J61" s="45"/>
      <c r="K61" s="45"/>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row>
    <row r="62" spans="1:59" ht="26.25" customHeight="1" x14ac:dyDescent="0.15">
      <c r="A62" s="45" t="s">
        <v>446</v>
      </c>
      <c r="B62" s="45" t="s">
        <v>392</v>
      </c>
      <c r="C62" s="45" t="s">
        <v>79</v>
      </c>
      <c r="D62" s="46" t="s">
        <v>447</v>
      </c>
      <c r="E62" s="53" t="s">
        <v>402</v>
      </c>
      <c r="F62" s="45">
        <v>5.6</v>
      </c>
      <c r="G62" s="45" t="s">
        <v>386</v>
      </c>
      <c r="H62" s="45"/>
      <c r="I62" s="45"/>
      <c r="J62" s="45"/>
      <c r="K62" s="45"/>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row>
    <row r="63" spans="1:59" ht="96.75" customHeight="1" x14ac:dyDescent="0.15">
      <c r="A63" s="17" t="s">
        <v>448</v>
      </c>
      <c r="B63" s="17" t="s">
        <v>449</v>
      </c>
      <c r="C63" s="17" t="s">
        <v>33</v>
      </c>
      <c r="D63" s="20" t="s">
        <v>450</v>
      </c>
      <c r="E63" s="18" t="s">
        <v>451</v>
      </c>
      <c r="F63" s="17" t="s">
        <v>298</v>
      </c>
      <c r="G63" s="17" t="s">
        <v>31</v>
      </c>
      <c r="H63" s="11"/>
      <c r="I63" s="11"/>
      <c r="J63" s="17" t="s">
        <v>36</v>
      </c>
      <c r="K63" s="36" t="s">
        <v>51</v>
      </c>
    </row>
    <row r="64" spans="1:59" ht="90" customHeight="1" x14ac:dyDescent="0.15">
      <c r="A64" s="45" t="s">
        <v>452</v>
      </c>
      <c r="B64" s="45" t="s">
        <v>453</v>
      </c>
      <c r="C64" s="45" t="s">
        <v>79</v>
      </c>
      <c r="D64" s="46" t="s">
        <v>450</v>
      </c>
      <c r="E64" s="53" t="s">
        <v>454</v>
      </c>
      <c r="F64" s="45" t="s">
        <v>298</v>
      </c>
      <c r="G64" s="45" t="s">
        <v>31</v>
      </c>
      <c r="H64" s="45"/>
      <c r="I64" s="45"/>
      <c r="J64" s="45"/>
      <c r="K64" s="45"/>
    </row>
    <row r="65" spans="1:85" s="3" customFormat="1" ht="66.75" customHeight="1" x14ac:dyDescent="0.15">
      <c r="A65" s="36" t="s">
        <v>455</v>
      </c>
      <c r="B65" s="89" t="s">
        <v>456</v>
      </c>
      <c r="C65" s="17" t="s">
        <v>33</v>
      </c>
      <c r="D65" s="89" t="s">
        <v>457</v>
      </c>
      <c r="E65" s="92" t="s">
        <v>458</v>
      </c>
      <c r="F65" s="36" t="s">
        <v>298</v>
      </c>
      <c r="G65" s="36" t="s">
        <v>31</v>
      </c>
      <c r="H65" s="11"/>
      <c r="I65" s="11"/>
      <c r="J65" s="17" t="s">
        <v>36</v>
      </c>
      <c r="K65" s="36" t="s">
        <v>459</v>
      </c>
    </row>
    <row r="66" spans="1:85" ht="108" customHeight="1" x14ac:dyDescent="0.15">
      <c r="A66" s="17" t="s">
        <v>460</v>
      </c>
      <c r="B66" s="17" t="s">
        <v>461</v>
      </c>
      <c r="C66" s="17" t="s">
        <v>33</v>
      </c>
      <c r="D66" s="20" t="s">
        <v>218</v>
      </c>
      <c r="E66" s="18" t="s">
        <v>462</v>
      </c>
      <c r="F66" s="17" t="s">
        <v>298</v>
      </c>
      <c r="G66" s="17" t="s">
        <v>31</v>
      </c>
      <c r="H66" s="11"/>
      <c r="I66" s="11"/>
      <c r="J66" s="17" t="s">
        <v>36</v>
      </c>
      <c r="K66" s="36" t="s">
        <v>463</v>
      </c>
    </row>
    <row r="67" spans="1:85" s="3" customFormat="1" ht="119.25" customHeight="1" x14ac:dyDescent="0.15">
      <c r="A67" s="36" t="s">
        <v>464</v>
      </c>
      <c r="B67" s="36" t="s">
        <v>83</v>
      </c>
      <c r="C67" s="17" t="s">
        <v>33</v>
      </c>
      <c r="D67" s="34" t="s">
        <v>84</v>
      </c>
      <c r="E67" s="35" t="s">
        <v>85</v>
      </c>
      <c r="F67" s="36" t="s">
        <v>298</v>
      </c>
      <c r="G67" s="36" t="s">
        <v>31</v>
      </c>
      <c r="H67" s="11"/>
      <c r="I67" s="11"/>
      <c r="J67" s="17" t="s">
        <v>36</v>
      </c>
      <c r="K67" s="36" t="s">
        <v>96</v>
      </c>
    </row>
    <row r="68" spans="1:85" s="3" customFormat="1" ht="105.75" customHeight="1" x14ac:dyDescent="0.15">
      <c r="A68" s="36" t="s">
        <v>465</v>
      </c>
      <c r="B68" s="36" t="s">
        <v>53</v>
      </c>
      <c r="C68" s="17" t="s">
        <v>33</v>
      </c>
      <c r="D68" s="36"/>
      <c r="E68" s="35" t="s">
        <v>54</v>
      </c>
      <c r="F68" s="36">
        <v>1</v>
      </c>
      <c r="G68" s="36" t="s">
        <v>55</v>
      </c>
      <c r="H68" s="11"/>
      <c r="I68" s="11"/>
      <c r="J68" s="17" t="s">
        <v>36</v>
      </c>
      <c r="K68" s="36" t="s">
        <v>56</v>
      </c>
    </row>
    <row r="69" spans="1:85" ht="82.5" customHeight="1" x14ac:dyDescent="0.15">
      <c r="A69" s="17" t="s">
        <v>466</v>
      </c>
      <c r="B69" s="17" t="s">
        <v>150</v>
      </c>
      <c r="C69" s="17" t="s">
        <v>33</v>
      </c>
      <c r="D69" s="20" t="s">
        <v>151</v>
      </c>
      <c r="E69" s="18" t="s">
        <v>152</v>
      </c>
      <c r="F69" s="17" t="s">
        <v>298</v>
      </c>
      <c r="G69" s="17" t="s">
        <v>31</v>
      </c>
      <c r="H69" s="11"/>
      <c r="I69" s="11"/>
      <c r="J69" s="17" t="s">
        <v>36</v>
      </c>
      <c r="K69" s="36" t="s">
        <v>153</v>
      </c>
    </row>
    <row r="70" spans="1:85" ht="95.25" customHeight="1" x14ac:dyDescent="0.15">
      <c r="A70" s="17" t="s">
        <v>467</v>
      </c>
      <c r="B70" s="17" t="s">
        <v>468</v>
      </c>
      <c r="C70" s="17" t="s">
        <v>33</v>
      </c>
      <c r="D70" s="20" t="s">
        <v>469</v>
      </c>
      <c r="E70" s="18" t="s">
        <v>470</v>
      </c>
      <c r="F70" s="17" t="s">
        <v>298</v>
      </c>
      <c r="G70" s="17" t="s">
        <v>31</v>
      </c>
      <c r="H70" s="11"/>
      <c r="I70" s="11"/>
      <c r="J70" s="17" t="s">
        <v>36</v>
      </c>
      <c r="K70" s="36" t="s">
        <v>471</v>
      </c>
    </row>
    <row r="71" spans="1:85" s="3" customFormat="1" ht="93.75" customHeight="1" x14ac:dyDescent="0.15">
      <c r="A71" s="36" t="s">
        <v>472</v>
      </c>
      <c r="B71" s="36" t="s">
        <v>473</v>
      </c>
      <c r="C71" s="17" t="s">
        <v>33</v>
      </c>
      <c r="D71" s="89" t="s">
        <v>474</v>
      </c>
      <c r="E71" s="93" t="s">
        <v>475</v>
      </c>
      <c r="F71" s="36" t="s">
        <v>298</v>
      </c>
      <c r="G71" s="36" t="s">
        <v>31</v>
      </c>
      <c r="H71" s="11"/>
      <c r="I71" s="11"/>
      <c r="J71" s="17" t="s">
        <v>36</v>
      </c>
      <c r="K71" s="36" t="s">
        <v>476</v>
      </c>
    </row>
    <row r="72" spans="1:85" ht="94.5" customHeight="1" x14ac:dyDescent="0.15">
      <c r="A72" s="17" t="s">
        <v>477</v>
      </c>
      <c r="B72" s="17" t="s">
        <v>478</v>
      </c>
      <c r="C72" s="17" t="s">
        <v>33</v>
      </c>
      <c r="D72" s="94" t="s">
        <v>479</v>
      </c>
      <c r="E72" s="95" t="s">
        <v>480</v>
      </c>
      <c r="F72" s="17" t="s">
        <v>298</v>
      </c>
      <c r="G72" s="17" t="s">
        <v>31</v>
      </c>
      <c r="H72" s="11"/>
      <c r="I72" s="11"/>
      <c r="J72" s="17" t="s">
        <v>36</v>
      </c>
      <c r="K72" s="36" t="s">
        <v>481</v>
      </c>
    </row>
    <row r="73" spans="1:85" ht="108" customHeight="1" x14ac:dyDescent="0.15">
      <c r="A73" s="36" t="s">
        <v>482</v>
      </c>
      <c r="B73" s="36" t="s">
        <v>78</v>
      </c>
      <c r="C73" s="17" t="s">
        <v>33</v>
      </c>
      <c r="D73" s="34" t="s">
        <v>483</v>
      </c>
      <c r="E73" s="35" t="s">
        <v>484</v>
      </c>
      <c r="F73" s="36" t="s">
        <v>376</v>
      </c>
      <c r="G73" s="36" t="s">
        <v>31</v>
      </c>
      <c r="H73" s="45"/>
      <c r="I73" s="45"/>
      <c r="J73" s="17" t="s">
        <v>36</v>
      </c>
      <c r="K73" s="36" t="s">
        <v>96</v>
      </c>
    </row>
    <row r="74" spans="1:85" s="3" customFormat="1" ht="212.25" customHeight="1" x14ac:dyDescent="0.15">
      <c r="A74" s="11" t="s">
        <v>485</v>
      </c>
      <c r="B74" s="11" t="s">
        <v>335</v>
      </c>
      <c r="C74" s="45" t="s">
        <v>486</v>
      </c>
      <c r="D74" s="12"/>
      <c r="E74" s="15" t="s">
        <v>487</v>
      </c>
      <c r="F74" s="11" t="s">
        <v>298</v>
      </c>
      <c r="G74" s="11" t="s">
        <v>31</v>
      </c>
      <c r="H74" s="11"/>
      <c r="I74" s="45"/>
      <c r="J74" s="45"/>
      <c r="K74" s="11"/>
    </row>
    <row r="75" spans="1:85" s="3" customFormat="1" ht="295.5" customHeight="1" x14ac:dyDescent="0.15">
      <c r="A75" s="11" t="s">
        <v>488</v>
      </c>
      <c r="B75" s="11" t="s">
        <v>489</v>
      </c>
      <c r="C75" s="45" t="s">
        <v>434</v>
      </c>
      <c r="D75" s="12" t="s">
        <v>490</v>
      </c>
      <c r="E75" s="15" t="s">
        <v>491</v>
      </c>
      <c r="F75" s="11" t="s">
        <v>298</v>
      </c>
      <c r="G75" s="11" t="s">
        <v>31</v>
      </c>
      <c r="H75" s="11"/>
      <c r="I75" s="45"/>
      <c r="J75" s="45"/>
      <c r="K75" s="11"/>
    </row>
    <row r="76" spans="1:85" ht="36" customHeight="1" x14ac:dyDescent="0.15">
      <c r="A76" s="48" t="s">
        <v>492</v>
      </c>
      <c r="B76" s="49"/>
      <c r="C76" s="49"/>
      <c r="D76" s="51"/>
      <c r="E76" s="52"/>
      <c r="F76" s="50"/>
      <c r="G76" s="50"/>
      <c r="H76" s="45"/>
      <c r="I76" s="45"/>
      <c r="J76" s="45"/>
      <c r="K76" s="45"/>
    </row>
    <row r="77" spans="1:85" s="3" customFormat="1" ht="59.25" customHeight="1" x14ac:dyDescent="0.15">
      <c r="A77" s="11" t="s">
        <v>493</v>
      </c>
      <c r="B77" s="11" t="s">
        <v>494</v>
      </c>
      <c r="C77" s="45" t="s">
        <v>495</v>
      </c>
      <c r="D77" s="12" t="s">
        <v>496</v>
      </c>
      <c r="E77" s="15" t="s">
        <v>497</v>
      </c>
      <c r="F77" s="11" t="s">
        <v>298</v>
      </c>
      <c r="G77" s="11" t="s">
        <v>31</v>
      </c>
      <c r="H77" s="11"/>
      <c r="I77" s="45"/>
      <c r="J77" s="45"/>
      <c r="K77" s="11"/>
    </row>
    <row r="78" spans="1:85" s="3" customFormat="1" ht="153" customHeight="1" x14ac:dyDescent="0.15">
      <c r="A78" s="11" t="s">
        <v>498</v>
      </c>
      <c r="B78" s="11" t="s">
        <v>499</v>
      </c>
      <c r="C78" s="11" t="s">
        <v>79</v>
      </c>
      <c r="D78" s="12" t="s">
        <v>500</v>
      </c>
      <c r="E78" s="15" t="s">
        <v>501</v>
      </c>
      <c r="F78" s="11" t="s">
        <v>298</v>
      </c>
      <c r="G78" s="11" t="s">
        <v>31</v>
      </c>
      <c r="H78" s="11"/>
      <c r="I78" s="45"/>
      <c r="J78" s="45"/>
      <c r="K78" s="11"/>
    </row>
    <row r="79" spans="1:85" s="3" customFormat="1" ht="71.25" customHeight="1" x14ac:dyDescent="0.15">
      <c r="A79" s="11" t="s">
        <v>502</v>
      </c>
      <c r="B79" s="11" t="s">
        <v>503</v>
      </c>
      <c r="C79" s="45" t="s">
        <v>504</v>
      </c>
      <c r="D79" s="12"/>
      <c r="E79" s="15" t="s">
        <v>505</v>
      </c>
      <c r="F79" s="11" t="s">
        <v>298</v>
      </c>
      <c r="G79" s="11" t="s">
        <v>31</v>
      </c>
      <c r="H79" s="11"/>
      <c r="I79" s="45"/>
      <c r="J79" s="45"/>
      <c r="K79" s="11"/>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99"/>
      <c r="BL79" s="99"/>
      <c r="BM79" s="99"/>
      <c r="BN79" s="99"/>
      <c r="BO79" s="99"/>
      <c r="BP79" s="99"/>
      <c r="BQ79" s="99"/>
      <c r="BR79" s="99"/>
      <c r="BS79" s="99"/>
      <c r="BT79" s="99"/>
      <c r="BU79" s="99"/>
      <c r="BV79" s="99"/>
      <c r="BW79" s="99"/>
      <c r="BX79" s="99"/>
      <c r="BY79" s="99"/>
      <c r="BZ79" s="99"/>
      <c r="CA79" s="99"/>
      <c r="CB79" s="99"/>
      <c r="CC79" s="99"/>
      <c r="CD79" s="99"/>
      <c r="CE79" s="99"/>
      <c r="CF79" s="99"/>
      <c r="CG79" s="99"/>
    </row>
    <row r="80" spans="1:85" s="3" customFormat="1" ht="313.5" customHeight="1" x14ac:dyDescent="0.15">
      <c r="A80" s="11" t="s">
        <v>506</v>
      </c>
      <c r="B80" s="11" t="s">
        <v>382</v>
      </c>
      <c r="C80" s="45" t="s">
        <v>383</v>
      </c>
      <c r="D80" s="12" t="s">
        <v>507</v>
      </c>
      <c r="E80" s="15" t="s">
        <v>385</v>
      </c>
      <c r="F80" s="11">
        <f>3.5*1.6</f>
        <v>5.6</v>
      </c>
      <c r="G80" s="11" t="s">
        <v>386</v>
      </c>
      <c r="H80" s="11"/>
      <c r="I80" s="45"/>
      <c r="J80" s="45"/>
      <c r="K80" s="11"/>
    </row>
    <row r="81" spans="1:59" ht="54" customHeight="1" x14ac:dyDescent="0.15">
      <c r="A81" s="45" t="s">
        <v>508</v>
      </c>
      <c r="B81" s="45" t="s">
        <v>388</v>
      </c>
      <c r="C81" s="45" t="s">
        <v>79</v>
      </c>
      <c r="D81" s="46" t="s">
        <v>509</v>
      </c>
      <c r="E81" s="53" t="s">
        <v>399</v>
      </c>
      <c r="F81" s="45">
        <v>5.25</v>
      </c>
      <c r="G81" s="45" t="s">
        <v>386</v>
      </c>
      <c r="H81" s="45"/>
      <c r="I81" s="45"/>
      <c r="J81" s="45"/>
      <c r="K81" s="45"/>
      <c r="L81" s="91"/>
      <c r="M81" s="91"/>
      <c r="N81" s="91"/>
      <c r="O81" s="91"/>
      <c r="P81" s="91"/>
      <c r="Q81" s="91"/>
      <c r="R81" s="91"/>
      <c r="S81" s="91"/>
      <c r="T81" s="91"/>
      <c r="U81" s="91"/>
      <c r="V81" s="91"/>
      <c r="W81" s="91"/>
      <c r="X81" s="91"/>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c r="AX81" s="91"/>
      <c r="AY81" s="91"/>
      <c r="AZ81" s="91"/>
      <c r="BA81" s="91"/>
      <c r="BB81" s="91"/>
    </row>
    <row r="82" spans="1:59" ht="20.25" customHeight="1" x14ac:dyDescent="0.15">
      <c r="A82" s="45" t="s">
        <v>510</v>
      </c>
      <c r="B82" s="45" t="s">
        <v>392</v>
      </c>
      <c r="C82" s="45" t="s">
        <v>79</v>
      </c>
      <c r="D82" s="46" t="s">
        <v>511</v>
      </c>
      <c r="E82" s="53" t="s">
        <v>402</v>
      </c>
      <c r="F82" s="45">
        <v>4.8</v>
      </c>
      <c r="G82" s="45" t="s">
        <v>386</v>
      </c>
      <c r="H82" s="45"/>
      <c r="I82" s="45"/>
      <c r="J82" s="45"/>
      <c r="K82" s="45"/>
      <c r="L82" s="91"/>
      <c r="M82" s="91"/>
      <c r="N82" s="91"/>
      <c r="O82" s="91"/>
      <c r="P82" s="91"/>
      <c r="Q82" s="91"/>
      <c r="R82" s="91"/>
      <c r="S82" s="91"/>
      <c r="T82" s="91"/>
      <c r="U82" s="91"/>
      <c r="V82" s="91"/>
      <c r="W82" s="91"/>
      <c r="X82" s="91"/>
      <c r="Y82" s="91"/>
      <c r="Z82" s="91"/>
      <c r="AA82" s="91"/>
      <c r="AB82" s="91"/>
      <c r="AC82" s="91"/>
      <c r="AD82" s="91"/>
      <c r="AE82" s="91"/>
      <c r="AF82" s="91"/>
      <c r="AG82" s="91"/>
      <c r="AH82" s="91"/>
      <c r="AI82" s="91"/>
      <c r="AJ82" s="91"/>
      <c r="AK82" s="91"/>
      <c r="AL82" s="91"/>
      <c r="AM82" s="91"/>
      <c r="AN82" s="91"/>
      <c r="AO82" s="91"/>
      <c r="AP82" s="91"/>
      <c r="AQ82" s="91"/>
      <c r="AR82" s="91"/>
      <c r="AS82" s="91"/>
      <c r="AT82" s="91"/>
      <c r="AU82" s="91"/>
      <c r="AV82" s="91"/>
      <c r="AW82" s="91"/>
      <c r="AX82" s="91"/>
      <c r="AY82" s="91"/>
      <c r="AZ82" s="91"/>
      <c r="BA82" s="91"/>
      <c r="BB82" s="91"/>
      <c r="BC82" s="91"/>
      <c r="BD82" s="91"/>
      <c r="BE82" s="91"/>
      <c r="BF82" s="91"/>
      <c r="BG82" s="91"/>
    </row>
    <row r="83" spans="1:59" ht="42" customHeight="1" x14ac:dyDescent="0.15">
      <c r="A83" s="45" t="s">
        <v>512</v>
      </c>
      <c r="B83" s="45" t="s">
        <v>513</v>
      </c>
      <c r="C83" s="45" t="s">
        <v>79</v>
      </c>
      <c r="D83" s="46" t="s">
        <v>514</v>
      </c>
      <c r="E83" s="53" t="s">
        <v>515</v>
      </c>
      <c r="F83" s="45" t="s">
        <v>298</v>
      </c>
      <c r="G83" s="45" t="s">
        <v>31</v>
      </c>
      <c r="H83" s="45"/>
      <c r="I83" s="45"/>
      <c r="J83" s="45"/>
      <c r="K83" s="45"/>
    </row>
    <row r="84" spans="1:59" ht="152.25" customHeight="1" x14ac:dyDescent="0.15">
      <c r="A84" s="17" t="s">
        <v>516</v>
      </c>
      <c r="B84" s="17" t="s">
        <v>302</v>
      </c>
      <c r="C84" s="17" t="s">
        <v>33</v>
      </c>
      <c r="D84" s="20" t="s">
        <v>49</v>
      </c>
      <c r="E84" s="18" t="s">
        <v>315</v>
      </c>
      <c r="F84" s="17" t="s">
        <v>298</v>
      </c>
      <c r="G84" s="17" t="s">
        <v>31</v>
      </c>
      <c r="H84" s="11"/>
      <c r="I84" s="11"/>
      <c r="J84" s="17" t="s">
        <v>36</v>
      </c>
      <c r="K84" s="36" t="s">
        <v>51</v>
      </c>
    </row>
    <row r="85" spans="1:59" ht="110.25" customHeight="1" x14ac:dyDescent="0.15">
      <c r="A85" s="45" t="s">
        <v>517</v>
      </c>
      <c r="B85" s="45" t="s">
        <v>53</v>
      </c>
      <c r="C85" s="45" t="s">
        <v>252</v>
      </c>
      <c r="D85" s="45"/>
      <c r="E85" s="53" t="s">
        <v>54</v>
      </c>
      <c r="F85" s="45">
        <v>1</v>
      </c>
      <c r="G85" s="45" t="s">
        <v>55</v>
      </c>
      <c r="H85" s="45"/>
      <c r="I85" s="45"/>
      <c r="J85" s="45"/>
      <c r="K85" s="45"/>
    </row>
    <row r="86" spans="1:59" ht="84" customHeight="1" x14ac:dyDescent="0.15">
      <c r="A86" s="17" t="s">
        <v>518</v>
      </c>
      <c r="B86" s="17" t="s">
        <v>150</v>
      </c>
      <c r="C86" s="17" t="s">
        <v>33</v>
      </c>
      <c r="D86" s="20" t="s">
        <v>151</v>
      </c>
      <c r="E86" s="18" t="s">
        <v>152</v>
      </c>
      <c r="F86" s="17" t="s">
        <v>298</v>
      </c>
      <c r="G86" s="17" t="s">
        <v>31</v>
      </c>
      <c r="H86" s="11"/>
      <c r="I86" s="11"/>
      <c r="J86" s="17" t="s">
        <v>36</v>
      </c>
      <c r="K86" s="36" t="s">
        <v>153</v>
      </c>
    </row>
    <row r="87" spans="1:59" ht="33.75" customHeight="1" x14ac:dyDescent="0.15">
      <c r="A87" s="45" t="s">
        <v>519</v>
      </c>
      <c r="B87" s="45" t="s">
        <v>520</v>
      </c>
      <c r="C87" s="45" t="s">
        <v>79</v>
      </c>
      <c r="D87" s="46" t="s">
        <v>521</v>
      </c>
      <c r="E87" s="53" t="s">
        <v>522</v>
      </c>
      <c r="F87" s="45" t="s">
        <v>376</v>
      </c>
      <c r="G87" s="45" t="s">
        <v>31</v>
      </c>
      <c r="H87" s="45"/>
      <c r="I87" s="45"/>
      <c r="J87" s="45"/>
      <c r="K87" s="45"/>
    </row>
    <row r="88" spans="1:59" s="3" customFormat="1" ht="200.25" customHeight="1" x14ac:dyDescent="0.15">
      <c r="A88" s="11" t="s">
        <v>523</v>
      </c>
      <c r="B88" s="11" t="s">
        <v>335</v>
      </c>
      <c r="C88" s="45" t="s">
        <v>486</v>
      </c>
      <c r="D88" s="12"/>
      <c r="E88" s="15" t="s">
        <v>487</v>
      </c>
      <c r="F88" s="11" t="s">
        <v>298</v>
      </c>
      <c r="G88" s="11" t="s">
        <v>31</v>
      </c>
      <c r="H88" s="11"/>
      <c r="I88" s="45"/>
      <c r="J88" s="45"/>
      <c r="K88" s="11"/>
    </row>
    <row r="89" spans="1:59" s="3" customFormat="1" ht="162.75" customHeight="1" x14ac:dyDescent="0.15">
      <c r="A89" s="11" t="s">
        <v>524</v>
      </c>
      <c r="B89" s="11" t="s">
        <v>525</v>
      </c>
      <c r="C89" s="45" t="s">
        <v>526</v>
      </c>
      <c r="D89" s="12" t="s">
        <v>527</v>
      </c>
      <c r="E89" s="15" t="s">
        <v>528</v>
      </c>
      <c r="F89" s="11" t="s">
        <v>298</v>
      </c>
      <c r="G89" s="11" t="s">
        <v>31</v>
      </c>
      <c r="H89" s="11"/>
      <c r="I89" s="45"/>
      <c r="J89" s="45"/>
      <c r="K89" s="11"/>
    </row>
    <row r="90" spans="1:59" ht="111" customHeight="1" x14ac:dyDescent="0.15">
      <c r="A90" s="17" t="s">
        <v>529</v>
      </c>
      <c r="B90" s="17" t="s">
        <v>461</v>
      </c>
      <c r="C90" s="17" t="s">
        <v>33</v>
      </c>
      <c r="D90" s="20" t="s">
        <v>218</v>
      </c>
      <c r="E90" s="18" t="s">
        <v>462</v>
      </c>
      <c r="F90" s="17" t="s">
        <v>298</v>
      </c>
      <c r="G90" s="17" t="s">
        <v>31</v>
      </c>
      <c r="H90" s="11"/>
      <c r="I90" s="11"/>
      <c r="J90" s="17" t="s">
        <v>36</v>
      </c>
      <c r="K90" s="36" t="s">
        <v>463</v>
      </c>
    </row>
    <row r="91" spans="1:59" ht="135.75" customHeight="1" x14ac:dyDescent="0.15">
      <c r="A91" s="45" t="s">
        <v>530</v>
      </c>
      <c r="B91" s="45" t="s">
        <v>68</v>
      </c>
      <c r="C91" s="45" t="s">
        <v>79</v>
      </c>
      <c r="D91" s="46" t="s">
        <v>139</v>
      </c>
      <c r="E91" s="53" t="s">
        <v>320</v>
      </c>
      <c r="F91" s="45">
        <v>1</v>
      </c>
      <c r="G91" s="45" t="s">
        <v>31</v>
      </c>
      <c r="H91" s="45"/>
      <c r="I91" s="45"/>
      <c r="J91" s="45"/>
      <c r="K91" s="45"/>
    </row>
    <row r="92" spans="1:59" ht="95.25" customHeight="1" x14ac:dyDescent="0.15">
      <c r="A92" s="68" t="s">
        <v>531</v>
      </c>
      <c r="B92" s="17" t="s">
        <v>532</v>
      </c>
      <c r="C92" s="17" t="s">
        <v>33</v>
      </c>
      <c r="D92" s="20" t="s">
        <v>533</v>
      </c>
      <c r="E92" s="18" t="s">
        <v>534</v>
      </c>
      <c r="F92" s="17">
        <v>1</v>
      </c>
      <c r="G92" s="17" t="s">
        <v>31</v>
      </c>
      <c r="H92" s="11"/>
      <c r="I92" s="11"/>
      <c r="J92" s="17" t="s">
        <v>36</v>
      </c>
      <c r="K92" s="36" t="s">
        <v>535</v>
      </c>
    </row>
    <row r="93" spans="1:59" ht="36" customHeight="1" x14ac:dyDescent="0.15">
      <c r="A93" s="48" t="s">
        <v>536</v>
      </c>
      <c r="B93" s="49"/>
      <c r="C93" s="49"/>
      <c r="D93" s="51"/>
      <c r="E93" s="52"/>
      <c r="F93" s="50"/>
      <c r="G93" s="50"/>
      <c r="H93" s="45"/>
      <c r="I93" s="45"/>
      <c r="J93" s="45"/>
      <c r="K93" s="45"/>
    </row>
    <row r="94" spans="1:59" ht="68.25" customHeight="1" x14ac:dyDescent="0.15">
      <c r="A94" s="17" t="s">
        <v>537</v>
      </c>
      <c r="B94" s="17" t="s">
        <v>198</v>
      </c>
      <c r="C94" s="17" t="s">
        <v>33</v>
      </c>
      <c r="D94" s="20" t="s">
        <v>538</v>
      </c>
      <c r="E94" s="18" t="s">
        <v>539</v>
      </c>
      <c r="F94" s="17">
        <v>1</v>
      </c>
      <c r="G94" s="17" t="s">
        <v>31</v>
      </c>
      <c r="H94" s="11"/>
      <c r="I94" s="11"/>
      <c r="J94" s="17" t="s">
        <v>36</v>
      </c>
      <c r="K94" s="36" t="s">
        <v>51</v>
      </c>
    </row>
    <row r="95" spans="1:59" ht="66.75" customHeight="1" x14ac:dyDescent="0.15">
      <c r="A95" s="17" t="s">
        <v>540</v>
      </c>
      <c r="B95" s="17" t="s">
        <v>202</v>
      </c>
      <c r="C95" s="17" t="s">
        <v>33</v>
      </c>
      <c r="D95" s="17"/>
      <c r="E95" s="18" t="s">
        <v>203</v>
      </c>
      <c r="F95" s="17">
        <v>2</v>
      </c>
      <c r="G95" s="17" t="s">
        <v>31</v>
      </c>
      <c r="H95" s="11"/>
      <c r="I95" s="11"/>
      <c r="J95" s="17" t="s">
        <v>36</v>
      </c>
      <c r="K95" s="36" t="s">
        <v>204</v>
      </c>
    </row>
    <row r="96" spans="1:59" ht="90.75" customHeight="1" x14ac:dyDescent="0.15">
      <c r="A96" s="17" t="s">
        <v>541</v>
      </c>
      <c r="B96" s="17" t="s">
        <v>542</v>
      </c>
      <c r="C96" s="17" t="s">
        <v>33</v>
      </c>
      <c r="D96" s="20" t="s">
        <v>543</v>
      </c>
      <c r="E96" s="18" t="s">
        <v>544</v>
      </c>
      <c r="F96" s="17">
        <v>1</v>
      </c>
      <c r="G96" s="17" t="s">
        <v>31</v>
      </c>
      <c r="H96" s="11"/>
      <c r="I96" s="11"/>
      <c r="J96" s="17" t="s">
        <v>36</v>
      </c>
      <c r="K96" s="36" t="s">
        <v>545</v>
      </c>
    </row>
    <row r="97" spans="1:64" ht="165" customHeight="1" x14ac:dyDescent="0.15">
      <c r="A97" s="17" t="s">
        <v>546</v>
      </c>
      <c r="B97" s="17" t="s">
        <v>547</v>
      </c>
      <c r="C97" s="17" t="s">
        <v>33</v>
      </c>
      <c r="D97" s="20" t="s">
        <v>49</v>
      </c>
      <c r="E97" s="18" t="s">
        <v>548</v>
      </c>
      <c r="F97" s="17">
        <v>1</v>
      </c>
      <c r="G97" s="17" t="s">
        <v>31</v>
      </c>
      <c r="H97" s="11"/>
      <c r="I97" s="11"/>
      <c r="J97" s="17" t="s">
        <v>36</v>
      </c>
      <c r="K97" s="36" t="s">
        <v>549</v>
      </c>
    </row>
    <row r="98" spans="1:64" ht="105.75" customHeight="1" x14ac:dyDescent="0.15">
      <c r="A98" s="36" t="s">
        <v>550</v>
      </c>
      <c r="B98" s="36" t="s">
        <v>78</v>
      </c>
      <c r="C98" s="17" t="s">
        <v>33</v>
      </c>
      <c r="D98" s="34" t="s">
        <v>551</v>
      </c>
      <c r="E98" s="35" t="s">
        <v>484</v>
      </c>
      <c r="F98" s="36">
        <v>1</v>
      </c>
      <c r="G98" s="36" t="s">
        <v>31</v>
      </c>
      <c r="H98" s="45"/>
      <c r="I98" s="45"/>
      <c r="J98" s="17" t="s">
        <v>36</v>
      </c>
      <c r="K98" s="36" t="s">
        <v>96</v>
      </c>
    </row>
    <row r="99" spans="1:64" ht="111.75" customHeight="1" x14ac:dyDescent="0.15">
      <c r="A99" s="45" t="s">
        <v>552</v>
      </c>
      <c r="B99" s="45" t="s">
        <v>553</v>
      </c>
      <c r="C99" s="45" t="s">
        <v>79</v>
      </c>
      <c r="D99" s="46" t="s">
        <v>554</v>
      </c>
      <c r="E99" s="53" t="s">
        <v>555</v>
      </c>
      <c r="F99" s="45">
        <v>5</v>
      </c>
      <c r="G99" s="45" t="s">
        <v>273</v>
      </c>
      <c r="H99" s="45"/>
      <c r="I99" s="45"/>
      <c r="J99" s="45"/>
      <c r="K99" s="45"/>
    </row>
    <row r="100" spans="1:64" s="3" customFormat="1" ht="132" customHeight="1" x14ac:dyDescent="0.15">
      <c r="A100" s="36" t="s">
        <v>556</v>
      </c>
      <c r="B100" s="36" t="s">
        <v>557</v>
      </c>
      <c r="C100" s="17" t="s">
        <v>33</v>
      </c>
      <c r="D100" s="34" t="s">
        <v>49</v>
      </c>
      <c r="E100" s="35" t="s">
        <v>558</v>
      </c>
      <c r="F100" s="36">
        <v>1</v>
      </c>
      <c r="G100" s="36" t="s">
        <v>31</v>
      </c>
      <c r="H100" s="11"/>
      <c r="I100" s="11"/>
      <c r="J100" s="17" t="s">
        <v>36</v>
      </c>
      <c r="K100" s="36" t="s">
        <v>51</v>
      </c>
    </row>
    <row r="101" spans="1:64" s="3" customFormat="1" ht="91.5" customHeight="1" x14ac:dyDescent="0.15">
      <c r="A101" s="36" t="s">
        <v>559</v>
      </c>
      <c r="B101" s="36" t="s">
        <v>302</v>
      </c>
      <c r="C101" s="17" t="s">
        <v>33</v>
      </c>
      <c r="D101" s="34" t="s">
        <v>49</v>
      </c>
      <c r="E101" s="35" t="s">
        <v>560</v>
      </c>
      <c r="F101" s="36">
        <v>1</v>
      </c>
      <c r="G101" s="36" t="s">
        <v>31</v>
      </c>
      <c r="H101" s="11"/>
      <c r="I101" s="11"/>
      <c r="J101" s="17" t="s">
        <v>36</v>
      </c>
      <c r="K101" s="36" t="s">
        <v>51</v>
      </c>
    </row>
    <row r="102" spans="1:64" ht="106.5" customHeight="1" x14ac:dyDescent="0.15">
      <c r="A102" s="45" t="s">
        <v>561</v>
      </c>
      <c r="B102" s="45" t="s">
        <v>53</v>
      </c>
      <c r="C102" s="45" t="s">
        <v>252</v>
      </c>
      <c r="D102" s="45"/>
      <c r="E102" s="53" t="s">
        <v>54</v>
      </c>
      <c r="F102" s="45">
        <v>1</v>
      </c>
      <c r="G102" s="45" t="s">
        <v>55</v>
      </c>
      <c r="H102" s="45"/>
      <c r="I102" s="45"/>
      <c r="J102" s="45"/>
      <c r="K102" s="45"/>
    </row>
    <row r="103" spans="1:64" ht="70.5" customHeight="1" x14ac:dyDescent="0.15">
      <c r="A103" s="17" t="s">
        <v>562</v>
      </c>
      <c r="B103" s="17" t="s">
        <v>202</v>
      </c>
      <c r="C103" s="17" t="s">
        <v>33</v>
      </c>
      <c r="D103" s="17"/>
      <c r="E103" s="18" t="s">
        <v>203</v>
      </c>
      <c r="F103" s="17">
        <v>1</v>
      </c>
      <c r="G103" s="17" t="s">
        <v>31</v>
      </c>
      <c r="H103" s="11"/>
      <c r="I103" s="11"/>
      <c r="J103" s="17" t="s">
        <v>36</v>
      </c>
      <c r="K103" s="36" t="s">
        <v>204</v>
      </c>
    </row>
    <row r="104" spans="1:64" ht="147.75" customHeight="1" x14ac:dyDescent="0.15">
      <c r="A104" s="45" t="s">
        <v>563</v>
      </c>
      <c r="B104" s="45" t="s">
        <v>564</v>
      </c>
      <c r="C104" s="45" t="s">
        <v>365</v>
      </c>
      <c r="D104" s="46"/>
      <c r="E104" s="53" t="s">
        <v>565</v>
      </c>
      <c r="F104" s="45">
        <v>1</v>
      </c>
      <c r="G104" s="45" t="s">
        <v>31</v>
      </c>
      <c r="H104" s="45"/>
      <c r="I104" s="45"/>
      <c r="J104" s="45"/>
      <c r="K104" s="45"/>
      <c r="L104" s="91"/>
      <c r="M104" s="91"/>
      <c r="N104" s="91"/>
      <c r="O104" s="91"/>
      <c r="P104" s="91"/>
      <c r="Q104" s="91"/>
      <c r="R104" s="91"/>
      <c r="S104" s="91"/>
      <c r="T104" s="91"/>
      <c r="U104" s="91"/>
      <c r="V104" s="91"/>
      <c r="W104" s="91"/>
      <c r="X104" s="91"/>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c r="AX104" s="91"/>
      <c r="AY104" s="91"/>
      <c r="AZ104" s="91"/>
      <c r="BA104" s="91"/>
      <c r="BB104" s="91"/>
      <c r="BC104" s="91"/>
      <c r="BD104" s="91"/>
      <c r="BE104" s="91"/>
      <c r="BF104" s="91"/>
      <c r="BG104" s="91"/>
      <c r="BH104" s="91"/>
      <c r="BI104" s="91"/>
      <c r="BJ104" s="91"/>
      <c r="BK104" s="91"/>
      <c r="BL104" s="91"/>
    </row>
    <row r="105" spans="1:64" ht="81" customHeight="1" x14ac:dyDescent="0.15">
      <c r="A105" s="17" t="s">
        <v>566</v>
      </c>
      <c r="B105" s="17" t="s">
        <v>150</v>
      </c>
      <c r="C105" s="17" t="s">
        <v>33</v>
      </c>
      <c r="D105" s="20" t="s">
        <v>151</v>
      </c>
      <c r="E105" s="18" t="s">
        <v>152</v>
      </c>
      <c r="F105" s="17">
        <v>1</v>
      </c>
      <c r="G105" s="17" t="s">
        <v>31</v>
      </c>
      <c r="H105" s="11"/>
      <c r="I105" s="11"/>
      <c r="J105" s="17" t="s">
        <v>36</v>
      </c>
      <c r="K105" s="36" t="s">
        <v>153</v>
      </c>
    </row>
    <row r="106" spans="1:64" ht="141" customHeight="1" x14ac:dyDescent="0.15">
      <c r="A106" s="45" t="s">
        <v>567</v>
      </c>
      <c r="B106" s="45" t="s">
        <v>568</v>
      </c>
      <c r="C106" s="45" t="s">
        <v>569</v>
      </c>
      <c r="D106" s="46" t="s">
        <v>73</v>
      </c>
      <c r="E106" s="53" t="s">
        <v>570</v>
      </c>
      <c r="F106" s="45">
        <v>1</v>
      </c>
      <c r="G106" s="45" t="s">
        <v>31</v>
      </c>
      <c r="H106" s="45"/>
      <c r="I106" s="45"/>
      <c r="J106" s="45"/>
      <c r="K106" s="45"/>
    </row>
    <row r="107" spans="1:64" ht="87" customHeight="1" x14ac:dyDescent="0.15">
      <c r="A107" s="17" t="s">
        <v>571</v>
      </c>
      <c r="B107" s="17" t="s">
        <v>572</v>
      </c>
      <c r="C107" s="17" t="s">
        <v>33</v>
      </c>
      <c r="D107" s="20"/>
      <c r="E107" s="18" t="s">
        <v>573</v>
      </c>
      <c r="F107" s="17">
        <v>1</v>
      </c>
      <c r="G107" s="17" t="s">
        <v>31</v>
      </c>
      <c r="H107" s="11"/>
      <c r="I107" s="11"/>
      <c r="J107" s="17" t="s">
        <v>36</v>
      </c>
      <c r="K107" s="36" t="s">
        <v>574</v>
      </c>
    </row>
    <row r="108" spans="1:64" s="3" customFormat="1" ht="36" customHeight="1" x14ac:dyDescent="0.15">
      <c r="A108" s="11" t="s">
        <v>575</v>
      </c>
      <c r="B108" s="11" t="s">
        <v>277</v>
      </c>
      <c r="C108" s="45" t="s">
        <v>278</v>
      </c>
      <c r="D108" s="11"/>
      <c r="E108" s="15" t="s">
        <v>576</v>
      </c>
      <c r="F108" s="11">
        <v>1</v>
      </c>
      <c r="G108" s="11" t="s">
        <v>31</v>
      </c>
      <c r="H108" s="11"/>
      <c r="I108" s="45"/>
      <c r="J108" s="45"/>
      <c r="K108" s="11"/>
    </row>
    <row r="109" spans="1:64" s="3" customFormat="1" ht="36" customHeight="1" x14ac:dyDescent="0.15">
      <c r="A109" s="96" t="s">
        <v>577</v>
      </c>
      <c r="B109" s="97"/>
      <c r="C109" s="97"/>
      <c r="D109" s="9"/>
      <c r="E109" s="11"/>
      <c r="F109" s="98"/>
      <c r="G109" s="98"/>
      <c r="H109" s="11"/>
      <c r="I109" s="11"/>
      <c r="J109" s="11"/>
      <c r="K109" s="11"/>
    </row>
    <row r="110" spans="1:64" s="3" customFormat="1" ht="282" customHeight="1" x14ac:dyDescent="0.15">
      <c r="A110" s="11" t="s">
        <v>578</v>
      </c>
      <c r="B110" s="11" t="s">
        <v>579</v>
      </c>
      <c r="C110" s="11" t="s">
        <v>79</v>
      </c>
      <c r="D110" s="12" t="s">
        <v>233</v>
      </c>
      <c r="E110" s="15" t="s">
        <v>580</v>
      </c>
      <c r="F110" s="11">
        <v>1</v>
      </c>
      <c r="G110" s="11" t="s">
        <v>31</v>
      </c>
      <c r="H110" s="11"/>
      <c r="I110" s="45"/>
      <c r="J110" s="45"/>
      <c r="K110" s="11"/>
    </row>
    <row r="111" spans="1:64" s="3" customFormat="1" ht="215.25" customHeight="1" x14ac:dyDescent="0.15">
      <c r="A111" s="11" t="s">
        <v>581</v>
      </c>
      <c r="B111" s="11" t="s">
        <v>582</v>
      </c>
      <c r="C111" s="45" t="s">
        <v>569</v>
      </c>
      <c r="D111" s="12" t="s">
        <v>583</v>
      </c>
      <c r="E111" s="15" t="s">
        <v>584</v>
      </c>
      <c r="F111" s="11">
        <v>2</v>
      </c>
      <c r="G111" s="11" t="s">
        <v>31</v>
      </c>
      <c r="H111" s="11"/>
      <c r="I111" s="45"/>
      <c r="J111" s="45"/>
      <c r="K111" s="11"/>
    </row>
    <row r="112" spans="1:64" s="3" customFormat="1" ht="149.25" customHeight="1" x14ac:dyDescent="0.15">
      <c r="A112" s="11" t="s">
        <v>585</v>
      </c>
      <c r="B112" s="11" t="s">
        <v>586</v>
      </c>
      <c r="C112" s="45" t="s">
        <v>569</v>
      </c>
      <c r="D112" s="12" t="s">
        <v>218</v>
      </c>
      <c r="E112" s="15" t="s">
        <v>219</v>
      </c>
      <c r="F112" s="11">
        <v>1</v>
      </c>
      <c r="G112" s="11" t="s">
        <v>31</v>
      </c>
      <c r="H112" s="11"/>
      <c r="I112" s="45"/>
      <c r="J112" s="45"/>
      <c r="K112" s="11"/>
    </row>
    <row r="113" spans="1:11" s="3" customFormat="1" ht="243" customHeight="1" x14ac:dyDescent="0.15">
      <c r="A113" s="11" t="s">
        <v>587</v>
      </c>
      <c r="B113" s="11" t="s">
        <v>588</v>
      </c>
      <c r="C113" s="45" t="s">
        <v>569</v>
      </c>
      <c r="D113" s="12" t="s">
        <v>589</v>
      </c>
      <c r="E113" s="15" t="s">
        <v>590</v>
      </c>
      <c r="F113" s="11">
        <v>1</v>
      </c>
      <c r="G113" s="11" t="s">
        <v>31</v>
      </c>
      <c r="H113" s="11"/>
      <c r="I113" s="45"/>
      <c r="J113" s="45"/>
      <c r="K113" s="11"/>
    </row>
    <row r="114" spans="1:11" s="3" customFormat="1" ht="105.75" customHeight="1" x14ac:dyDescent="0.15">
      <c r="A114" s="36" t="s">
        <v>591</v>
      </c>
      <c r="B114" s="36" t="s">
        <v>302</v>
      </c>
      <c r="C114" s="17" t="s">
        <v>33</v>
      </c>
      <c r="D114" s="34" t="s">
        <v>49</v>
      </c>
      <c r="E114" s="35" t="s">
        <v>50</v>
      </c>
      <c r="F114" s="36">
        <v>1</v>
      </c>
      <c r="G114" s="36" t="s">
        <v>31</v>
      </c>
      <c r="H114" s="11"/>
      <c r="I114" s="11"/>
      <c r="J114" s="17" t="s">
        <v>36</v>
      </c>
      <c r="K114" s="36" t="s">
        <v>96</v>
      </c>
    </row>
    <row r="115" spans="1:11" ht="66.75" customHeight="1" x14ac:dyDescent="0.15">
      <c r="A115" s="17" t="s">
        <v>592</v>
      </c>
      <c r="B115" s="17" t="s">
        <v>202</v>
      </c>
      <c r="C115" s="17" t="s">
        <v>33</v>
      </c>
      <c r="D115" s="17"/>
      <c r="E115" s="18" t="s">
        <v>203</v>
      </c>
      <c r="F115" s="17">
        <v>1</v>
      </c>
      <c r="G115" s="17" t="s">
        <v>31</v>
      </c>
      <c r="H115" s="11"/>
      <c r="I115" s="11"/>
      <c r="J115" s="17" t="s">
        <v>36</v>
      </c>
      <c r="K115" s="36" t="s">
        <v>204</v>
      </c>
    </row>
    <row r="116" spans="1:11" s="3" customFormat="1" ht="36" customHeight="1" x14ac:dyDescent="0.15">
      <c r="A116" s="96" t="s">
        <v>593</v>
      </c>
      <c r="B116" s="97"/>
      <c r="C116" s="97"/>
      <c r="D116" s="9"/>
      <c r="E116" s="11"/>
      <c r="F116" s="98"/>
      <c r="G116" s="98"/>
      <c r="H116" s="11"/>
      <c r="I116" s="11"/>
      <c r="J116" s="11"/>
      <c r="K116" s="11"/>
    </row>
    <row r="117" spans="1:11" s="3" customFormat="1" ht="70.5" customHeight="1" x14ac:dyDescent="0.15">
      <c r="A117" s="11" t="s">
        <v>594</v>
      </c>
      <c r="B117" s="11" t="s">
        <v>247</v>
      </c>
      <c r="C117" s="11" t="s">
        <v>79</v>
      </c>
      <c r="D117" s="11" t="s">
        <v>248</v>
      </c>
      <c r="E117" s="15" t="s">
        <v>311</v>
      </c>
      <c r="F117" s="11">
        <v>1</v>
      </c>
      <c r="G117" s="11" t="s">
        <v>31</v>
      </c>
      <c r="H117" s="11"/>
      <c r="I117" s="45"/>
      <c r="J117" s="45"/>
      <c r="K117" s="11"/>
    </row>
    <row r="118" spans="1:11" s="3" customFormat="1" ht="69.75" customHeight="1" x14ac:dyDescent="0.15">
      <c r="A118" s="11" t="s">
        <v>595</v>
      </c>
      <c r="B118" s="11" t="s">
        <v>202</v>
      </c>
      <c r="C118" s="45" t="s">
        <v>596</v>
      </c>
      <c r="D118" s="11"/>
      <c r="E118" s="15" t="s">
        <v>203</v>
      </c>
      <c r="F118" s="11">
        <v>1</v>
      </c>
      <c r="G118" s="11" t="s">
        <v>31</v>
      </c>
      <c r="H118" s="11"/>
      <c r="I118" s="45"/>
      <c r="J118" s="45"/>
      <c r="K118" s="11"/>
    </row>
    <row r="119" spans="1:11" ht="96" customHeight="1" x14ac:dyDescent="0.15">
      <c r="A119" s="17" t="s">
        <v>597</v>
      </c>
      <c r="B119" s="17" t="s">
        <v>542</v>
      </c>
      <c r="C119" s="17" t="s">
        <v>33</v>
      </c>
      <c r="D119" s="20" t="s">
        <v>543</v>
      </c>
      <c r="E119" s="18" t="s">
        <v>544</v>
      </c>
      <c r="F119" s="17">
        <v>1</v>
      </c>
      <c r="G119" s="17" t="s">
        <v>31</v>
      </c>
      <c r="H119" s="11"/>
      <c r="I119" s="11"/>
      <c r="J119" s="17" t="s">
        <v>36</v>
      </c>
      <c r="K119" s="36" t="s">
        <v>545</v>
      </c>
    </row>
    <row r="120" spans="1:11" s="3" customFormat="1" ht="156" customHeight="1" x14ac:dyDescent="0.15">
      <c r="A120" s="11" t="s">
        <v>598</v>
      </c>
      <c r="B120" s="11" t="s">
        <v>599</v>
      </c>
      <c r="C120" s="45" t="s">
        <v>600</v>
      </c>
      <c r="D120" s="11" t="s">
        <v>601</v>
      </c>
      <c r="E120" s="15" t="s">
        <v>602</v>
      </c>
      <c r="F120" s="11">
        <v>2</v>
      </c>
      <c r="G120" s="11" t="s">
        <v>31</v>
      </c>
      <c r="H120" s="11"/>
      <c r="I120" s="45"/>
      <c r="J120" s="45"/>
      <c r="K120" s="11"/>
    </row>
    <row r="121" spans="1:11" s="3" customFormat="1" ht="264" customHeight="1" x14ac:dyDescent="0.15">
      <c r="A121" s="11" t="s">
        <v>603</v>
      </c>
      <c r="B121" s="11" t="s">
        <v>604</v>
      </c>
      <c r="C121" s="45" t="s">
        <v>600</v>
      </c>
      <c r="D121" s="11" t="s">
        <v>605</v>
      </c>
      <c r="E121" s="15" t="s">
        <v>606</v>
      </c>
      <c r="F121" s="11">
        <v>4</v>
      </c>
      <c r="G121" s="11" t="s">
        <v>31</v>
      </c>
      <c r="H121" s="11"/>
      <c r="I121" s="45"/>
      <c r="J121" s="45"/>
      <c r="K121" s="11"/>
    </row>
    <row r="122" spans="1:11" s="3" customFormat="1" ht="231" customHeight="1" x14ac:dyDescent="0.15">
      <c r="A122" s="11" t="s">
        <v>607</v>
      </c>
      <c r="B122" s="11" t="s">
        <v>608</v>
      </c>
      <c r="C122" s="45" t="s">
        <v>600</v>
      </c>
      <c r="D122" s="11" t="s">
        <v>450</v>
      </c>
      <c r="E122" s="15" t="s">
        <v>609</v>
      </c>
      <c r="F122" s="11">
        <v>1</v>
      </c>
      <c r="G122" s="11" t="s">
        <v>31</v>
      </c>
      <c r="H122" s="11"/>
      <c r="I122" s="45"/>
      <c r="J122" s="45"/>
      <c r="K122" s="11"/>
    </row>
    <row r="123" spans="1:11" ht="195.75" customHeight="1" x14ac:dyDescent="0.15">
      <c r="A123" s="17" t="s">
        <v>610</v>
      </c>
      <c r="B123" s="17" t="s">
        <v>608</v>
      </c>
      <c r="C123" s="17" t="s">
        <v>33</v>
      </c>
      <c r="D123" s="17" t="s">
        <v>450</v>
      </c>
      <c r="E123" s="18" t="s">
        <v>611</v>
      </c>
      <c r="F123" s="17">
        <v>1</v>
      </c>
      <c r="G123" s="17" t="s">
        <v>31</v>
      </c>
      <c r="H123" s="11"/>
      <c r="I123" s="11"/>
      <c r="J123" s="17" t="s">
        <v>36</v>
      </c>
      <c r="K123" s="36" t="s">
        <v>612</v>
      </c>
    </row>
    <row r="124" spans="1:11" s="3" customFormat="1" ht="266.25" customHeight="1" x14ac:dyDescent="0.15">
      <c r="A124" s="11" t="s">
        <v>613</v>
      </c>
      <c r="B124" s="11" t="s">
        <v>604</v>
      </c>
      <c r="C124" s="45" t="s">
        <v>600</v>
      </c>
      <c r="D124" s="11" t="s">
        <v>614</v>
      </c>
      <c r="E124" s="15" t="s">
        <v>606</v>
      </c>
      <c r="F124" s="11">
        <v>4</v>
      </c>
      <c r="G124" s="11" t="s">
        <v>31</v>
      </c>
      <c r="H124" s="11"/>
      <c r="I124" s="45"/>
      <c r="J124" s="45"/>
      <c r="K124" s="11"/>
    </row>
    <row r="125" spans="1:11" s="3" customFormat="1" ht="216" customHeight="1" x14ac:dyDescent="0.15">
      <c r="A125" s="11" t="s">
        <v>615</v>
      </c>
      <c r="B125" s="11" t="s">
        <v>608</v>
      </c>
      <c r="C125" s="45" t="s">
        <v>600</v>
      </c>
      <c r="D125" s="11" t="s">
        <v>601</v>
      </c>
      <c r="E125" s="15" t="s">
        <v>616</v>
      </c>
      <c r="F125" s="11">
        <v>2</v>
      </c>
      <c r="G125" s="11" t="s">
        <v>31</v>
      </c>
      <c r="H125" s="11"/>
      <c r="I125" s="45"/>
      <c r="J125" s="45"/>
      <c r="K125" s="11"/>
    </row>
    <row r="126" spans="1:11" s="3" customFormat="1" ht="223.5" customHeight="1" x14ac:dyDescent="0.15">
      <c r="A126" s="11" t="s">
        <v>617</v>
      </c>
      <c r="B126" s="11" t="s">
        <v>618</v>
      </c>
      <c r="C126" s="45" t="s">
        <v>600</v>
      </c>
      <c r="D126" s="11" t="s">
        <v>450</v>
      </c>
      <c r="E126" s="15" t="s">
        <v>619</v>
      </c>
      <c r="F126" s="11">
        <v>1</v>
      </c>
      <c r="G126" s="11" t="s">
        <v>31</v>
      </c>
      <c r="H126" s="11"/>
      <c r="I126" s="45"/>
      <c r="J126" s="45"/>
      <c r="K126" s="11"/>
    </row>
    <row r="127" spans="1:11" s="3" customFormat="1" ht="207" customHeight="1" x14ac:dyDescent="0.15">
      <c r="A127" s="36" t="s">
        <v>620</v>
      </c>
      <c r="B127" s="36" t="s">
        <v>618</v>
      </c>
      <c r="C127" s="17" t="s">
        <v>33</v>
      </c>
      <c r="D127" s="36" t="s">
        <v>450</v>
      </c>
      <c r="E127" s="35" t="s">
        <v>621</v>
      </c>
      <c r="F127" s="36">
        <v>1</v>
      </c>
      <c r="G127" s="36" t="s">
        <v>31</v>
      </c>
      <c r="H127" s="11"/>
      <c r="I127" s="11"/>
      <c r="J127" s="17" t="s">
        <v>36</v>
      </c>
      <c r="K127" s="36" t="s">
        <v>612</v>
      </c>
    </row>
    <row r="128" spans="1:11" s="3" customFormat="1" ht="194.25" customHeight="1" x14ac:dyDescent="0.15">
      <c r="A128" s="11" t="s">
        <v>622</v>
      </c>
      <c r="B128" s="11" t="s">
        <v>623</v>
      </c>
      <c r="C128" s="45" t="s">
        <v>434</v>
      </c>
      <c r="D128" s="12" t="s">
        <v>624</v>
      </c>
      <c r="E128" s="15" t="s">
        <v>625</v>
      </c>
      <c r="F128" s="11">
        <v>2</v>
      </c>
      <c r="G128" s="11" t="s">
        <v>31</v>
      </c>
      <c r="H128" s="11"/>
      <c r="I128" s="45"/>
      <c r="J128" s="45"/>
      <c r="K128" s="11"/>
    </row>
    <row r="129" spans="1:11" ht="102.75" customHeight="1" x14ac:dyDescent="0.15">
      <c r="A129" s="17" t="s">
        <v>626</v>
      </c>
      <c r="B129" s="17" t="s">
        <v>623</v>
      </c>
      <c r="C129" s="17" t="s">
        <v>33</v>
      </c>
      <c r="D129" s="20" t="s">
        <v>624</v>
      </c>
      <c r="E129" s="18" t="s">
        <v>627</v>
      </c>
      <c r="F129" s="17">
        <v>2</v>
      </c>
      <c r="G129" s="17" t="s">
        <v>31</v>
      </c>
      <c r="H129" s="11"/>
      <c r="I129" s="11"/>
      <c r="J129" s="17" t="s">
        <v>36</v>
      </c>
      <c r="K129" s="36" t="s">
        <v>628</v>
      </c>
    </row>
    <row r="130" spans="1:11" s="3" customFormat="1" ht="177" customHeight="1" x14ac:dyDescent="0.15">
      <c r="A130" s="11" t="s">
        <v>629</v>
      </c>
      <c r="B130" s="11" t="s">
        <v>630</v>
      </c>
      <c r="C130" s="11" t="s">
        <v>79</v>
      </c>
      <c r="D130" s="12" t="s">
        <v>353</v>
      </c>
      <c r="E130" s="15" t="s">
        <v>631</v>
      </c>
      <c r="F130" s="11">
        <v>2</v>
      </c>
      <c r="G130" s="11" t="s">
        <v>31</v>
      </c>
      <c r="H130" s="11"/>
      <c r="I130" s="45"/>
      <c r="J130" s="45"/>
      <c r="K130" s="11"/>
    </row>
    <row r="131" spans="1:11" s="3" customFormat="1" ht="142.5" customHeight="1" x14ac:dyDescent="0.15">
      <c r="A131" s="36" t="s">
        <v>632</v>
      </c>
      <c r="B131" s="36" t="s">
        <v>630</v>
      </c>
      <c r="C131" s="17" t="s">
        <v>33</v>
      </c>
      <c r="D131" s="34" t="s">
        <v>353</v>
      </c>
      <c r="E131" s="35" t="s">
        <v>633</v>
      </c>
      <c r="F131" s="36">
        <v>2</v>
      </c>
      <c r="G131" s="36" t="s">
        <v>31</v>
      </c>
      <c r="H131" s="11"/>
      <c r="I131" s="11"/>
      <c r="J131" s="17" t="s">
        <v>36</v>
      </c>
      <c r="K131" s="36" t="s">
        <v>51</v>
      </c>
    </row>
    <row r="132" spans="1:11" ht="99.75" customHeight="1" x14ac:dyDescent="0.15">
      <c r="A132" s="17" t="s">
        <v>634</v>
      </c>
      <c r="B132" s="17" t="s">
        <v>449</v>
      </c>
      <c r="C132" s="17" t="s">
        <v>33</v>
      </c>
      <c r="D132" s="20" t="s">
        <v>450</v>
      </c>
      <c r="E132" s="18" t="s">
        <v>451</v>
      </c>
      <c r="F132" s="17">
        <v>2</v>
      </c>
      <c r="G132" s="17" t="s">
        <v>31</v>
      </c>
      <c r="H132" s="11"/>
      <c r="I132" s="11"/>
      <c r="J132" s="17" t="s">
        <v>36</v>
      </c>
      <c r="K132" s="36" t="s">
        <v>51</v>
      </c>
    </row>
    <row r="133" spans="1:11" s="3" customFormat="1" ht="102.75" customHeight="1" x14ac:dyDescent="0.15">
      <c r="A133" s="36" t="s">
        <v>635</v>
      </c>
      <c r="B133" s="36" t="s">
        <v>302</v>
      </c>
      <c r="C133" s="17" t="s">
        <v>33</v>
      </c>
      <c r="D133" s="34" t="s">
        <v>49</v>
      </c>
      <c r="E133" s="35" t="s">
        <v>50</v>
      </c>
      <c r="F133" s="36">
        <v>2</v>
      </c>
      <c r="G133" s="36" t="s">
        <v>31</v>
      </c>
      <c r="H133" s="11"/>
      <c r="I133" s="11"/>
      <c r="J133" s="17" t="s">
        <v>36</v>
      </c>
      <c r="K133" s="36" t="s">
        <v>51</v>
      </c>
    </row>
    <row r="134" spans="1:11" s="3" customFormat="1" ht="104.25" customHeight="1" x14ac:dyDescent="0.15">
      <c r="A134" s="11" t="s">
        <v>636</v>
      </c>
      <c r="B134" s="11" t="s">
        <v>53</v>
      </c>
      <c r="C134" s="45" t="s">
        <v>252</v>
      </c>
      <c r="D134" s="11"/>
      <c r="E134" s="15" t="s">
        <v>54</v>
      </c>
      <c r="F134" s="11">
        <v>2</v>
      </c>
      <c r="G134" s="11" t="s">
        <v>55</v>
      </c>
      <c r="H134" s="11"/>
      <c r="I134" s="45"/>
      <c r="J134" s="45"/>
      <c r="K134" s="11"/>
    </row>
    <row r="135" spans="1:11" s="62" customFormat="1" ht="69" customHeight="1" x14ac:dyDescent="0.15">
      <c r="A135" s="88" t="s">
        <v>637</v>
      </c>
      <c r="B135" s="88" t="s">
        <v>202</v>
      </c>
      <c r="C135" s="45" t="s">
        <v>596</v>
      </c>
      <c r="D135" s="88"/>
      <c r="E135" s="100" t="s">
        <v>203</v>
      </c>
      <c r="F135" s="88">
        <v>2</v>
      </c>
      <c r="G135" s="88" t="s">
        <v>31</v>
      </c>
      <c r="H135" s="88"/>
      <c r="I135" s="45"/>
      <c r="J135" s="45"/>
      <c r="K135" s="88"/>
    </row>
    <row r="136" spans="1:11" s="3" customFormat="1" ht="121.5" customHeight="1" x14ac:dyDescent="0.15">
      <c r="A136" s="11" t="s">
        <v>638</v>
      </c>
      <c r="B136" s="11" t="s">
        <v>639</v>
      </c>
      <c r="C136" s="11" t="s">
        <v>79</v>
      </c>
      <c r="D136" s="12" t="s">
        <v>640</v>
      </c>
      <c r="E136" s="15" t="s">
        <v>641</v>
      </c>
      <c r="F136" s="11">
        <v>2</v>
      </c>
      <c r="G136" s="11" t="s">
        <v>31</v>
      </c>
      <c r="H136" s="11"/>
      <c r="I136" s="45"/>
      <c r="J136" s="45"/>
      <c r="K136" s="11"/>
    </row>
    <row r="137" spans="1:11" ht="86.25" customHeight="1" x14ac:dyDescent="0.15">
      <c r="A137" s="17" t="s">
        <v>642</v>
      </c>
      <c r="B137" s="17" t="s">
        <v>643</v>
      </c>
      <c r="C137" s="17" t="s">
        <v>33</v>
      </c>
      <c r="D137" s="20" t="s">
        <v>644</v>
      </c>
      <c r="E137" s="18" t="s">
        <v>645</v>
      </c>
      <c r="F137" s="17">
        <v>1</v>
      </c>
      <c r="G137" s="17" t="s">
        <v>31</v>
      </c>
      <c r="H137" s="11"/>
      <c r="I137" s="11"/>
      <c r="J137" s="17" t="s">
        <v>36</v>
      </c>
      <c r="K137" s="36" t="s">
        <v>646</v>
      </c>
    </row>
    <row r="138" spans="1:11" ht="143.25" customHeight="1" x14ac:dyDescent="0.15">
      <c r="A138" s="17" t="s">
        <v>647</v>
      </c>
      <c r="B138" s="17" t="s">
        <v>564</v>
      </c>
      <c r="C138" s="17" t="s">
        <v>33</v>
      </c>
      <c r="D138" s="20"/>
      <c r="E138" s="18" t="s">
        <v>565</v>
      </c>
      <c r="F138" s="17">
        <v>1</v>
      </c>
      <c r="G138" s="17" t="s">
        <v>31</v>
      </c>
      <c r="H138" s="11"/>
      <c r="I138" s="11"/>
      <c r="J138" s="17" t="s">
        <v>36</v>
      </c>
      <c r="K138" s="36" t="s">
        <v>648</v>
      </c>
    </row>
    <row r="139" spans="1:11" s="3" customFormat="1" ht="29.25" customHeight="1" x14ac:dyDescent="0.15">
      <c r="A139" s="36" t="s">
        <v>649</v>
      </c>
      <c r="B139" s="101" t="s">
        <v>650</v>
      </c>
      <c r="C139" s="17" t="s">
        <v>33</v>
      </c>
      <c r="D139" s="102"/>
      <c r="E139" s="35" t="s">
        <v>651</v>
      </c>
      <c r="F139" s="36">
        <v>1</v>
      </c>
      <c r="G139" s="36" t="s">
        <v>367</v>
      </c>
      <c r="H139" s="11"/>
      <c r="I139" s="11"/>
      <c r="J139" s="17" t="s">
        <v>36</v>
      </c>
      <c r="K139" s="36" t="s">
        <v>51</v>
      </c>
    </row>
    <row r="140" spans="1:11" ht="93.75" customHeight="1" x14ac:dyDescent="0.15">
      <c r="A140" s="17" t="s">
        <v>652</v>
      </c>
      <c r="B140" s="17" t="s">
        <v>68</v>
      </c>
      <c r="C140" s="17" t="s">
        <v>33</v>
      </c>
      <c r="D140" s="20" t="s">
        <v>49</v>
      </c>
      <c r="E140" s="18" t="s">
        <v>255</v>
      </c>
      <c r="F140" s="17">
        <v>1</v>
      </c>
      <c r="G140" s="17" t="s">
        <v>31</v>
      </c>
      <c r="H140" s="11"/>
      <c r="I140" s="11"/>
      <c r="J140" s="17" t="s">
        <v>36</v>
      </c>
      <c r="K140" s="36" t="s">
        <v>51</v>
      </c>
    </row>
    <row r="141" spans="1:11" s="3" customFormat="1" ht="227.25" customHeight="1" x14ac:dyDescent="0.15">
      <c r="A141" s="11" t="s">
        <v>653</v>
      </c>
      <c r="B141" s="11" t="s">
        <v>654</v>
      </c>
      <c r="C141" s="45" t="s">
        <v>655</v>
      </c>
      <c r="D141" s="12" t="s">
        <v>656</v>
      </c>
      <c r="E141" s="15" t="s">
        <v>657</v>
      </c>
      <c r="F141" s="11">
        <v>2</v>
      </c>
      <c r="G141" s="11" t="s">
        <v>31</v>
      </c>
      <c r="H141" s="11"/>
      <c r="I141" s="45"/>
      <c r="J141" s="45"/>
      <c r="K141" s="11"/>
    </row>
    <row r="142" spans="1:11" s="3" customFormat="1" ht="74.25" customHeight="1" x14ac:dyDescent="0.15">
      <c r="A142" s="11" t="s">
        <v>658</v>
      </c>
      <c r="B142" s="11" t="s">
        <v>659</v>
      </c>
      <c r="C142" s="45" t="s">
        <v>660</v>
      </c>
      <c r="D142" s="12" t="s">
        <v>661</v>
      </c>
      <c r="E142" s="15" t="s">
        <v>662</v>
      </c>
      <c r="F142" s="11">
        <v>1</v>
      </c>
      <c r="G142" s="11" t="s">
        <v>31</v>
      </c>
      <c r="H142" s="11"/>
      <c r="I142" s="45"/>
      <c r="J142" s="45"/>
      <c r="K142" s="11"/>
    </row>
    <row r="143" spans="1:11" s="3" customFormat="1" ht="141.75" customHeight="1" x14ac:dyDescent="0.15">
      <c r="A143" s="11" t="s">
        <v>663</v>
      </c>
      <c r="B143" s="11" t="s">
        <v>217</v>
      </c>
      <c r="C143" s="45" t="s">
        <v>569</v>
      </c>
      <c r="D143" s="12" t="s">
        <v>218</v>
      </c>
      <c r="E143" s="15" t="s">
        <v>219</v>
      </c>
      <c r="F143" s="11">
        <v>2</v>
      </c>
      <c r="G143" s="11" t="s">
        <v>31</v>
      </c>
      <c r="H143" s="11"/>
      <c r="I143" s="45"/>
      <c r="J143" s="45"/>
      <c r="K143" s="11"/>
    </row>
    <row r="144" spans="1:11" s="3" customFormat="1" ht="181.5" customHeight="1" x14ac:dyDescent="0.15">
      <c r="A144" s="11" t="s">
        <v>664</v>
      </c>
      <c r="B144" s="11" t="s">
        <v>665</v>
      </c>
      <c r="C144" s="45" t="s">
        <v>666</v>
      </c>
      <c r="D144" s="12" t="s">
        <v>667</v>
      </c>
      <c r="E144" s="15" t="s">
        <v>668</v>
      </c>
      <c r="F144" s="11">
        <v>1</v>
      </c>
      <c r="G144" s="11" t="s">
        <v>31</v>
      </c>
      <c r="H144" s="11"/>
      <c r="I144" s="45"/>
      <c r="J144" s="45"/>
      <c r="K144" s="11"/>
    </row>
    <row r="145" spans="1:11" s="3" customFormat="1" ht="86.25" customHeight="1" x14ac:dyDescent="0.15">
      <c r="A145" s="36" t="s">
        <v>669</v>
      </c>
      <c r="B145" s="36" t="s">
        <v>572</v>
      </c>
      <c r="C145" s="17" t="s">
        <v>33</v>
      </c>
      <c r="D145" s="34"/>
      <c r="E145" s="35" t="s">
        <v>573</v>
      </c>
      <c r="F145" s="36">
        <v>4</v>
      </c>
      <c r="G145" s="36" t="s">
        <v>31</v>
      </c>
      <c r="H145" s="11"/>
      <c r="I145" s="11"/>
      <c r="J145" s="17" t="s">
        <v>36</v>
      </c>
      <c r="K145" s="36" t="s">
        <v>574</v>
      </c>
    </row>
    <row r="146" spans="1:11" ht="82.5" customHeight="1" x14ac:dyDescent="0.15">
      <c r="A146" s="45" t="s">
        <v>670</v>
      </c>
      <c r="B146" s="45" t="s">
        <v>68</v>
      </c>
      <c r="C146" s="45" t="s">
        <v>79</v>
      </c>
      <c r="D146" s="46" t="s">
        <v>671</v>
      </c>
      <c r="E146" s="53" t="s">
        <v>672</v>
      </c>
      <c r="F146" s="45">
        <v>1</v>
      </c>
      <c r="G146" s="45" t="s">
        <v>31</v>
      </c>
      <c r="H146" s="45"/>
      <c r="I146" s="45"/>
      <c r="J146" s="45"/>
      <c r="K146" s="45"/>
    </row>
    <row r="147" spans="1:11" ht="81.75" customHeight="1" x14ac:dyDescent="0.15">
      <c r="A147" s="17" t="s">
        <v>673</v>
      </c>
      <c r="B147" s="17" t="s">
        <v>68</v>
      </c>
      <c r="C147" s="17" t="s">
        <v>33</v>
      </c>
      <c r="D147" s="17" t="s">
        <v>323</v>
      </c>
      <c r="E147" s="18" t="s">
        <v>674</v>
      </c>
      <c r="F147" s="17">
        <v>1</v>
      </c>
      <c r="G147" s="17" t="s">
        <v>31</v>
      </c>
      <c r="H147" s="11"/>
      <c r="I147" s="11"/>
      <c r="J147" s="17" t="s">
        <v>36</v>
      </c>
      <c r="K147" s="36" t="s">
        <v>51</v>
      </c>
    </row>
    <row r="148" spans="1:11" customFormat="1" ht="59.25" customHeight="1" x14ac:dyDescent="0.15">
      <c r="A148" s="103" t="s">
        <v>675</v>
      </c>
      <c r="B148" s="11" t="s">
        <v>676</v>
      </c>
      <c r="C148" s="45" t="s">
        <v>434</v>
      </c>
      <c r="D148" s="11" t="s">
        <v>677</v>
      </c>
      <c r="E148" s="32" t="s">
        <v>678</v>
      </c>
      <c r="F148" s="103" t="s">
        <v>376</v>
      </c>
      <c r="G148" s="103" t="s">
        <v>31</v>
      </c>
      <c r="H148" s="103"/>
      <c r="I148" s="45"/>
      <c r="J148" s="45"/>
      <c r="K148" s="11"/>
    </row>
    <row r="149" spans="1:11" customFormat="1" ht="222" customHeight="1" x14ac:dyDescent="0.15">
      <c r="A149" s="103" t="s">
        <v>679</v>
      </c>
      <c r="B149" s="11" t="s">
        <v>680</v>
      </c>
      <c r="C149" s="45" t="s">
        <v>434</v>
      </c>
      <c r="D149" s="11" t="s">
        <v>681</v>
      </c>
      <c r="E149" s="32" t="s">
        <v>682</v>
      </c>
      <c r="F149" s="103" t="s">
        <v>298</v>
      </c>
      <c r="G149" s="103" t="s">
        <v>31</v>
      </c>
      <c r="H149" s="103"/>
      <c r="I149" s="45"/>
      <c r="J149" s="45"/>
      <c r="K149" s="11"/>
    </row>
    <row r="150" spans="1:11" s="63" customFormat="1" ht="144" customHeight="1" x14ac:dyDescent="0.15">
      <c r="A150" s="104" t="s">
        <v>683</v>
      </c>
      <c r="B150" s="17" t="s">
        <v>684</v>
      </c>
      <c r="C150" s="17" t="s">
        <v>33</v>
      </c>
      <c r="D150" s="17" t="s">
        <v>685</v>
      </c>
      <c r="E150" s="105" t="s">
        <v>686</v>
      </c>
      <c r="F150" s="104" t="s">
        <v>298</v>
      </c>
      <c r="G150" s="104" t="s">
        <v>31</v>
      </c>
      <c r="H150" s="103"/>
      <c r="I150" s="73"/>
      <c r="J150" s="17" t="s">
        <v>36</v>
      </c>
      <c r="K150" s="36" t="s">
        <v>687</v>
      </c>
    </row>
    <row r="151" spans="1:11" s="63" customFormat="1" ht="49.5" customHeight="1" x14ac:dyDescent="0.15">
      <c r="A151" s="104" t="s">
        <v>688</v>
      </c>
      <c r="B151" s="17" t="s">
        <v>676</v>
      </c>
      <c r="C151" s="17" t="s">
        <v>33</v>
      </c>
      <c r="D151" s="17" t="s">
        <v>689</v>
      </c>
      <c r="E151" s="105" t="s">
        <v>690</v>
      </c>
      <c r="F151" s="104" t="s">
        <v>376</v>
      </c>
      <c r="G151" s="104" t="s">
        <v>31</v>
      </c>
      <c r="H151" s="103"/>
      <c r="I151" s="73"/>
      <c r="J151" s="17" t="s">
        <v>36</v>
      </c>
      <c r="K151" s="36" t="s">
        <v>691</v>
      </c>
    </row>
    <row r="152" spans="1:11" s="63" customFormat="1" ht="222" customHeight="1" x14ac:dyDescent="0.15">
      <c r="A152" s="54" t="s">
        <v>692</v>
      </c>
      <c r="B152" s="45" t="s">
        <v>693</v>
      </c>
      <c r="C152" s="45" t="s">
        <v>434</v>
      </c>
      <c r="D152" s="45" t="s">
        <v>681</v>
      </c>
      <c r="E152" s="106" t="s">
        <v>694</v>
      </c>
      <c r="F152" s="54" t="s">
        <v>298</v>
      </c>
      <c r="G152" s="54" t="s">
        <v>31</v>
      </c>
      <c r="H152" s="54"/>
      <c r="I152" s="45"/>
      <c r="J152" s="45"/>
      <c r="K152" s="45"/>
    </row>
    <row r="153" spans="1:11" s="63" customFormat="1" ht="49.5" customHeight="1" x14ac:dyDescent="0.15">
      <c r="A153" s="104" t="s">
        <v>695</v>
      </c>
      <c r="B153" s="17" t="s">
        <v>676</v>
      </c>
      <c r="C153" s="17" t="s">
        <v>33</v>
      </c>
      <c r="D153" s="17" t="s">
        <v>689</v>
      </c>
      <c r="E153" s="105" t="s">
        <v>690</v>
      </c>
      <c r="F153" s="104" t="s">
        <v>298</v>
      </c>
      <c r="G153" s="104" t="s">
        <v>31</v>
      </c>
      <c r="H153" s="103"/>
      <c r="I153" s="73"/>
      <c r="J153" s="17" t="s">
        <v>36</v>
      </c>
      <c r="K153" s="36" t="s">
        <v>691</v>
      </c>
    </row>
    <row r="154" spans="1:11" s="63" customFormat="1" ht="181.5" customHeight="1" x14ac:dyDescent="0.15">
      <c r="A154" s="54" t="s">
        <v>696</v>
      </c>
      <c r="B154" s="45" t="s">
        <v>697</v>
      </c>
      <c r="C154" s="45" t="s">
        <v>434</v>
      </c>
      <c r="D154" s="45" t="s">
        <v>698</v>
      </c>
      <c r="E154" s="106" t="s">
        <v>699</v>
      </c>
      <c r="F154" s="54" t="s">
        <v>298</v>
      </c>
      <c r="G154" s="54" t="s">
        <v>31</v>
      </c>
      <c r="H154" s="103"/>
      <c r="I154" s="11"/>
      <c r="J154" s="11"/>
      <c r="K154" s="45"/>
    </row>
    <row r="155" spans="1:11" s="63" customFormat="1" ht="159.75" customHeight="1" x14ac:dyDescent="0.15">
      <c r="A155" s="104" t="s">
        <v>700</v>
      </c>
      <c r="B155" s="17" t="s">
        <v>701</v>
      </c>
      <c r="C155" s="17" t="s">
        <v>33</v>
      </c>
      <c r="D155" s="17" t="s">
        <v>681</v>
      </c>
      <c r="E155" s="105" t="s">
        <v>702</v>
      </c>
      <c r="F155" s="104" t="s">
        <v>298</v>
      </c>
      <c r="G155" s="104" t="s">
        <v>31</v>
      </c>
      <c r="H155" s="103"/>
      <c r="I155" s="73"/>
      <c r="J155" s="17" t="s">
        <v>36</v>
      </c>
      <c r="K155" s="36" t="s">
        <v>703</v>
      </c>
    </row>
    <row r="156" spans="1:11" s="63" customFormat="1" ht="97.5" customHeight="1" x14ac:dyDescent="0.15">
      <c r="A156" s="54" t="s">
        <v>704</v>
      </c>
      <c r="B156" s="45" t="s">
        <v>557</v>
      </c>
      <c r="C156" s="45" t="s">
        <v>79</v>
      </c>
      <c r="D156" s="45" t="s">
        <v>139</v>
      </c>
      <c r="E156" s="106" t="s">
        <v>705</v>
      </c>
      <c r="F156" s="54" t="s">
        <v>298</v>
      </c>
      <c r="G156" s="54" t="s">
        <v>31</v>
      </c>
      <c r="H156" s="54"/>
      <c r="I156" s="45"/>
      <c r="J156" s="45"/>
      <c r="K156" s="45"/>
    </row>
    <row r="157" spans="1:11" s="63" customFormat="1" ht="154.5" customHeight="1" x14ac:dyDescent="0.15">
      <c r="A157" s="104" t="s">
        <v>706</v>
      </c>
      <c r="B157" s="17" t="s">
        <v>433</v>
      </c>
      <c r="C157" s="17" t="s">
        <v>33</v>
      </c>
      <c r="D157" s="17" t="s">
        <v>681</v>
      </c>
      <c r="E157" s="105" t="s">
        <v>707</v>
      </c>
      <c r="F157" s="104" t="s">
        <v>376</v>
      </c>
      <c r="G157" s="104" t="s">
        <v>31</v>
      </c>
      <c r="H157" s="103"/>
      <c r="I157" s="73"/>
      <c r="J157" s="17" t="s">
        <v>36</v>
      </c>
      <c r="K157" s="36" t="s">
        <v>708</v>
      </c>
    </row>
    <row r="158" spans="1:11" customFormat="1" ht="387.75" customHeight="1" x14ac:dyDescent="0.15">
      <c r="A158" s="103" t="s">
        <v>709</v>
      </c>
      <c r="B158" s="11" t="s">
        <v>710</v>
      </c>
      <c r="C158" s="45" t="s">
        <v>711</v>
      </c>
      <c r="D158" s="11" t="s">
        <v>712</v>
      </c>
      <c r="E158" s="107" t="s">
        <v>713</v>
      </c>
      <c r="F158" s="103">
        <v>3</v>
      </c>
      <c r="G158" s="103" t="s">
        <v>31</v>
      </c>
      <c r="H158" s="103"/>
      <c r="I158" s="45"/>
      <c r="J158" s="45"/>
      <c r="K158" s="11"/>
    </row>
    <row r="159" spans="1:11" customFormat="1" ht="172.5" customHeight="1" x14ac:dyDescent="0.15">
      <c r="A159" s="108" t="s">
        <v>714</v>
      </c>
      <c r="B159" s="36" t="s">
        <v>710</v>
      </c>
      <c r="C159" s="17" t="s">
        <v>33</v>
      </c>
      <c r="D159" s="36" t="s">
        <v>712</v>
      </c>
      <c r="E159" s="109" t="s">
        <v>715</v>
      </c>
      <c r="F159" s="108">
        <v>2</v>
      </c>
      <c r="G159" s="108" t="s">
        <v>31</v>
      </c>
      <c r="H159" s="103"/>
      <c r="I159" s="73"/>
      <c r="J159" s="17" t="s">
        <v>36</v>
      </c>
      <c r="K159" s="36" t="s">
        <v>716</v>
      </c>
    </row>
    <row r="160" spans="1:11" s="63" customFormat="1" ht="166.5" customHeight="1" x14ac:dyDescent="0.15">
      <c r="A160" s="54" t="s">
        <v>717</v>
      </c>
      <c r="B160" s="45" t="s">
        <v>415</v>
      </c>
      <c r="C160" s="45" t="s">
        <v>569</v>
      </c>
      <c r="D160" s="45" t="s">
        <v>450</v>
      </c>
      <c r="E160" s="106" t="s">
        <v>718</v>
      </c>
      <c r="F160" s="54" t="s">
        <v>298</v>
      </c>
      <c r="G160" s="54" t="s">
        <v>31</v>
      </c>
      <c r="H160" s="54"/>
      <c r="I160" s="45"/>
      <c r="J160" s="45"/>
      <c r="K160" s="45"/>
    </row>
    <row r="161" spans="1:11" s="63" customFormat="1" ht="94.5" customHeight="1" x14ac:dyDescent="0.15">
      <c r="A161" s="54" t="s">
        <v>719</v>
      </c>
      <c r="B161" s="45" t="s">
        <v>720</v>
      </c>
      <c r="C161" s="45" t="s">
        <v>79</v>
      </c>
      <c r="D161" s="45" t="s">
        <v>450</v>
      </c>
      <c r="E161" s="106" t="s">
        <v>721</v>
      </c>
      <c r="F161" s="54" t="s">
        <v>298</v>
      </c>
      <c r="G161" s="54" t="s">
        <v>31</v>
      </c>
      <c r="H161" s="54"/>
      <c r="I161" s="45"/>
      <c r="J161" s="45"/>
      <c r="K161" s="45"/>
    </row>
    <row r="162" spans="1:11" ht="111.75" customHeight="1" x14ac:dyDescent="0.15">
      <c r="A162" s="45" t="s">
        <v>722</v>
      </c>
      <c r="B162" s="45" t="s">
        <v>53</v>
      </c>
      <c r="C162" s="45" t="s">
        <v>252</v>
      </c>
      <c r="D162" s="45"/>
      <c r="E162" s="106" t="s">
        <v>54</v>
      </c>
      <c r="F162" s="45">
        <v>1</v>
      </c>
      <c r="G162" s="45" t="s">
        <v>55</v>
      </c>
      <c r="H162" s="45"/>
      <c r="I162" s="45"/>
      <c r="J162" s="45"/>
      <c r="K162" s="45"/>
    </row>
    <row r="163" spans="1:11" ht="66.75" customHeight="1" x14ac:dyDescent="0.15">
      <c r="A163" s="45" t="s">
        <v>723</v>
      </c>
      <c r="B163" s="45" t="s">
        <v>202</v>
      </c>
      <c r="C163" s="45" t="s">
        <v>596</v>
      </c>
      <c r="D163" s="45"/>
      <c r="E163" s="106" t="s">
        <v>203</v>
      </c>
      <c r="F163" s="45">
        <v>1</v>
      </c>
      <c r="G163" s="45" t="s">
        <v>31</v>
      </c>
      <c r="H163" s="45"/>
      <c r="I163" s="45"/>
      <c r="J163" s="45"/>
      <c r="K163" s="45"/>
    </row>
    <row r="164" spans="1:11" ht="36" customHeight="1" x14ac:dyDescent="0.15">
      <c r="A164" s="48" t="s">
        <v>724</v>
      </c>
      <c r="B164" s="49"/>
      <c r="C164" s="49"/>
      <c r="D164" s="51"/>
      <c r="E164" s="52"/>
      <c r="F164" s="50"/>
      <c r="G164" s="50"/>
      <c r="H164" s="45"/>
      <c r="I164" s="45"/>
      <c r="J164" s="45"/>
      <c r="K164" s="45"/>
    </row>
    <row r="165" spans="1:11" s="3" customFormat="1" ht="189.75" customHeight="1" x14ac:dyDescent="0.15">
      <c r="A165" s="11" t="s">
        <v>725</v>
      </c>
      <c r="B165" s="11" t="s">
        <v>726</v>
      </c>
      <c r="C165" s="45" t="s">
        <v>727</v>
      </c>
      <c r="D165" s="12" t="s">
        <v>728</v>
      </c>
      <c r="E165" s="15" t="s">
        <v>729</v>
      </c>
      <c r="F165" s="11">
        <v>7.6</v>
      </c>
      <c r="G165" s="11" t="s">
        <v>273</v>
      </c>
      <c r="H165" s="11"/>
      <c r="I165" s="11"/>
      <c r="J165" s="11"/>
      <c r="K165" s="11"/>
    </row>
    <row r="166" spans="1:11" s="3" customFormat="1" ht="97.5" customHeight="1" x14ac:dyDescent="0.15">
      <c r="A166" s="11" t="s">
        <v>730</v>
      </c>
      <c r="B166" s="11" t="s">
        <v>731</v>
      </c>
      <c r="C166" s="45" t="s">
        <v>727</v>
      </c>
      <c r="D166" s="12" t="s">
        <v>732</v>
      </c>
      <c r="E166" s="15" t="s">
        <v>733</v>
      </c>
      <c r="F166" s="11">
        <v>1</v>
      </c>
      <c r="G166" s="11" t="s">
        <v>31</v>
      </c>
      <c r="H166" s="11"/>
      <c r="I166" s="11"/>
      <c r="J166" s="11"/>
      <c r="K166" s="11"/>
    </row>
    <row r="167" spans="1:11" s="3" customFormat="1" ht="36" customHeight="1" x14ac:dyDescent="0.15">
      <c r="A167" s="11" t="s">
        <v>734</v>
      </c>
      <c r="B167" s="11" t="s">
        <v>735</v>
      </c>
      <c r="C167" s="45" t="s">
        <v>727</v>
      </c>
      <c r="D167" s="12" t="s">
        <v>736</v>
      </c>
      <c r="E167" s="15" t="s">
        <v>737</v>
      </c>
      <c r="F167" s="11">
        <v>5</v>
      </c>
      <c r="G167" s="11" t="s">
        <v>273</v>
      </c>
      <c r="H167" s="11"/>
      <c r="I167" s="11"/>
      <c r="J167" s="11"/>
      <c r="K167" s="11"/>
    </row>
    <row r="168" spans="1:11" s="3" customFormat="1" ht="359.25" customHeight="1" x14ac:dyDescent="0.15">
      <c r="A168" s="11" t="s">
        <v>738</v>
      </c>
      <c r="B168" s="11" t="s">
        <v>739</v>
      </c>
      <c r="C168" s="45" t="s">
        <v>727</v>
      </c>
      <c r="D168" s="11" t="s">
        <v>740</v>
      </c>
      <c r="E168" s="15" t="s">
        <v>741</v>
      </c>
      <c r="F168" s="11" t="s">
        <v>298</v>
      </c>
      <c r="G168" s="11" t="s">
        <v>31</v>
      </c>
      <c r="H168" s="11"/>
      <c r="I168" s="11"/>
      <c r="J168" s="11"/>
      <c r="K168" s="11"/>
    </row>
    <row r="169" spans="1:11" s="3" customFormat="1" ht="251.25" customHeight="1" x14ac:dyDescent="0.15">
      <c r="A169" s="11" t="s">
        <v>742</v>
      </c>
      <c r="B169" s="11" t="s">
        <v>743</v>
      </c>
      <c r="C169" s="45" t="s">
        <v>727</v>
      </c>
      <c r="D169" s="12" t="s">
        <v>744</v>
      </c>
      <c r="E169" s="15" t="s">
        <v>745</v>
      </c>
      <c r="F169" s="11">
        <v>1</v>
      </c>
      <c r="G169" s="11" t="s">
        <v>31</v>
      </c>
      <c r="H169" s="11"/>
      <c r="I169" s="11"/>
      <c r="J169" s="11"/>
      <c r="K169" s="11"/>
    </row>
    <row r="170" spans="1:11" s="3" customFormat="1" ht="73.5" customHeight="1" x14ac:dyDescent="0.15">
      <c r="A170" s="36" t="s">
        <v>746</v>
      </c>
      <c r="B170" s="36" t="s">
        <v>747</v>
      </c>
      <c r="C170" s="17" t="s">
        <v>33</v>
      </c>
      <c r="D170" s="34" t="s">
        <v>748</v>
      </c>
      <c r="E170" s="35" t="s">
        <v>749</v>
      </c>
      <c r="F170" s="36">
        <v>3</v>
      </c>
      <c r="G170" s="36" t="s">
        <v>31</v>
      </c>
      <c r="H170" s="11"/>
      <c r="I170" s="11"/>
      <c r="J170" s="17" t="s">
        <v>36</v>
      </c>
      <c r="K170" s="36" t="s">
        <v>51</v>
      </c>
    </row>
    <row r="171" spans="1:11" s="3" customFormat="1" ht="216" customHeight="1" x14ac:dyDescent="0.15">
      <c r="A171" s="11" t="s">
        <v>750</v>
      </c>
      <c r="B171" s="11" t="s">
        <v>335</v>
      </c>
      <c r="C171" s="45" t="s">
        <v>486</v>
      </c>
      <c r="D171" s="12"/>
      <c r="E171" s="15" t="s">
        <v>487</v>
      </c>
      <c r="F171" s="11" t="s">
        <v>376</v>
      </c>
      <c r="G171" s="11" t="s">
        <v>31</v>
      </c>
      <c r="H171" s="11"/>
      <c r="I171" s="45"/>
      <c r="J171" s="45"/>
      <c r="K171" s="11"/>
    </row>
    <row r="172" spans="1:11" ht="72" customHeight="1" x14ac:dyDescent="0.15">
      <c r="A172" s="45" t="s">
        <v>751</v>
      </c>
      <c r="B172" s="45" t="s">
        <v>247</v>
      </c>
      <c r="C172" s="45" t="s">
        <v>79</v>
      </c>
      <c r="D172" s="64" t="s">
        <v>248</v>
      </c>
      <c r="E172" s="53" t="s">
        <v>752</v>
      </c>
      <c r="F172" s="45" t="s">
        <v>298</v>
      </c>
      <c r="G172" s="45" t="s">
        <v>31</v>
      </c>
      <c r="H172" s="45"/>
      <c r="I172" s="45"/>
      <c r="J172" s="45"/>
      <c r="K172" s="45"/>
    </row>
    <row r="173" spans="1:11" ht="75.75" customHeight="1" x14ac:dyDescent="0.15">
      <c r="A173" s="45" t="s">
        <v>753</v>
      </c>
      <c r="B173" s="45" t="s">
        <v>202</v>
      </c>
      <c r="C173" s="45" t="s">
        <v>596</v>
      </c>
      <c r="D173" s="45"/>
      <c r="E173" s="53" t="s">
        <v>203</v>
      </c>
      <c r="F173" s="45">
        <v>1</v>
      </c>
      <c r="G173" s="45" t="s">
        <v>31</v>
      </c>
      <c r="H173" s="45"/>
      <c r="I173" s="45"/>
      <c r="J173" s="45"/>
      <c r="K173" s="45"/>
    </row>
    <row r="174" spans="1:11" ht="68.25" customHeight="1" x14ac:dyDescent="0.15">
      <c r="A174" s="45" t="s">
        <v>754</v>
      </c>
      <c r="B174" s="45" t="s">
        <v>129</v>
      </c>
      <c r="C174" s="45" t="s">
        <v>252</v>
      </c>
      <c r="D174" s="46"/>
      <c r="E174" s="53" t="s">
        <v>130</v>
      </c>
      <c r="F174" s="45" t="s">
        <v>298</v>
      </c>
      <c r="G174" s="45" t="s">
        <v>31</v>
      </c>
      <c r="H174" s="45"/>
      <c r="I174" s="45"/>
      <c r="J174" s="45"/>
      <c r="K174" s="45"/>
    </row>
    <row r="175" spans="1:11" ht="59.25" customHeight="1" x14ac:dyDescent="0.15">
      <c r="A175" s="45" t="s">
        <v>755</v>
      </c>
      <c r="B175" s="45" t="s">
        <v>133</v>
      </c>
      <c r="C175" s="45" t="s">
        <v>207</v>
      </c>
      <c r="D175" s="46"/>
      <c r="E175" s="53" t="s">
        <v>134</v>
      </c>
      <c r="F175" s="45">
        <v>1</v>
      </c>
      <c r="G175" s="45" t="s">
        <v>135</v>
      </c>
      <c r="H175" s="45"/>
      <c r="I175" s="45"/>
      <c r="J175" s="45"/>
      <c r="K175" s="45"/>
    </row>
    <row r="176" spans="1:11" ht="97.5" customHeight="1" x14ac:dyDescent="0.15">
      <c r="A176" s="17" t="s">
        <v>756</v>
      </c>
      <c r="B176" s="17" t="s">
        <v>757</v>
      </c>
      <c r="C176" s="17" t="s">
        <v>33</v>
      </c>
      <c r="D176" s="20" t="s">
        <v>233</v>
      </c>
      <c r="E176" s="18" t="s">
        <v>758</v>
      </c>
      <c r="F176" s="17" t="s">
        <v>298</v>
      </c>
      <c r="G176" s="17" t="s">
        <v>31</v>
      </c>
      <c r="H176" s="11"/>
      <c r="I176" s="11"/>
      <c r="J176" s="17" t="s">
        <v>36</v>
      </c>
      <c r="K176" s="36" t="s">
        <v>51</v>
      </c>
    </row>
    <row r="177" spans="1:64" ht="37.5" customHeight="1" x14ac:dyDescent="0.15">
      <c r="A177" s="17" t="s">
        <v>759</v>
      </c>
      <c r="B177" s="17" t="s">
        <v>760</v>
      </c>
      <c r="C177" s="17" t="s">
        <v>33</v>
      </c>
      <c r="D177" s="94" t="s">
        <v>761</v>
      </c>
      <c r="E177" s="110" t="s">
        <v>762</v>
      </c>
      <c r="F177" s="17" t="s">
        <v>298</v>
      </c>
      <c r="G177" s="17" t="s">
        <v>31</v>
      </c>
      <c r="H177" s="11"/>
      <c r="I177" s="11"/>
      <c r="J177" s="17" t="s">
        <v>36</v>
      </c>
      <c r="K177" s="36" t="s">
        <v>763</v>
      </c>
    </row>
    <row r="178" spans="1:64" ht="96" customHeight="1" x14ac:dyDescent="0.15">
      <c r="A178" s="17" t="s">
        <v>764</v>
      </c>
      <c r="B178" s="17" t="s">
        <v>166</v>
      </c>
      <c r="C178" s="17" t="s">
        <v>33</v>
      </c>
      <c r="D178" s="20" t="s">
        <v>49</v>
      </c>
      <c r="E178" s="18" t="s">
        <v>195</v>
      </c>
      <c r="F178" s="17" t="s">
        <v>298</v>
      </c>
      <c r="G178" s="17" t="s">
        <v>31</v>
      </c>
      <c r="H178" s="11"/>
      <c r="I178" s="11"/>
      <c r="J178" s="17" t="s">
        <v>36</v>
      </c>
      <c r="K178" s="36" t="s">
        <v>51</v>
      </c>
    </row>
    <row r="179" spans="1:64" ht="109.5" customHeight="1" x14ac:dyDescent="0.15">
      <c r="A179" s="17" t="s">
        <v>765</v>
      </c>
      <c r="B179" s="17" t="s">
        <v>53</v>
      </c>
      <c r="C179" s="17" t="s">
        <v>33</v>
      </c>
      <c r="D179" s="17"/>
      <c r="E179" s="18" t="s">
        <v>54</v>
      </c>
      <c r="F179" s="17">
        <v>2</v>
      </c>
      <c r="G179" s="17" t="s">
        <v>55</v>
      </c>
      <c r="H179" s="11"/>
      <c r="I179" s="11"/>
      <c r="J179" s="17" t="s">
        <v>36</v>
      </c>
      <c r="K179" s="36" t="s">
        <v>56</v>
      </c>
    </row>
    <row r="180" spans="1:64" s="3" customFormat="1" ht="81.75" customHeight="1" x14ac:dyDescent="0.15">
      <c r="A180" s="36" t="s">
        <v>766</v>
      </c>
      <c r="B180" s="36" t="s">
        <v>155</v>
      </c>
      <c r="C180" s="17" t="s">
        <v>33</v>
      </c>
      <c r="D180" s="34" t="s">
        <v>139</v>
      </c>
      <c r="E180" s="35" t="s">
        <v>186</v>
      </c>
      <c r="F180" s="36" t="s">
        <v>298</v>
      </c>
      <c r="G180" s="36" t="s">
        <v>31</v>
      </c>
      <c r="H180" s="11"/>
      <c r="I180" s="11"/>
      <c r="J180" s="17" t="s">
        <v>36</v>
      </c>
      <c r="K180" s="36" t="s">
        <v>51</v>
      </c>
    </row>
    <row r="181" spans="1:64" ht="126.75" customHeight="1" x14ac:dyDescent="0.15">
      <c r="A181" s="45" t="s">
        <v>767</v>
      </c>
      <c r="B181" s="45" t="s">
        <v>169</v>
      </c>
      <c r="C181" s="45" t="s">
        <v>79</v>
      </c>
      <c r="D181" s="46" t="s">
        <v>84</v>
      </c>
      <c r="E181" s="53" t="s">
        <v>189</v>
      </c>
      <c r="F181" s="45" t="s">
        <v>298</v>
      </c>
      <c r="G181" s="45" t="s">
        <v>31</v>
      </c>
      <c r="H181" s="45"/>
      <c r="I181" s="45"/>
      <c r="J181" s="45"/>
      <c r="K181" s="45"/>
    </row>
    <row r="182" spans="1:64" ht="114.75" customHeight="1" x14ac:dyDescent="0.15">
      <c r="A182" s="45" t="s">
        <v>768</v>
      </c>
      <c r="B182" s="45" t="s">
        <v>53</v>
      </c>
      <c r="C182" s="45" t="s">
        <v>252</v>
      </c>
      <c r="D182" s="45"/>
      <c r="E182" s="53" t="s">
        <v>54</v>
      </c>
      <c r="F182" s="45">
        <v>1</v>
      </c>
      <c r="G182" s="45" t="s">
        <v>55</v>
      </c>
      <c r="H182" s="45"/>
      <c r="I182" s="45"/>
      <c r="J182" s="45"/>
      <c r="K182" s="45"/>
    </row>
    <row r="183" spans="1:64" s="3" customFormat="1" ht="128.25" customHeight="1" x14ac:dyDescent="0.15">
      <c r="A183" s="36" t="s">
        <v>769</v>
      </c>
      <c r="B183" s="36" t="s">
        <v>770</v>
      </c>
      <c r="C183" s="17" t="s">
        <v>33</v>
      </c>
      <c r="D183" s="34" t="s">
        <v>771</v>
      </c>
      <c r="E183" s="111" t="s">
        <v>772</v>
      </c>
      <c r="F183" s="36">
        <v>1</v>
      </c>
      <c r="G183" s="36" t="s">
        <v>31</v>
      </c>
      <c r="H183" s="11"/>
      <c r="I183" s="11"/>
      <c r="J183" s="17" t="s">
        <v>36</v>
      </c>
      <c r="K183" s="36" t="s">
        <v>773</v>
      </c>
    </row>
    <row r="184" spans="1:64" ht="168" customHeight="1" x14ac:dyDescent="0.15">
      <c r="A184" s="17" t="s">
        <v>774</v>
      </c>
      <c r="B184" s="17" t="s">
        <v>775</v>
      </c>
      <c r="C184" s="17" t="s">
        <v>33</v>
      </c>
      <c r="D184" s="17" t="s">
        <v>776</v>
      </c>
      <c r="E184" s="18" t="s">
        <v>777</v>
      </c>
      <c r="F184" s="17">
        <v>2</v>
      </c>
      <c r="G184" s="17" t="s">
        <v>31</v>
      </c>
      <c r="H184" s="11"/>
      <c r="I184" s="11"/>
      <c r="J184" s="17" t="s">
        <v>36</v>
      </c>
      <c r="K184" s="36" t="s">
        <v>778</v>
      </c>
    </row>
    <row r="185" spans="1:64" ht="72.75" customHeight="1" x14ac:dyDescent="0.15">
      <c r="A185" s="17" t="s">
        <v>779</v>
      </c>
      <c r="B185" s="17" t="s">
        <v>93</v>
      </c>
      <c r="C185" s="17" t="s">
        <v>33</v>
      </c>
      <c r="D185" s="20" t="s">
        <v>94</v>
      </c>
      <c r="E185" s="18" t="s">
        <v>95</v>
      </c>
      <c r="F185" s="17">
        <v>2</v>
      </c>
      <c r="G185" s="17" t="s">
        <v>31</v>
      </c>
      <c r="H185" s="11"/>
      <c r="I185" s="11"/>
      <c r="J185" s="17" t="s">
        <v>36</v>
      </c>
      <c r="K185" s="36" t="s">
        <v>51</v>
      </c>
    </row>
    <row r="186" spans="1:64" ht="36" customHeight="1" x14ac:dyDescent="0.15">
      <c r="A186" s="48" t="s">
        <v>780</v>
      </c>
      <c r="B186" s="48"/>
      <c r="C186" s="48"/>
      <c r="D186" s="46"/>
      <c r="E186" s="53"/>
      <c r="F186" s="45"/>
      <c r="G186" s="45"/>
      <c r="H186" s="45"/>
      <c r="I186" s="45"/>
      <c r="J186" s="45"/>
      <c r="K186" s="45"/>
    </row>
    <row r="187" spans="1:64" s="3" customFormat="1" ht="144" customHeight="1" x14ac:dyDescent="0.15">
      <c r="A187" s="36" t="s">
        <v>781</v>
      </c>
      <c r="B187" s="36" t="s">
        <v>568</v>
      </c>
      <c r="C187" s="17" t="s">
        <v>33</v>
      </c>
      <c r="D187" s="34" t="s">
        <v>73</v>
      </c>
      <c r="E187" s="35" t="s">
        <v>570</v>
      </c>
      <c r="F187" s="36" t="s">
        <v>298</v>
      </c>
      <c r="G187" s="36" t="s">
        <v>31</v>
      </c>
      <c r="H187" s="11"/>
      <c r="I187" s="11"/>
      <c r="J187" s="17" t="s">
        <v>36</v>
      </c>
      <c r="K187" s="36" t="s">
        <v>782</v>
      </c>
    </row>
    <row r="188" spans="1:64" ht="94.5" customHeight="1" x14ac:dyDescent="0.15">
      <c r="A188" s="45" t="s">
        <v>783</v>
      </c>
      <c r="B188" s="45" t="s">
        <v>784</v>
      </c>
      <c r="C188" s="45" t="s">
        <v>79</v>
      </c>
      <c r="D188" s="46" t="s">
        <v>785</v>
      </c>
      <c r="E188" s="53" t="s">
        <v>786</v>
      </c>
      <c r="F188" s="45">
        <v>1</v>
      </c>
      <c r="G188" s="45" t="s">
        <v>31</v>
      </c>
      <c r="H188" s="45"/>
      <c r="I188" s="45"/>
      <c r="J188" s="45"/>
      <c r="K188" s="45"/>
    </row>
    <row r="189" spans="1:64" ht="106.5" customHeight="1" x14ac:dyDescent="0.15">
      <c r="A189" s="45" t="s">
        <v>787</v>
      </c>
      <c r="B189" s="45" t="s">
        <v>53</v>
      </c>
      <c r="C189" s="45" t="s">
        <v>252</v>
      </c>
      <c r="D189" s="45"/>
      <c r="E189" s="53" t="s">
        <v>54</v>
      </c>
      <c r="F189" s="45">
        <v>1</v>
      </c>
      <c r="G189" s="45" t="s">
        <v>55</v>
      </c>
      <c r="H189" s="45"/>
      <c r="I189" s="45"/>
      <c r="J189" s="45"/>
      <c r="K189" s="45"/>
    </row>
    <row r="190" spans="1:64" ht="72" customHeight="1" x14ac:dyDescent="0.15">
      <c r="A190" s="45" t="s">
        <v>788</v>
      </c>
      <c r="B190" s="45" t="s">
        <v>202</v>
      </c>
      <c r="C190" s="45" t="s">
        <v>596</v>
      </c>
      <c r="D190" s="45"/>
      <c r="E190" s="53" t="s">
        <v>203</v>
      </c>
      <c r="F190" s="45">
        <v>1</v>
      </c>
      <c r="G190" s="45" t="s">
        <v>31</v>
      </c>
      <c r="H190" s="45"/>
      <c r="I190" s="45"/>
      <c r="J190" s="45"/>
      <c r="K190" s="45"/>
    </row>
    <row r="191" spans="1:64" ht="151.5" customHeight="1" x14ac:dyDescent="0.15">
      <c r="A191" s="45" t="s">
        <v>789</v>
      </c>
      <c r="B191" s="45" t="s">
        <v>564</v>
      </c>
      <c r="C191" s="45" t="s">
        <v>365</v>
      </c>
      <c r="D191" s="46"/>
      <c r="E191" s="53" t="s">
        <v>565</v>
      </c>
      <c r="F191" s="45">
        <v>1</v>
      </c>
      <c r="G191" s="45" t="s">
        <v>31</v>
      </c>
      <c r="H191" s="45"/>
      <c r="I191" s="45"/>
      <c r="J191" s="45"/>
      <c r="K191" s="45"/>
      <c r="L191" s="91"/>
      <c r="M191" s="91"/>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N191" s="91"/>
      <c r="AO191" s="91"/>
      <c r="AP191" s="91"/>
      <c r="AQ191" s="91"/>
      <c r="AR191" s="91"/>
      <c r="AS191" s="91"/>
      <c r="AT191" s="91"/>
      <c r="AU191" s="91"/>
      <c r="AV191" s="91"/>
      <c r="AW191" s="91"/>
      <c r="AX191" s="91"/>
      <c r="AY191" s="91"/>
      <c r="AZ191" s="91"/>
      <c r="BA191" s="91"/>
      <c r="BB191" s="91"/>
      <c r="BC191" s="91"/>
      <c r="BD191" s="91"/>
      <c r="BE191" s="91"/>
      <c r="BF191" s="91"/>
      <c r="BG191" s="91"/>
      <c r="BH191" s="91"/>
      <c r="BI191" s="91"/>
      <c r="BJ191" s="91"/>
      <c r="BK191" s="91"/>
      <c r="BL191" s="91"/>
    </row>
    <row r="192" spans="1:64" ht="156" customHeight="1" x14ac:dyDescent="0.15">
      <c r="A192" s="45" t="s">
        <v>790</v>
      </c>
      <c r="B192" s="45" t="s">
        <v>150</v>
      </c>
      <c r="C192" s="45" t="s">
        <v>79</v>
      </c>
      <c r="D192" s="46" t="s">
        <v>791</v>
      </c>
      <c r="E192" s="53" t="s">
        <v>792</v>
      </c>
      <c r="F192" s="45" t="s">
        <v>298</v>
      </c>
      <c r="G192" s="45" t="s">
        <v>31</v>
      </c>
      <c r="H192" s="45"/>
      <c r="I192" s="45"/>
      <c r="J192" s="45"/>
      <c r="K192" s="45"/>
    </row>
    <row r="193" spans="1:96" ht="86.25" customHeight="1" x14ac:dyDescent="0.15">
      <c r="A193" s="45" t="s">
        <v>793</v>
      </c>
      <c r="B193" s="45" t="s">
        <v>557</v>
      </c>
      <c r="C193" s="45" t="s">
        <v>79</v>
      </c>
      <c r="D193" s="46" t="s">
        <v>794</v>
      </c>
      <c r="E193" s="53" t="s">
        <v>795</v>
      </c>
      <c r="F193" s="45" t="s">
        <v>298</v>
      </c>
      <c r="G193" s="45" t="s">
        <v>31</v>
      </c>
      <c r="H193" s="45"/>
      <c r="I193" s="45"/>
      <c r="J193" s="45"/>
      <c r="K193" s="45"/>
    </row>
    <row r="194" spans="1:96" ht="168" customHeight="1" x14ac:dyDescent="0.15">
      <c r="A194" s="45" t="s">
        <v>796</v>
      </c>
      <c r="B194" s="45" t="s">
        <v>547</v>
      </c>
      <c r="C194" s="45" t="s">
        <v>569</v>
      </c>
      <c r="D194" s="46" t="s">
        <v>794</v>
      </c>
      <c r="E194" s="53" t="s">
        <v>797</v>
      </c>
      <c r="F194" s="45">
        <v>1</v>
      </c>
      <c r="G194" s="45" t="s">
        <v>31</v>
      </c>
      <c r="H194" s="45"/>
      <c r="I194" s="45"/>
      <c r="J194" s="45"/>
      <c r="K194" s="45"/>
    </row>
    <row r="195" spans="1:96" ht="54.75" customHeight="1" x14ac:dyDescent="0.15">
      <c r="A195" s="45" t="s">
        <v>798</v>
      </c>
      <c r="B195" s="45" t="s">
        <v>572</v>
      </c>
      <c r="C195" s="45" t="s">
        <v>799</v>
      </c>
      <c r="D195" s="46"/>
      <c r="E195" s="53" t="s">
        <v>800</v>
      </c>
      <c r="F195" s="45">
        <v>1</v>
      </c>
      <c r="G195" s="45" t="s">
        <v>31</v>
      </c>
      <c r="H195" s="45"/>
      <c r="I195" s="45"/>
      <c r="J195" s="45"/>
      <c r="K195" s="45"/>
    </row>
    <row r="196" spans="1:96" s="2" customFormat="1" ht="36.950000000000003" customHeight="1" x14ac:dyDescent="0.15">
      <c r="A196" s="22" t="str">
        <f>"合计金额(大写)："&amp;(IF(I196&lt;0,"负","")&amp;IF(TRUNC(ROUND(I196,2))=0,"",TEXT(TRUNC(ABS(ROUND(I196,2))),"[DBNum2]")&amp;"元")&amp;IF(ISERR(FIND(".",ROUND(I196,2))),"",TEXT(RIGHT(TRUNC(ROUND(I196,2)*10)),"[DBNum2]"))&amp;IF(ISERR(FIND(".0",TEXT(I196,"0.00"))),"角","")&amp;IF(LEFT(RIGHT(ROUND(I196,2),3))=".",TEXT(RIGHT(ROUND(I196,2)),"[DBNum2]")&amp;"分","整"))&amp;"（"&amp;"￥"&amp;I196&amp;".00"&amp;"）"</f>
        <v>合计金额(大写)：整（￥.00）</v>
      </c>
      <c r="B196" s="22"/>
      <c r="C196" s="22"/>
      <c r="D196" s="22"/>
      <c r="E196" s="22"/>
      <c r="F196" s="144" t="s">
        <v>10</v>
      </c>
      <c r="G196" s="145"/>
      <c r="H196" s="146"/>
      <c r="I196" s="29"/>
      <c r="J196" s="29"/>
      <c r="K196" s="29"/>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row>
    <row r="197" spans="1:96" ht="142.5" customHeight="1" x14ac:dyDescent="0.15">
      <c r="A197" s="149" t="s">
        <v>12</v>
      </c>
      <c r="B197" s="149"/>
      <c r="C197" s="149"/>
      <c r="D197" s="149"/>
      <c r="E197" s="149"/>
      <c r="F197" s="149"/>
      <c r="G197" s="149"/>
      <c r="H197" s="149"/>
      <c r="I197" s="149"/>
      <c r="J197" s="149"/>
      <c r="K197" s="149"/>
    </row>
    <row r="198" spans="1:96" ht="36" customHeight="1" x14ac:dyDescent="0.15">
      <c r="A198" s="40"/>
      <c r="D198" s="55"/>
    </row>
  </sheetData>
  <autoFilter ref="A2:CG197" xr:uid="{00000000-0009-0000-0000-000002000000}">
    <filterColumn colId="2">
      <colorFilter dxfId="0"/>
      <extLst>
        <colorFilter dxfId="0"/>
        <colorFilter dxfId="1"/>
        <colorFilter dxfId="2"/>
        <colorFilter dxfId="3"/>
        <dxfs count="4">
          <dxf>
            <fill>
              <patternFill patternType="solid">
                <fgColor rgb="FFFFFFFF"/>
                <bgColor rgb="FFFFFFFF"/>
              </patternFill>
            </fill>
          </dxf>
          <dxf>
            <fill>
              <patternFill patternType="solid">
                <fgColor rgb="FFD9D9D9"/>
                <bgColor rgb="FFD9D9D9"/>
              </patternFill>
            </fill>
          </dxf>
          <dxf>
            <fill>
              <patternFill patternType="solid">
                <fgColor rgb="FFD4D4D4"/>
                <bgColor rgb="FFD4D4D4"/>
              </patternFill>
            </fill>
          </dxf>
          <dxf>
            <fill>
              <patternFill patternType="none"/>
            </fill>
          </dxf>
        </dxfs>
      </extLst>
    </filterColumn>
  </autoFilter>
  <mergeCells count="3">
    <mergeCell ref="A1:J1"/>
    <mergeCell ref="F196:H196"/>
    <mergeCell ref="A197:K197"/>
  </mergeCells>
  <phoneticPr fontId="18" type="noConversion"/>
  <pageMargins left="0.31496062992126" right="0.31496062992126" top="0.47244094488188998" bottom="0.59055118110236204" header="0.31496062992126" footer="0.31496062992126"/>
  <pageSetup paperSize="9" scale="67" fitToHeight="0" orientation="portrait" horizontalDpi="200" verticalDpi="3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X28"/>
  <sheetViews>
    <sheetView topLeftCell="A7" zoomScale="85" zoomScaleNormal="85" workbookViewId="0">
      <selection activeCell="C14" sqref="C14"/>
    </sheetView>
  </sheetViews>
  <sheetFormatPr defaultColWidth="9" defaultRowHeight="14.25" customHeight="1" x14ac:dyDescent="0.15"/>
  <cols>
    <col min="1" max="1" width="7.625" style="41" customWidth="1"/>
    <col min="2" max="2" width="31.5" style="40" customWidth="1"/>
    <col min="3" max="3" width="16" style="40" customWidth="1"/>
    <col min="4" max="4" width="11.625" style="40" customWidth="1"/>
    <col min="5" max="5" width="19.875" style="40" customWidth="1"/>
    <col min="6" max="6" width="55.5" style="42" customWidth="1"/>
    <col min="7" max="8" width="7.625" style="40" customWidth="1"/>
    <col min="9" max="10" width="9.625" style="40" customWidth="1"/>
    <col min="11" max="11" width="11.125" style="40" customWidth="1"/>
    <col min="12" max="12" width="21.375" style="40" customWidth="1"/>
    <col min="13" max="16384" width="9" style="41"/>
  </cols>
  <sheetData>
    <row r="1" spans="1:12" ht="42" customHeight="1" x14ac:dyDescent="0.15">
      <c r="A1" s="143" t="s">
        <v>801</v>
      </c>
      <c r="B1" s="143"/>
      <c r="C1" s="143"/>
      <c r="D1" s="143"/>
      <c r="E1" s="143"/>
      <c r="F1" s="143"/>
      <c r="G1" s="143"/>
      <c r="H1" s="143"/>
      <c r="I1" s="143"/>
      <c r="J1" s="150"/>
      <c r="K1" s="150"/>
      <c r="L1" s="58"/>
    </row>
    <row r="2" spans="1:12" s="39" customFormat="1" ht="35.25" customHeight="1" x14ac:dyDescent="0.15">
      <c r="A2" s="25" t="s">
        <v>14</v>
      </c>
      <c r="B2" s="25" t="s">
        <v>15</v>
      </c>
      <c r="C2" s="25" t="s">
        <v>281</v>
      </c>
      <c r="D2" s="25" t="s">
        <v>802</v>
      </c>
      <c r="E2" s="43" t="s">
        <v>17</v>
      </c>
      <c r="F2" s="25" t="s">
        <v>18</v>
      </c>
      <c r="G2" s="25" t="s">
        <v>19</v>
      </c>
      <c r="H2" s="25" t="s">
        <v>20</v>
      </c>
      <c r="I2" s="25" t="s">
        <v>21</v>
      </c>
      <c r="J2" s="25" t="s">
        <v>22</v>
      </c>
      <c r="K2" s="59" t="s">
        <v>23</v>
      </c>
      <c r="L2" s="25" t="s">
        <v>4</v>
      </c>
    </row>
    <row r="3" spans="1:12" ht="35.25" customHeight="1" x14ac:dyDescent="0.15">
      <c r="A3" s="44" t="s">
        <v>803</v>
      </c>
      <c r="B3" s="45"/>
      <c r="C3" s="45"/>
      <c r="D3" s="45"/>
      <c r="E3" s="46"/>
      <c r="F3" s="47"/>
      <c r="G3" s="45"/>
      <c r="H3" s="45"/>
      <c r="I3" s="45"/>
      <c r="J3" s="45"/>
      <c r="K3" s="45"/>
      <c r="L3" s="45"/>
    </row>
    <row r="4" spans="1:12" ht="35.25" customHeight="1" x14ac:dyDescent="0.15">
      <c r="A4" s="48" t="s">
        <v>804</v>
      </c>
      <c r="B4" s="49"/>
      <c r="C4" s="49"/>
      <c r="D4" s="50"/>
      <c r="E4" s="51"/>
      <c r="F4" s="52"/>
      <c r="G4" s="50"/>
      <c r="H4" s="50"/>
      <c r="I4" s="45"/>
      <c r="J4" s="45"/>
      <c r="K4" s="45"/>
      <c r="L4" s="45"/>
    </row>
    <row r="5" spans="1:12" s="3" customFormat="1" ht="143.25" customHeight="1" x14ac:dyDescent="0.15">
      <c r="A5" s="11" t="s">
        <v>805</v>
      </c>
      <c r="B5" s="11" t="s">
        <v>72</v>
      </c>
      <c r="C5" s="11" t="s">
        <v>806</v>
      </c>
      <c r="D5" s="11" t="s">
        <v>807</v>
      </c>
      <c r="E5" s="12" t="s">
        <v>73</v>
      </c>
      <c r="F5" s="15" t="s">
        <v>74</v>
      </c>
      <c r="G5" s="11" t="s">
        <v>298</v>
      </c>
      <c r="H5" s="11" t="s">
        <v>31</v>
      </c>
      <c r="I5" s="11"/>
      <c r="J5" s="45">
        <f t="shared" ref="J5:J14" si="0">ROUND(G5*I5,0)</f>
        <v>0</v>
      </c>
      <c r="K5" s="11"/>
      <c r="L5" s="11"/>
    </row>
    <row r="6" spans="1:12" ht="132" customHeight="1" x14ac:dyDescent="0.15">
      <c r="A6" s="45" t="s">
        <v>808</v>
      </c>
      <c r="B6" s="45" t="s">
        <v>809</v>
      </c>
      <c r="C6" s="11" t="s">
        <v>79</v>
      </c>
      <c r="D6" s="45"/>
      <c r="E6" s="46" t="s">
        <v>84</v>
      </c>
      <c r="F6" s="53" t="s">
        <v>558</v>
      </c>
      <c r="G6" s="45" t="s">
        <v>298</v>
      </c>
      <c r="H6" s="45" t="s">
        <v>31</v>
      </c>
      <c r="I6" s="45"/>
      <c r="J6" s="45">
        <f t="shared" si="0"/>
        <v>0</v>
      </c>
      <c r="K6" s="45"/>
      <c r="L6" s="45"/>
    </row>
    <row r="7" spans="1:12" ht="71.25" customHeight="1" x14ac:dyDescent="0.15">
      <c r="A7" s="45" t="s">
        <v>810</v>
      </c>
      <c r="B7" s="45" t="s">
        <v>811</v>
      </c>
      <c r="C7" s="155" t="s">
        <v>1028</v>
      </c>
      <c r="D7" s="45" t="s">
        <v>812</v>
      </c>
      <c r="E7" s="46" t="s">
        <v>813</v>
      </c>
      <c r="F7" s="53" t="s">
        <v>814</v>
      </c>
      <c r="G7" s="45" t="s">
        <v>298</v>
      </c>
      <c r="H7" s="45" t="s">
        <v>31</v>
      </c>
      <c r="I7" s="45"/>
      <c r="J7" s="45">
        <f t="shared" si="0"/>
        <v>0</v>
      </c>
      <c r="K7" s="45"/>
      <c r="L7" s="45"/>
    </row>
    <row r="8" spans="1:12" ht="183" customHeight="1" x14ac:dyDescent="0.15">
      <c r="A8" s="45" t="s">
        <v>815</v>
      </c>
      <c r="B8" s="45" t="s">
        <v>816</v>
      </c>
      <c r="C8" s="155" t="s">
        <v>1029</v>
      </c>
      <c r="D8" s="45" t="s">
        <v>817</v>
      </c>
      <c r="E8" s="46"/>
      <c r="F8" s="53" t="s">
        <v>818</v>
      </c>
      <c r="G8" s="45">
        <v>1</v>
      </c>
      <c r="H8" s="45" t="s">
        <v>367</v>
      </c>
      <c r="I8" s="45"/>
      <c r="J8" s="45">
        <f t="shared" si="0"/>
        <v>0</v>
      </c>
      <c r="K8" s="45"/>
      <c r="L8" s="45"/>
    </row>
    <row r="9" spans="1:12" ht="207" customHeight="1" x14ac:dyDescent="0.15">
      <c r="A9" s="45" t="s">
        <v>819</v>
      </c>
      <c r="B9" s="45" t="s">
        <v>820</v>
      </c>
      <c r="C9" s="155" t="s">
        <v>1030</v>
      </c>
      <c r="D9" s="45" t="s">
        <v>821</v>
      </c>
      <c r="E9" s="46" t="s">
        <v>822</v>
      </c>
      <c r="F9" s="53" t="s">
        <v>823</v>
      </c>
      <c r="G9" s="45">
        <v>1</v>
      </c>
      <c r="H9" s="45" t="s">
        <v>31</v>
      </c>
      <c r="I9" s="45"/>
      <c r="J9" s="45">
        <f t="shared" si="0"/>
        <v>0</v>
      </c>
      <c r="K9" s="45"/>
      <c r="L9" s="45"/>
    </row>
    <row r="10" spans="1:12" s="3" customFormat="1" ht="154.5" customHeight="1" x14ac:dyDescent="0.15">
      <c r="A10" s="11" t="s">
        <v>824</v>
      </c>
      <c r="B10" s="11" t="s">
        <v>302</v>
      </c>
      <c r="C10" s="11" t="s">
        <v>79</v>
      </c>
      <c r="D10" s="11"/>
      <c r="E10" s="12" t="s">
        <v>49</v>
      </c>
      <c r="F10" s="15" t="s">
        <v>234</v>
      </c>
      <c r="G10" s="11" t="s">
        <v>298</v>
      </c>
      <c r="H10" s="11" t="s">
        <v>31</v>
      </c>
      <c r="I10" s="11"/>
      <c r="J10" s="45">
        <f t="shared" si="0"/>
        <v>0</v>
      </c>
      <c r="K10" s="11"/>
      <c r="L10" s="11"/>
    </row>
    <row r="11" spans="1:12" ht="112.5" customHeight="1" x14ac:dyDescent="0.15">
      <c r="A11" s="45" t="s">
        <v>825</v>
      </c>
      <c r="B11" s="45" t="s">
        <v>53</v>
      </c>
      <c r="C11" s="155" t="s">
        <v>1031</v>
      </c>
      <c r="D11" s="45" t="s">
        <v>826</v>
      </c>
      <c r="E11" s="45"/>
      <c r="F11" s="53" t="s">
        <v>54</v>
      </c>
      <c r="G11" s="45">
        <v>1</v>
      </c>
      <c r="H11" s="45" t="s">
        <v>55</v>
      </c>
      <c r="I11" s="45"/>
      <c r="J11" s="45">
        <f t="shared" si="0"/>
        <v>0</v>
      </c>
      <c r="K11" s="45"/>
      <c r="L11" s="45"/>
    </row>
    <row r="12" spans="1:12" ht="193.5" customHeight="1" x14ac:dyDescent="0.15">
      <c r="A12" s="45" t="s">
        <v>827</v>
      </c>
      <c r="B12" s="45" t="s">
        <v>828</v>
      </c>
      <c r="C12" s="155" t="s">
        <v>1032</v>
      </c>
      <c r="D12" s="45" t="s">
        <v>829</v>
      </c>
      <c r="E12" s="46" t="s">
        <v>830</v>
      </c>
      <c r="F12" s="53" t="s">
        <v>831</v>
      </c>
      <c r="G12" s="45" t="s">
        <v>298</v>
      </c>
      <c r="H12" s="45" t="s">
        <v>31</v>
      </c>
      <c r="I12" s="45"/>
      <c r="J12" s="45">
        <f t="shared" si="0"/>
        <v>0</v>
      </c>
      <c r="K12" s="45"/>
      <c r="L12" s="45"/>
    </row>
    <row r="13" spans="1:12" ht="87.75" customHeight="1" x14ac:dyDescent="0.15">
      <c r="A13" s="50" t="s">
        <v>832</v>
      </c>
      <c r="B13" s="45" t="s">
        <v>833</v>
      </c>
      <c r="C13" s="155" t="s">
        <v>1033</v>
      </c>
      <c r="D13" s="45" t="s">
        <v>834</v>
      </c>
      <c r="E13" s="46" t="s">
        <v>835</v>
      </c>
      <c r="F13" s="53" t="s">
        <v>836</v>
      </c>
      <c r="G13" s="45">
        <v>2</v>
      </c>
      <c r="H13" s="45" t="s">
        <v>31</v>
      </c>
      <c r="I13" s="45"/>
      <c r="J13" s="45">
        <f t="shared" si="0"/>
        <v>0</v>
      </c>
      <c r="K13" s="45"/>
      <c r="L13" s="45"/>
    </row>
    <row r="14" spans="1:12" ht="153" customHeight="1" x14ac:dyDescent="0.15">
      <c r="A14" s="45" t="s">
        <v>837</v>
      </c>
      <c r="B14" s="45" t="s">
        <v>838</v>
      </c>
      <c r="C14" s="155" t="s">
        <v>1034</v>
      </c>
      <c r="D14" s="54" t="s">
        <v>839</v>
      </c>
      <c r="E14" s="46" t="s">
        <v>840</v>
      </c>
      <c r="F14" s="53" t="s">
        <v>841</v>
      </c>
      <c r="G14" s="45">
        <v>2</v>
      </c>
      <c r="H14" s="45" t="s">
        <v>31</v>
      </c>
      <c r="I14" s="45"/>
      <c r="J14" s="45">
        <f t="shared" si="0"/>
        <v>0</v>
      </c>
      <c r="K14" s="45"/>
      <c r="L14" s="45"/>
    </row>
    <row r="15" spans="1:12" ht="68.25" customHeight="1" x14ac:dyDescent="0.15">
      <c r="A15" s="17" t="s">
        <v>842</v>
      </c>
      <c r="B15" s="17" t="s">
        <v>27</v>
      </c>
      <c r="C15" s="17" t="s">
        <v>33</v>
      </c>
      <c r="D15" s="17" t="s">
        <v>33</v>
      </c>
      <c r="E15" s="20" t="s">
        <v>843</v>
      </c>
      <c r="F15" s="18" t="s">
        <v>844</v>
      </c>
      <c r="G15" s="17">
        <v>1</v>
      </c>
      <c r="H15" s="17" t="s">
        <v>31</v>
      </c>
      <c r="I15" s="11"/>
      <c r="J15" s="11"/>
      <c r="K15" s="17" t="s">
        <v>36</v>
      </c>
      <c r="L15" s="17" t="s">
        <v>845</v>
      </c>
    </row>
    <row r="16" spans="1:12" ht="144" x14ac:dyDescent="0.15">
      <c r="A16" s="17" t="s">
        <v>846</v>
      </c>
      <c r="B16" s="17" t="s">
        <v>339</v>
      </c>
      <c r="C16" s="17" t="s">
        <v>33</v>
      </c>
      <c r="D16" s="17" t="s">
        <v>33</v>
      </c>
      <c r="E16" s="17" t="s">
        <v>340</v>
      </c>
      <c r="F16" s="21" t="s">
        <v>847</v>
      </c>
      <c r="G16" s="17" t="s">
        <v>298</v>
      </c>
      <c r="H16" s="17" t="s">
        <v>31</v>
      </c>
      <c r="I16" s="11"/>
      <c r="J16" s="11"/>
      <c r="K16" s="17" t="s">
        <v>36</v>
      </c>
      <c r="L16" s="17" t="s">
        <v>848</v>
      </c>
    </row>
    <row r="17" spans="1:102" ht="90" customHeight="1" x14ac:dyDescent="0.15">
      <c r="A17" s="17" t="s">
        <v>849</v>
      </c>
      <c r="B17" s="17" t="s">
        <v>378</v>
      </c>
      <c r="C17" s="17" t="s">
        <v>33</v>
      </c>
      <c r="D17" s="17" t="s">
        <v>33</v>
      </c>
      <c r="E17" s="20" t="s">
        <v>379</v>
      </c>
      <c r="F17" s="18" t="s">
        <v>850</v>
      </c>
      <c r="G17" s="17" t="s">
        <v>298</v>
      </c>
      <c r="H17" s="17" t="s">
        <v>31</v>
      </c>
      <c r="I17" s="11"/>
      <c r="J17" s="11"/>
      <c r="K17" s="17" t="s">
        <v>36</v>
      </c>
      <c r="L17" s="17" t="s">
        <v>851</v>
      </c>
    </row>
    <row r="18" spans="1:102" ht="273.75" customHeight="1" x14ac:dyDescent="0.15">
      <c r="A18" s="17" t="s">
        <v>852</v>
      </c>
      <c r="B18" s="17" t="s">
        <v>348</v>
      </c>
      <c r="C18" s="17" t="s">
        <v>33</v>
      </c>
      <c r="D18" s="17" t="s">
        <v>33</v>
      </c>
      <c r="E18" s="20" t="s">
        <v>349</v>
      </c>
      <c r="F18" s="21" t="s">
        <v>853</v>
      </c>
      <c r="G18" s="17">
        <v>1</v>
      </c>
      <c r="H18" s="17" t="s">
        <v>31</v>
      </c>
      <c r="I18" s="11"/>
      <c r="J18" s="11"/>
      <c r="K18" s="17" t="s">
        <v>36</v>
      </c>
      <c r="L18" s="17" t="s">
        <v>851</v>
      </c>
    </row>
    <row r="19" spans="1:102" ht="400.5" customHeight="1" x14ac:dyDescent="0.15">
      <c r="A19" s="17" t="s">
        <v>852</v>
      </c>
      <c r="B19" s="17" t="s">
        <v>854</v>
      </c>
      <c r="C19" s="17" t="s">
        <v>33</v>
      </c>
      <c r="D19" s="17" t="s">
        <v>33</v>
      </c>
      <c r="E19" s="17" t="s">
        <v>349</v>
      </c>
      <c r="F19" s="21" t="s">
        <v>855</v>
      </c>
      <c r="G19" s="17">
        <v>1</v>
      </c>
      <c r="H19" s="17" t="s">
        <v>31</v>
      </c>
      <c r="I19" s="11"/>
      <c r="J19" s="11"/>
      <c r="K19" s="17" t="s">
        <v>36</v>
      </c>
      <c r="L19" s="17" t="s">
        <v>851</v>
      </c>
    </row>
    <row r="20" spans="1:102" ht="409.5" customHeight="1" x14ac:dyDescent="0.15">
      <c r="A20" s="17" t="s">
        <v>856</v>
      </c>
      <c r="B20" s="17" t="s">
        <v>373</v>
      </c>
      <c r="C20" s="17" t="s">
        <v>33</v>
      </c>
      <c r="D20" s="17" t="s">
        <v>33</v>
      </c>
      <c r="E20" s="20" t="s">
        <v>374</v>
      </c>
      <c r="F20" s="21" t="s">
        <v>857</v>
      </c>
      <c r="G20" s="17" t="s">
        <v>376</v>
      </c>
      <c r="H20" s="17" t="s">
        <v>31</v>
      </c>
      <c r="I20" s="11"/>
      <c r="J20" s="11"/>
      <c r="K20" s="17" t="s">
        <v>36</v>
      </c>
      <c r="L20" s="17" t="s">
        <v>851</v>
      </c>
    </row>
    <row r="21" spans="1:102" ht="91.5" customHeight="1" x14ac:dyDescent="0.15">
      <c r="A21" s="17" t="s">
        <v>858</v>
      </c>
      <c r="B21" s="17" t="s">
        <v>557</v>
      </c>
      <c r="C21" s="17" t="s">
        <v>33</v>
      </c>
      <c r="D21" s="17" t="s">
        <v>33</v>
      </c>
      <c r="E21" s="20" t="s">
        <v>173</v>
      </c>
      <c r="F21" s="18" t="s">
        <v>560</v>
      </c>
      <c r="G21" s="17" t="s">
        <v>298</v>
      </c>
      <c r="H21" s="17" t="s">
        <v>31</v>
      </c>
      <c r="I21" s="11"/>
      <c r="J21" s="11"/>
      <c r="K21" s="17" t="s">
        <v>36</v>
      </c>
      <c r="L21" s="17" t="s">
        <v>859</v>
      </c>
    </row>
    <row r="22" spans="1:102" ht="60" x14ac:dyDescent="0.15">
      <c r="A22" s="17" t="s">
        <v>860</v>
      </c>
      <c r="B22" s="17" t="s">
        <v>861</v>
      </c>
      <c r="C22" s="17" t="s">
        <v>33</v>
      </c>
      <c r="D22" s="17" t="s">
        <v>33</v>
      </c>
      <c r="E22" s="17" t="s">
        <v>862</v>
      </c>
      <c r="F22" s="18"/>
      <c r="G22" s="17">
        <v>4</v>
      </c>
      <c r="H22" s="17" t="s">
        <v>31</v>
      </c>
      <c r="I22" s="11"/>
      <c r="J22" s="11"/>
      <c r="K22" s="17" t="s">
        <v>36</v>
      </c>
      <c r="L22" s="17" t="s">
        <v>863</v>
      </c>
    </row>
    <row r="23" spans="1:102" ht="60" x14ac:dyDescent="0.15">
      <c r="A23" s="17" t="s">
        <v>864</v>
      </c>
      <c r="B23" s="17" t="s">
        <v>735</v>
      </c>
      <c r="C23" s="17" t="s">
        <v>33</v>
      </c>
      <c r="D23" s="17" t="s">
        <v>33</v>
      </c>
      <c r="E23" s="20" t="s">
        <v>736</v>
      </c>
      <c r="F23" s="18" t="s">
        <v>737</v>
      </c>
      <c r="G23" s="17">
        <v>3</v>
      </c>
      <c r="H23" s="17" t="s">
        <v>273</v>
      </c>
      <c r="I23" s="11"/>
      <c r="J23" s="11"/>
      <c r="K23" s="17" t="s">
        <v>36</v>
      </c>
      <c r="L23" s="17" t="s">
        <v>865</v>
      </c>
    </row>
    <row r="24" spans="1:102" s="2" customFormat="1" ht="36.950000000000003" customHeight="1" x14ac:dyDescent="0.15">
      <c r="A24" s="22" t="str">
        <f>"合计金额(大写)："&amp;(IF(J24&lt;0,"负","")&amp;IF(TRUNC(ROUND(J24,2))=0,"",TEXT(TRUNC(ABS(ROUND(J24,2))),"[DBNum2]")&amp;"元")&amp;IF(ISERR(FIND(".",ROUND(J24,2))),"",TEXT(RIGHT(TRUNC(ROUND(J24,2)*10)),"[DBNum2]"))&amp;IF(ISERR(FIND(".0",TEXT(J24,"0.00"))),"角","")&amp;IF(LEFT(RIGHT(ROUND(J24,2),3))=".",TEXT(RIGHT(ROUND(J24,2)),"[DBNum2]")&amp;"分","整"))&amp;"（"&amp;"￥"&amp;J24&amp;".00"&amp;"）"</f>
        <v>合计金额(大写)：整（￥.00）</v>
      </c>
      <c r="B24" s="22"/>
      <c r="C24" s="22"/>
      <c r="D24" s="22"/>
      <c r="E24" s="22"/>
      <c r="F24" s="22"/>
      <c r="G24" s="144" t="s">
        <v>10</v>
      </c>
      <c r="H24" s="145"/>
      <c r="I24" s="146"/>
      <c r="J24" s="29"/>
      <c r="K24" s="29"/>
      <c r="L24" s="29"/>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row>
    <row r="25" spans="1:102" s="40" customFormat="1" ht="24.75" customHeight="1" x14ac:dyDescent="0.15">
      <c r="D25" s="55"/>
      <c r="E25" s="55"/>
      <c r="F25" s="42"/>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c r="CO25" s="41"/>
      <c r="CP25" s="41"/>
      <c r="CQ25" s="41"/>
      <c r="CR25" s="41"/>
      <c r="CS25" s="41"/>
      <c r="CT25" s="41"/>
      <c r="CU25" s="41"/>
      <c r="CV25" s="41"/>
      <c r="CW25" s="41"/>
      <c r="CX25" s="41"/>
    </row>
    <row r="26" spans="1:102" s="40" customFormat="1" ht="135" customHeight="1" x14ac:dyDescent="0.15">
      <c r="A26" s="151" t="s">
        <v>12</v>
      </c>
      <c r="B26" s="151"/>
      <c r="C26" s="151"/>
      <c r="D26" s="151"/>
      <c r="E26" s="151"/>
      <c r="F26" s="151"/>
      <c r="G26" s="151"/>
      <c r="H26" s="151"/>
      <c r="I26" s="151"/>
      <c r="J26" s="151"/>
      <c r="K26" s="151"/>
      <c r="L26" s="15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c r="CO26" s="41"/>
      <c r="CP26" s="41"/>
      <c r="CQ26" s="41"/>
      <c r="CR26" s="41"/>
      <c r="CS26" s="41"/>
      <c r="CT26" s="41"/>
      <c r="CU26" s="41"/>
      <c r="CV26" s="41"/>
      <c r="CW26" s="41"/>
      <c r="CX26" s="41"/>
    </row>
    <row r="27" spans="1:102" s="40" customFormat="1" ht="14.25" customHeight="1" x14ac:dyDescent="0.15">
      <c r="D27" s="55"/>
      <c r="E27" s="55"/>
      <c r="F27" s="42"/>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row>
    <row r="28" spans="1:102" s="40" customFormat="1" ht="14.25" customHeight="1" x14ac:dyDescent="0.15">
      <c r="A28" s="152"/>
      <c r="B28" s="152"/>
      <c r="C28" s="152"/>
      <c r="D28" s="152"/>
      <c r="E28" s="152"/>
      <c r="F28" s="152"/>
      <c r="G28" s="152"/>
      <c r="H28" s="152"/>
      <c r="I28" s="152"/>
      <c r="J28" s="152"/>
      <c r="K28" s="152"/>
      <c r="L28" s="57"/>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41"/>
      <c r="CS28" s="41"/>
      <c r="CT28" s="41"/>
      <c r="CU28" s="41"/>
      <c r="CV28" s="41"/>
      <c r="CW28" s="41"/>
      <c r="CX28" s="41"/>
    </row>
  </sheetData>
  <autoFilter ref="A2:CX24" xr:uid="{00000000-0009-0000-0000-000003000000}"/>
  <mergeCells count="4">
    <mergeCell ref="A1:K1"/>
    <mergeCell ref="G24:I24"/>
    <mergeCell ref="A26:L26"/>
    <mergeCell ref="A28:K28"/>
  </mergeCells>
  <phoneticPr fontId="18" type="noConversion"/>
  <pageMargins left="0.31496062992126" right="0.31496062992126" top="0.47244094488188998" bottom="0.59055118110236204" header="0.31496062992126" footer="0.31496062992126"/>
  <pageSetup paperSize="9" scale="68" fitToHeight="0" orientation="portrait" horizontalDpi="200" verticalDpi="3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F60"/>
  <sheetViews>
    <sheetView tabSelected="1" topLeftCell="A53" zoomScaleNormal="100" workbookViewId="0">
      <selection activeCell="C45" sqref="C45"/>
    </sheetView>
  </sheetViews>
  <sheetFormatPr defaultColWidth="9" defaultRowHeight="24.95" customHeight="1" x14ac:dyDescent="0.15"/>
  <cols>
    <col min="1" max="1" width="7.625" style="3" customWidth="1"/>
    <col min="2" max="4" width="12.625" style="2" customWidth="1"/>
    <col min="5" max="5" width="45.625" style="4" customWidth="1"/>
    <col min="6" max="7" width="7.625" style="2" customWidth="1"/>
    <col min="8" max="10" width="9.625" style="2" customWidth="1"/>
    <col min="11" max="11" width="22.875" style="3" customWidth="1"/>
    <col min="12" max="16384" width="9" style="3"/>
  </cols>
  <sheetData>
    <row r="1" spans="1:11" ht="24.95" customHeight="1" x14ac:dyDescent="0.15">
      <c r="A1" s="142" t="s">
        <v>866</v>
      </c>
      <c r="B1" s="142"/>
      <c r="C1" s="142"/>
      <c r="D1" s="142"/>
      <c r="E1" s="142"/>
      <c r="F1" s="142"/>
      <c r="G1" s="142"/>
      <c r="H1" s="142"/>
      <c r="I1" s="153"/>
      <c r="J1" s="5"/>
    </row>
    <row r="2" spans="1:11" s="1" customFormat="1" ht="24.95" customHeight="1" x14ac:dyDescent="0.15">
      <c r="A2" s="6" t="s">
        <v>14</v>
      </c>
      <c r="B2" s="6" t="s">
        <v>15</v>
      </c>
      <c r="C2" s="6" t="s">
        <v>281</v>
      </c>
      <c r="D2" s="7" t="s">
        <v>17</v>
      </c>
      <c r="E2" s="6" t="s">
        <v>18</v>
      </c>
      <c r="F2" s="6" t="s">
        <v>19</v>
      </c>
      <c r="G2" s="6" t="s">
        <v>20</v>
      </c>
      <c r="H2" s="6" t="s">
        <v>21</v>
      </c>
      <c r="I2" s="6" t="s">
        <v>22</v>
      </c>
      <c r="J2" s="26" t="s">
        <v>23</v>
      </c>
      <c r="K2" s="6" t="s">
        <v>4</v>
      </c>
    </row>
    <row r="3" spans="1:11" ht="24.95" customHeight="1" x14ac:dyDescent="0.15">
      <c r="A3" s="8" t="s">
        <v>867</v>
      </c>
      <c r="B3" s="9"/>
      <c r="C3" s="9"/>
      <c r="D3" s="9"/>
      <c r="E3" s="10"/>
      <c r="F3" s="9"/>
      <c r="G3" s="9"/>
      <c r="H3" s="11"/>
      <c r="I3" s="11"/>
      <c r="J3" s="11"/>
      <c r="K3" s="28"/>
    </row>
    <row r="4" spans="1:11" s="30" customFormat="1" ht="24.95" customHeight="1" x14ac:dyDescent="0.15">
      <c r="A4" s="8" t="s">
        <v>868</v>
      </c>
      <c r="B4" s="7"/>
      <c r="C4" s="7"/>
      <c r="D4" s="7"/>
      <c r="E4" s="31"/>
      <c r="F4" s="7"/>
      <c r="G4" s="7"/>
      <c r="H4" s="11"/>
      <c r="I4" s="11"/>
      <c r="J4" s="11"/>
      <c r="K4" s="8"/>
    </row>
    <row r="5" spans="1:11" ht="384" customHeight="1" x14ac:dyDescent="0.15">
      <c r="A5" s="9" t="s">
        <v>869</v>
      </c>
      <c r="B5" s="12" t="s">
        <v>870</v>
      </c>
      <c r="C5" s="155" t="s">
        <v>1035</v>
      </c>
      <c r="D5" s="12" t="s">
        <v>871</v>
      </c>
      <c r="E5" s="15" t="s">
        <v>872</v>
      </c>
      <c r="F5" s="11">
        <v>1</v>
      </c>
      <c r="G5" s="11" t="s">
        <v>31</v>
      </c>
      <c r="H5" s="11"/>
      <c r="I5" s="11"/>
      <c r="J5" s="11"/>
      <c r="K5" s="28"/>
    </row>
    <row r="6" spans="1:11" ht="33" customHeight="1" x14ac:dyDescent="0.15">
      <c r="A6" s="9" t="s">
        <v>873</v>
      </c>
      <c r="B6" s="12" t="s">
        <v>874</v>
      </c>
      <c r="C6" s="11" t="s">
        <v>79</v>
      </c>
      <c r="D6" s="12" t="s">
        <v>732</v>
      </c>
      <c r="E6" s="15" t="s">
        <v>875</v>
      </c>
      <c r="F6" s="11">
        <v>1</v>
      </c>
      <c r="G6" s="11" t="s">
        <v>135</v>
      </c>
      <c r="H6" s="11"/>
      <c r="I6" s="11"/>
      <c r="J6" s="11"/>
      <c r="K6" s="28"/>
    </row>
    <row r="7" spans="1:11" ht="276.75" customHeight="1" x14ac:dyDescent="0.15">
      <c r="A7" s="9" t="s">
        <v>876</v>
      </c>
      <c r="B7" s="12" t="s">
        <v>877</v>
      </c>
      <c r="C7" s="155" t="s">
        <v>1036</v>
      </c>
      <c r="D7" s="12" t="s">
        <v>871</v>
      </c>
      <c r="E7" s="15" t="s">
        <v>879</v>
      </c>
      <c r="F7" s="11">
        <v>1</v>
      </c>
      <c r="G7" s="11" t="s">
        <v>31</v>
      </c>
      <c r="H7" s="9"/>
      <c r="I7" s="11"/>
      <c r="J7" s="11"/>
      <c r="K7" s="28"/>
    </row>
    <row r="8" spans="1:11" ht="32.25" customHeight="1" x14ac:dyDescent="0.15">
      <c r="A8" s="9" t="s">
        <v>880</v>
      </c>
      <c r="B8" s="12" t="s">
        <v>881</v>
      </c>
      <c r="C8" s="11" t="s">
        <v>79</v>
      </c>
      <c r="D8" s="12" t="s">
        <v>732</v>
      </c>
      <c r="E8" s="15" t="s">
        <v>875</v>
      </c>
      <c r="F8" s="11">
        <v>1</v>
      </c>
      <c r="G8" s="11" t="s">
        <v>135</v>
      </c>
      <c r="H8" s="11"/>
      <c r="I8" s="11"/>
      <c r="J8" s="11"/>
      <c r="K8" s="28"/>
    </row>
    <row r="9" spans="1:11" ht="54.75" customHeight="1" x14ac:dyDescent="0.15">
      <c r="A9" s="9" t="s">
        <v>882</v>
      </c>
      <c r="B9" s="9" t="s">
        <v>883</v>
      </c>
      <c r="C9" s="155" t="s">
        <v>1037</v>
      </c>
      <c r="D9" s="9" t="s">
        <v>732</v>
      </c>
      <c r="E9" s="14" t="s">
        <v>884</v>
      </c>
      <c r="F9" s="11">
        <v>1</v>
      </c>
      <c r="G9" s="11" t="s">
        <v>31</v>
      </c>
      <c r="H9" s="11"/>
      <c r="I9" s="11"/>
      <c r="J9" s="11"/>
      <c r="K9" s="28"/>
    </row>
    <row r="10" spans="1:11" ht="144.75" customHeight="1" x14ac:dyDescent="0.15">
      <c r="A10" s="9" t="s">
        <v>885</v>
      </c>
      <c r="B10" s="9" t="s">
        <v>886</v>
      </c>
      <c r="C10" s="155" t="s">
        <v>1038</v>
      </c>
      <c r="D10" s="9" t="s">
        <v>732</v>
      </c>
      <c r="E10" s="14" t="s">
        <v>887</v>
      </c>
      <c r="F10" s="11">
        <v>4</v>
      </c>
      <c r="G10" s="11" t="s">
        <v>31</v>
      </c>
      <c r="H10" s="11"/>
      <c r="I10" s="11"/>
      <c r="J10" s="11"/>
      <c r="K10" s="28"/>
    </row>
    <row r="11" spans="1:11" ht="82.5" customHeight="1" x14ac:dyDescent="0.15">
      <c r="A11" s="9" t="s">
        <v>888</v>
      </c>
      <c r="B11" s="12" t="s">
        <v>889</v>
      </c>
      <c r="C11" s="11" t="s">
        <v>79</v>
      </c>
      <c r="D11" s="9" t="s">
        <v>732</v>
      </c>
      <c r="E11" s="32" t="s">
        <v>890</v>
      </c>
      <c r="F11" s="11">
        <v>349</v>
      </c>
      <c r="G11" s="11" t="s">
        <v>386</v>
      </c>
      <c r="H11" s="11"/>
      <c r="I11" s="11"/>
      <c r="J11" s="11"/>
      <c r="K11" s="28"/>
    </row>
    <row r="12" spans="1:11" ht="30" customHeight="1" x14ac:dyDescent="0.15">
      <c r="A12" s="9" t="s">
        <v>891</v>
      </c>
      <c r="B12" s="12" t="s">
        <v>892</v>
      </c>
      <c r="C12" s="11" t="s">
        <v>79</v>
      </c>
      <c r="D12" s="9"/>
      <c r="E12" s="32" t="s">
        <v>893</v>
      </c>
      <c r="F12" s="11">
        <v>1</v>
      </c>
      <c r="G12" s="11" t="s">
        <v>31</v>
      </c>
      <c r="H12" s="11"/>
      <c r="I12" s="11"/>
      <c r="J12" s="11"/>
      <c r="K12" s="28"/>
    </row>
    <row r="13" spans="1:11" ht="405.75" customHeight="1" x14ac:dyDescent="0.15">
      <c r="A13" s="9" t="s">
        <v>894</v>
      </c>
      <c r="B13" s="12" t="s">
        <v>895</v>
      </c>
      <c r="C13" s="155" t="s">
        <v>1039</v>
      </c>
      <c r="D13" s="12" t="s">
        <v>896</v>
      </c>
      <c r="E13" s="15" t="s">
        <v>897</v>
      </c>
      <c r="F13" s="11">
        <v>1</v>
      </c>
      <c r="G13" s="11" t="s">
        <v>31</v>
      </c>
      <c r="H13" s="11"/>
      <c r="I13" s="11"/>
      <c r="J13" s="11"/>
      <c r="K13" s="28"/>
    </row>
    <row r="14" spans="1:11" s="30" customFormat="1" ht="24.95" customHeight="1" x14ac:dyDescent="0.15">
      <c r="A14" s="8" t="s">
        <v>898</v>
      </c>
      <c r="B14" s="7"/>
      <c r="C14" s="7"/>
      <c r="D14" s="7"/>
      <c r="E14" s="31"/>
      <c r="F14" s="7"/>
      <c r="G14" s="7"/>
      <c r="H14" s="11"/>
      <c r="I14" s="11"/>
      <c r="J14" s="11"/>
      <c r="K14" s="8"/>
    </row>
    <row r="15" spans="1:11" ht="152.25" customHeight="1" x14ac:dyDescent="0.15">
      <c r="A15" s="33" t="s">
        <v>899</v>
      </c>
      <c r="B15" s="34" t="s">
        <v>870</v>
      </c>
      <c r="C15" s="34"/>
      <c r="D15" s="34" t="s">
        <v>871</v>
      </c>
      <c r="E15" s="35" t="s">
        <v>900</v>
      </c>
      <c r="F15" s="36">
        <v>1</v>
      </c>
      <c r="G15" s="36" t="s">
        <v>31</v>
      </c>
      <c r="H15" s="11"/>
      <c r="I15" s="11"/>
      <c r="J15" s="36" t="s">
        <v>36</v>
      </c>
      <c r="K15" s="38" t="s">
        <v>901</v>
      </c>
    </row>
    <row r="16" spans="1:11" ht="30" customHeight="1" x14ac:dyDescent="0.15">
      <c r="A16" s="9" t="s">
        <v>902</v>
      </c>
      <c r="B16" s="12" t="s">
        <v>874</v>
      </c>
      <c r="C16" s="11" t="s">
        <v>79</v>
      </c>
      <c r="D16" s="12" t="s">
        <v>732</v>
      </c>
      <c r="E16" s="15" t="s">
        <v>875</v>
      </c>
      <c r="F16" s="11">
        <v>1</v>
      </c>
      <c r="G16" s="11" t="s">
        <v>135</v>
      </c>
      <c r="H16" s="11"/>
      <c r="I16" s="11"/>
      <c r="J16" s="11"/>
      <c r="K16" s="28"/>
    </row>
    <row r="17" spans="1:11" ht="90.75" customHeight="1" x14ac:dyDescent="0.15">
      <c r="A17" s="33" t="s">
        <v>903</v>
      </c>
      <c r="B17" s="34" t="s">
        <v>877</v>
      </c>
      <c r="C17" s="34"/>
      <c r="D17" s="34" t="s">
        <v>904</v>
      </c>
      <c r="E17" s="35" t="s">
        <v>905</v>
      </c>
      <c r="F17" s="36">
        <v>1</v>
      </c>
      <c r="G17" s="36" t="s">
        <v>31</v>
      </c>
      <c r="H17" s="11"/>
      <c r="I17" s="11"/>
      <c r="J17" s="36" t="s">
        <v>36</v>
      </c>
      <c r="K17" s="38" t="s">
        <v>906</v>
      </c>
    </row>
    <row r="18" spans="1:11" ht="36.75" customHeight="1" x14ac:dyDescent="0.15">
      <c r="A18" s="9" t="s">
        <v>907</v>
      </c>
      <c r="B18" s="12" t="s">
        <v>881</v>
      </c>
      <c r="C18" s="11" t="s">
        <v>79</v>
      </c>
      <c r="D18" s="12" t="s">
        <v>732</v>
      </c>
      <c r="E18" s="15" t="s">
        <v>875</v>
      </c>
      <c r="F18" s="11">
        <v>1</v>
      </c>
      <c r="G18" s="11" t="s">
        <v>135</v>
      </c>
      <c r="H18" s="11"/>
      <c r="I18" s="11"/>
      <c r="J18" s="11"/>
      <c r="K18" s="11"/>
    </row>
    <row r="19" spans="1:11" ht="55.5" customHeight="1" x14ac:dyDescent="0.15">
      <c r="A19" s="9" t="s">
        <v>908</v>
      </c>
      <c r="B19" s="9" t="s">
        <v>883</v>
      </c>
      <c r="C19" s="155" t="s">
        <v>1037</v>
      </c>
      <c r="D19" s="9" t="s">
        <v>732</v>
      </c>
      <c r="E19" s="14" t="s">
        <v>884</v>
      </c>
      <c r="F19" s="11">
        <v>1</v>
      </c>
      <c r="G19" s="11" t="s">
        <v>31</v>
      </c>
      <c r="H19" s="11"/>
      <c r="I19" s="11"/>
      <c r="J19" s="11"/>
      <c r="K19" s="28"/>
    </row>
    <row r="20" spans="1:11" ht="140.25" customHeight="1" x14ac:dyDescent="0.15">
      <c r="A20" s="9" t="s">
        <v>909</v>
      </c>
      <c r="B20" s="9" t="s">
        <v>886</v>
      </c>
      <c r="C20" s="155" t="s">
        <v>1038</v>
      </c>
      <c r="D20" s="9" t="s">
        <v>732</v>
      </c>
      <c r="E20" s="14" t="s">
        <v>887</v>
      </c>
      <c r="F20" s="11">
        <v>4</v>
      </c>
      <c r="G20" s="11" t="s">
        <v>31</v>
      </c>
      <c r="H20" s="11"/>
      <c r="I20" s="11"/>
      <c r="J20" s="11"/>
      <c r="K20" s="28"/>
    </row>
    <row r="21" spans="1:11" ht="80.25" customHeight="1" x14ac:dyDescent="0.15">
      <c r="A21" s="9" t="s">
        <v>910</v>
      </c>
      <c r="B21" s="12" t="s">
        <v>889</v>
      </c>
      <c r="C21" s="11" t="s">
        <v>79</v>
      </c>
      <c r="D21" s="9" t="s">
        <v>732</v>
      </c>
      <c r="E21" s="32" t="s">
        <v>890</v>
      </c>
      <c r="F21" s="11">
        <v>531</v>
      </c>
      <c r="G21" s="11" t="s">
        <v>386</v>
      </c>
      <c r="H21" s="11"/>
      <c r="I21" s="11"/>
      <c r="J21" s="11"/>
      <c r="K21" s="28"/>
    </row>
    <row r="22" spans="1:11" ht="30" customHeight="1" x14ac:dyDescent="0.15">
      <c r="A22" s="9" t="s">
        <v>911</v>
      </c>
      <c r="B22" s="12" t="s">
        <v>892</v>
      </c>
      <c r="C22" s="11" t="s">
        <v>79</v>
      </c>
      <c r="D22" s="9"/>
      <c r="E22" s="32" t="s">
        <v>893</v>
      </c>
      <c r="F22" s="11">
        <v>1</v>
      </c>
      <c r="G22" s="11" t="s">
        <v>31</v>
      </c>
      <c r="H22" s="11"/>
      <c r="I22" s="11"/>
      <c r="J22" s="11"/>
      <c r="K22" s="28"/>
    </row>
    <row r="23" spans="1:11" ht="130.5" customHeight="1" x14ac:dyDescent="0.15">
      <c r="A23" s="33" t="s">
        <v>912</v>
      </c>
      <c r="B23" s="34" t="s">
        <v>895</v>
      </c>
      <c r="C23" s="34"/>
      <c r="D23" s="34" t="s">
        <v>896</v>
      </c>
      <c r="E23" s="37" t="s">
        <v>913</v>
      </c>
      <c r="F23" s="36">
        <v>1</v>
      </c>
      <c r="G23" s="36" t="s">
        <v>31</v>
      </c>
      <c r="H23" s="11"/>
      <c r="I23" s="11"/>
      <c r="J23" s="36" t="s">
        <v>36</v>
      </c>
      <c r="K23" s="38" t="s">
        <v>914</v>
      </c>
    </row>
    <row r="24" spans="1:11" s="30" customFormat="1" ht="24.95" customHeight="1" x14ac:dyDescent="0.15">
      <c r="A24" s="8" t="s">
        <v>915</v>
      </c>
      <c r="B24" s="7"/>
      <c r="C24" s="7"/>
      <c r="D24" s="7"/>
      <c r="E24" s="31"/>
      <c r="F24" s="7"/>
      <c r="G24" s="7"/>
      <c r="H24" s="11"/>
      <c r="I24" s="11"/>
      <c r="J24" s="11"/>
      <c r="K24" s="8"/>
    </row>
    <row r="25" spans="1:11" ht="379.5" customHeight="1" x14ac:dyDescent="0.15">
      <c r="A25" s="9" t="s">
        <v>916</v>
      </c>
      <c r="B25" s="12" t="s">
        <v>870</v>
      </c>
      <c r="C25" s="155" t="s">
        <v>1035</v>
      </c>
      <c r="D25" s="12" t="s">
        <v>917</v>
      </c>
      <c r="E25" s="15" t="s">
        <v>918</v>
      </c>
      <c r="F25" s="11">
        <v>1</v>
      </c>
      <c r="G25" s="11" t="s">
        <v>31</v>
      </c>
      <c r="H25" s="11"/>
      <c r="I25" s="11"/>
      <c r="J25" s="11"/>
      <c r="K25" s="28"/>
    </row>
    <row r="26" spans="1:11" ht="33" customHeight="1" x14ac:dyDescent="0.15">
      <c r="A26" s="9" t="s">
        <v>919</v>
      </c>
      <c r="B26" s="12" t="s">
        <v>874</v>
      </c>
      <c r="C26" s="11" t="s">
        <v>79</v>
      </c>
      <c r="D26" s="12" t="s">
        <v>732</v>
      </c>
      <c r="E26" s="15" t="s">
        <v>875</v>
      </c>
      <c r="F26" s="11">
        <v>1</v>
      </c>
      <c r="G26" s="11" t="s">
        <v>135</v>
      </c>
      <c r="H26" s="11"/>
      <c r="I26" s="11"/>
      <c r="J26" s="11"/>
      <c r="K26" s="28"/>
    </row>
    <row r="27" spans="1:11" ht="271.5" customHeight="1" x14ac:dyDescent="0.15">
      <c r="A27" s="9" t="s">
        <v>920</v>
      </c>
      <c r="B27" s="12" t="s">
        <v>877</v>
      </c>
      <c r="C27" s="11" t="s">
        <v>878</v>
      </c>
      <c r="D27" s="12" t="s">
        <v>917</v>
      </c>
      <c r="E27" s="15" t="s">
        <v>921</v>
      </c>
      <c r="F27" s="11">
        <v>1</v>
      </c>
      <c r="G27" s="11" t="s">
        <v>31</v>
      </c>
      <c r="H27" s="9"/>
      <c r="I27" s="11"/>
      <c r="J27" s="11"/>
      <c r="K27" s="28"/>
    </row>
    <row r="28" spans="1:11" ht="34.5" customHeight="1" x14ac:dyDescent="0.15">
      <c r="A28" s="9" t="s">
        <v>922</v>
      </c>
      <c r="B28" s="12" t="s">
        <v>881</v>
      </c>
      <c r="C28" s="11" t="s">
        <v>79</v>
      </c>
      <c r="D28" s="12" t="s">
        <v>732</v>
      </c>
      <c r="E28" s="15" t="s">
        <v>875</v>
      </c>
      <c r="F28" s="11">
        <v>1</v>
      </c>
      <c r="G28" s="11" t="s">
        <v>135</v>
      </c>
      <c r="H28" s="11"/>
      <c r="I28" s="11"/>
      <c r="J28" s="11"/>
      <c r="K28" s="28"/>
    </row>
    <row r="29" spans="1:11" ht="59.25" customHeight="1" x14ac:dyDescent="0.15">
      <c r="A29" s="9" t="s">
        <v>923</v>
      </c>
      <c r="B29" s="9" t="s">
        <v>883</v>
      </c>
      <c r="C29" s="155" t="s">
        <v>1037</v>
      </c>
      <c r="D29" s="9" t="s">
        <v>732</v>
      </c>
      <c r="E29" s="14" t="s">
        <v>884</v>
      </c>
      <c r="F29" s="11">
        <v>1</v>
      </c>
      <c r="G29" s="11" t="s">
        <v>31</v>
      </c>
      <c r="H29" s="11"/>
      <c r="I29" s="11"/>
      <c r="J29" s="11"/>
      <c r="K29" s="28"/>
    </row>
    <row r="30" spans="1:11" ht="142.5" customHeight="1" x14ac:dyDescent="0.15">
      <c r="A30" s="9" t="s">
        <v>924</v>
      </c>
      <c r="B30" s="9" t="s">
        <v>886</v>
      </c>
      <c r="C30" s="155" t="s">
        <v>1038</v>
      </c>
      <c r="D30" s="9" t="s">
        <v>732</v>
      </c>
      <c r="E30" s="14" t="s">
        <v>887</v>
      </c>
      <c r="F30" s="11">
        <v>4</v>
      </c>
      <c r="G30" s="11" t="s">
        <v>31</v>
      </c>
      <c r="H30" s="11"/>
      <c r="I30" s="11"/>
      <c r="J30" s="11"/>
      <c r="K30" s="28"/>
    </row>
    <row r="31" spans="1:11" ht="78" customHeight="1" x14ac:dyDescent="0.15">
      <c r="A31" s="9" t="s">
        <v>925</v>
      </c>
      <c r="B31" s="12" t="s">
        <v>889</v>
      </c>
      <c r="C31" s="11" t="s">
        <v>79</v>
      </c>
      <c r="D31" s="9" t="s">
        <v>732</v>
      </c>
      <c r="E31" s="32" t="s">
        <v>890</v>
      </c>
      <c r="F31" s="11">
        <v>413</v>
      </c>
      <c r="G31" s="11" t="s">
        <v>386</v>
      </c>
      <c r="H31" s="11"/>
      <c r="I31" s="11"/>
      <c r="J31" s="11"/>
      <c r="K31" s="28"/>
    </row>
    <row r="32" spans="1:11" ht="29.25" customHeight="1" x14ac:dyDescent="0.15">
      <c r="A32" s="9" t="s">
        <v>926</v>
      </c>
      <c r="B32" s="12" t="s">
        <v>892</v>
      </c>
      <c r="C32" s="11" t="s">
        <v>79</v>
      </c>
      <c r="D32" s="9"/>
      <c r="E32" s="32" t="s">
        <v>893</v>
      </c>
      <c r="F32" s="11">
        <v>1</v>
      </c>
      <c r="G32" s="11" t="s">
        <v>31</v>
      </c>
      <c r="H32" s="11"/>
      <c r="I32" s="11"/>
      <c r="J32" s="11"/>
      <c r="K32" s="28"/>
    </row>
    <row r="33" spans="1:11" ht="298.5" customHeight="1" x14ac:dyDescent="0.15">
      <c r="A33" s="9" t="s">
        <v>927</v>
      </c>
      <c r="B33" s="12" t="s">
        <v>895</v>
      </c>
      <c r="C33" s="155" t="s">
        <v>1039</v>
      </c>
      <c r="D33" s="12" t="s">
        <v>896</v>
      </c>
      <c r="E33" s="15" t="s">
        <v>928</v>
      </c>
      <c r="F33" s="11">
        <v>1</v>
      </c>
      <c r="G33" s="11" t="s">
        <v>31</v>
      </c>
      <c r="H33" s="11"/>
      <c r="I33" s="11"/>
      <c r="J33" s="11"/>
      <c r="K33" s="28"/>
    </row>
    <row r="34" spans="1:11" ht="73.5" customHeight="1" x14ac:dyDescent="0.15">
      <c r="A34" s="9" t="s">
        <v>929</v>
      </c>
      <c r="B34" s="12" t="s">
        <v>930</v>
      </c>
      <c r="C34" s="155" t="s">
        <v>1035</v>
      </c>
      <c r="D34" s="12" t="s">
        <v>931</v>
      </c>
      <c r="E34" s="15" t="s">
        <v>932</v>
      </c>
      <c r="F34" s="11">
        <v>1</v>
      </c>
      <c r="G34" s="11" t="s">
        <v>31</v>
      </c>
      <c r="H34" s="11"/>
      <c r="I34" s="11"/>
      <c r="J34" s="11"/>
      <c r="K34" s="28"/>
    </row>
    <row r="35" spans="1:11" s="30" customFormat="1" ht="28.5" customHeight="1" x14ac:dyDescent="0.15">
      <c r="A35" s="8" t="s">
        <v>933</v>
      </c>
      <c r="B35" s="7"/>
      <c r="C35" s="7"/>
      <c r="D35" s="7"/>
      <c r="E35" s="31"/>
      <c r="F35" s="7"/>
      <c r="G35" s="7"/>
      <c r="H35" s="11"/>
      <c r="I35" s="11"/>
      <c r="J35" s="11"/>
      <c r="K35" s="8"/>
    </row>
    <row r="36" spans="1:11" ht="378" customHeight="1" x14ac:dyDescent="0.15">
      <c r="A36" s="9" t="s">
        <v>934</v>
      </c>
      <c r="B36" s="12" t="s">
        <v>870</v>
      </c>
      <c r="C36" s="155" t="s">
        <v>1035</v>
      </c>
      <c r="D36" s="12" t="s">
        <v>917</v>
      </c>
      <c r="E36" s="15" t="s">
        <v>918</v>
      </c>
      <c r="F36" s="11">
        <v>1</v>
      </c>
      <c r="G36" s="11" t="s">
        <v>31</v>
      </c>
      <c r="H36" s="11"/>
      <c r="I36" s="11"/>
      <c r="J36" s="11"/>
      <c r="K36" s="28"/>
    </row>
    <row r="37" spans="1:11" ht="30.75" customHeight="1" x14ac:dyDescent="0.15">
      <c r="A37" s="9" t="s">
        <v>935</v>
      </c>
      <c r="B37" s="12" t="s">
        <v>874</v>
      </c>
      <c r="C37" s="11" t="s">
        <v>79</v>
      </c>
      <c r="D37" s="12" t="s">
        <v>732</v>
      </c>
      <c r="E37" s="15" t="s">
        <v>875</v>
      </c>
      <c r="F37" s="11">
        <v>1</v>
      </c>
      <c r="G37" s="11" t="s">
        <v>135</v>
      </c>
      <c r="H37" s="11"/>
      <c r="I37" s="11"/>
      <c r="J37" s="11"/>
      <c r="K37" s="28"/>
    </row>
    <row r="38" spans="1:11" ht="276" customHeight="1" x14ac:dyDescent="0.15">
      <c r="A38" s="9" t="s">
        <v>936</v>
      </c>
      <c r="B38" s="12" t="s">
        <v>877</v>
      </c>
      <c r="C38" s="155" t="s">
        <v>1036</v>
      </c>
      <c r="D38" s="12" t="s">
        <v>917</v>
      </c>
      <c r="E38" s="15" t="s">
        <v>921</v>
      </c>
      <c r="F38" s="11">
        <v>1</v>
      </c>
      <c r="G38" s="11" t="s">
        <v>31</v>
      </c>
      <c r="H38" s="9"/>
      <c r="I38" s="11"/>
      <c r="J38" s="11"/>
      <c r="K38" s="28"/>
    </row>
    <row r="39" spans="1:11" ht="29.25" customHeight="1" x14ac:dyDescent="0.15">
      <c r="A39" s="9" t="s">
        <v>937</v>
      </c>
      <c r="B39" s="12" t="s">
        <v>881</v>
      </c>
      <c r="C39" s="11" t="s">
        <v>79</v>
      </c>
      <c r="D39" s="12" t="s">
        <v>732</v>
      </c>
      <c r="E39" s="15" t="s">
        <v>875</v>
      </c>
      <c r="F39" s="11">
        <v>1</v>
      </c>
      <c r="G39" s="11" t="s">
        <v>135</v>
      </c>
      <c r="H39" s="11"/>
      <c r="I39" s="11"/>
      <c r="J39" s="11"/>
      <c r="K39" s="28"/>
    </row>
    <row r="40" spans="1:11" ht="54.75" customHeight="1" x14ac:dyDescent="0.15">
      <c r="A40" s="9" t="s">
        <v>938</v>
      </c>
      <c r="B40" s="9" t="s">
        <v>883</v>
      </c>
      <c r="C40" s="155" t="s">
        <v>1037</v>
      </c>
      <c r="D40" s="9" t="s">
        <v>732</v>
      </c>
      <c r="E40" s="14" t="s">
        <v>884</v>
      </c>
      <c r="F40" s="11">
        <v>1</v>
      </c>
      <c r="G40" s="11" t="s">
        <v>31</v>
      </c>
      <c r="H40" s="11"/>
      <c r="I40" s="11"/>
      <c r="J40" s="11"/>
      <c r="K40" s="28"/>
    </row>
    <row r="41" spans="1:11" ht="141.75" customHeight="1" x14ac:dyDescent="0.15">
      <c r="A41" s="9" t="s">
        <v>939</v>
      </c>
      <c r="B41" s="9" t="s">
        <v>886</v>
      </c>
      <c r="C41" s="155" t="s">
        <v>1038</v>
      </c>
      <c r="D41" s="9" t="s">
        <v>732</v>
      </c>
      <c r="E41" s="14" t="s">
        <v>887</v>
      </c>
      <c r="F41" s="11">
        <v>4</v>
      </c>
      <c r="G41" s="11" t="s">
        <v>31</v>
      </c>
      <c r="H41" s="11"/>
      <c r="I41" s="11"/>
      <c r="J41" s="11"/>
      <c r="K41" s="28"/>
    </row>
    <row r="42" spans="1:11" ht="84.75" customHeight="1" x14ac:dyDescent="0.15">
      <c r="A42" s="9" t="s">
        <v>940</v>
      </c>
      <c r="B42" s="12" t="s">
        <v>889</v>
      </c>
      <c r="C42" s="11" t="s">
        <v>79</v>
      </c>
      <c r="D42" s="9" t="s">
        <v>732</v>
      </c>
      <c r="E42" s="32" t="s">
        <v>890</v>
      </c>
      <c r="F42" s="11">
        <v>345</v>
      </c>
      <c r="G42" s="11" t="s">
        <v>386</v>
      </c>
      <c r="H42" s="11"/>
      <c r="I42" s="11"/>
      <c r="J42" s="11"/>
      <c r="K42" s="28"/>
    </row>
    <row r="43" spans="1:11" ht="31.5" customHeight="1" x14ac:dyDescent="0.15">
      <c r="A43" s="9" t="s">
        <v>941</v>
      </c>
      <c r="B43" s="12" t="s">
        <v>892</v>
      </c>
      <c r="C43" s="11" t="s">
        <v>79</v>
      </c>
      <c r="D43" s="9"/>
      <c r="E43" s="32" t="s">
        <v>893</v>
      </c>
      <c r="F43" s="11">
        <v>1</v>
      </c>
      <c r="G43" s="11" t="s">
        <v>31</v>
      </c>
      <c r="H43" s="11"/>
      <c r="I43" s="11"/>
      <c r="J43" s="11"/>
      <c r="K43" s="28"/>
    </row>
    <row r="44" spans="1:11" ht="298.5" customHeight="1" x14ac:dyDescent="0.15">
      <c r="A44" s="9" t="s">
        <v>942</v>
      </c>
      <c r="B44" s="12" t="s">
        <v>895</v>
      </c>
      <c r="C44" s="155" t="s">
        <v>1039</v>
      </c>
      <c r="D44" s="12" t="s">
        <v>896</v>
      </c>
      <c r="E44" s="15" t="s">
        <v>928</v>
      </c>
      <c r="F44" s="11">
        <v>1</v>
      </c>
      <c r="G44" s="11" t="s">
        <v>31</v>
      </c>
      <c r="H44" s="11"/>
      <c r="I44" s="11"/>
      <c r="J44" s="11"/>
      <c r="K44" s="28"/>
    </row>
    <row r="45" spans="1:11" ht="68.25" customHeight="1" x14ac:dyDescent="0.15">
      <c r="A45" s="9" t="s">
        <v>943</v>
      </c>
      <c r="B45" s="12" t="s">
        <v>930</v>
      </c>
      <c r="C45" s="155" t="s">
        <v>1035</v>
      </c>
      <c r="D45" s="12" t="s">
        <v>931</v>
      </c>
      <c r="E45" s="15" t="s">
        <v>932</v>
      </c>
      <c r="F45" s="11">
        <v>1</v>
      </c>
      <c r="G45" s="11" t="s">
        <v>31</v>
      </c>
      <c r="H45" s="11"/>
      <c r="I45" s="11"/>
      <c r="J45" s="11"/>
      <c r="K45" s="28"/>
    </row>
    <row r="46" spans="1:11" s="30" customFormat="1" ht="33.75" customHeight="1" x14ac:dyDescent="0.15">
      <c r="A46" s="8" t="s">
        <v>944</v>
      </c>
      <c r="B46" s="7"/>
      <c r="C46" s="7"/>
      <c r="D46" s="7"/>
      <c r="E46" s="31"/>
      <c r="F46" s="7"/>
      <c r="G46" s="7"/>
      <c r="H46" s="11"/>
      <c r="I46" s="11"/>
      <c r="J46" s="11"/>
      <c r="K46" s="8"/>
    </row>
    <row r="47" spans="1:11" ht="381.75" customHeight="1" x14ac:dyDescent="0.15">
      <c r="A47" s="9" t="s">
        <v>945</v>
      </c>
      <c r="B47" s="12" t="s">
        <v>870</v>
      </c>
      <c r="C47" s="155" t="s">
        <v>1035</v>
      </c>
      <c r="D47" s="12" t="s">
        <v>904</v>
      </c>
      <c r="E47" s="15" t="s">
        <v>946</v>
      </c>
      <c r="F47" s="11">
        <v>1</v>
      </c>
      <c r="G47" s="11" t="s">
        <v>31</v>
      </c>
      <c r="H47" s="11"/>
      <c r="I47" s="11"/>
      <c r="J47" s="11"/>
      <c r="K47" s="28"/>
    </row>
    <row r="48" spans="1:11" ht="33.75" customHeight="1" x14ac:dyDescent="0.15">
      <c r="A48" s="9" t="s">
        <v>947</v>
      </c>
      <c r="B48" s="12" t="s">
        <v>874</v>
      </c>
      <c r="C48" s="11" t="s">
        <v>79</v>
      </c>
      <c r="D48" s="12" t="s">
        <v>732</v>
      </c>
      <c r="E48" s="15" t="s">
        <v>875</v>
      </c>
      <c r="F48" s="11">
        <v>1</v>
      </c>
      <c r="G48" s="11" t="s">
        <v>135</v>
      </c>
      <c r="H48" s="11"/>
      <c r="I48" s="11"/>
      <c r="J48" s="11"/>
      <c r="K48" s="28"/>
    </row>
    <row r="49" spans="1:110" ht="277.5" customHeight="1" x14ac:dyDescent="0.15">
      <c r="A49" s="9" t="s">
        <v>948</v>
      </c>
      <c r="B49" s="12" t="s">
        <v>877</v>
      </c>
      <c r="C49" s="155" t="s">
        <v>1036</v>
      </c>
      <c r="D49" s="12" t="s">
        <v>904</v>
      </c>
      <c r="E49" s="15" t="s">
        <v>949</v>
      </c>
      <c r="F49" s="11">
        <v>1</v>
      </c>
      <c r="G49" s="11" t="s">
        <v>31</v>
      </c>
      <c r="H49" s="9"/>
      <c r="I49" s="11"/>
      <c r="J49" s="11"/>
      <c r="K49" s="28"/>
    </row>
    <row r="50" spans="1:110" ht="34.5" customHeight="1" x14ac:dyDescent="0.15">
      <c r="A50" s="9" t="s">
        <v>950</v>
      </c>
      <c r="B50" s="12" t="s">
        <v>881</v>
      </c>
      <c r="C50" s="11" t="s">
        <v>79</v>
      </c>
      <c r="D50" s="12" t="s">
        <v>732</v>
      </c>
      <c r="E50" s="15" t="s">
        <v>875</v>
      </c>
      <c r="F50" s="11">
        <v>1</v>
      </c>
      <c r="G50" s="11" t="s">
        <v>135</v>
      </c>
      <c r="H50" s="11"/>
      <c r="I50" s="11"/>
      <c r="J50" s="11"/>
      <c r="K50" s="28"/>
    </row>
    <row r="51" spans="1:110" ht="55.5" customHeight="1" x14ac:dyDescent="0.15">
      <c r="A51" s="9" t="s">
        <v>951</v>
      </c>
      <c r="B51" s="9" t="s">
        <v>883</v>
      </c>
      <c r="C51" s="155" t="s">
        <v>1037</v>
      </c>
      <c r="D51" s="9" t="s">
        <v>732</v>
      </c>
      <c r="E51" s="14" t="s">
        <v>884</v>
      </c>
      <c r="F51" s="11">
        <v>1</v>
      </c>
      <c r="G51" s="11" t="s">
        <v>31</v>
      </c>
      <c r="H51" s="11"/>
      <c r="I51" s="11"/>
      <c r="J51" s="11"/>
      <c r="K51" s="28"/>
    </row>
    <row r="52" spans="1:110" ht="143.25" customHeight="1" x14ac:dyDescent="0.15">
      <c r="A52" s="9" t="s">
        <v>952</v>
      </c>
      <c r="B52" s="9" t="s">
        <v>886</v>
      </c>
      <c r="C52" s="155" t="s">
        <v>1038</v>
      </c>
      <c r="D52" s="9" t="s">
        <v>732</v>
      </c>
      <c r="E52" s="14" t="s">
        <v>887</v>
      </c>
      <c r="F52" s="11">
        <v>4</v>
      </c>
      <c r="G52" s="11" t="s">
        <v>31</v>
      </c>
      <c r="H52" s="11"/>
      <c r="I52" s="11"/>
      <c r="J52" s="11"/>
      <c r="K52" s="28"/>
    </row>
    <row r="53" spans="1:110" ht="81" customHeight="1" x14ac:dyDescent="0.15">
      <c r="A53" s="9" t="s">
        <v>953</v>
      </c>
      <c r="B53" s="12" t="s">
        <v>889</v>
      </c>
      <c r="C53" s="11" t="s">
        <v>79</v>
      </c>
      <c r="D53" s="9" t="s">
        <v>732</v>
      </c>
      <c r="E53" s="32" t="s">
        <v>890</v>
      </c>
      <c r="F53" s="11">
        <v>485</v>
      </c>
      <c r="G53" s="11" t="s">
        <v>386</v>
      </c>
      <c r="H53" s="11"/>
      <c r="I53" s="11"/>
      <c r="J53" s="11"/>
      <c r="K53" s="28"/>
    </row>
    <row r="54" spans="1:110" ht="30.75" customHeight="1" x14ac:dyDescent="0.15">
      <c r="A54" s="9" t="s">
        <v>954</v>
      </c>
      <c r="B54" s="12" t="s">
        <v>892</v>
      </c>
      <c r="C54" s="11" t="s">
        <v>79</v>
      </c>
      <c r="D54" s="9"/>
      <c r="E54" s="32" t="s">
        <v>893</v>
      </c>
      <c r="F54" s="11">
        <v>1</v>
      </c>
      <c r="G54" s="11" t="s">
        <v>31</v>
      </c>
      <c r="H54" s="11"/>
      <c r="I54" s="11"/>
      <c r="J54" s="11"/>
      <c r="K54" s="28"/>
    </row>
    <row r="55" spans="1:110" ht="293.25" customHeight="1" x14ac:dyDescent="0.15">
      <c r="A55" s="9" t="s">
        <v>955</v>
      </c>
      <c r="B55" s="12" t="s">
        <v>895</v>
      </c>
      <c r="C55" s="155" t="s">
        <v>1039</v>
      </c>
      <c r="D55" s="12" t="s">
        <v>896</v>
      </c>
      <c r="E55" s="15" t="s">
        <v>956</v>
      </c>
      <c r="F55" s="11">
        <v>1</v>
      </c>
      <c r="G55" s="11" t="s">
        <v>31</v>
      </c>
      <c r="H55" s="11"/>
      <c r="I55" s="11"/>
      <c r="J55" s="11"/>
      <c r="K55" s="28"/>
    </row>
    <row r="56" spans="1:110" s="2" customFormat="1" ht="36.950000000000003" customHeight="1" x14ac:dyDescent="0.15">
      <c r="A56" s="22" t="str">
        <f>"合计金额(大写)："&amp;(IF(I56&lt;0,"负","")&amp;IF(TRUNC(ROUND(I56,2))=0,"",TEXT(TRUNC(ABS(ROUND(I56,2))),"[DBNum2]")&amp;"元")&amp;IF(ISERR(FIND(".",ROUND(I56,2))),"",TEXT(RIGHT(TRUNC(ROUND(I56,2)*10)),"[DBNum2]"))&amp;IF(ISERR(FIND(".0",TEXT(I56,"0.00"))),"角","")&amp;IF(LEFT(RIGHT(ROUND(I56,2),3))=".",TEXT(RIGHT(ROUND(I56,2)),"[DBNum2]")&amp;"分","整"))&amp;"（"&amp;"￥"&amp;I56&amp;".00"&amp;"）"</f>
        <v>合计金额(大写)：整（￥.00）</v>
      </c>
      <c r="B56" s="22"/>
      <c r="C56" s="22"/>
      <c r="D56" s="22"/>
      <c r="E56" s="22"/>
      <c r="F56" s="144" t="s">
        <v>10</v>
      </c>
      <c r="G56" s="145"/>
      <c r="H56" s="146"/>
      <c r="I56" s="29"/>
      <c r="J56" s="29"/>
      <c r="K56" s="29"/>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row>
    <row r="57" spans="1:110" s="2" customFormat="1" ht="24.95" customHeight="1" x14ac:dyDescent="0.15">
      <c r="D57" s="23"/>
      <c r="E57" s="4"/>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row>
    <row r="58" spans="1:110" s="2" customFormat="1" ht="136.5" customHeight="1" x14ac:dyDescent="0.15">
      <c r="A58" s="147" t="s">
        <v>12</v>
      </c>
      <c r="B58" s="147"/>
      <c r="C58" s="147"/>
      <c r="D58" s="147"/>
      <c r="E58" s="147"/>
      <c r="F58" s="147"/>
      <c r="G58" s="147"/>
      <c r="H58" s="147"/>
      <c r="I58" s="147"/>
      <c r="J58" s="147"/>
      <c r="K58" s="147"/>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row>
    <row r="59" spans="1:110" s="2" customFormat="1" ht="24.95" customHeight="1" x14ac:dyDescent="0.15">
      <c r="D59" s="23"/>
      <c r="E59" s="4"/>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row>
    <row r="60" spans="1:110" s="2" customFormat="1" ht="24.95" customHeight="1" x14ac:dyDescent="0.15">
      <c r="A60" s="154"/>
      <c r="B60" s="154"/>
      <c r="C60" s="154"/>
      <c r="D60" s="154"/>
      <c r="E60" s="154"/>
      <c r="F60" s="154"/>
      <c r="G60" s="154"/>
      <c r="H60" s="154"/>
      <c r="I60" s="154"/>
      <c r="J60" s="24"/>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row>
  </sheetData>
  <autoFilter ref="A2:I60" xr:uid="{00000000-0009-0000-0000-000004000000}"/>
  <mergeCells count="4">
    <mergeCell ref="A1:I1"/>
    <mergeCell ref="F56:H56"/>
    <mergeCell ref="A58:K58"/>
    <mergeCell ref="A60:I60"/>
  </mergeCells>
  <phoneticPr fontId="18" type="noConversion"/>
  <pageMargins left="0.31496062992126" right="0.31496062992126" top="0.47244094488188998" bottom="0.59055118110236204" header="0.31496062992126" footer="0.31496062992126"/>
  <pageSetup paperSize="9" scale="62" fitToHeight="0" orientation="portrait" horizontalDpi="200" verticalDpi="3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C27"/>
  <sheetViews>
    <sheetView topLeftCell="A7" workbookViewId="0">
      <selection activeCell="C4" sqref="C4"/>
    </sheetView>
  </sheetViews>
  <sheetFormatPr defaultColWidth="9" defaultRowHeight="41.25" customHeight="1" x14ac:dyDescent="0.15"/>
  <cols>
    <col min="1" max="1" width="7.625" style="3" customWidth="1"/>
    <col min="2" max="3" width="19.5" style="2" customWidth="1"/>
    <col min="4" max="4" width="8.75" style="2" customWidth="1"/>
    <col min="5" max="5" width="36.125" style="4" customWidth="1"/>
    <col min="6" max="7" width="7.625" style="2" customWidth="1"/>
    <col min="8" max="10" width="9.625" style="2" customWidth="1"/>
    <col min="11" max="11" width="18.125" style="3" customWidth="1"/>
    <col min="12" max="16384" width="9" style="3"/>
  </cols>
  <sheetData>
    <row r="1" spans="1:107" ht="41.25" customHeight="1" x14ac:dyDescent="0.15">
      <c r="A1" s="142" t="s">
        <v>957</v>
      </c>
      <c r="B1" s="142"/>
      <c r="C1" s="142"/>
      <c r="D1" s="142"/>
      <c r="E1" s="142"/>
      <c r="F1" s="142"/>
      <c r="G1" s="142"/>
      <c r="H1" s="153"/>
      <c r="I1" s="153"/>
      <c r="J1" s="153"/>
    </row>
    <row r="2" spans="1:107" s="1" customFormat="1" ht="41.25" customHeight="1" x14ac:dyDescent="0.15">
      <c r="A2" s="6" t="s">
        <v>14</v>
      </c>
      <c r="B2" s="6" t="s">
        <v>15</v>
      </c>
      <c r="C2" s="6" t="s">
        <v>281</v>
      </c>
      <c r="D2" s="7" t="s">
        <v>17</v>
      </c>
      <c r="E2" s="6" t="s">
        <v>18</v>
      </c>
      <c r="F2" s="6" t="s">
        <v>19</v>
      </c>
      <c r="G2" s="6" t="s">
        <v>20</v>
      </c>
      <c r="H2" s="6" t="s">
        <v>21</v>
      </c>
      <c r="I2" s="25" t="s">
        <v>22</v>
      </c>
      <c r="J2" s="26" t="s">
        <v>958</v>
      </c>
      <c r="K2" s="27" t="s">
        <v>4</v>
      </c>
    </row>
    <row r="3" spans="1:107" s="2" customFormat="1" ht="41.25" customHeight="1" x14ac:dyDescent="0.15">
      <c r="A3" s="8" t="s">
        <v>959</v>
      </c>
      <c r="B3" s="9"/>
      <c r="C3" s="9"/>
      <c r="D3" s="9"/>
      <c r="E3" s="10"/>
      <c r="F3" s="9"/>
      <c r="G3" s="9"/>
      <c r="H3" s="11"/>
      <c r="I3" s="11"/>
      <c r="J3" s="11"/>
      <c r="K3" s="28"/>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row>
    <row r="4" spans="1:107" s="2" customFormat="1" ht="141" customHeight="1" x14ac:dyDescent="0.15">
      <c r="A4" s="9" t="s">
        <v>960</v>
      </c>
      <c r="B4" s="12" t="s">
        <v>961</v>
      </c>
      <c r="C4" s="155" t="s">
        <v>1040</v>
      </c>
      <c r="D4" s="9"/>
      <c r="E4" s="13" t="s">
        <v>962</v>
      </c>
      <c r="F4" s="12">
        <v>1</v>
      </c>
      <c r="G4" s="12" t="s">
        <v>31</v>
      </c>
      <c r="H4" s="11"/>
      <c r="I4" s="11"/>
      <c r="J4" s="11"/>
      <c r="K4" s="28"/>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row>
    <row r="5" spans="1:107" s="2" customFormat="1" ht="153" customHeight="1" x14ac:dyDescent="0.15">
      <c r="A5" s="9" t="s">
        <v>963</v>
      </c>
      <c r="B5" s="12" t="s">
        <v>964</v>
      </c>
      <c r="C5" s="155" t="s">
        <v>1040</v>
      </c>
      <c r="D5" s="9"/>
      <c r="E5" s="13" t="s">
        <v>965</v>
      </c>
      <c r="F5" s="12">
        <v>4</v>
      </c>
      <c r="G5" s="12" t="s">
        <v>31</v>
      </c>
      <c r="H5" s="11"/>
      <c r="I5" s="11"/>
      <c r="J5" s="11"/>
      <c r="K5" s="28"/>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row>
    <row r="6" spans="1:107" s="2" customFormat="1" ht="211.5" customHeight="1" x14ac:dyDescent="0.15">
      <c r="A6" s="9" t="s">
        <v>966</v>
      </c>
      <c r="B6" s="12" t="s">
        <v>967</v>
      </c>
      <c r="C6" s="155" t="s">
        <v>1041</v>
      </c>
      <c r="D6" s="9"/>
      <c r="E6" s="14" t="s">
        <v>968</v>
      </c>
      <c r="F6" s="12">
        <v>2</v>
      </c>
      <c r="G6" s="12" t="s">
        <v>31</v>
      </c>
      <c r="H6" s="11"/>
      <c r="I6" s="11"/>
      <c r="J6" s="11"/>
      <c r="K6" s="28"/>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row>
    <row r="7" spans="1:107" s="2" customFormat="1" ht="20.25" customHeight="1" x14ac:dyDescent="0.15">
      <c r="A7" s="9" t="s">
        <v>969</v>
      </c>
      <c r="B7" s="12" t="s">
        <v>970</v>
      </c>
      <c r="C7" s="155" t="s">
        <v>1042</v>
      </c>
      <c r="D7" s="9"/>
      <c r="E7" s="14" t="s">
        <v>971</v>
      </c>
      <c r="F7" s="12">
        <v>100</v>
      </c>
      <c r="G7" s="12" t="s">
        <v>135</v>
      </c>
      <c r="H7" s="11"/>
      <c r="I7" s="11"/>
      <c r="J7" s="11"/>
      <c r="K7" s="28"/>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row>
    <row r="8" spans="1:107" s="2" customFormat="1" ht="116.25" customHeight="1" x14ac:dyDescent="0.15">
      <c r="A8" s="9" t="s">
        <v>972</v>
      </c>
      <c r="B8" s="12" t="s">
        <v>973</v>
      </c>
      <c r="C8" s="155" t="s">
        <v>1040</v>
      </c>
      <c r="D8" s="9"/>
      <c r="E8" s="13" t="s">
        <v>974</v>
      </c>
      <c r="F8" s="12">
        <v>400</v>
      </c>
      <c r="G8" s="12" t="s">
        <v>55</v>
      </c>
      <c r="H8" s="11"/>
      <c r="I8" s="11"/>
      <c r="J8" s="11"/>
      <c r="K8" s="28"/>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row>
    <row r="9" spans="1:107" s="2" customFormat="1" ht="81.75" customHeight="1" x14ac:dyDescent="0.15">
      <c r="A9" s="9" t="s">
        <v>975</v>
      </c>
      <c r="B9" s="12" t="s">
        <v>976</v>
      </c>
      <c r="C9" s="155" t="s">
        <v>1040</v>
      </c>
      <c r="D9" s="9"/>
      <c r="E9" s="13" t="s">
        <v>977</v>
      </c>
      <c r="F9" s="12">
        <v>100</v>
      </c>
      <c r="G9" s="12" t="s">
        <v>978</v>
      </c>
      <c r="H9" s="11"/>
      <c r="I9" s="11"/>
      <c r="J9" s="11"/>
      <c r="K9" s="28"/>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row>
    <row r="10" spans="1:107" s="2" customFormat="1" ht="126.75" customHeight="1" x14ac:dyDescent="0.15">
      <c r="A10" s="9" t="s">
        <v>979</v>
      </c>
      <c r="B10" s="12" t="s">
        <v>980</v>
      </c>
      <c r="C10" s="155" t="s">
        <v>1040</v>
      </c>
      <c r="D10" s="9"/>
      <c r="E10" s="13" t="s">
        <v>981</v>
      </c>
      <c r="F10" s="12">
        <v>1</v>
      </c>
      <c r="G10" s="12" t="s">
        <v>31</v>
      </c>
      <c r="H10" s="11"/>
      <c r="I10" s="11"/>
      <c r="J10" s="11"/>
      <c r="K10" s="28"/>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row>
    <row r="11" spans="1:107" s="2" customFormat="1" ht="198" customHeight="1" x14ac:dyDescent="0.15">
      <c r="A11" s="9" t="s">
        <v>982</v>
      </c>
      <c r="B11" s="12" t="s">
        <v>983</v>
      </c>
      <c r="C11" s="155" t="s">
        <v>1043</v>
      </c>
      <c r="D11" s="9"/>
      <c r="E11" s="14" t="s">
        <v>984</v>
      </c>
      <c r="F11" s="12">
        <v>8</v>
      </c>
      <c r="G11" s="12" t="s">
        <v>31</v>
      </c>
      <c r="H11" s="11"/>
      <c r="I11" s="11"/>
      <c r="J11" s="11"/>
      <c r="K11" s="28"/>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row>
    <row r="12" spans="1:107" s="2" customFormat="1" ht="31.5" customHeight="1" x14ac:dyDescent="0.15">
      <c r="A12" s="11" t="s">
        <v>985</v>
      </c>
      <c r="B12" s="12" t="s">
        <v>986</v>
      </c>
      <c r="C12" s="155" t="s">
        <v>1044</v>
      </c>
      <c r="D12" s="9"/>
      <c r="E12" s="15" t="s">
        <v>987</v>
      </c>
      <c r="F12" s="11">
        <v>1</v>
      </c>
      <c r="G12" s="9" t="s">
        <v>988</v>
      </c>
      <c r="H12" s="11"/>
      <c r="I12" s="11"/>
      <c r="J12" s="11"/>
      <c r="K12" s="28"/>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row>
    <row r="13" spans="1:107" s="2" customFormat="1" ht="27" customHeight="1" x14ac:dyDescent="0.15">
      <c r="A13" s="11" t="s">
        <v>989</v>
      </c>
      <c r="B13" s="16" t="s">
        <v>990</v>
      </c>
      <c r="C13" s="155" t="s">
        <v>1044</v>
      </c>
      <c r="D13" s="9"/>
      <c r="E13" s="13" t="s">
        <v>991</v>
      </c>
      <c r="F13" s="11">
        <v>1</v>
      </c>
      <c r="G13" s="9" t="s">
        <v>988</v>
      </c>
      <c r="H13" s="11"/>
      <c r="I13" s="11"/>
      <c r="J13" s="11"/>
      <c r="K13" s="28"/>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row>
    <row r="14" spans="1:107" s="2" customFormat="1" ht="384" customHeight="1" x14ac:dyDescent="0.15">
      <c r="A14" s="17" t="s">
        <v>992</v>
      </c>
      <c r="B14" s="17" t="s">
        <v>993</v>
      </c>
      <c r="C14" s="17"/>
      <c r="D14" s="17" t="s">
        <v>994</v>
      </c>
      <c r="E14" s="18" t="s">
        <v>995</v>
      </c>
      <c r="F14" s="17">
        <v>2</v>
      </c>
      <c r="G14" s="17" t="s">
        <v>31</v>
      </c>
      <c r="H14" s="11"/>
      <c r="I14" s="11"/>
      <c r="J14" s="17" t="s">
        <v>36</v>
      </c>
      <c r="K14" s="17" t="s">
        <v>996</v>
      </c>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row>
    <row r="15" spans="1:107" s="2" customFormat="1" ht="154.5" customHeight="1" x14ac:dyDescent="0.15">
      <c r="A15" s="17" t="s">
        <v>997</v>
      </c>
      <c r="B15" s="17" t="s">
        <v>998</v>
      </c>
      <c r="C15" s="17"/>
      <c r="D15" s="19"/>
      <c r="E15" s="18" t="s">
        <v>999</v>
      </c>
      <c r="F15" s="17">
        <v>2</v>
      </c>
      <c r="G15" s="17" t="s">
        <v>367</v>
      </c>
      <c r="H15" s="11"/>
      <c r="I15" s="11"/>
      <c r="J15" s="17" t="s">
        <v>36</v>
      </c>
      <c r="K15" s="17" t="s">
        <v>1000</v>
      </c>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row>
    <row r="16" spans="1:107" s="2" customFormat="1" ht="409.5" x14ac:dyDescent="0.15">
      <c r="A16" s="17" t="s">
        <v>1001</v>
      </c>
      <c r="B16" s="20" t="s">
        <v>1002</v>
      </c>
      <c r="C16" s="20"/>
      <c r="D16" s="19"/>
      <c r="E16" s="21" t="s">
        <v>1003</v>
      </c>
      <c r="F16" s="17">
        <v>1</v>
      </c>
      <c r="G16" s="17" t="s">
        <v>31</v>
      </c>
      <c r="H16" s="11"/>
      <c r="I16" s="11"/>
      <c r="J16" s="17" t="s">
        <v>36</v>
      </c>
      <c r="K16" s="17" t="s">
        <v>1004</v>
      </c>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row>
    <row r="17" spans="1:107" s="2" customFormat="1" ht="118.5" customHeight="1" x14ac:dyDescent="0.15">
      <c r="A17" s="17" t="s">
        <v>1005</v>
      </c>
      <c r="B17" s="20" t="s">
        <v>1006</v>
      </c>
      <c r="C17" s="20"/>
      <c r="D17" s="19"/>
      <c r="E17" s="18" t="s">
        <v>1007</v>
      </c>
      <c r="F17" s="17">
        <v>1</v>
      </c>
      <c r="G17" s="17" t="s">
        <v>31</v>
      </c>
      <c r="H17" s="11"/>
      <c r="I17" s="11"/>
      <c r="J17" s="17" t="s">
        <v>36</v>
      </c>
      <c r="K17" s="17" t="s">
        <v>1008</v>
      </c>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row>
    <row r="18" spans="1:107" s="2" customFormat="1" ht="167.25" customHeight="1" x14ac:dyDescent="0.15">
      <c r="A18" s="17" t="s">
        <v>1009</v>
      </c>
      <c r="B18" s="20" t="s">
        <v>1010</v>
      </c>
      <c r="C18" s="20"/>
      <c r="D18" s="19"/>
      <c r="E18" s="18" t="s">
        <v>1011</v>
      </c>
      <c r="F18" s="17">
        <v>1</v>
      </c>
      <c r="G18" s="17" t="s">
        <v>31</v>
      </c>
      <c r="H18" s="11"/>
      <c r="I18" s="11"/>
      <c r="J18" s="17" t="s">
        <v>36</v>
      </c>
      <c r="K18" s="17" t="s">
        <v>1008</v>
      </c>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row>
    <row r="19" spans="1:107" s="2" customFormat="1" ht="153.75" customHeight="1" x14ac:dyDescent="0.15">
      <c r="A19" s="17" t="s">
        <v>1012</v>
      </c>
      <c r="B19" s="20" t="s">
        <v>1013</v>
      </c>
      <c r="C19" s="20"/>
      <c r="D19" s="19"/>
      <c r="E19" s="18" t="s">
        <v>1014</v>
      </c>
      <c r="F19" s="17">
        <v>1</v>
      </c>
      <c r="G19" s="17" t="s">
        <v>31</v>
      </c>
      <c r="H19" s="11"/>
      <c r="I19" s="11"/>
      <c r="J19" s="17" t="s">
        <v>36</v>
      </c>
      <c r="K19" s="17" t="s">
        <v>1015</v>
      </c>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row>
    <row r="20" spans="1:107" s="2" customFormat="1" ht="192.75" customHeight="1" x14ac:dyDescent="0.15">
      <c r="A20" s="17" t="s">
        <v>1016</v>
      </c>
      <c r="B20" s="17" t="s">
        <v>1017</v>
      </c>
      <c r="C20" s="17"/>
      <c r="D20" s="19"/>
      <c r="E20" s="18" t="s">
        <v>1018</v>
      </c>
      <c r="F20" s="17">
        <v>2</v>
      </c>
      <c r="G20" s="17" t="s">
        <v>31</v>
      </c>
      <c r="H20" s="11"/>
      <c r="I20" s="11"/>
      <c r="J20" s="17" t="s">
        <v>36</v>
      </c>
      <c r="K20" s="17" t="s">
        <v>1019</v>
      </c>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row>
    <row r="21" spans="1:107" s="2" customFormat="1" ht="139.5" customHeight="1" x14ac:dyDescent="0.15">
      <c r="A21" s="17" t="s">
        <v>1020</v>
      </c>
      <c r="B21" s="17" t="s">
        <v>1021</v>
      </c>
      <c r="C21" s="17"/>
      <c r="D21" s="19"/>
      <c r="E21" s="18" t="s">
        <v>1022</v>
      </c>
      <c r="F21" s="17">
        <v>1</v>
      </c>
      <c r="G21" s="17" t="s">
        <v>31</v>
      </c>
      <c r="H21" s="11"/>
      <c r="I21" s="11"/>
      <c r="J21" s="17" t="s">
        <v>36</v>
      </c>
      <c r="K21" s="17" t="s">
        <v>1023</v>
      </c>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row>
    <row r="22" spans="1:107" s="2" customFormat="1" ht="41.25" customHeight="1" x14ac:dyDescent="0.15">
      <c r="A22" s="17" t="s">
        <v>1024</v>
      </c>
      <c r="B22" s="17" t="s">
        <v>1025</v>
      </c>
      <c r="C22" s="17"/>
      <c r="D22" s="19"/>
      <c r="E22" s="18" t="s">
        <v>1026</v>
      </c>
      <c r="F22" s="17">
        <v>2</v>
      </c>
      <c r="G22" s="17" t="s">
        <v>55</v>
      </c>
      <c r="H22" s="11"/>
      <c r="I22" s="11"/>
      <c r="J22" s="17" t="s">
        <v>36</v>
      </c>
      <c r="K22" s="17" t="s">
        <v>1027</v>
      </c>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row>
    <row r="23" spans="1:107" s="2" customFormat="1" ht="36.950000000000003" customHeight="1" x14ac:dyDescent="0.15">
      <c r="A23" s="22" t="str">
        <f>"合计金额(大写)："&amp;(IF(I23&lt;0,"负","")&amp;IF(TRUNC(ROUND(I23,2))=0,"",TEXT(TRUNC(ABS(ROUND(I23,2))),"[DBNum2]")&amp;"元")&amp;IF(ISERR(FIND(".",ROUND(I23,2))),"",TEXT(RIGHT(TRUNC(ROUND(I23,2)*10)),"[DBNum2]"))&amp;IF(ISERR(FIND(".0",TEXT(I23,"0.00"))),"角","")&amp;IF(LEFT(RIGHT(ROUND(I23,2),3))=".",TEXT(RIGHT(ROUND(I23,2)),"[DBNum2]")&amp;"分","整"))&amp;"（"&amp;"￥"&amp;I23&amp;".00"&amp;"）"</f>
        <v>合计金额(大写)：整（￥.00）</v>
      </c>
      <c r="B23" s="22"/>
      <c r="C23" s="22"/>
      <c r="D23" s="22"/>
      <c r="E23" s="22"/>
      <c r="F23" s="144" t="s">
        <v>10</v>
      </c>
      <c r="G23" s="145"/>
      <c r="H23" s="146"/>
      <c r="I23" s="22"/>
      <c r="J23" s="29"/>
      <c r="K23" s="29"/>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row>
    <row r="24" spans="1:107" s="2" customFormat="1" ht="41.25" customHeight="1" x14ac:dyDescent="0.15">
      <c r="D24" s="23"/>
      <c r="E24" s="4"/>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row>
    <row r="25" spans="1:107" s="2" customFormat="1" ht="141.75" customHeight="1" x14ac:dyDescent="0.15">
      <c r="A25" s="147" t="s">
        <v>12</v>
      </c>
      <c r="B25" s="147"/>
      <c r="C25" s="147"/>
      <c r="D25" s="147"/>
      <c r="E25" s="147"/>
      <c r="F25" s="147"/>
      <c r="G25" s="147"/>
      <c r="H25" s="147"/>
      <c r="I25" s="147"/>
      <c r="J25" s="147"/>
      <c r="K25" s="147"/>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row>
    <row r="26" spans="1:107" s="2" customFormat="1" ht="41.25" customHeight="1" x14ac:dyDescent="0.15">
      <c r="D26" s="23"/>
      <c r="E26" s="4"/>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row>
    <row r="27" spans="1:107" s="2" customFormat="1" ht="41.25" customHeight="1" x14ac:dyDescent="0.15">
      <c r="A27" s="154"/>
      <c r="B27" s="154"/>
      <c r="C27" s="154"/>
      <c r="D27" s="154"/>
      <c r="E27" s="154"/>
      <c r="F27" s="154"/>
      <c r="G27" s="154"/>
      <c r="H27" s="154"/>
      <c r="I27" s="154"/>
      <c r="J27" s="154"/>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row>
  </sheetData>
  <autoFilter ref="A2:J27" xr:uid="{00000000-0009-0000-0000-000005000000}"/>
  <mergeCells count="4">
    <mergeCell ref="A1:J1"/>
    <mergeCell ref="F23:H23"/>
    <mergeCell ref="A25:K25"/>
    <mergeCell ref="A27:J27"/>
  </mergeCells>
  <phoneticPr fontId="18" type="noConversion"/>
  <pageMargins left="0.31496062992126" right="0.31496062992126" top="0.47244094488188998" bottom="0.59055118110236204" header="0.31496062992126" footer="0.31496062992126"/>
  <pageSetup paperSize="9" scale="73" fitToHeight="0" orientation="portrait" horizontalDpi="200" verticalDpi="3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10</vt:i4>
      </vt:variant>
    </vt:vector>
  </HeadingPairs>
  <TitlesOfParts>
    <vt:vector size="16" baseType="lpstr">
      <vt:lpstr>汇总表</vt:lpstr>
      <vt:lpstr>厨房设备 (地下层)</vt:lpstr>
      <vt:lpstr>厨房设备（一层）</vt:lpstr>
      <vt:lpstr>厨房设备（二层）</vt:lpstr>
      <vt:lpstr>排烟系统</vt:lpstr>
      <vt:lpstr>智慧收银系统</vt:lpstr>
      <vt:lpstr>'厨房设备 (地下层)'!Print_Area</vt:lpstr>
      <vt:lpstr>'厨房设备（二层）'!Print_Area</vt:lpstr>
      <vt:lpstr>'厨房设备（一层）'!Print_Area</vt:lpstr>
      <vt:lpstr>排烟系统!Print_Area</vt:lpstr>
      <vt:lpstr>智慧收银系统!Print_Area</vt:lpstr>
      <vt:lpstr>'厨房设备 (地下层)'!Print_Titles</vt:lpstr>
      <vt:lpstr>'厨房设备（二层）'!Print_Titles</vt:lpstr>
      <vt:lpstr>'厨房设备（一层）'!Print_Titles</vt:lpstr>
      <vt:lpstr>排烟系统!Print_Titles</vt:lpstr>
      <vt:lpstr>智慧收银系统!Print_Titles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88089</dc:creator>
  <cp:lastModifiedBy>- Lhy</cp:lastModifiedBy>
  <dcterms:created xsi:type="dcterms:W3CDTF">2006-09-13T11:21:00Z</dcterms:created>
  <dcterms:modified xsi:type="dcterms:W3CDTF">2025-12-09T01:57:09Z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FCBC5084DA4647E8BF866D9B849EFABF_13</vt:lpwstr>
  </property>
  <property fmtid="{D5CDD505-2E9C-101B-9397-08002B2CF9AE}" pid="3" name="KSOProductBuildVer">
    <vt:lpwstr>2052-12.1.0.17147</vt:lpwstr>
  </property>
</Properties>
</file>