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_1 报价总表" sheetId="1" r:id="rId1"/>
    <sheet name="1_2 阶段一 标准检修" sheetId="2" r:id="rId2"/>
    <sheet name="1_3 阶段一 仪控就地控制箱检修" sheetId="3" r:id="rId3"/>
    <sheet name="1_4 阶段二 标准检修" sheetId="4" r:id="rId4"/>
    <sheet name="1_5 阶段二 锅炉阀门检修" sheetId="5" r:id="rId5"/>
    <sheet name="1_6 标段二 仪控就地控制箱修理" sheetId="6" r:id="rId6"/>
    <sheet name="1_7 标段二风量测量装置吹扫" sheetId="7" r:id="rId7"/>
    <sheet name="1_8 检修后缺陷处理" sheetId="8" r:id="rId8"/>
  </sheets>
  <calcPr calcId="144525"/>
</workbook>
</file>

<file path=xl/sharedStrings.xml><?xml version="1.0" encoding="utf-8"?>
<sst xmlns="http://schemas.openxmlformats.org/spreadsheetml/2006/main" count="2612" uniqueCount="1091">
  <si>
    <t>2026年＃5机组A级检修
报价表</t>
  </si>
  <si>
    <t>序号</t>
  </si>
  <si>
    <t>项目</t>
  </si>
  <si>
    <t>价格</t>
  </si>
  <si>
    <t>备注</t>
  </si>
  <si>
    <t>阶段一合计</t>
  </si>
  <si>
    <t>等于（1.1+1.2）</t>
  </si>
  <si>
    <t>标准检修项目</t>
  </si>
  <si>
    <t>详见《1_2 阶段一 标准检修》</t>
  </si>
  <si>
    <t>仪控就地控制箱检修项目</t>
  </si>
  <si>
    <t>详见《1_3 阶段一 仪控就地控制箱检修》</t>
  </si>
  <si>
    <t>安全绩效金（包含在1内）</t>
  </si>
  <si>
    <t>包含在（1.1+1.2）内，占比为（1.1+1.2）的5%</t>
  </si>
  <si>
    <t>阶段二合计</t>
  </si>
  <si>
    <t>等于（2.1+2.2+2.3+2.4）</t>
  </si>
  <si>
    <t>详见《1_4 阶段二 标准检修》，
其中两项标黄阀门检修工作费用为避免重复计费，不计入标准检修项目合计价格，在2.2项单列</t>
  </si>
  <si>
    <t>阀门检修项目</t>
  </si>
  <si>
    <t>详见《1_5 阶段二 阀门检修》</t>
  </si>
  <si>
    <t>仪控就地控制箱修理项目</t>
  </si>
  <si>
    <t>详见《1_6 阶段二 仪控就地控制箱修理》</t>
  </si>
  <si>
    <t>风量测量装置吹扫项目</t>
  </si>
  <si>
    <t>详见《1_7 阶段二风量测量装置吹扫》</t>
  </si>
  <si>
    <t>安全绩效金（包含在2内）</t>
  </si>
  <si>
    <t>包含在（2.1+2.2+2.3+2.4）内，占比为（2.1+2.2+2.3+2.4）的5%</t>
  </si>
  <si>
    <t>检修后缺陷处理项目</t>
  </si>
  <si>
    <t>详见《1_8 检修后缺陷处理》</t>
  </si>
  <si>
    <t>其中 安全绩效金（包含在3内）</t>
  </si>
  <si>
    <t>包含在3内，占比为3的5%</t>
  </si>
  <si>
    <t>合计</t>
  </si>
  <si>
    <t>等于（1+2+3）</t>
  </si>
  <si>
    <r>
      <rPr>
        <sz val="12"/>
        <color rgb="FF000000"/>
        <rFont val="宋体"/>
        <charset val="134"/>
      </rPr>
      <t>项目负责人:</t>
    </r>
    <r>
      <rPr>
        <u/>
        <sz val="12"/>
        <color rgb="FF000000"/>
        <rFont val="宋体"/>
        <charset val="134"/>
      </rPr>
      <t xml:space="preserve">             
</t>
    </r>
    <r>
      <rPr>
        <sz val="12"/>
        <color rgb="FF000000"/>
        <rFont val="宋体"/>
        <charset val="134"/>
      </rPr>
      <t>税种及税率:</t>
    </r>
    <r>
      <rPr>
        <u/>
        <sz val="12"/>
        <color rgb="FF000000"/>
        <rFont val="宋体"/>
        <charset val="134"/>
      </rPr>
      <t xml:space="preserve">             </t>
    </r>
    <r>
      <rPr>
        <sz val="12"/>
        <color rgb="FF000000"/>
        <rFont val="宋体"/>
        <charset val="134"/>
      </rPr>
      <t xml:space="preserve">  </t>
    </r>
  </si>
  <si>
    <r>
      <rPr>
        <sz val="12"/>
        <color rgb="FF000000"/>
        <rFont val="宋体"/>
        <charset val="134"/>
      </rPr>
      <t>要求：
1、以上报价包含员工工资及五金、工作服、节假日加班费、福利、各种劳保用品、交通费、管理费、专家费（如有）、会务费（如有）等全部费用                                                              
2、</t>
    </r>
    <r>
      <rPr>
        <sz val="12"/>
        <color rgb="FFFF0000"/>
        <rFont val="宋体"/>
        <charset val="134"/>
      </rPr>
      <t>如本项目在报价及履行期间，遇国家税率政策发生变化，我公司将维持税前价不变的原则。</t>
    </r>
    <r>
      <rPr>
        <sz val="12"/>
        <color rgb="FF000000"/>
        <rFont val="宋体"/>
        <charset val="134"/>
      </rPr>
      <t xml:space="preserve">                                                    
3、</t>
    </r>
    <r>
      <rPr>
        <b/>
        <sz val="12"/>
        <color rgb="FFFF0000"/>
        <rFont val="宋体"/>
        <charset val="134"/>
      </rPr>
      <t>注意：报价时需将报价表、报价明细（若有）打印后盖章上传。若技术协议规范或方案有资质业绩等要求，需一并上传，否则我公司有权保留对贵司报价视作无效报价的权利
4、如有缺漏项则根据其他单位报价最高价计算</t>
    </r>
  </si>
  <si>
    <t>检修项目</t>
  </si>
  <si>
    <t>在装量</t>
  </si>
  <si>
    <t>机务工作</t>
  </si>
  <si>
    <t>电气工作</t>
  </si>
  <si>
    <t>仪控工作</t>
  </si>
  <si>
    <t>单价</t>
  </si>
  <si>
    <t>总价</t>
  </si>
  <si>
    <t>主要检修内容</t>
  </si>
  <si>
    <r>
      <rPr>
        <b/>
        <sz val="10.5"/>
        <color rgb="FF000000"/>
        <rFont val="宋体"/>
        <charset val="134"/>
      </rPr>
      <t>汽机专业</t>
    </r>
    <r>
      <rPr>
        <b/>
        <sz val="10.5"/>
        <color rgb="FF000000"/>
        <rFont val="Times New Roman"/>
        <charset val="134"/>
      </rPr>
      <t>(</t>
    </r>
    <r>
      <rPr>
        <b/>
        <sz val="10.5"/>
        <color rgb="FF000000"/>
        <rFont val="宋体"/>
        <charset val="134"/>
      </rPr>
      <t>注：分包所属设备及区域文明卫生工作。所有滤网均包含大修调试期的清扫维护工作</t>
    </r>
    <r>
      <rPr>
        <b/>
        <sz val="10.5"/>
        <color rgb="FF000000"/>
        <rFont val="Times New Roman"/>
        <charset val="134"/>
      </rPr>
      <t>)</t>
    </r>
  </si>
  <si>
    <t>发电机机务部分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</si>
  <si>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发电机轴承拆装、大修。</t>
    </r>
  </si>
  <si>
    <t>具体见本表电气专业1</t>
  </si>
  <si>
    <t>瓦温、振动测点拆装</t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</si>
  <si>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发电机抽、穿转子，返厂。</t>
    </r>
  </si>
  <si>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发电机空冷器清理、端盖检修并水压检测。</t>
    </r>
  </si>
  <si>
    <r>
      <rPr>
        <sz val="10.5"/>
        <color rgb="FF000000"/>
        <rFont val="Times New Roman"/>
        <charset val="134"/>
      </rPr>
      <t>4.</t>
    </r>
    <r>
      <rPr>
        <sz val="10.5"/>
        <color rgb="FF000000"/>
        <rFont val="宋体"/>
        <charset val="134"/>
      </rPr>
      <t>发电机空冷小室检查清理 。</t>
    </r>
  </si>
  <si>
    <r>
      <rPr>
        <sz val="10"/>
        <color rgb="FF000000"/>
        <rFont val="Times New Roman"/>
        <charset val="134"/>
      </rPr>
      <t>5.</t>
    </r>
    <r>
      <rPr>
        <sz val="10.5"/>
        <color rgb="FF000000"/>
        <rFont val="宋体"/>
        <charset val="134"/>
      </rPr>
      <t>发电机润滑油、顶轴油管检查。</t>
    </r>
  </si>
  <si>
    <t xml:space="preserve"> </t>
  </si>
  <si>
    <r>
      <rPr>
        <sz val="10.5"/>
        <color rgb="FF000000"/>
        <rFont val="Times New Roman"/>
        <charset val="134"/>
      </rPr>
      <t>6.</t>
    </r>
    <r>
      <rPr>
        <sz val="10.5"/>
        <color rgb="FF000000"/>
        <rFont val="宋体"/>
        <charset val="134"/>
      </rPr>
      <t>发电机端盖拆装。</t>
    </r>
  </si>
  <si>
    <t>主机润滑油系统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</si>
  <si>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油箱倒油、内部检查及清理。</t>
    </r>
  </si>
  <si>
    <r>
      <rPr>
        <sz val="10.5"/>
        <color rgb="FF000000"/>
        <rFont val="宋体"/>
        <charset val="134"/>
      </rPr>
      <t>交流油泵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台、辅助油泵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台、排油烟风机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台大修电机拆接线</t>
    </r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</si>
  <si>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交流油泵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台、辅助油泵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台大修、排油烟风机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台大修，排油烟风机滤芯更换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清理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</si>
  <si>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油泵弹性块更换</t>
    </r>
    <r>
      <rPr>
        <sz val="10.5"/>
        <color rgb="FF000000"/>
        <rFont val="Times New Roman"/>
        <charset val="134"/>
      </rPr>
      <t>(3</t>
    </r>
    <r>
      <rPr>
        <sz val="10.5"/>
        <color rgb="FF000000"/>
        <rFont val="宋体"/>
        <charset val="134"/>
      </rPr>
      <t>台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</si>
  <si>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4.</t>
    </r>
    <r>
      <rPr>
        <sz val="10.5"/>
        <color rgb="FF000000"/>
        <rFont val="宋体"/>
        <charset val="134"/>
      </rPr>
      <t>油泵逆止阀检查</t>
    </r>
    <r>
      <rPr>
        <sz val="10.5"/>
        <color rgb="FF000000"/>
        <rFont val="Times New Roman"/>
        <charset val="134"/>
      </rPr>
      <t>(4</t>
    </r>
    <r>
      <rPr>
        <sz val="10.5"/>
        <color rgb="FF000000"/>
        <rFont val="宋体"/>
        <charset val="134"/>
      </rPr>
      <t>台，含直流油泵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</si>
  <si>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5.</t>
    </r>
    <r>
      <rPr>
        <sz val="10.5"/>
        <color rgb="FF000000"/>
        <rFont val="宋体"/>
        <charset val="134"/>
      </rPr>
      <t>油循环后双联滤油器滤芯更换。</t>
    </r>
  </si>
  <si>
    <r>
      <rPr>
        <sz val="10.5"/>
        <color rgb="FF000000"/>
        <rFont val="Times New Roman"/>
        <charset val="134"/>
      </rPr>
      <t>6.100L</t>
    </r>
    <r>
      <rPr>
        <sz val="10.5"/>
        <color rgb="FF000000"/>
        <rFont val="宋体"/>
        <charset val="134"/>
      </rPr>
      <t>蓄能器返厂检修</t>
    </r>
    <r>
      <rPr>
        <sz val="10.5"/>
        <color rgb="FF000000"/>
        <rFont val="Times New Roman"/>
        <charset val="134"/>
      </rPr>
      <t>(2</t>
    </r>
    <r>
      <rPr>
        <sz val="10.5"/>
        <color rgb="FF000000"/>
        <rFont val="宋体"/>
        <charset val="134"/>
      </rPr>
      <t>台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</si>
  <si>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7.</t>
    </r>
    <r>
      <rPr>
        <sz val="10.5"/>
        <color rgb="FF000000"/>
        <rFont val="宋体"/>
        <charset val="134"/>
      </rPr>
      <t>油系统漏点整治、支吊架检查调整。</t>
    </r>
  </si>
  <si>
    <r>
      <rPr>
        <sz val="10.5"/>
        <color rgb="FF000000"/>
        <rFont val="Times New Roman"/>
        <charset val="134"/>
      </rPr>
      <t>8.</t>
    </r>
    <r>
      <rPr>
        <sz val="10.5"/>
        <color rgb="FF000000"/>
        <rFont val="宋体"/>
        <charset val="134"/>
      </rPr>
      <t>系统启动配合，滤油机滤油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必要时更换滤油机滤芯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</si>
  <si>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9.</t>
    </r>
    <r>
      <rPr>
        <sz val="10.5"/>
        <color rgb="FF000000"/>
        <rFont val="宋体"/>
        <charset val="134"/>
      </rPr>
      <t>顶轴油泵进口滤芯更换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个。</t>
    </r>
  </si>
  <si>
    <r>
      <rPr>
        <sz val="10.5"/>
        <color rgb="FF000000"/>
        <rFont val="Times New Roman"/>
        <charset val="134"/>
      </rPr>
      <t>10.</t>
    </r>
    <r>
      <rPr>
        <sz val="10.5"/>
        <color rgb="FF000000"/>
        <rFont val="宋体"/>
        <charset val="134"/>
      </rPr>
      <t>润滑油管焊缝抽查</t>
    </r>
    <r>
      <rPr>
        <sz val="10.5"/>
        <color rgb="FF000000"/>
        <rFont val="Times New Roman"/>
        <charset val="134"/>
      </rPr>
      <t>(10</t>
    </r>
    <r>
      <rPr>
        <sz val="10.5"/>
        <color rgb="FF000000"/>
        <rFont val="宋体"/>
        <charset val="134"/>
      </rPr>
      <t>个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，返修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按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个焊口</t>
    </r>
    <r>
      <rPr>
        <sz val="10.5"/>
        <color rgb="FF000000"/>
        <rFont val="Times New Roman"/>
        <charset val="134"/>
      </rPr>
      <t>)</t>
    </r>
  </si>
  <si>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小机</t>
    </r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</si>
  <si>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前后轴承箱解体，支撑瓦、推力瓦翻瓦检查，轴承箱内各油管接头拆装及紧固。</t>
    </r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</si>
  <si>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滑销系统检查清理。</t>
    </r>
  </si>
  <si>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汽缸保温检查。</t>
    </r>
  </si>
  <si>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小机润滑油系统</t>
    </r>
  </si>
  <si>
    <r>
      <rPr>
        <sz val="10.5"/>
        <color rgb="FF000000"/>
        <rFont val="宋体"/>
        <charset val="134"/>
      </rPr>
      <t>小机交流油泵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台、直流油泵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台、排油烟风机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台大修电机拆接线</t>
    </r>
    <r>
      <rPr>
        <sz val="10.5"/>
        <color rgb="FF000000"/>
        <rFont val="宋体"/>
        <charset val="134"/>
      </rPr>
      <t>、调试配合</t>
    </r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</si>
  <si>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小机交流油泵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台、直流油泵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台、排油烟风机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台大修，排油烟风机滤芯更换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清理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</si>
  <si>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4.</t>
    </r>
    <r>
      <rPr>
        <sz val="10.5"/>
        <color rgb="FF000000"/>
        <rFont val="宋体"/>
        <charset val="134"/>
      </rPr>
      <t>油泵调压逆止阀检查</t>
    </r>
    <r>
      <rPr>
        <sz val="10.5"/>
        <color rgb="FF000000"/>
        <rFont val="Times New Roman"/>
        <charset val="134"/>
      </rPr>
      <t>(2</t>
    </r>
    <r>
      <rPr>
        <sz val="10.5"/>
        <color rgb="FF000000"/>
        <rFont val="宋体"/>
        <charset val="134"/>
      </rPr>
      <t>台</t>
    </r>
    <r>
      <rPr>
        <sz val="10.5"/>
        <color rgb="FF000000"/>
        <rFont val="Times New Roman"/>
        <charset val="134"/>
      </rPr>
      <t>)</t>
    </r>
  </si>
  <si>
    <r>
      <rPr>
        <sz val="10.5"/>
        <color rgb="FF000000"/>
        <rFont val="Times New Roman"/>
        <charset val="134"/>
      </rPr>
      <t>5.</t>
    </r>
    <r>
      <rPr>
        <sz val="10.5"/>
        <color rgb="FF000000"/>
        <rFont val="宋体"/>
        <charset val="134"/>
      </rPr>
      <t>油循环后双联滤油器滤芯更换，小机、给水泵轴承进油滤芯清理。</t>
    </r>
  </si>
  <si>
    <r>
      <rPr>
        <sz val="10.5"/>
        <color rgb="FF000000"/>
        <rFont val="Times New Roman"/>
        <charset val="134"/>
      </rPr>
      <t>6.</t>
    </r>
    <r>
      <rPr>
        <sz val="10.5"/>
        <color rgb="FF000000"/>
        <rFont val="宋体"/>
        <charset val="134"/>
      </rPr>
      <t>润滑油蓄能器返厂检修</t>
    </r>
    <r>
      <rPr>
        <sz val="10.5"/>
        <color rgb="FF000000"/>
        <rFont val="Times New Roman"/>
        <charset val="134"/>
      </rPr>
      <t>(3</t>
    </r>
    <r>
      <rPr>
        <sz val="10.5"/>
        <color rgb="FF000000"/>
        <rFont val="宋体"/>
        <charset val="134"/>
      </rPr>
      <t>台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</si>
  <si>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8.</t>
    </r>
    <r>
      <rPr>
        <sz val="10.5"/>
        <color rgb="FF000000"/>
        <rFont val="宋体"/>
        <charset val="134"/>
      </rPr>
      <t>外接滤油机滤油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必要时更换滤油机滤芯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</si>
  <si>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汽泵</t>
    </r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</si>
  <si>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联轴器检查。</t>
    </r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</si>
  <si>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进口滤网清理，滤网法兰密封面检查。</t>
    </r>
  </si>
  <si>
    <t>机械密封水滤网清理。</t>
  </si>
  <si>
    <t>闭式水泵系统</t>
  </si>
  <si>
    <r>
      <rPr>
        <sz val="10.5"/>
        <color rgb="FF000000"/>
        <rFont val="Times New Roman"/>
        <charset val="134"/>
      </rPr>
      <t>1.#5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宋体"/>
        <charset val="134"/>
      </rPr>
      <t>机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闭式水泵大修、进口滤网清理。</t>
    </r>
  </si>
  <si>
    <t>电气工作见电气部分</t>
  </si>
  <si>
    <t>开式水泵</t>
  </si>
  <si>
    <r>
      <rPr>
        <sz val="10.5"/>
        <color rgb="FF000000"/>
        <rFont val="Times New Roman"/>
        <charset val="134"/>
      </rPr>
      <t>1.#5</t>
    </r>
    <r>
      <rPr>
        <sz val="10.5"/>
        <color rgb="FF000000"/>
        <rFont val="宋体"/>
        <charset val="134"/>
      </rPr>
      <t>开式水泵大修。</t>
    </r>
  </si>
  <si>
    <t>电气拆接线、调试</t>
  </si>
  <si>
    <t>高压加热器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</si>
  <si>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配合高加涡流探伤，人孔门拆装、水室隔板拆装、堵管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若需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</si>
  <si>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t>配合液压部套外送修理</t>
  </si>
  <si>
    <r>
      <rPr>
        <sz val="10.5"/>
        <color rgb="FF000000"/>
        <rFont val="宋体"/>
        <charset val="134"/>
      </rPr>
      <t>负责</t>
    </r>
    <r>
      <rPr>
        <sz val="10.5"/>
        <color rgb="FF000000"/>
        <rFont val="宋体"/>
        <charset val="134"/>
      </rPr>
      <t>主机润滑油蓄能器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个、小机润滑油蓄能器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宋体"/>
        <charset val="134"/>
      </rPr>
      <t>个、</t>
    </r>
    <r>
      <rPr>
        <sz val="10.5"/>
        <color rgb="FF000000"/>
        <rFont val="Times New Roman"/>
        <charset val="134"/>
      </rPr>
      <t>EH</t>
    </r>
    <r>
      <rPr>
        <sz val="10.5"/>
        <color rgb="FF000000"/>
        <rFont val="宋体"/>
        <charset val="134"/>
      </rPr>
      <t>油站蓄能器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个、</t>
    </r>
    <r>
      <rPr>
        <sz val="10.5"/>
        <color rgb="FF000000"/>
        <rFont val="Times New Roman"/>
        <charset val="134"/>
      </rPr>
      <t>EH</t>
    </r>
    <r>
      <rPr>
        <sz val="10.5"/>
        <color rgb="FF000000"/>
        <rFont val="宋体"/>
        <charset val="134"/>
      </rPr>
      <t>油泵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台、</t>
    </r>
    <r>
      <rPr>
        <sz val="10.5"/>
        <color rgb="FF000000"/>
        <rFont val="Times New Roman"/>
        <charset val="134"/>
      </rPr>
      <t>EH</t>
    </r>
    <r>
      <rPr>
        <sz val="10.5"/>
        <color rgb="FF000000"/>
        <rFont val="宋体"/>
        <charset val="134"/>
      </rPr>
      <t>冷却泵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台、小机主汽门油动机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台、小机调门油动机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台</t>
    </r>
    <r>
      <rPr>
        <sz val="10.5"/>
        <color rgb="FF000000"/>
        <rFont val="宋体"/>
        <charset val="134"/>
      </rPr>
      <t>外送</t>
    </r>
    <r>
      <rPr>
        <sz val="10.5"/>
        <color rgb="FF000000"/>
        <rFont val="宋体"/>
        <charset val="134"/>
      </rPr>
      <t>检修</t>
    </r>
    <r>
      <rPr>
        <sz val="10.5"/>
        <color rgb="FF000000"/>
        <rFont val="宋体"/>
        <charset val="134"/>
      </rPr>
      <t>，拆卸、安装、装卸、消缺、调试等工作。</t>
    </r>
  </si>
  <si>
    <t>闭式水系统阀门检修</t>
  </si>
  <si>
    <r>
      <rPr>
        <sz val="10.5"/>
        <color rgb="FF000000"/>
        <rFont val="宋体"/>
        <charset val="134"/>
      </rPr>
      <t>发电机空冷器冷却水进、回水阀（</t>
    </r>
    <r>
      <rPr>
        <sz val="10.5"/>
        <color rgb="FF000000"/>
        <rFont val="Times New Roman"/>
        <charset val="134"/>
      </rPr>
      <t>DN80,10</t>
    </r>
    <r>
      <rPr>
        <sz val="10.5"/>
        <color rgb="FF000000"/>
        <rFont val="宋体"/>
        <charset val="134"/>
      </rPr>
      <t>个），更换阀门法兰垫片。</t>
    </r>
  </si>
  <si>
    <t>给水系统阀门检修</t>
  </si>
  <si>
    <r>
      <rPr>
        <sz val="10.5"/>
        <color rgb="FF000000"/>
        <rFont val="Times New Roman"/>
        <charset val="134"/>
      </rPr>
      <t>1. </t>
    </r>
    <r>
      <rPr>
        <sz val="10.5"/>
        <color rgb="FF000000"/>
        <rFont val="宋体"/>
        <charset val="134"/>
      </rPr>
      <t>中压供热减温水</t>
    </r>
    <r>
      <rPr>
        <sz val="10.5"/>
        <color rgb="FF000000"/>
        <rFont val="Times New Roman"/>
        <charset val="134"/>
      </rPr>
      <t>DN50</t>
    </r>
    <r>
      <rPr>
        <sz val="10.5"/>
        <color rgb="FF000000"/>
        <rFont val="宋体"/>
        <charset val="134"/>
      </rPr>
      <t>电动调节阀解体检修、研磨、密封件更换。</t>
    </r>
  </si>
  <si>
    <t>拆接线、调试</t>
  </si>
  <si>
    <r>
      <rPr>
        <sz val="10.5"/>
        <color rgb="FF000000"/>
        <rFont val="Times New Roman"/>
        <charset val="134"/>
      </rPr>
      <t>2. </t>
    </r>
    <r>
      <rPr>
        <sz val="10.5"/>
        <color rgb="FF000000"/>
        <rFont val="Times New Roman"/>
        <charset val="134"/>
      </rPr>
      <t>DN50</t>
    </r>
    <r>
      <rPr>
        <sz val="10.5"/>
        <color rgb="FF000000"/>
        <rFont val="宋体"/>
        <charset val="134"/>
      </rPr>
      <t>通径中压供热减温水滤网清理。</t>
    </r>
  </si>
  <si>
    <t>抽汽系统阀门检修</t>
  </si>
  <si>
    <r>
      <rPr>
        <sz val="10.5"/>
        <color rgb="FF000000"/>
        <rFont val="Times New Roman"/>
        <charset val="134"/>
      </rPr>
      <t>1. </t>
    </r>
    <r>
      <rPr>
        <sz val="10.5"/>
        <color rgb="FF000000"/>
        <rFont val="Times New Roman"/>
        <charset val="134"/>
      </rPr>
      <t>#2</t>
    </r>
    <r>
      <rPr>
        <sz val="10.5"/>
        <color rgb="FF000000"/>
        <rFont val="宋体"/>
        <charset val="134"/>
      </rPr>
      <t>高加抽汽电动闸阀（</t>
    </r>
    <r>
      <rPr>
        <sz val="10.5"/>
        <color rgb="FF000000"/>
        <rFont val="Times New Roman"/>
        <charset val="134"/>
      </rPr>
      <t>DN200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PN40</t>
    </r>
    <r>
      <rPr>
        <sz val="10.5"/>
        <color rgb="FF000000"/>
        <rFont val="宋体"/>
        <charset val="134"/>
      </rPr>
      <t>）检修、研磨、密封件更换。</t>
    </r>
  </si>
  <si>
    <r>
      <rPr>
        <sz val="10.5"/>
        <color rgb="FF000000"/>
        <rFont val="Times New Roman"/>
        <charset val="134"/>
      </rPr>
      <t>2. </t>
    </r>
    <r>
      <rPr>
        <sz val="10.5"/>
        <color rgb="FF000000"/>
        <rFont val="Times New Roman"/>
        <charset val="134"/>
      </rPr>
      <t>#2</t>
    </r>
    <r>
      <rPr>
        <sz val="10.5"/>
        <color rgb="FF000000"/>
        <rFont val="宋体"/>
        <charset val="134"/>
      </rPr>
      <t>高加抽汽气动止回阀（</t>
    </r>
    <r>
      <rPr>
        <sz val="10.5"/>
        <color rgb="FF000000"/>
        <rFont val="Times New Roman"/>
        <charset val="134"/>
      </rPr>
      <t>DN200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PN40</t>
    </r>
    <r>
      <rPr>
        <sz val="10.5"/>
        <color rgb="FF000000"/>
        <rFont val="宋体"/>
        <charset val="134"/>
      </rPr>
      <t>）阀门解体检修，研磨。</t>
    </r>
  </si>
  <si>
    <r>
      <rPr>
        <b/>
        <sz val="10.5"/>
        <color rgb="FF000000"/>
        <rFont val="宋体"/>
        <charset val="134"/>
      </rPr>
      <t>电气专业</t>
    </r>
    <r>
      <rPr>
        <b/>
        <sz val="10.5"/>
        <color rgb="FF000000"/>
        <rFont val="Times New Roman"/>
        <charset val="134"/>
      </rPr>
      <t>(</t>
    </r>
    <r>
      <rPr>
        <b/>
        <sz val="10.5"/>
        <color rgb="FF000000"/>
        <rFont val="宋体"/>
        <charset val="134"/>
      </rPr>
      <t>注：分包所属设备及区域文明卫生工作</t>
    </r>
    <r>
      <rPr>
        <b/>
        <sz val="10.5"/>
        <color rgb="FF000000"/>
        <rFont val="Times New Roman"/>
        <charset val="134"/>
      </rPr>
      <t>)</t>
    </r>
  </si>
  <si>
    <t>发电机</t>
  </si>
  <si>
    <t>发电机定子</t>
  </si>
  <si>
    <t>具体见本表汽机专业1</t>
  </si>
  <si>
    <r>
      <rPr>
        <sz val="10.5"/>
        <color rgb="FF000000"/>
        <rFont val="Times New Roman"/>
        <charset val="134"/>
      </rPr>
      <t>(1)</t>
    </r>
    <r>
      <rPr>
        <sz val="10.5"/>
        <color rgb="FF000000"/>
        <rFont val="宋体"/>
        <charset val="134"/>
      </rPr>
      <t>拆装导风板。</t>
    </r>
  </si>
  <si>
    <t>检查、校验测温元件。</t>
  </si>
  <si>
    <r>
      <rPr>
        <sz val="10.5"/>
        <color rgb="FF000000"/>
        <rFont val="Times New Roman"/>
        <charset val="134"/>
      </rPr>
      <t>(2)</t>
    </r>
    <r>
      <rPr>
        <sz val="10.5"/>
        <color rgb="FF000000"/>
        <rFont val="宋体"/>
        <charset val="134"/>
      </rPr>
      <t>检查端盖、护板、导风板。</t>
    </r>
  </si>
  <si>
    <t>漏水检测装置检查。</t>
  </si>
  <si>
    <r>
      <rPr>
        <sz val="10.5"/>
        <color rgb="FF000000"/>
        <rFont val="Times New Roman"/>
        <charset val="134"/>
      </rPr>
      <t>(3)</t>
    </r>
    <r>
      <rPr>
        <sz val="10.5"/>
        <color rgb="FF000000"/>
        <rFont val="宋体"/>
        <charset val="134"/>
      </rPr>
      <t>测量间隙。</t>
    </r>
  </si>
  <si>
    <r>
      <rPr>
        <sz val="10.5"/>
        <color rgb="FF000000"/>
        <rFont val="Times New Roman"/>
        <charset val="134"/>
      </rPr>
      <t>(4)</t>
    </r>
    <r>
      <rPr>
        <sz val="10.5"/>
        <color rgb="FF000000"/>
        <rFont val="宋体"/>
        <charset val="134"/>
      </rPr>
      <t>配合抽穿转子。</t>
    </r>
  </si>
  <si>
    <r>
      <rPr>
        <sz val="10.5"/>
        <color rgb="FF000000"/>
        <rFont val="Times New Roman"/>
        <charset val="134"/>
      </rPr>
      <t>(5)</t>
    </r>
    <r>
      <rPr>
        <sz val="10.5"/>
        <color rgb="FF000000"/>
        <rFont val="宋体"/>
        <charset val="134"/>
      </rPr>
      <t>检查和清扫定子绕组引出线、支撑瓷瓶、夹件。</t>
    </r>
  </si>
  <si>
    <r>
      <rPr>
        <sz val="10.5"/>
        <color rgb="FF000000"/>
        <rFont val="Times New Roman"/>
        <charset val="134"/>
      </rPr>
      <t>(6)</t>
    </r>
    <r>
      <rPr>
        <sz val="10.5"/>
        <color rgb="FF000000"/>
        <rFont val="宋体"/>
        <charset val="134"/>
      </rPr>
      <t>检查和清扫铁芯压板、绕组端部绝缘，并检查紧固情况，必要时绕组端部喷漆。</t>
    </r>
  </si>
  <si>
    <r>
      <rPr>
        <sz val="10.5"/>
        <color rgb="FF000000"/>
        <rFont val="Times New Roman"/>
        <charset val="134"/>
      </rPr>
      <t>(7)</t>
    </r>
    <r>
      <rPr>
        <sz val="10.5"/>
        <color rgb="FF000000"/>
        <rFont val="宋体"/>
        <charset val="134"/>
      </rPr>
      <t>风室清扫检查。</t>
    </r>
  </si>
  <si>
    <r>
      <rPr>
        <sz val="10.5"/>
        <color rgb="FF000000"/>
        <rFont val="Times New Roman"/>
        <charset val="134"/>
      </rPr>
      <t>(8)</t>
    </r>
    <r>
      <rPr>
        <sz val="10.5"/>
        <color rgb="FF000000"/>
        <rFont val="宋体"/>
        <charset val="134"/>
      </rPr>
      <t>电晕试验配合。</t>
    </r>
  </si>
  <si>
    <t>发电机转子</t>
  </si>
  <si>
    <r>
      <rPr>
        <sz val="10.5"/>
        <color rgb="FF000000"/>
        <rFont val="Times New Roman"/>
        <charset val="134"/>
      </rPr>
      <t>(1)</t>
    </r>
    <r>
      <rPr>
        <sz val="10.5"/>
        <color rgb="FF000000"/>
        <rFont val="宋体"/>
        <charset val="134"/>
      </rPr>
      <t>转子返厂，配合装车、卸车。</t>
    </r>
  </si>
  <si>
    <r>
      <rPr>
        <sz val="10.5"/>
        <color rgb="FF000000"/>
        <rFont val="Times New Roman"/>
        <charset val="134"/>
      </rPr>
      <t>(2)</t>
    </r>
    <r>
      <rPr>
        <sz val="10.5"/>
        <color rgb="FF000000"/>
        <rFont val="宋体"/>
        <charset val="134"/>
      </rPr>
      <t>拆装风叶并检查，风叶打包返厂。</t>
    </r>
  </si>
  <si>
    <r>
      <rPr>
        <sz val="10.5"/>
        <color rgb="FF000000"/>
        <rFont val="Times New Roman"/>
        <charset val="134"/>
      </rPr>
      <t>(3)</t>
    </r>
    <r>
      <rPr>
        <sz val="10.5"/>
        <color rgb="FF000000"/>
        <rFont val="宋体"/>
        <charset val="134"/>
      </rPr>
      <t xml:space="preserve">检查护环、心环、风扇、轴颈及平衡重块。 内窥镜检查。 </t>
    </r>
    <r>
      <rPr>
        <sz val="10.5"/>
        <color rgb="FF000000"/>
        <rFont val="宋体"/>
        <charset val="134"/>
      </rPr>
      <t xml:space="preserve">  </t>
    </r>
  </si>
  <si>
    <r>
      <rPr>
        <sz val="10.5"/>
        <color rgb="FF000000"/>
        <rFont val="Times New Roman"/>
        <charset val="134"/>
      </rPr>
      <t>(4)</t>
    </r>
    <r>
      <rPr>
        <sz val="10.5"/>
        <color rgb="FF000000"/>
        <rFont val="宋体"/>
        <charset val="134"/>
      </rPr>
      <t>转子护环、叶片金属探伤检查配合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金属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</si>
  <si>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(5)</t>
    </r>
    <r>
      <rPr>
        <sz val="10.5"/>
        <color rgb="FF000000"/>
        <rFont val="宋体"/>
        <charset val="134"/>
      </rPr>
      <t>转子</t>
    </r>
    <r>
      <rPr>
        <sz val="10.5"/>
        <color rgb="FF000000"/>
        <rFont val="Times New Roman"/>
        <charset val="134"/>
      </rPr>
      <t>RSO</t>
    </r>
    <r>
      <rPr>
        <sz val="10.5"/>
        <color rgb="FF000000"/>
        <rFont val="宋体"/>
        <charset val="134"/>
      </rPr>
      <t>试验配合。</t>
    </r>
  </si>
  <si>
    <t>发电机转子碳刷回路</t>
  </si>
  <si>
    <r>
      <rPr>
        <sz val="10.5"/>
        <color rgb="FF000000"/>
        <rFont val="Times New Roman"/>
        <charset val="134"/>
      </rPr>
      <t>(1)</t>
    </r>
    <r>
      <rPr>
        <sz val="10.5"/>
        <color rgb="FF000000"/>
        <rFont val="宋体"/>
        <charset val="134"/>
      </rPr>
      <t>碳刷架拆装，刷架底板拆装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返厂，配合装车、卸车</t>
    </r>
    <r>
      <rPr>
        <sz val="10.5"/>
        <color rgb="FF000000"/>
        <rFont val="Times New Roman"/>
        <charset val="134"/>
      </rPr>
      <t>)</t>
    </r>
  </si>
  <si>
    <r>
      <rPr>
        <sz val="10.5"/>
        <color rgb="FF000000"/>
        <rFont val="Times New Roman"/>
        <charset val="134"/>
      </rPr>
      <t>(2)</t>
    </r>
    <r>
      <rPr>
        <sz val="10.5"/>
        <color rgb="FF000000"/>
        <rFont val="宋体"/>
        <charset val="134"/>
      </rPr>
      <t>吹灰清扫、碳刷活动及弹簧压力检查，过短碳刷更换。</t>
    </r>
  </si>
  <si>
    <r>
      <rPr>
        <sz val="10.5"/>
        <color rgb="FF000000"/>
        <rFont val="Times New Roman"/>
        <charset val="134"/>
      </rPr>
      <t>(3)</t>
    </r>
    <r>
      <rPr>
        <sz val="10.5"/>
        <color rgb="FF000000"/>
        <rFont val="宋体"/>
        <charset val="134"/>
      </rPr>
      <t>大轴接地碳刷、励磁阻尼碳刷检查更换。</t>
    </r>
  </si>
  <si>
    <r>
      <rPr>
        <sz val="10.5"/>
        <color rgb="FF000000"/>
        <rFont val="Times New Roman"/>
        <charset val="134"/>
      </rPr>
      <t>(4)</t>
    </r>
    <r>
      <rPr>
        <sz val="10.5"/>
        <color rgb="FF000000"/>
        <rFont val="宋体"/>
        <charset val="134"/>
      </rPr>
      <t>检查、清扫滑环、引线，必要时打磨或车削滑环。</t>
    </r>
  </si>
  <si>
    <t>发电机启动试验</t>
  </si>
  <si>
    <t>试验项目</t>
  </si>
  <si>
    <t>按照预试规程要求，主要包括：</t>
  </si>
  <si>
    <r>
      <rPr>
        <sz val="10.5"/>
        <color rgb="FF000000"/>
        <rFont val="Times New Roman"/>
        <charset val="134"/>
      </rPr>
      <t>(1)</t>
    </r>
    <r>
      <rPr>
        <sz val="10.5"/>
        <color rgb="FF000000"/>
        <rFont val="宋体"/>
        <charset val="134"/>
      </rPr>
      <t>定子绕组绝缘电阻、吸收比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修前、修后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</si>
  <si>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(2)</t>
    </r>
    <r>
      <rPr>
        <sz val="10.5"/>
        <color rgb="FF000000"/>
        <rFont val="宋体"/>
        <charset val="134"/>
      </rPr>
      <t>定子绕组直流电阻。</t>
    </r>
  </si>
  <si>
    <r>
      <rPr>
        <sz val="10.5"/>
        <color rgb="FF000000"/>
        <rFont val="Times New Roman"/>
        <charset val="134"/>
      </rPr>
      <t>(3)</t>
    </r>
    <r>
      <rPr>
        <sz val="10.5"/>
        <color rgb="FF000000"/>
        <rFont val="宋体"/>
        <charset val="134"/>
      </rPr>
      <t>定子绕组泄漏电流及直流耐压试验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修前、修后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</si>
  <si>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(4)</t>
    </r>
    <r>
      <rPr>
        <sz val="10.5"/>
        <color rgb="FF000000"/>
        <rFont val="宋体"/>
        <charset val="134"/>
      </rPr>
      <t>定子绕组交流耐压试验。</t>
    </r>
  </si>
  <si>
    <r>
      <rPr>
        <sz val="10.5"/>
        <color rgb="FF000000"/>
        <rFont val="Times New Roman"/>
        <charset val="134"/>
      </rPr>
      <t>(5)</t>
    </r>
    <r>
      <rPr>
        <sz val="10.5"/>
        <color rgb="FF000000"/>
        <rFont val="宋体"/>
        <charset val="134"/>
      </rPr>
      <t>电晕试验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技术研究院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</si>
  <si>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(6)</t>
    </r>
    <r>
      <rPr>
        <sz val="10.5"/>
        <color rgb="FF000000"/>
        <rFont val="宋体"/>
        <charset val="134"/>
      </rPr>
      <t>转子绕组绝缘电阻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转子清扫前、后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</si>
  <si>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(7)</t>
    </r>
    <r>
      <rPr>
        <sz val="10.5"/>
        <color rgb="FF000000"/>
        <rFont val="宋体"/>
        <charset val="134"/>
      </rPr>
      <t>转子绕组直流电阻。</t>
    </r>
  </si>
  <si>
    <r>
      <rPr>
        <sz val="10.5"/>
        <color rgb="FF000000"/>
        <rFont val="Times New Roman"/>
        <charset val="134"/>
      </rPr>
      <t>(8)</t>
    </r>
    <r>
      <rPr>
        <sz val="10.5"/>
        <color rgb="FF000000"/>
        <rFont val="宋体"/>
        <charset val="134"/>
      </rPr>
      <t>转子膛内交流阻抗和功率损耗。</t>
    </r>
  </si>
  <si>
    <r>
      <rPr>
        <sz val="10.5"/>
        <color rgb="FF000000"/>
        <rFont val="Times New Roman"/>
        <charset val="134"/>
      </rPr>
      <t>(9)</t>
    </r>
    <r>
      <rPr>
        <sz val="10.5"/>
        <color rgb="FF000000"/>
        <rFont val="宋体"/>
        <charset val="134"/>
      </rPr>
      <t>转子膛外交流阻抗和功率损耗。</t>
    </r>
  </si>
  <si>
    <r>
      <rPr>
        <sz val="10.5"/>
        <color rgb="FF000000"/>
        <rFont val="Times New Roman"/>
        <charset val="134"/>
      </rPr>
      <t>(10)</t>
    </r>
    <r>
      <rPr>
        <sz val="10.5"/>
        <color rgb="FF000000"/>
        <rFont val="宋体"/>
        <charset val="134"/>
      </rPr>
      <t>转子</t>
    </r>
    <r>
      <rPr>
        <sz val="10.5"/>
        <color rgb="FF000000"/>
        <rFont val="Times New Roman"/>
        <charset val="134"/>
      </rPr>
      <t>RSO</t>
    </r>
    <r>
      <rPr>
        <sz val="10.5"/>
        <color rgb="FF000000"/>
        <rFont val="宋体"/>
        <charset val="134"/>
      </rPr>
      <t>试验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技术研究院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</si>
  <si>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(11)</t>
    </r>
    <r>
      <rPr>
        <sz val="10.5"/>
        <color rgb="FF000000"/>
        <rFont val="宋体"/>
        <charset val="134"/>
      </rPr>
      <t>转子不同转速下交流阻抗和功率损耗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启动试验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</si>
  <si>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(12)</t>
    </r>
    <r>
      <rPr>
        <sz val="10.5"/>
        <color rgb="FF000000"/>
        <rFont val="宋体"/>
        <charset val="134"/>
      </rPr>
      <t>检温计绝缘电阻。</t>
    </r>
  </si>
  <si>
    <r>
      <rPr>
        <sz val="10.5"/>
        <color rgb="FF000000"/>
        <rFont val="Times New Roman"/>
        <charset val="134"/>
      </rPr>
      <t>(13)</t>
    </r>
    <r>
      <rPr>
        <sz val="10.5"/>
        <color rgb="FF000000"/>
        <rFont val="宋体"/>
        <charset val="134"/>
      </rPr>
      <t>轴承座绝缘电阻。</t>
    </r>
  </si>
  <si>
    <r>
      <rPr>
        <sz val="10.5"/>
        <color rgb="FF000000"/>
        <rFont val="Times New Roman"/>
        <charset val="134"/>
      </rPr>
      <t>(14)</t>
    </r>
    <r>
      <rPr>
        <sz val="10.5"/>
        <color rgb="FF000000"/>
        <rFont val="宋体"/>
        <charset val="134"/>
      </rPr>
      <t>定子绕组端部手包绝缘。</t>
    </r>
  </si>
  <si>
    <r>
      <rPr>
        <sz val="10.5"/>
        <color rgb="FF000000"/>
        <rFont val="Times New Roman"/>
        <charset val="134"/>
      </rPr>
      <t>(15)</t>
    </r>
    <r>
      <rPr>
        <sz val="10.5"/>
        <color rgb="FF000000"/>
        <rFont val="宋体"/>
        <charset val="134"/>
      </rPr>
      <t>轴电压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启动试验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</si>
  <si>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(16)</t>
    </r>
    <r>
      <rPr>
        <sz val="10.5"/>
        <color rgb="FF000000"/>
        <rFont val="宋体"/>
        <charset val="134"/>
      </rPr>
      <t>发电机空载特性曲线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启动试验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</si>
  <si>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(17)</t>
    </r>
    <r>
      <rPr>
        <sz val="10.5"/>
        <color rgb="FF000000"/>
        <rFont val="宋体"/>
        <charset val="134"/>
      </rPr>
      <t>发电机残压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启动试验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</si>
  <si>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t>励磁系统</t>
  </si>
  <si>
    <t>励磁变本体及励磁回路</t>
  </si>
  <si>
    <t>励磁变本体及励磁回路清扫、检查、试验。</t>
  </si>
  <si>
    <t>励磁变冷却风机</t>
  </si>
  <si>
    <t>检查、清理通风装置和冷却器。</t>
  </si>
  <si>
    <t>灭磁柜</t>
  </si>
  <si>
    <r>
      <rPr>
        <sz val="10.5"/>
        <color rgb="FF000000"/>
        <rFont val="Times New Roman"/>
        <charset val="134"/>
      </rPr>
      <t>(1)</t>
    </r>
    <r>
      <rPr>
        <sz val="10.5"/>
        <color rgb="FF000000"/>
        <rFont val="宋体"/>
        <charset val="134"/>
      </rPr>
      <t>灭磁开关主触头、灭弧触头检查。</t>
    </r>
  </si>
  <si>
    <r>
      <rPr>
        <sz val="10.5"/>
        <color rgb="FF000000"/>
        <rFont val="Times New Roman"/>
        <charset val="134"/>
      </rPr>
      <t>(2)</t>
    </r>
    <r>
      <rPr>
        <sz val="10.5"/>
        <color rgb="FF000000"/>
        <rFont val="宋体"/>
        <charset val="134"/>
      </rPr>
      <t>灭磁开关清扫。</t>
    </r>
  </si>
  <si>
    <r>
      <rPr>
        <sz val="10.5"/>
        <color rgb="FF000000"/>
        <rFont val="Times New Roman"/>
        <charset val="134"/>
      </rPr>
      <t>(1)</t>
    </r>
    <r>
      <rPr>
        <sz val="10.5"/>
        <color rgb="FF000000"/>
        <rFont val="宋体"/>
        <charset val="134"/>
      </rPr>
      <t>励磁变高、低压侧绝缘电阻。</t>
    </r>
  </si>
  <si>
    <r>
      <rPr>
        <sz val="10.5"/>
        <color rgb="FF000000"/>
        <rFont val="Times New Roman"/>
        <charset val="134"/>
      </rPr>
      <t>(2)</t>
    </r>
    <r>
      <rPr>
        <sz val="10.5"/>
        <color rgb="FF000000"/>
        <rFont val="宋体"/>
        <charset val="134"/>
      </rPr>
      <t>励磁变穿芯螺栓绝缘电阻。</t>
    </r>
  </si>
  <si>
    <r>
      <rPr>
        <sz val="10.5"/>
        <color rgb="FF000000"/>
        <rFont val="Times New Roman"/>
        <charset val="134"/>
      </rPr>
      <t>(3)</t>
    </r>
    <r>
      <rPr>
        <sz val="10.5"/>
        <color rgb="FF000000"/>
        <rFont val="宋体"/>
        <charset val="134"/>
      </rPr>
      <t>励磁变高、低压侧直流电阻。</t>
    </r>
  </si>
  <si>
    <r>
      <rPr>
        <sz val="10.5"/>
        <color rgb="FF000000"/>
        <rFont val="Times New Roman"/>
        <charset val="134"/>
      </rPr>
      <t>(4)</t>
    </r>
    <r>
      <rPr>
        <sz val="10.5"/>
        <color rgb="FF000000"/>
        <rFont val="宋体"/>
        <charset val="134"/>
      </rPr>
      <t>励磁变交流耐压。</t>
    </r>
  </si>
  <si>
    <r>
      <rPr>
        <sz val="10.5"/>
        <color rgb="FF000000"/>
        <rFont val="Times New Roman"/>
        <charset val="134"/>
      </rPr>
      <t>(5)</t>
    </r>
    <r>
      <rPr>
        <sz val="10.5"/>
        <color rgb="FF000000"/>
        <rFont val="宋体"/>
        <charset val="134"/>
      </rPr>
      <t>全部励磁回路绝缘电阻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含碳刷架、励磁电缆、母排等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</si>
  <si>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(6)</t>
    </r>
    <r>
      <rPr>
        <sz val="10.5"/>
        <color rgb="FF000000"/>
        <rFont val="宋体"/>
        <charset val="134"/>
      </rPr>
      <t>操动机构合闸接触器和分、合闸电磁铁的最低动作电压。</t>
    </r>
  </si>
  <si>
    <r>
      <rPr>
        <sz val="10.5"/>
        <color rgb="FF000000"/>
        <rFont val="Times New Roman"/>
        <charset val="134"/>
      </rPr>
      <t>(7)</t>
    </r>
    <r>
      <rPr>
        <sz val="10.5"/>
        <color rgb="FF000000"/>
        <rFont val="宋体"/>
        <charset val="134"/>
      </rPr>
      <t>合闸接触器和分、合闸电磁铁线圈的绝缘电阻和直流电阻，辅助回路和控制回路绝缘电阻。</t>
    </r>
  </si>
  <si>
    <t>发电机出线、中性点配电装置</t>
  </si>
  <si>
    <t>发电机出线压变柜</t>
  </si>
  <si>
    <r>
      <rPr>
        <sz val="10.5"/>
        <color rgb="FF000000"/>
        <rFont val="宋体"/>
        <charset val="134"/>
      </rPr>
      <t>出线压变</t>
    </r>
    <r>
      <rPr>
        <sz val="10.5"/>
        <color rgb="FF000000"/>
        <rFont val="Times New Roman"/>
        <charset val="134"/>
      </rPr>
      <t>(9</t>
    </r>
    <r>
      <rPr>
        <sz val="10.5"/>
        <color rgb="FF000000"/>
        <rFont val="宋体"/>
        <charset val="134"/>
      </rPr>
      <t>台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、避雷器</t>
    </r>
    <r>
      <rPr>
        <sz val="10.5"/>
        <color rgb="FF000000"/>
        <rFont val="Times New Roman"/>
        <charset val="134"/>
      </rPr>
      <t>(3</t>
    </r>
    <r>
      <rPr>
        <sz val="10.5"/>
        <color rgb="FF000000"/>
        <rFont val="宋体"/>
        <charset val="134"/>
      </rPr>
      <t>台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、支柱瓷瓶、闸刀触头等清扫检查，紧固二次接线端子，预试。</t>
    </r>
  </si>
  <si>
    <t>发电机中性点接地变压器柜</t>
  </si>
  <si>
    <t>接地变压器、接地电阻及控制回路清扫检查试验。</t>
  </si>
  <si>
    <r>
      <rPr>
        <sz val="10.5"/>
        <color rgb="FF000000"/>
        <rFont val="宋体"/>
        <charset val="134"/>
      </rPr>
      <t>发电机出线</t>
    </r>
    <r>
      <rPr>
        <sz val="10.5"/>
        <color rgb="FF000000"/>
        <rFont val="Times New Roman"/>
        <charset val="134"/>
      </rPr>
      <t>CT</t>
    </r>
  </si>
  <si>
    <r>
      <rPr>
        <sz val="10.5"/>
        <color rgb="FF000000"/>
        <rFont val="宋体"/>
        <charset val="134"/>
      </rPr>
      <t>发电机出线</t>
    </r>
    <r>
      <rPr>
        <sz val="10.5"/>
        <color rgb="FF000000"/>
        <rFont val="Times New Roman"/>
        <charset val="134"/>
      </rPr>
      <t>CT</t>
    </r>
    <r>
      <rPr>
        <sz val="10.5"/>
        <color rgb="FF000000"/>
        <rFont val="宋体"/>
        <charset val="134"/>
      </rPr>
      <t>清扫检查。</t>
    </r>
  </si>
  <si>
    <t>管型母线</t>
  </si>
  <si>
    <t>管型母线清扫检查，夹具清扫检查。</t>
  </si>
  <si>
    <t>封闭母线</t>
  </si>
  <si>
    <t>封闭母线查漏及处理。</t>
  </si>
  <si>
    <t>微正压装置</t>
  </si>
  <si>
    <t>清扫检查。</t>
  </si>
  <si>
    <t>热风保养装置</t>
  </si>
  <si>
    <r>
      <rPr>
        <sz val="10.5"/>
        <color rgb="FF000000"/>
        <rFont val="Times New Roman"/>
        <charset val="134"/>
      </rPr>
      <t>(1)</t>
    </r>
    <r>
      <rPr>
        <sz val="10.5"/>
        <color rgb="FF000000"/>
        <rFont val="宋体"/>
        <charset val="134"/>
      </rPr>
      <t>发电机出线压变高、低压侧绝缘电阻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包括穿芯螺丝、铁芯等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</si>
  <si>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(2)</t>
    </r>
    <r>
      <rPr>
        <sz val="10.5"/>
        <color rgb="FF000000"/>
        <rFont val="宋体"/>
        <charset val="134"/>
      </rPr>
      <t>发电机出线压变高、低压侧直流电阻。</t>
    </r>
  </si>
  <si>
    <r>
      <rPr>
        <sz val="10.5"/>
        <color rgb="FF000000"/>
        <rFont val="Times New Roman"/>
        <charset val="134"/>
      </rPr>
      <t>(3)</t>
    </r>
    <r>
      <rPr>
        <sz val="10.5"/>
        <color rgb="FF000000"/>
        <rFont val="宋体"/>
        <charset val="134"/>
      </rPr>
      <t>熔断器直流电阻。</t>
    </r>
  </si>
  <si>
    <r>
      <rPr>
        <sz val="10.5"/>
        <color rgb="FF000000"/>
        <rFont val="Times New Roman"/>
        <charset val="134"/>
      </rPr>
      <t>(4)</t>
    </r>
    <r>
      <rPr>
        <sz val="10.5"/>
        <color rgb="FF000000"/>
        <rFont val="宋体"/>
        <charset val="134"/>
      </rPr>
      <t>空载电流测量。</t>
    </r>
  </si>
  <si>
    <r>
      <rPr>
        <sz val="10.5"/>
        <color rgb="FF000000"/>
        <rFont val="Times New Roman"/>
        <charset val="134"/>
      </rPr>
      <t>(5)</t>
    </r>
    <r>
      <rPr>
        <sz val="10.5"/>
        <color rgb="FF000000"/>
        <rFont val="宋体"/>
        <charset val="134"/>
      </rPr>
      <t>发电机出线压变交流耐压。</t>
    </r>
  </si>
  <si>
    <r>
      <rPr>
        <sz val="10.5"/>
        <color rgb="FF000000"/>
        <rFont val="Times New Roman"/>
        <charset val="134"/>
      </rPr>
      <t>(7)</t>
    </r>
    <r>
      <rPr>
        <sz val="10.5"/>
        <color rgb="FF000000"/>
        <rFont val="宋体"/>
        <charset val="134"/>
      </rPr>
      <t>发电机出线避雷器绝缘电阻。</t>
    </r>
  </si>
  <si>
    <r>
      <rPr>
        <sz val="10.5"/>
        <color rgb="FF000000"/>
        <rFont val="Times New Roman"/>
        <charset val="134"/>
      </rPr>
      <t>(8)</t>
    </r>
    <r>
      <rPr>
        <sz val="10.5"/>
        <color rgb="FF000000"/>
        <rFont val="宋体"/>
        <charset val="134"/>
      </rPr>
      <t>避雷器</t>
    </r>
    <r>
      <rPr>
        <sz val="10.5"/>
        <color rgb="FF000000"/>
        <rFont val="Times New Roman"/>
        <charset val="134"/>
      </rPr>
      <t>U1mA</t>
    </r>
    <r>
      <rPr>
        <sz val="10.5"/>
        <color rgb="FF000000"/>
        <rFont val="宋体"/>
        <charset val="134"/>
      </rPr>
      <t>直流参考电压和</t>
    </r>
    <r>
      <rPr>
        <sz val="10.5"/>
        <color rgb="FF000000"/>
        <rFont val="Times New Roman"/>
        <charset val="134"/>
      </rPr>
      <t>75%U1mA</t>
    </r>
    <r>
      <rPr>
        <sz val="10.5"/>
        <color rgb="FF000000"/>
        <rFont val="宋体"/>
        <charset val="134"/>
      </rPr>
      <t>下泄漏电流。</t>
    </r>
  </si>
  <si>
    <r>
      <rPr>
        <sz val="10.5"/>
        <color rgb="FF000000"/>
        <rFont val="Times New Roman"/>
        <charset val="134"/>
      </rPr>
      <t>(9)</t>
    </r>
    <r>
      <rPr>
        <sz val="10.5"/>
        <color rgb="FF000000"/>
        <rFont val="宋体"/>
        <charset val="134"/>
      </rPr>
      <t>压变柜母线耐压。</t>
    </r>
  </si>
  <si>
    <r>
      <rPr>
        <sz val="10.5"/>
        <color rgb="FF000000"/>
        <rFont val="Times New Roman"/>
        <charset val="134"/>
      </rPr>
      <t>(10)</t>
    </r>
    <r>
      <rPr>
        <sz val="10.5"/>
        <color rgb="FF000000"/>
        <rFont val="宋体"/>
        <charset val="134"/>
      </rPr>
      <t>压变一次电缆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接发电机中性点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绝缘电阻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含屏蔽层绝缘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</si>
  <si>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(11)</t>
    </r>
    <r>
      <rPr>
        <sz val="10.5"/>
        <color rgb="FF000000"/>
        <rFont val="宋体"/>
        <charset val="134"/>
      </rPr>
      <t>仪用、保护、专用</t>
    </r>
    <r>
      <rPr>
        <sz val="10.5"/>
        <color rgb="FF000000"/>
        <rFont val="Times New Roman"/>
        <charset val="134"/>
      </rPr>
      <t>PT</t>
    </r>
    <r>
      <rPr>
        <sz val="10.5"/>
        <color rgb="FF000000"/>
        <rFont val="宋体"/>
        <charset val="134"/>
      </rPr>
      <t>二次电缆绝缘电阻。</t>
    </r>
  </si>
  <si>
    <r>
      <rPr>
        <sz val="10.5"/>
        <color rgb="FF000000"/>
        <rFont val="Times New Roman"/>
        <charset val="134"/>
      </rPr>
      <t>(12)</t>
    </r>
    <r>
      <rPr>
        <sz val="10.5"/>
        <color rgb="FF000000"/>
        <rFont val="宋体"/>
        <charset val="134"/>
      </rPr>
      <t>发电机出线压变柜母线配电装置绝缘电阻。</t>
    </r>
  </si>
  <si>
    <r>
      <rPr>
        <sz val="10.5"/>
        <color rgb="FF000000"/>
        <rFont val="Times New Roman"/>
        <charset val="134"/>
      </rPr>
      <t>(13)</t>
    </r>
    <r>
      <rPr>
        <sz val="10.5"/>
        <color rgb="FF000000"/>
        <rFont val="宋体"/>
        <charset val="134"/>
      </rPr>
      <t>发电机出线压变柜母线配电装置交流耐压。</t>
    </r>
  </si>
  <si>
    <r>
      <rPr>
        <sz val="10.5"/>
        <color rgb="FF000000"/>
        <rFont val="Times New Roman"/>
        <charset val="134"/>
      </rPr>
      <t>(14)</t>
    </r>
    <r>
      <rPr>
        <sz val="10.5"/>
        <color rgb="FF000000"/>
        <rFont val="宋体"/>
        <charset val="134"/>
      </rPr>
      <t>发电机中性点接地变压器高、低压绕组和铁芯的绝缘电阻。</t>
    </r>
  </si>
  <si>
    <r>
      <rPr>
        <sz val="10.5"/>
        <color rgb="FF000000"/>
        <rFont val="Times New Roman"/>
        <charset val="134"/>
      </rPr>
      <t>(15)</t>
    </r>
    <r>
      <rPr>
        <sz val="10.5"/>
        <color rgb="FF000000"/>
        <rFont val="宋体"/>
        <charset val="134"/>
      </rPr>
      <t>接地变压器高、低压绕组直流电阻。</t>
    </r>
  </si>
  <si>
    <r>
      <rPr>
        <sz val="10.5"/>
        <color rgb="FF000000"/>
        <rFont val="Times New Roman"/>
        <charset val="134"/>
      </rPr>
      <t>(16)</t>
    </r>
    <r>
      <rPr>
        <sz val="10.5"/>
        <color rgb="FF000000"/>
        <rFont val="宋体"/>
        <charset val="134"/>
      </rPr>
      <t>中性点接地柜电阻器绝缘电阻、直流电阻。</t>
    </r>
  </si>
  <si>
    <r>
      <rPr>
        <sz val="10.5"/>
        <color rgb="FF000000"/>
        <rFont val="Times New Roman"/>
        <charset val="134"/>
      </rPr>
      <t>(17)</t>
    </r>
    <r>
      <rPr>
        <sz val="10.5"/>
        <color rgb="FF000000"/>
        <rFont val="宋体"/>
        <charset val="134"/>
      </rPr>
      <t>发电机中性点电缆绝缘电阻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含屏蔽层绝缘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</si>
  <si>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(18)</t>
    </r>
    <r>
      <rPr>
        <sz val="10.5"/>
        <color rgb="FF000000"/>
        <rFont val="宋体"/>
        <charset val="134"/>
      </rPr>
      <t>发电机封闭母线、管型母线绝缘电阻。</t>
    </r>
  </si>
  <si>
    <r>
      <rPr>
        <sz val="10.5"/>
        <color rgb="FF000000"/>
        <rFont val="Times New Roman"/>
        <charset val="134"/>
      </rPr>
      <t>(19)</t>
    </r>
    <r>
      <rPr>
        <sz val="10.5"/>
        <color rgb="FF000000"/>
        <rFont val="宋体"/>
        <charset val="134"/>
      </rPr>
      <t>发电机封闭母线、管型母线交流耐压。</t>
    </r>
  </si>
  <si>
    <r>
      <rPr>
        <b/>
        <sz val="10.5"/>
        <color rgb="FF000000"/>
        <rFont val="Times New Roman"/>
        <charset val="134"/>
      </rPr>
      <t>6kV</t>
    </r>
    <r>
      <rPr>
        <b/>
        <sz val="10.5"/>
        <color rgb="FF000000"/>
        <rFont val="宋体"/>
        <charset val="134"/>
      </rPr>
      <t>系统开关及母线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</si>
  <si>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宋体"/>
        <charset val="134"/>
      </rPr>
      <t>机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闭式水泵、</t>
    </r>
    <r>
      <rPr>
        <sz val="10.5"/>
        <color rgb="FF000000"/>
        <rFont val="Times New Roman"/>
        <charset val="134"/>
      </rPr>
      <t>#14</t>
    </r>
    <r>
      <rPr>
        <sz val="10.5"/>
        <color rgb="FF000000"/>
        <rFont val="宋体"/>
        <charset val="134"/>
      </rPr>
      <t>除盐水泵</t>
    </r>
  </si>
  <si>
    <t>开关柜内设备清扫、检修、预试。</t>
  </si>
  <si>
    <t>变压器负荷开关“#03低压备变、#5低压厂变、#0A补给水变、#14一级反渗透高压泵变频柜、#0A气膜上仓变化。”</t>
  </si>
  <si>
    <t>备用开关</t>
  </si>
  <si>
    <t>真空开关</t>
  </si>
  <si>
    <r>
      <rPr>
        <sz val="10.5"/>
        <color rgb="FF000000"/>
        <rFont val="Times New Roman"/>
        <charset val="134"/>
      </rPr>
      <t>(1)</t>
    </r>
    <r>
      <rPr>
        <sz val="10.5"/>
        <color rgb="FF000000"/>
        <rFont val="宋体"/>
        <charset val="134"/>
      </rPr>
      <t>回路电阻。</t>
    </r>
  </si>
  <si>
    <r>
      <rPr>
        <sz val="10.5"/>
        <color rgb="FF000000"/>
        <rFont val="Times New Roman"/>
        <charset val="134"/>
      </rPr>
      <t>(2)</t>
    </r>
    <r>
      <rPr>
        <sz val="10.5"/>
        <color rgb="FF000000"/>
        <rFont val="宋体"/>
        <charset val="134"/>
      </rPr>
      <t>绝缘电阻。</t>
    </r>
  </si>
  <si>
    <r>
      <rPr>
        <sz val="10.5"/>
        <color rgb="FF000000"/>
        <rFont val="Times New Roman"/>
        <charset val="134"/>
      </rPr>
      <t>(3)</t>
    </r>
    <r>
      <rPr>
        <sz val="10.5"/>
        <color rgb="FF000000"/>
        <rFont val="宋体"/>
        <charset val="134"/>
      </rPr>
      <t>机械特性。</t>
    </r>
  </si>
  <si>
    <r>
      <rPr>
        <sz val="10.5"/>
        <color rgb="FF000000"/>
        <rFont val="Times New Roman"/>
        <charset val="134"/>
      </rPr>
      <t>(4)</t>
    </r>
    <r>
      <rPr>
        <sz val="10.5"/>
        <color rgb="FF000000"/>
        <rFont val="宋体"/>
        <charset val="134"/>
      </rPr>
      <t>分、合闸线圈直流电阻和绝缘电阻。</t>
    </r>
  </si>
  <si>
    <r>
      <rPr>
        <sz val="10.5"/>
        <color rgb="FF000000"/>
        <rFont val="Times New Roman"/>
        <charset val="134"/>
      </rPr>
      <t>(5)</t>
    </r>
    <r>
      <rPr>
        <sz val="10.5"/>
        <color rgb="FF000000"/>
        <rFont val="宋体"/>
        <charset val="134"/>
      </rPr>
      <t>分、合闸电磁铁的最低动作电压。</t>
    </r>
  </si>
  <si>
    <r>
      <rPr>
        <sz val="10.5"/>
        <color rgb="FF000000"/>
        <rFont val="Times New Roman"/>
        <charset val="134"/>
      </rPr>
      <t>(6)</t>
    </r>
    <r>
      <rPr>
        <sz val="10.5"/>
        <color rgb="FF000000"/>
        <rFont val="宋体"/>
        <charset val="134"/>
      </rPr>
      <t>交流耐压。</t>
    </r>
  </si>
  <si>
    <r>
      <rPr>
        <sz val="10.5"/>
        <color rgb="FF000000"/>
        <rFont val="Times New Roman"/>
        <charset val="134"/>
      </rPr>
      <t>(4)</t>
    </r>
    <r>
      <rPr>
        <sz val="10.5"/>
        <color rgb="FF000000"/>
        <rFont val="宋体"/>
        <charset val="134"/>
      </rPr>
      <t>辅助回路和控制回路交流耐压。</t>
    </r>
  </si>
  <si>
    <r>
      <rPr>
        <sz val="10.5"/>
        <color rgb="FF000000"/>
        <rFont val="Times New Roman"/>
        <charset val="134"/>
      </rPr>
      <t>6kV</t>
    </r>
    <r>
      <rPr>
        <sz val="10.5"/>
        <color rgb="FF000000"/>
        <rFont val="宋体"/>
        <charset val="134"/>
      </rPr>
      <t>电压保护器。</t>
    </r>
  </si>
  <si>
    <r>
      <rPr>
        <sz val="10.5"/>
        <color rgb="FF000000"/>
        <rFont val="Times New Roman"/>
        <charset val="134"/>
      </rPr>
      <t>(1)6kV</t>
    </r>
    <r>
      <rPr>
        <sz val="10.5"/>
        <color rgb="FF000000"/>
        <rFont val="宋体"/>
        <charset val="134"/>
      </rPr>
      <t>电压保护器绝缘电阻。</t>
    </r>
  </si>
  <si>
    <r>
      <rPr>
        <sz val="10.5"/>
        <color rgb="FF000000"/>
        <rFont val="Times New Roman"/>
        <charset val="134"/>
      </rPr>
      <t>(2)6kV</t>
    </r>
    <r>
      <rPr>
        <sz val="10.5"/>
        <color rgb="FF000000"/>
        <rFont val="宋体"/>
        <charset val="134"/>
      </rPr>
      <t>电压保护器工频放电电压。</t>
    </r>
  </si>
  <si>
    <t>高压电机及电缆</t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</si>
  <si>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宋体"/>
        <charset val="134"/>
      </rPr>
      <t>机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闭式水泵、</t>
    </r>
    <r>
      <rPr>
        <sz val="10.5"/>
        <color rgb="FF000000"/>
        <rFont val="Times New Roman"/>
        <charset val="134"/>
      </rPr>
      <t>#14</t>
    </r>
    <r>
      <rPr>
        <sz val="10.5"/>
        <color rgb="FF000000"/>
        <rFont val="宋体"/>
        <charset val="134"/>
      </rPr>
      <t>除盐水泵</t>
    </r>
    <r>
      <rPr>
        <sz val="10.5"/>
        <color rgb="FF000000"/>
        <rFont val="宋体"/>
        <charset val="134"/>
      </rPr>
      <t>、空压站</t>
    </r>
    <r>
      <rPr>
        <sz val="10.5"/>
        <color rgb="FF000000"/>
        <rFont val="Times New Roman"/>
        <charset val="134"/>
      </rPr>
      <t>#2</t>
    </r>
    <r>
      <rPr>
        <sz val="10.5"/>
        <color rgb="FF000000"/>
        <rFont val="宋体"/>
        <charset val="134"/>
      </rPr>
      <t>开式循环水泵电机大修。</t>
    </r>
  </si>
  <si>
    <t>靠背轮拆除、电机吊装、找中心等机务工作</t>
  </si>
  <si>
    <r>
      <rPr>
        <sz val="10.5"/>
        <color rgb="FF000000"/>
        <rFont val="Times New Roman"/>
        <charset val="134"/>
      </rPr>
      <t>(1)</t>
    </r>
    <r>
      <rPr>
        <sz val="10.5"/>
        <color rgb="FF000000"/>
        <rFont val="宋体"/>
        <charset val="134"/>
      </rPr>
      <t>拆装电缆头</t>
    </r>
    <r>
      <rPr>
        <sz val="10.5"/>
        <color rgb="FF000000"/>
        <rFont val="Times New Roman"/>
        <charset val="134"/>
      </rPr>
      <t>,</t>
    </r>
    <r>
      <rPr>
        <sz val="10.5"/>
        <color rgb="FF000000"/>
        <rFont val="宋体"/>
        <charset val="134"/>
      </rPr>
      <t>卸靠背轮及解体。</t>
    </r>
  </si>
  <si>
    <r>
      <rPr>
        <sz val="10.5"/>
        <color rgb="FF000000"/>
        <rFont val="Times New Roman"/>
        <charset val="134"/>
      </rPr>
      <t>(2)</t>
    </r>
    <r>
      <rPr>
        <sz val="10.5"/>
        <color rgb="FF000000"/>
        <rFont val="宋体"/>
        <charset val="134"/>
      </rPr>
      <t>定子吹灰清扫</t>
    </r>
    <r>
      <rPr>
        <sz val="10.5"/>
        <color rgb="FF000000"/>
        <rFont val="Times New Roman"/>
        <charset val="134"/>
      </rPr>
      <t>,</t>
    </r>
    <r>
      <rPr>
        <sz val="10.5"/>
        <color rgb="FF000000"/>
        <rFont val="宋体"/>
        <charset val="134"/>
      </rPr>
      <t>槽锲</t>
    </r>
    <r>
      <rPr>
        <sz val="10.5"/>
        <color rgb="FF000000"/>
        <rFont val="Times New Roman"/>
        <charset val="134"/>
      </rPr>
      <t>,</t>
    </r>
    <r>
      <rPr>
        <sz val="10.5"/>
        <color rgb="FF000000"/>
        <rFont val="宋体"/>
        <charset val="134"/>
      </rPr>
      <t>端部垫块引出线夹板等检查处理、测温元件检查校验。</t>
    </r>
  </si>
  <si>
    <r>
      <rPr>
        <sz val="10.5"/>
        <color rgb="FF000000"/>
        <rFont val="Times New Roman"/>
        <charset val="134"/>
      </rPr>
      <t>(3)</t>
    </r>
    <r>
      <rPr>
        <sz val="10.5"/>
        <color rgb="FF000000"/>
        <rFont val="宋体"/>
        <charset val="134"/>
      </rPr>
      <t>转子吹灰清扫</t>
    </r>
    <r>
      <rPr>
        <sz val="10.5"/>
        <color rgb="FF000000"/>
        <rFont val="Times New Roman"/>
        <charset val="134"/>
      </rPr>
      <t>,</t>
    </r>
    <r>
      <rPr>
        <sz val="10.5"/>
        <color rgb="FF000000"/>
        <rFont val="宋体"/>
        <charset val="134"/>
      </rPr>
      <t>各部检查</t>
    </r>
    <r>
      <rPr>
        <sz val="10.5"/>
        <color rgb="FF000000"/>
        <rFont val="Times New Roman"/>
        <charset val="134"/>
      </rPr>
      <t>,</t>
    </r>
    <r>
      <rPr>
        <sz val="10.5"/>
        <color rgb="FF000000"/>
        <rFont val="宋体"/>
        <charset val="134"/>
      </rPr>
      <t>更换轴承。</t>
    </r>
  </si>
  <si>
    <r>
      <rPr>
        <sz val="10.5"/>
        <color rgb="FF000000"/>
        <rFont val="Times New Roman"/>
        <charset val="134"/>
      </rPr>
      <t>(4)</t>
    </r>
    <r>
      <rPr>
        <sz val="10.5"/>
        <color rgb="FF000000"/>
        <rFont val="宋体"/>
        <charset val="134"/>
      </rPr>
      <t>冷却器清扫。</t>
    </r>
  </si>
  <si>
    <r>
      <rPr>
        <sz val="10.5"/>
        <color rgb="FF000000"/>
        <rFont val="Times New Roman"/>
        <charset val="134"/>
      </rPr>
      <t>(5)</t>
    </r>
    <r>
      <rPr>
        <sz val="10.5"/>
        <color rgb="FF000000"/>
        <rFont val="宋体"/>
        <charset val="134"/>
      </rPr>
      <t>组装、试验。</t>
    </r>
  </si>
  <si>
    <r>
      <rPr>
        <sz val="10.5"/>
        <color rgb="FF000000"/>
        <rFont val="Times New Roman"/>
        <charset val="134"/>
      </rPr>
      <t>(6)</t>
    </r>
    <r>
      <rPr>
        <sz val="10.5"/>
        <color rgb="FF000000"/>
        <rFont val="宋体"/>
        <charset val="134"/>
      </rPr>
      <t>电缆试验。</t>
    </r>
  </si>
  <si>
    <r>
      <rPr>
        <sz val="10.5"/>
        <color rgb="FF000000"/>
        <rFont val="Times New Roman"/>
        <charset val="134"/>
      </rPr>
      <t>(7)</t>
    </r>
    <r>
      <rPr>
        <sz val="10.5"/>
        <color rgb="FF000000"/>
        <rFont val="宋体"/>
        <charset val="134"/>
      </rPr>
      <t>接电缆头、试转</t>
    </r>
    <r>
      <rPr>
        <sz val="10.5"/>
        <color rgb="FF000000"/>
        <rFont val="Times New Roman"/>
        <charset val="134"/>
      </rPr>
      <t>,</t>
    </r>
    <r>
      <rPr>
        <sz val="10.5"/>
        <color rgb="FF000000"/>
        <rFont val="宋体"/>
        <charset val="134"/>
      </rPr>
      <t>清扫现场</t>
    </r>
    <r>
      <rPr>
        <sz val="10.5"/>
        <color rgb="FF000000"/>
        <rFont val="Times New Roman"/>
        <charset val="134"/>
      </rPr>
      <t>,</t>
    </r>
    <r>
      <rPr>
        <sz val="10.5"/>
        <color rgb="FF000000"/>
        <rFont val="宋体"/>
        <charset val="134"/>
      </rPr>
      <t>终结。</t>
    </r>
  </si>
  <si>
    <r>
      <rPr>
        <sz val="10.5"/>
        <color rgb="FF000000"/>
        <rFont val="Times New Roman"/>
        <charset val="134"/>
      </rPr>
      <t>(1)</t>
    </r>
    <r>
      <rPr>
        <sz val="10.5"/>
        <color rgb="FF000000"/>
        <rFont val="宋体"/>
        <charset val="134"/>
      </rPr>
      <t>绕组的绝缘电阻及吸收比。</t>
    </r>
  </si>
  <si>
    <r>
      <rPr>
        <sz val="10.5"/>
        <color rgb="FF000000"/>
        <rFont val="Times New Roman"/>
        <charset val="134"/>
      </rPr>
      <t>(2)</t>
    </r>
    <r>
      <rPr>
        <sz val="10.5"/>
        <color rgb="FF000000"/>
        <rFont val="宋体"/>
        <charset val="134"/>
      </rPr>
      <t>绕组的直流电阻。</t>
    </r>
  </si>
  <si>
    <r>
      <rPr>
        <sz val="10.5"/>
        <color rgb="FF000000"/>
        <rFont val="Times New Roman"/>
        <charset val="134"/>
      </rPr>
      <t>(3)</t>
    </r>
    <r>
      <rPr>
        <sz val="10.5"/>
        <color rgb="FF000000"/>
        <rFont val="宋体"/>
        <charset val="134"/>
      </rPr>
      <t>定子绕组泄漏电流和直流耐压试验</t>
    </r>
    <r>
      <rPr>
        <sz val="10.5"/>
        <color rgb="FF000000"/>
        <rFont val="Times New Roman"/>
        <charset val="134"/>
      </rPr>
      <t>(2.5U)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</si>
  <si>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(4)</t>
    </r>
    <r>
      <rPr>
        <sz val="10.5"/>
        <color rgb="FF000000"/>
        <rFont val="宋体"/>
        <charset val="134"/>
      </rPr>
      <t>子绕组的交流耐压试验</t>
    </r>
    <r>
      <rPr>
        <sz val="10.5"/>
        <color rgb="FF000000"/>
        <rFont val="Times New Roman"/>
        <charset val="134"/>
      </rPr>
      <t>(1.5U)</t>
    </r>
    <r>
      <rPr>
        <sz val="10.5"/>
        <color rgb="FF000000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</si>
  <si>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(5)6kV</t>
    </r>
    <r>
      <rPr>
        <sz val="10.5"/>
        <color rgb="FF000000"/>
        <rFont val="宋体"/>
        <charset val="134"/>
      </rPr>
      <t>电缆主绝缘绝缘电阻。</t>
    </r>
  </si>
  <si>
    <r>
      <rPr>
        <b/>
        <sz val="10.5"/>
        <color rgb="FF000000"/>
        <rFont val="Times New Roman"/>
        <charset val="134"/>
      </rPr>
      <t>6kV</t>
    </r>
    <r>
      <rPr>
        <b/>
        <sz val="10.5"/>
        <color rgb="FF000000"/>
        <rFont val="宋体"/>
        <charset val="134"/>
      </rPr>
      <t>厂用变压器及电缆</t>
    </r>
  </si>
  <si>
    <r>
      <rPr>
        <sz val="10.5"/>
        <color rgb="FF000000"/>
        <rFont val="Times New Roman"/>
        <charset val="134"/>
      </rPr>
      <t>#03</t>
    </r>
    <r>
      <rPr>
        <sz val="10.5"/>
        <color rgb="FF000000"/>
        <rFont val="宋体"/>
        <charset val="134"/>
      </rPr>
      <t>低压备变、</t>
    </r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低压厂变、</t>
    </r>
    <r>
      <rPr>
        <sz val="10.5"/>
        <color rgb="FF000000"/>
        <rFont val="Times New Roman"/>
        <charset val="134"/>
      </rPr>
      <t>#0A</t>
    </r>
    <r>
      <rPr>
        <sz val="10.5"/>
        <color rgb="FF000000"/>
        <rFont val="宋体"/>
        <charset val="134"/>
      </rPr>
      <t>补给水变、</t>
    </r>
    <r>
      <rPr>
        <sz val="10.5"/>
        <color rgb="FF000000"/>
        <rFont val="Times New Roman"/>
        <charset val="134"/>
      </rPr>
      <t>#14</t>
    </r>
    <r>
      <rPr>
        <sz val="10.5"/>
        <color rgb="FF000000"/>
        <rFont val="宋体"/>
        <charset val="134"/>
      </rPr>
      <t>一级反渗透高压泵变频柜、</t>
    </r>
    <r>
      <rPr>
        <sz val="10.5"/>
        <color rgb="FF000000"/>
        <rFont val="Times New Roman"/>
        <charset val="134"/>
      </rPr>
      <t>#0A</t>
    </r>
    <r>
      <rPr>
        <sz val="10.5"/>
        <color rgb="FF000000"/>
        <rFont val="宋体"/>
        <charset val="134"/>
      </rPr>
      <t>气膜上仓变化。”</t>
    </r>
  </si>
  <si>
    <r>
      <rPr>
        <sz val="10.5"/>
        <color rgb="FF000000"/>
        <rFont val="宋体"/>
        <charset val="134"/>
      </rPr>
      <t>变压器本体清扫、检查、预试，冷却器清扫、检查，</t>
    </r>
    <r>
      <rPr>
        <sz val="10.5"/>
        <color rgb="FF000000"/>
        <rFont val="Times New Roman"/>
        <charset val="134"/>
      </rPr>
      <t>6kV</t>
    </r>
    <r>
      <rPr>
        <sz val="10.5"/>
        <color rgb="FF000000"/>
        <rFont val="宋体"/>
        <charset val="134"/>
      </rPr>
      <t>电缆试验。</t>
    </r>
  </si>
  <si>
    <t>拆装、检查、校验测温元件。</t>
  </si>
  <si>
    <t>按照预试规程要求，主要包括：：</t>
  </si>
  <si>
    <r>
      <rPr>
        <sz val="10.5"/>
        <color rgb="FF000000"/>
        <rFont val="Times New Roman"/>
        <charset val="134"/>
      </rPr>
      <t>(1)</t>
    </r>
    <r>
      <rPr>
        <sz val="10.5"/>
        <color rgb="FF000000"/>
        <rFont val="宋体"/>
        <charset val="134"/>
      </rPr>
      <t>变压器高、低压侧直流电阻。</t>
    </r>
  </si>
  <si>
    <r>
      <rPr>
        <sz val="10.5"/>
        <color rgb="FF000000"/>
        <rFont val="Times New Roman"/>
        <charset val="134"/>
      </rPr>
      <t>(2)</t>
    </r>
    <r>
      <rPr>
        <sz val="10.5"/>
        <color rgb="FF000000"/>
        <rFont val="宋体"/>
        <charset val="134"/>
      </rPr>
      <t>变压器高、低压侧绝缘电阻。</t>
    </r>
  </si>
  <si>
    <r>
      <rPr>
        <sz val="10.5"/>
        <color rgb="FF000000"/>
        <rFont val="Times New Roman"/>
        <charset val="134"/>
      </rPr>
      <t>(3)</t>
    </r>
    <r>
      <rPr>
        <sz val="10.5"/>
        <color rgb="FF000000"/>
        <rFont val="宋体"/>
        <charset val="134"/>
      </rPr>
      <t>变压器铁芯绝缘电阻。</t>
    </r>
  </si>
  <si>
    <r>
      <rPr>
        <sz val="10.5"/>
        <color rgb="FF000000"/>
        <rFont val="Times New Roman"/>
        <charset val="134"/>
      </rPr>
      <t>(4)6kV</t>
    </r>
    <r>
      <rPr>
        <sz val="10.5"/>
        <color rgb="FF000000"/>
        <rFont val="宋体"/>
        <charset val="134"/>
      </rPr>
      <t>电缆主绝缘绝缘电阻。</t>
    </r>
  </si>
  <si>
    <t>高频电源油耐压</t>
  </si>
  <si>
    <t>高频电源油耐压。</t>
  </si>
  <si>
    <t>接地导通试验</t>
  </si>
  <si>
    <r>
      <rPr>
        <sz val="10.5"/>
        <color rgb="FF000000"/>
        <rFont val="宋体"/>
        <charset val="134"/>
      </rPr>
      <t>在</t>
    </r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机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修期间，对涉及到检修的电气设备均应进行接地引下线导通试验。</t>
    </r>
  </si>
  <si>
    <t>低压电机及控制回路</t>
  </si>
  <si>
    <t>小机交流油泵</t>
  </si>
  <si>
    <t>具体见机务部分</t>
  </si>
  <si>
    <t>电动机大修标准项目，电缆试验，开关就地控制箱清扫检查</t>
  </si>
  <si>
    <t>小机油箱排油烟风机</t>
  </si>
  <si>
    <t>小机直流油泵</t>
  </si>
  <si>
    <t>低位疏水泵</t>
  </si>
  <si>
    <t>电动机大修标准项目，电缆试验，开关清扫检查</t>
  </si>
  <si>
    <t>主油泵</t>
  </si>
  <si>
    <t>辅助油泵</t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</si>
  <si>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补水加热器疏水泵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B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</si>
  <si>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机疏水箱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疏水泵</t>
    </r>
  </si>
  <si>
    <t>二次系统</t>
  </si>
  <si>
    <t>事故油泵控制箱更换</t>
  </si>
  <si>
    <r>
      <rPr>
        <sz val="10.5"/>
        <color rgb="FF000000"/>
        <rFont val="宋体"/>
        <charset val="134"/>
      </rPr>
      <t>增加</t>
    </r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机润滑油压低开关量信号启动直流事故油泵硬回路</t>
    </r>
  </si>
  <si>
    <r>
      <rPr>
        <sz val="10.5"/>
        <color rgb="FF000000"/>
        <rFont val="Times New Roman"/>
        <charset val="134"/>
      </rPr>
      <t>6kV5A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5B</t>
    </r>
    <r>
      <rPr>
        <sz val="10.5"/>
        <color rgb="FF000000"/>
        <rFont val="宋体"/>
        <charset val="134"/>
      </rPr>
      <t>段母线设备及开关</t>
    </r>
  </si>
  <si>
    <r>
      <rPr>
        <sz val="10.5"/>
        <color rgb="FF000000"/>
        <rFont val="Times New Roman"/>
        <charset val="134"/>
      </rPr>
      <t>6kV 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5B</t>
    </r>
    <r>
      <rPr>
        <sz val="10.5"/>
        <color rgb="FF000000"/>
        <rFont val="宋体"/>
        <charset val="134"/>
      </rPr>
      <t>段母线及附属设备开关保护及二次回路校验</t>
    </r>
    <r>
      <rPr>
        <sz val="10.5"/>
        <color rgb="FF000000"/>
        <rFont val="Times New Roman"/>
        <charset val="134"/>
      </rPr>
      <t>,6kV</t>
    </r>
    <r>
      <rPr>
        <sz val="10.5"/>
        <color rgb="FF000000"/>
        <rFont val="宋体"/>
        <charset val="134"/>
      </rPr>
      <t>电能表校验。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</si>
  <si>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机直流系统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</si>
  <si>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机主厂房直流段清扫。</t>
    </r>
  </si>
  <si>
    <r>
      <rPr>
        <sz val="10"/>
        <color rgb="FF000000"/>
        <rFont val="Times New Roman"/>
        <charset val="134"/>
      </rPr>
      <t>#5</t>
    </r>
    <r>
      <rPr>
        <sz val="10"/>
        <color rgb="FF000000"/>
        <rFont val="宋体"/>
        <charset val="134"/>
      </rPr>
      <t>机</t>
    </r>
    <r>
      <rPr>
        <sz val="10.5"/>
        <color rgb="FF000000"/>
        <rFont val="宋体"/>
        <charset val="134"/>
      </rPr>
      <t>整组</t>
    </r>
    <r>
      <rPr>
        <sz val="10"/>
        <color rgb="FF000000"/>
        <rFont val="宋体"/>
        <charset val="134"/>
      </rPr>
      <t>启动试验</t>
    </r>
  </si>
  <si>
    <r>
      <rPr>
        <sz val="10.5"/>
        <color rgb="FF000000"/>
        <rFont val="宋体"/>
        <charset val="134"/>
      </rPr>
      <t>配合</t>
    </r>
    <r>
      <rPr>
        <sz val="10"/>
        <color rgb="FF000000"/>
        <rFont val="Times New Roman"/>
        <charset val="134"/>
      </rPr>
      <t>#5</t>
    </r>
    <r>
      <rPr>
        <sz val="10"/>
        <color rgb="FF000000"/>
        <rFont val="宋体"/>
        <charset val="134"/>
      </rPr>
      <t>机</t>
    </r>
    <r>
      <rPr>
        <sz val="10.5"/>
        <color rgb="FF000000"/>
        <rFont val="宋体"/>
        <charset val="134"/>
      </rPr>
      <t>整组</t>
    </r>
    <r>
      <rPr>
        <sz val="10"/>
        <color rgb="FF000000"/>
        <rFont val="宋体"/>
        <charset val="134"/>
      </rPr>
      <t>启动试验</t>
    </r>
  </si>
  <si>
    <r>
      <rPr>
        <b/>
        <sz val="10.5"/>
        <color rgb="FF000000"/>
        <rFont val="宋体"/>
        <charset val="134"/>
      </rPr>
      <t>仪控专业</t>
    </r>
    <r>
      <rPr>
        <b/>
        <sz val="10.5"/>
        <color rgb="FF000000"/>
        <rFont val="Times New Roman"/>
        <charset val="134"/>
      </rPr>
      <t>(</t>
    </r>
    <r>
      <rPr>
        <b/>
        <sz val="10.5"/>
        <color rgb="FF000000"/>
        <rFont val="宋体"/>
        <charset val="134"/>
      </rPr>
      <t>注：分包所属设备及区域文明卫生工作</t>
    </r>
    <r>
      <rPr>
        <b/>
        <sz val="10.5"/>
        <color rgb="FF000000"/>
        <rFont val="Times New Roman"/>
        <charset val="134"/>
      </rPr>
      <t>)</t>
    </r>
  </si>
  <si>
    <t>热控就地控制设备</t>
  </si>
  <si>
    <t>就地接线箱</t>
  </si>
  <si>
    <t>接线箱卫生清理，内部接线紧固</t>
  </si>
  <si>
    <r>
      <rPr>
        <sz val="10.5"/>
        <color rgb="FF000000"/>
        <rFont val="Times New Roman"/>
        <charset val="134"/>
      </rPr>
      <t>AST/OPC</t>
    </r>
    <r>
      <rPr>
        <sz val="10.5"/>
        <color rgb="FF000000"/>
        <rFont val="宋体"/>
        <charset val="134"/>
      </rPr>
      <t>电磁阀电阻测量</t>
    </r>
  </si>
  <si>
    <r>
      <rPr>
        <sz val="10.5"/>
        <color rgb="FF000000"/>
        <rFont val="Times New Roman"/>
        <charset val="134"/>
      </rPr>
      <t>AST</t>
    </r>
    <r>
      <rPr>
        <sz val="10.5"/>
        <color rgb="FF000000"/>
        <rFont val="宋体"/>
        <charset val="134"/>
      </rPr>
      <t>电磁阀电阻测量</t>
    </r>
  </si>
  <si>
    <t>小机停机电磁阀电阻测量</t>
  </si>
  <si>
    <t>中低压供热电磁阀电阻测量</t>
  </si>
  <si>
    <t>发电机系统</t>
  </si>
  <si>
    <t>发电机温度短接试验</t>
  </si>
  <si>
    <t>主机热工仪表</t>
  </si>
  <si>
    <t>变送器</t>
  </si>
  <si>
    <t>检定，登记与调整，卫生清洁，标志完整，设备及安装无泄漏，安装接线规范整齐，防水性能良好，远方联调</t>
  </si>
  <si>
    <t>主机逻辑开关</t>
  </si>
  <si>
    <t>主机压力表</t>
  </si>
  <si>
    <r>
      <rPr>
        <sz val="10.5"/>
        <color rgb="FF000000"/>
        <rFont val="宋体"/>
        <charset val="134"/>
      </rPr>
      <t>检定，登记与调整，卫生清洁，标志完整，表计及安装无泄漏，安装规范整齐，朝向正确，防水性能良好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电接点接线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，强检仪表正常范围刻度标志清晰</t>
    </r>
  </si>
  <si>
    <t>主机热电偶</t>
  </si>
  <si>
    <r>
      <rPr>
        <sz val="10.5"/>
        <color rgb="FF000000"/>
        <rFont val="宋体"/>
        <charset val="134"/>
      </rPr>
      <t>检定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检查，登记与调整，卫生清洁，标志完整，设备及安装无泄漏，安装接线规范整齐，防水性能良好，补偿导线检查，远方联调</t>
    </r>
  </si>
  <si>
    <t>主机热电阻</t>
  </si>
  <si>
    <r>
      <rPr>
        <sz val="10.5"/>
        <color rgb="FF000000"/>
        <rFont val="宋体"/>
        <charset val="134"/>
      </rPr>
      <t>检定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检查，登记与调整，卫生清洁，标志完整，设备及安装无泄漏，安装接线规范整齐，防水性能良好，远方联调</t>
    </r>
  </si>
  <si>
    <t>现场调试配合</t>
  </si>
  <si>
    <t>联锁试验、信号核对、单体调试等配合工作</t>
  </si>
  <si>
    <r>
      <rPr>
        <b/>
        <sz val="10.5"/>
        <color rgb="FF000000"/>
        <rFont val="宋体"/>
        <charset val="134"/>
      </rPr>
      <t>金属监督</t>
    </r>
    <r>
      <rPr>
        <b/>
        <sz val="10.5"/>
        <color rgb="FF000000"/>
        <rFont val="Times New Roman"/>
        <charset val="134"/>
      </rPr>
      <t>(</t>
    </r>
    <r>
      <rPr>
        <b/>
        <sz val="10.5"/>
        <color rgb="FF000000"/>
        <rFont val="宋体"/>
        <charset val="134"/>
      </rPr>
      <t>注：分包所属设备及区域文明卫生工作</t>
    </r>
    <r>
      <rPr>
        <b/>
        <sz val="10.5"/>
        <color rgb="FF000000"/>
        <rFont val="Times New Roman"/>
        <charset val="134"/>
      </rPr>
      <t>)</t>
    </r>
  </si>
  <si>
    <t>主蒸汽管道检验</t>
  </si>
  <si>
    <r>
      <rPr>
        <sz val="10.5"/>
        <color rgb="FF000000"/>
        <rFont val="Times New Roman"/>
        <charset val="134"/>
      </rPr>
      <t>UT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MT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HT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ME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ST</t>
    </r>
    <r>
      <rPr>
        <sz val="10.5"/>
        <color rgb="FF000000"/>
        <rFont val="宋体"/>
        <charset val="134"/>
      </rPr>
      <t>：</t>
    </r>
    <r>
      <rPr>
        <sz val="10.5"/>
        <color rgb="FF000000"/>
        <rFont val="Times New Roman"/>
        <charset val="134"/>
      </rPr>
      <t>Ø325,5</t>
    </r>
    <r>
      <rPr>
        <sz val="10.5"/>
        <color rgb="FF000000"/>
        <rFont val="宋体"/>
        <charset val="134"/>
      </rPr>
      <t>个弯头，</t>
    </r>
    <r>
      <rPr>
        <sz val="10.5"/>
        <color rgb="FF000000"/>
        <rFont val="Times New Roman"/>
        <charset val="134"/>
      </rPr>
      <t>5</t>
    </r>
    <r>
      <rPr>
        <sz val="10.5"/>
        <color rgb="FF000000"/>
        <rFont val="宋体"/>
        <charset val="134"/>
      </rPr>
      <t>个背弧面，</t>
    </r>
    <r>
      <rPr>
        <sz val="10.5"/>
        <color rgb="FF000000"/>
        <rFont val="Times New Roman"/>
        <charset val="134"/>
      </rPr>
      <t>18</t>
    </r>
    <r>
      <rPr>
        <sz val="10.5"/>
        <color rgb="FF000000"/>
        <rFont val="宋体"/>
        <charset val="134"/>
      </rPr>
      <t>道对接焊缝，打磨及消缺工作</t>
    </r>
  </si>
  <si>
    <t>汽轮机受监部件检验</t>
  </si>
  <si>
    <t>汽轮机高温紧固件、轴瓦等，根据实际检修情况安排</t>
  </si>
  <si>
    <t>发电机受监部件检验</t>
  </si>
  <si>
    <t>发电机风扇叶等，根据实际检修情况安排</t>
  </si>
  <si>
    <t>总计</t>
  </si>
  <si>
    <t>-</t>
  </si>
  <si>
    <t>设备名称</t>
  </si>
  <si>
    <t>检修性质</t>
  </si>
  <si>
    <t>报价</t>
  </si>
  <si>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给泵汽机振动监测接线箱</t>
    </r>
    <r>
      <rPr>
        <sz val="10.5"/>
        <color rgb="FF000000"/>
        <rFont val="Times New Roman"/>
        <charset val="134"/>
      </rPr>
      <t>(6X,6Y)</t>
    </r>
  </si>
  <si>
    <t>检查、清扫、接线紧固</t>
  </si>
  <si>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小机电动盘车接线箱</t>
    </r>
  </si>
  <si>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汽泵振动监测接线箱</t>
    </r>
  </si>
  <si>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给泵汽机后汽缸接线箱</t>
    </r>
  </si>
  <si>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给泵汽机主汽阀行程开关接线箱</t>
    </r>
  </si>
  <si>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给泵汽机前轴承接线箱</t>
    </r>
  </si>
  <si>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给泵汽机高压折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遮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断接线箱</t>
    </r>
  </si>
  <si>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给泵盘车控制柜</t>
    </r>
  </si>
  <si>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给泵汽机润滑油压力接线箱</t>
    </r>
  </si>
  <si>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给泵汽机仪表接线箱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</si>
  <si>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机</t>
    </r>
    <r>
      <rPr>
        <sz val="10.5"/>
        <color rgb="FF000000"/>
        <rFont val="Times New Roman"/>
        <charset val="134"/>
      </rPr>
      <t>EH</t>
    </r>
    <r>
      <rPr>
        <sz val="10.5"/>
        <color rgb="FF000000"/>
        <rFont val="宋体"/>
        <charset val="134"/>
      </rPr>
      <t>油冷却泵控制箱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</si>
  <si>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机低压供热排汽快关阀</t>
    </r>
    <r>
      <rPr>
        <sz val="10.5"/>
        <color rgb="FF000000"/>
        <rFont val="Times New Roman"/>
        <charset val="134"/>
      </rPr>
      <t>LVDT</t>
    </r>
    <r>
      <rPr>
        <sz val="10.5"/>
        <color rgb="FF000000"/>
        <rFont val="宋体"/>
        <charset val="134"/>
      </rPr>
      <t>接线箱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</si>
  <si>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机低压供热油动机接线箱</t>
    </r>
  </si>
  <si>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汽泵交流油泵控制柜</t>
    </r>
  </si>
  <si>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汽泵直流流油泵控制柜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</si>
  <si>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机油箱仪控接线箱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</si>
  <si>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机中压供热排汽快关阀</t>
    </r>
    <r>
      <rPr>
        <sz val="10.5"/>
        <color rgb="FF000000"/>
        <rFont val="Times New Roman"/>
        <charset val="134"/>
      </rPr>
      <t>LVDT</t>
    </r>
    <r>
      <rPr>
        <sz val="10.5"/>
        <color rgb="FF000000"/>
        <rFont val="宋体"/>
        <charset val="134"/>
      </rPr>
      <t>接线箱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</si>
  <si>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机低压供热抽汽快关阀油动机接线箱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</si>
  <si>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机封闭母线测温箱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</si>
  <si>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发电机本体接线箱</t>
    </r>
    <r>
      <rPr>
        <sz val="10.5"/>
        <color rgb="FF000000"/>
        <rFont val="Times New Roman"/>
        <charset val="134"/>
      </rPr>
      <t>1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</si>
  <si>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发电机本体接线箱</t>
    </r>
    <r>
      <rPr>
        <sz val="10.5"/>
        <color rgb="FF000000"/>
        <rFont val="Times New Roman"/>
        <charset val="134"/>
      </rPr>
      <t>2</t>
    </r>
  </si>
  <si>
    <r>
      <rPr>
        <b/>
        <sz val="10"/>
        <color rgb="FF000000"/>
        <rFont val="宋体"/>
        <charset val="134"/>
      </rPr>
      <t>在装量</t>
    </r>
  </si>
  <si>
    <r>
      <rPr>
        <b/>
        <sz val="10.5"/>
        <color rgb="FF000000"/>
        <rFont val="宋体"/>
        <charset val="134"/>
      </rPr>
      <t>电气专业</t>
    </r>
    <r>
      <rPr>
        <b/>
        <sz val="10.5"/>
        <color rgb="FF000000"/>
        <rFont val="Times New Roman"/>
        <charset val="134"/>
      </rPr>
      <t>(</t>
    </r>
    <r>
      <rPr>
        <b/>
        <sz val="10.5"/>
        <color rgb="FF000000"/>
        <rFont val="宋体"/>
        <charset val="134"/>
      </rPr>
      <t>注：分包所属设备及区域文明卫生工作)</t>
    </r>
  </si>
  <si>
    <r>
      <rPr>
        <sz val="10.5"/>
        <color rgb="FF000000"/>
        <rFont val="宋体"/>
        <charset val="134"/>
      </rPr>
      <t>电动机负荷开关</t>
    </r>
    <r>
      <rPr>
        <sz val="10.5"/>
        <color rgb="FF000000"/>
        <rFont val="Times New Roman"/>
        <charset val="134"/>
      </rPr>
      <t>(#5A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引风机、</t>
    </r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一次风机、</t>
    </r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送风机、</t>
    </r>
    <r>
      <rPr>
        <sz val="10.5"/>
        <color rgb="FF000000"/>
        <rFont val="Times New Roman"/>
        <charset val="134"/>
      </rPr>
      <t>#8</t>
    </r>
    <r>
      <rPr>
        <sz val="10.5"/>
        <color rgb="FF000000"/>
        <rFont val="宋体"/>
        <charset val="134"/>
      </rPr>
      <t>主厂房空压机、</t>
    </r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#5C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#5D</t>
    </r>
    <r>
      <rPr>
        <sz val="10.5"/>
        <color rgb="FF000000"/>
        <rFont val="宋体"/>
        <charset val="134"/>
      </rPr>
      <t>磨煤机、</t>
    </r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#5C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#5D</t>
    </r>
    <r>
      <rPr>
        <sz val="10.5"/>
        <color rgb="FF000000"/>
        <rFont val="宋体"/>
        <charset val="134"/>
      </rPr>
      <t>浆液循环泵</t>
    </r>
    <r>
      <rPr>
        <sz val="10.5"/>
        <color rgb="FF000000"/>
        <rFont val="Times New Roman"/>
        <charset val="134"/>
      </rPr>
      <t>)</t>
    </r>
  </si>
  <si>
    <r>
      <rPr>
        <sz val="10.5"/>
        <color rgb="FF000000"/>
        <rFont val="宋体"/>
        <charset val="134"/>
      </rPr>
      <t>变压器负荷开关</t>
    </r>
    <r>
      <rPr>
        <sz val="10.5"/>
        <color rgb="FF000000"/>
        <rFont val="Times New Roman"/>
        <charset val="134"/>
      </rPr>
      <t>(#5</t>
    </r>
    <r>
      <rPr>
        <sz val="10.5"/>
        <color rgb="FF000000"/>
        <rFont val="宋体"/>
        <charset val="134"/>
      </rPr>
      <t>除尘变、</t>
    </r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脱硫变</t>
    </r>
    <r>
      <rPr>
        <sz val="10.5"/>
        <color rgb="FF000000"/>
        <rFont val="Times New Roman"/>
        <charset val="134"/>
      </rPr>
      <t>)</t>
    </r>
  </si>
  <si>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引风机、</t>
    </r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一次风机、</t>
    </r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送风机、</t>
    </r>
    <r>
      <rPr>
        <sz val="10.5"/>
        <color rgb="FF000000"/>
        <rFont val="Times New Roman"/>
        <charset val="134"/>
      </rPr>
      <t>#8</t>
    </r>
    <r>
      <rPr>
        <sz val="10.5"/>
        <color rgb="FF000000"/>
        <rFont val="宋体"/>
        <charset val="134"/>
      </rPr>
      <t>主厂房空压机、</t>
    </r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#5C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#5D</t>
    </r>
    <r>
      <rPr>
        <sz val="10.5"/>
        <color rgb="FF000000"/>
        <rFont val="宋体"/>
        <charset val="134"/>
      </rPr>
      <t>磨煤机、</t>
    </r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#5C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#5D</t>
    </r>
    <r>
      <rPr>
        <sz val="10.5"/>
        <color rgb="FF000000"/>
        <rFont val="宋体"/>
        <charset val="134"/>
      </rPr>
      <t>浆液循环泵</t>
    </r>
  </si>
  <si>
    <t>靠背轮拆除、电机吊装、电机找中心。</t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</si>
  <si>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除尘变、</t>
    </r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脱硫变</t>
    </r>
  </si>
  <si>
    <r>
      <rPr>
        <sz val="10.5"/>
        <color rgb="FF000000"/>
        <rFont val="宋体"/>
        <charset val="134"/>
      </rPr>
      <t>在</t>
    </r>
    <r>
      <rPr>
        <sz val="10.5"/>
        <color rgb="FF000000"/>
        <rFont val="Times New Roman"/>
        <charset val="134"/>
      </rPr>
      <t>#3</t>
    </r>
    <r>
      <rPr>
        <sz val="10.5"/>
        <color rgb="FF000000"/>
        <rFont val="宋体"/>
        <charset val="134"/>
      </rPr>
      <t>机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修期间，对涉及到检修的电气设备均应进行接地引下线导通试验。</t>
    </r>
  </si>
  <si>
    <t>密封风机</t>
  </si>
  <si>
    <t>机务配合，找中心等机务工作</t>
  </si>
  <si>
    <t>磨煤机油泵</t>
  </si>
  <si>
    <t>给煤机</t>
  </si>
  <si>
    <t>给煤机清扫链电机</t>
  </si>
  <si>
    <t>电动机大修标准项目，电缆试验</t>
  </si>
  <si>
    <t>空预器电机</t>
  </si>
  <si>
    <t>干渣机液压油站电机</t>
  </si>
  <si>
    <t>干渣机</t>
  </si>
  <si>
    <r>
      <rPr>
        <sz val="10.5"/>
        <color rgb="FF000000"/>
        <rFont val="宋体"/>
        <charset val="134"/>
      </rPr>
      <t>斗提机</t>
    </r>
    <r>
      <rPr>
        <sz val="10.5"/>
        <color rgb="FF000000"/>
        <rFont val="Times New Roman"/>
        <charset val="134"/>
      </rPr>
      <t>A/B</t>
    </r>
  </si>
  <si>
    <t>碎渣机</t>
  </si>
  <si>
    <r>
      <rPr>
        <sz val="10.5"/>
        <color rgb="FF000000"/>
        <rFont val="宋体"/>
        <charset val="134"/>
      </rPr>
      <t>尿素水解废水箱</t>
    </r>
    <r>
      <rPr>
        <sz val="10.5"/>
        <color rgb="FF000000"/>
        <rFont val="Times New Roman"/>
        <charset val="134"/>
      </rPr>
      <t>A/B</t>
    </r>
    <r>
      <rPr>
        <sz val="10.5"/>
        <color rgb="FF000000"/>
        <rFont val="宋体"/>
        <charset val="134"/>
      </rPr>
      <t>排水泵</t>
    </r>
  </si>
  <si>
    <r>
      <rPr>
        <sz val="10.5"/>
        <color rgb="FF000000"/>
        <rFont val="宋体"/>
        <charset val="134"/>
      </rPr>
      <t>尿素水解减温水</t>
    </r>
    <r>
      <rPr>
        <sz val="10.5"/>
        <color rgb="FF000000"/>
        <rFont val="Times New Roman"/>
        <charset val="134"/>
      </rPr>
      <t>A/B</t>
    </r>
    <r>
      <rPr>
        <sz val="10.5"/>
        <color rgb="FF000000"/>
        <rFont val="宋体"/>
        <charset val="134"/>
      </rPr>
      <t>增压泵</t>
    </r>
  </si>
  <si>
    <r>
      <rPr>
        <sz val="10.5"/>
        <color rgb="FF000000"/>
        <rFont val="宋体"/>
        <charset val="134"/>
      </rPr>
      <t>尿素溶液</t>
    </r>
    <r>
      <rPr>
        <sz val="10.5"/>
        <color rgb="FF000000"/>
        <rFont val="Times New Roman"/>
        <charset val="134"/>
      </rPr>
      <t>A/B</t>
    </r>
    <r>
      <rPr>
        <sz val="10.5"/>
        <color rgb="FF000000"/>
        <rFont val="宋体"/>
        <charset val="134"/>
      </rPr>
      <t>供给泵</t>
    </r>
  </si>
  <si>
    <t>脱硫废水离心雾化器电机</t>
  </si>
  <si>
    <t>脱硫废水输送泵</t>
  </si>
  <si>
    <t>脱硫废水缓冲箱搅拌器</t>
  </si>
  <si>
    <t>给煤机高低压穿越装置柜清扫</t>
  </si>
  <si>
    <t>给煤机高低压穿越装置清扫检查</t>
  </si>
  <si>
    <r>
      <rPr>
        <b/>
        <sz val="10.5"/>
        <color rgb="FF000000"/>
        <rFont val="宋体"/>
        <charset val="134"/>
      </rPr>
      <t>锅炉专业</t>
    </r>
    <r>
      <rPr>
        <b/>
        <sz val="10.5"/>
        <color rgb="FF000000"/>
        <rFont val="Times New Roman"/>
        <charset val="134"/>
      </rPr>
      <t>(</t>
    </r>
    <r>
      <rPr>
        <b/>
        <sz val="10.5"/>
        <color rgb="FF000000"/>
        <rFont val="宋体"/>
        <charset val="134"/>
      </rPr>
      <t>注：分包所属设备及区域文明卫生工作</t>
    </r>
    <r>
      <rPr>
        <b/>
        <sz val="10.5"/>
        <color rgb="FF000000"/>
        <rFont val="Times New Roman"/>
        <charset val="134"/>
      </rPr>
      <t>)</t>
    </r>
  </si>
  <si>
    <t>锅炉本体</t>
  </si>
  <si>
    <t>汽包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</si>
  <si>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拆卸人孔门，检查接合面并清理，螺栓更换，更换密封垫床，回装。</t>
    </r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</si>
  <si>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汽包内部汽水分离器拆装检查</t>
    </r>
  </si>
  <si>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分离器销子更换成长销，拆除所有分离器垫片，并在分离器圆销与分离器本体斜角上堆焊，以填补因拆除垫片产生的安装间隙（共</t>
    </r>
    <r>
      <rPr>
        <sz val="10.5"/>
        <color rgb="FF000000"/>
        <rFont val="Times New Roman"/>
        <charset val="134"/>
      </rPr>
      <t>72</t>
    </r>
    <r>
      <rPr>
        <sz val="10.5"/>
        <color rgb="FF000000"/>
        <rFont val="宋体"/>
        <charset val="134"/>
      </rPr>
      <t>只分离器）。</t>
    </r>
  </si>
  <si>
    <r>
      <rPr>
        <sz val="10.5"/>
        <color rgb="FF000000"/>
        <rFont val="Times New Roman"/>
        <charset val="134"/>
      </rPr>
      <t>4.</t>
    </r>
    <r>
      <rPr>
        <sz val="10.5"/>
        <color rgb="FF000000"/>
        <rFont val="宋体"/>
        <charset val="134"/>
      </rPr>
      <t>汽包内部清理，检查内部变形、腐蚀和结垢情况，检查并校正膨胀指示器。</t>
    </r>
  </si>
  <si>
    <r>
      <rPr>
        <sz val="10.5"/>
        <color rgb="FF000000"/>
        <rFont val="Times New Roman"/>
        <charset val="134"/>
      </rPr>
      <t>5.</t>
    </r>
    <r>
      <rPr>
        <sz val="10.5"/>
        <color rgb="FF000000"/>
        <rFont val="宋体"/>
        <charset val="134"/>
      </rPr>
      <t>热紧汽包人孔门螺栓。</t>
    </r>
  </si>
  <si>
    <r>
      <rPr>
        <sz val="10.5"/>
        <color rgb="FF000000"/>
        <rFont val="Times New Roman"/>
        <charset val="134"/>
      </rPr>
      <t>6.</t>
    </r>
    <r>
      <rPr>
        <sz val="10.5"/>
        <color rgb="FF000000"/>
        <rFont val="宋体"/>
        <charset val="134"/>
      </rPr>
      <t>汽包各水位计零位校对。</t>
    </r>
  </si>
  <si>
    <t>受热面及联箱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</si>
  <si>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水冷壁割管取样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两侧各</t>
    </r>
    <r>
      <rPr>
        <sz val="10.5"/>
        <color rgb="FF000000"/>
        <rFont val="Times New Roman"/>
        <charset val="134"/>
      </rPr>
      <t>1.8</t>
    </r>
    <r>
      <rPr>
        <sz val="10.5"/>
        <color rgb="FF000000"/>
        <rFont val="宋体"/>
        <charset val="134"/>
      </rPr>
      <t>米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60*5mm</t>
    </r>
    <r>
      <rPr>
        <sz val="10.5"/>
        <color rgb="FF000000"/>
        <rFont val="宋体"/>
        <charset val="134"/>
      </rPr>
      <t>，材质</t>
    </r>
    <r>
      <rPr>
        <sz val="10.5"/>
        <color rgb="FF000000"/>
        <rFont val="Times New Roman"/>
        <charset val="134"/>
      </rPr>
      <t>SA-210C</t>
    </r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</si>
  <si>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高过割管取样</t>
    </r>
    <r>
      <rPr>
        <sz val="10.5"/>
        <color rgb="FF000000"/>
        <rFont val="Times New Roman"/>
        <charset val="134"/>
      </rPr>
      <t>(1.8</t>
    </r>
    <r>
      <rPr>
        <sz val="10.5"/>
        <color rgb="FF000000"/>
        <rFont val="宋体"/>
        <charset val="134"/>
      </rPr>
      <t>米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根，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根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。</t>
    </r>
    <r>
      <rPr>
        <sz val="10.5"/>
        <color rgb="FF000000"/>
        <rFont val="Times New Roman"/>
        <charset val="134"/>
      </rPr>
      <t xml:space="preserve"> 42*5mm</t>
    </r>
    <r>
      <rPr>
        <sz val="10.5"/>
        <color rgb="FF000000"/>
        <rFont val="宋体"/>
        <charset val="134"/>
      </rPr>
      <t>，材质</t>
    </r>
    <r>
      <rPr>
        <sz val="10.5"/>
        <color rgb="FF000000"/>
        <rFont val="Times New Roman"/>
        <charset val="134"/>
      </rPr>
      <t>T91</t>
    </r>
  </si>
  <si>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宋体"/>
        <charset val="134"/>
      </rPr>
      <t>省煤器割管取样</t>
    </r>
    <r>
      <rPr>
        <sz val="10.5"/>
        <color rgb="FF000000"/>
        <rFont val="Times New Roman"/>
        <charset val="134"/>
      </rPr>
      <t>(1.8</t>
    </r>
    <r>
      <rPr>
        <sz val="10.5"/>
        <color rgb="FF000000"/>
        <rFont val="宋体"/>
        <charset val="134"/>
      </rPr>
      <t>米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根，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根</t>
    </r>
    <r>
      <rPr>
        <sz val="10.5"/>
        <color rgb="FF000000"/>
        <rFont val="Times New Roman"/>
        <charset val="134"/>
      </rPr>
      <t>)   38*4mm</t>
    </r>
    <r>
      <rPr>
        <sz val="10.5"/>
        <color rgb="FF000000"/>
        <rFont val="宋体"/>
        <charset val="134"/>
      </rPr>
      <t>，材质</t>
    </r>
    <r>
      <rPr>
        <sz val="10.5"/>
        <color rgb="FF000000"/>
        <rFont val="Times New Roman"/>
        <charset val="134"/>
      </rPr>
      <t>SA-210C</t>
    </r>
  </si>
  <si>
    <t>启动排污系统</t>
  </si>
  <si>
    <t>定排扩容器内部检查清理</t>
  </si>
  <si>
    <t>本体检修人孔门</t>
  </si>
  <si>
    <t>人孔门、看火孔、打焦孔等检查、消漏、校正</t>
  </si>
  <si>
    <t>锅炉清灰清焦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</si>
  <si>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炉膛及后烟井所有人孔门开启及关闭。</t>
    </r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</si>
  <si>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炉膛底部渣斗、水平烟道及后烟道清灰。</t>
    </r>
  </si>
  <si>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水冷壁及对流过热器结焦清除。</t>
    </r>
  </si>
  <si>
    <r>
      <rPr>
        <sz val="10.5"/>
        <color rgb="FF000000"/>
        <rFont val="Times New Roman"/>
        <charset val="134"/>
      </rPr>
      <t>4.</t>
    </r>
    <r>
      <rPr>
        <sz val="10.5"/>
        <color rgb="FF000000"/>
        <rFont val="宋体"/>
        <charset val="134"/>
      </rPr>
      <t>省煤器灰斗、空预器灰斗清灰。</t>
    </r>
  </si>
  <si>
    <r>
      <rPr>
        <sz val="10.5"/>
        <color rgb="FF000000"/>
        <rFont val="Times New Roman"/>
        <charset val="134"/>
      </rPr>
      <t>5.</t>
    </r>
    <r>
      <rPr>
        <sz val="10.5"/>
        <color rgb="FF000000"/>
        <rFont val="宋体"/>
        <charset val="134"/>
      </rPr>
      <t>干式排渣机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过渡渣仓清渣。</t>
    </r>
  </si>
  <si>
    <r>
      <rPr>
        <sz val="10.5"/>
        <color rgb="FF000000"/>
        <rFont val="Times New Roman"/>
        <charset val="134"/>
      </rPr>
      <t>6.</t>
    </r>
    <r>
      <rPr>
        <sz val="10.5"/>
        <color rgb="FF000000"/>
        <rFont val="宋体"/>
        <charset val="134"/>
      </rPr>
      <t>空预器出口烟道清灰。</t>
    </r>
  </si>
  <si>
    <r>
      <rPr>
        <sz val="10.5"/>
        <color rgb="FF000000"/>
        <rFont val="Times New Roman"/>
        <charset val="134"/>
      </rPr>
      <t>7.</t>
    </r>
    <r>
      <rPr>
        <sz val="10.5"/>
        <color rgb="FF000000"/>
        <rFont val="宋体"/>
        <charset val="134"/>
      </rPr>
      <t>脱硝系统进、出口水平烟道清灰。</t>
    </r>
  </si>
  <si>
    <r>
      <rPr>
        <sz val="10.5"/>
        <color rgb="FF000000"/>
        <rFont val="Times New Roman"/>
        <charset val="134"/>
      </rPr>
      <t>8.</t>
    </r>
    <r>
      <rPr>
        <sz val="10.5"/>
        <color rgb="FF000000"/>
        <rFont val="宋体"/>
        <charset val="134"/>
      </rPr>
      <t>炉顶大罩清灰。</t>
    </r>
  </si>
  <si>
    <r>
      <rPr>
        <sz val="10.5"/>
        <color rgb="FF000000"/>
        <rFont val="Times New Roman"/>
        <charset val="134"/>
      </rPr>
      <t>9.</t>
    </r>
    <r>
      <rPr>
        <sz val="10.5"/>
        <color rgb="FF000000"/>
        <rFont val="宋体"/>
        <charset val="134"/>
      </rPr>
      <t>干渣系统清灰、清渣。</t>
    </r>
  </si>
  <si>
    <r>
      <rPr>
        <sz val="10.5"/>
        <color rgb="FF000000"/>
        <rFont val="Times New Roman"/>
        <charset val="134"/>
      </rPr>
      <t>10.</t>
    </r>
    <r>
      <rPr>
        <sz val="10.5"/>
        <color rgb="FF000000"/>
        <rFont val="宋体"/>
        <charset val="134"/>
      </rPr>
      <t>脱硫废水干燥塔进、出口烟道清灰。</t>
    </r>
  </si>
  <si>
    <r>
      <rPr>
        <sz val="10.5"/>
        <color rgb="FF000000"/>
        <rFont val="Times New Roman"/>
        <charset val="134"/>
      </rPr>
      <t>11.</t>
    </r>
    <r>
      <rPr>
        <sz val="10.5"/>
        <color rgb="FF000000"/>
        <rFont val="宋体"/>
        <charset val="134"/>
      </rPr>
      <t>脱硫废水干燥塔本体清灰。</t>
    </r>
  </si>
  <si>
    <r>
      <rPr>
        <sz val="10.5"/>
        <color rgb="FF000000"/>
        <rFont val="Times New Roman"/>
        <charset val="134"/>
      </rPr>
      <t>12.</t>
    </r>
    <r>
      <rPr>
        <sz val="10.5"/>
        <color rgb="FF000000"/>
        <rFont val="宋体"/>
        <charset val="134"/>
      </rPr>
      <t>脱硝催化剂检查、清灰。</t>
    </r>
  </si>
  <si>
    <t>燃烧系统</t>
  </si>
  <si>
    <t>微油燃烧器</t>
  </si>
  <si>
    <r>
      <rPr>
        <sz val="10.5"/>
        <color rgb="FF000000"/>
        <rFont val="宋体"/>
        <charset val="134"/>
      </rPr>
      <t>四角微油燃烧器外护板割除及恢复，燃烧器及油燃烧室检查、修补或更换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暂估更换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只</t>
    </r>
    <r>
      <rPr>
        <sz val="10.5"/>
        <color rgb="FF000000"/>
        <rFont val="Times New Roman"/>
        <charset val="134"/>
      </rPr>
      <t>)</t>
    </r>
  </si>
  <si>
    <t>配合机务调试燃烧器系统档板</t>
  </si>
  <si>
    <t>煤粉燃烧器</t>
  </si>
  <si>
    <r>
      <rPr>
        <sz val="10.5"/>
        <color rgb="FF000000"/>
        <rFont val="宋体"/>
        <charset val="134"/>
      </rPr>
      <t>煤粉燃烧器喷嘴角度内外校对，燃烧器检查、修补或更换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暂估更换</t>
    </r>
    <r>
      <rPr>
        <sz val="10.5"/>
        <color rgb="FF000000"/>
        <rFont val="Times New Roman"/>
        <charset val="134"/>
      </rPr>
      <t>12</t>
    </r>
    <r>
      <rPr>
        <sz val="10.5"/>
        <color rgb="FF000000"/>
        <rFont val="宋体"/>
        <charset val="134"/>
      </rPr>
      <t>只</t>
    </r>
    <r>
      <rPr>
        <sz val="10.5"/>
        <color rgb="FF000000"/>
        <rFont val="Times New Roman"/>
        <charset val="134"/>
      </rPr>
      <t>)</t>
    </r>
  </si>
  <si>
    <t>二次风小风门</t>
  </si>
  <si>
    <t>二次风小风门挡板及燃尽风挡板气动执行机构校对检查。（共48只小风门）</t>
  </si>
  <si>
    <t>拆接线、配合机务调试二次风门</t>
  </si>
  <si>
    <t>必要时更换部分气缸(若需更换，暂估2只小风门）</t>
  </si>
  <si>
    <t>锅炉压力容器</t>
  </si>
  <si>
    <t>锅炉内、外部检查</t>
  </si>
  <si>
    <t>锅炉内、外部检查配合及查后消缺。</t>
  </si>
  <si>
    <t>水冷壁管暂估更换10根，每根长2米。</t>
  </si>
  <si>
    <t>12Cr1MoVG材质炉管暂估更换10根，每根长1米2。</t>
  </si>
  <si>
    <t>T91材质炉管暂估更换15根，每根长1米2。</t>
  </si>
  <si>
    <t>20G材质炉管暂估更换10根，每根长1米2。</t>
  </si>
  <si>
    <t>锅炉内部检查及水压试验配合。</t>
  </si>
  <si>
    <t>吹灰系统</t>
  </si>
  <si>
    <t>炉膛固定旋转式吹灰器</t>
  </si>
  <si>
    <t>解体检修</t>
  </si>
  <si>
    <t>配合拆线及调试</t>
  </si>
  <si>
    <t>过热器长伸缩式吹灰器</t>
  </si>
  <si>
    <t>省煤器固定回转吹</t>
  </si>
  <si>
    <t>空预器吹灰器</t>
  </si>
  <si>
    <t>吹灰疏水管路安装</t>
  </si>
  <si>
    <t>加装DN25，PN25手动阀及自动疏水器，材质碳钢，暂估25套</t>
  </si>
  <si>
    <t>加装DN25疏水管道，材质#20钢，暂估200米长</t>
  </si>
  <si>
    <t>烟温探针</t>
  </si>
  <si>
    <r>
      <rPr>
        <sz val="10.5"/>
        <color rgb="FF000000"/>
        <rFont val="Times New Roman"/>
        <charset val="134"/>
      </rPr>
      <t>50</t>
    </r>
    <r>
      <rPr>
        <sz val="10.5"/>
        <color rgb="FF000000"/>
        <rFont val="宋体"/>
        <charset val="134"/>
      </rPr>
      <t>台吹灰器及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台烟温探针调试</t>
    </r>
  </si>
  <si>
    <t>炉侧管阀</t>
  </si>
  <si>
    <t>详见清单《1_5 标段二 阀门检修》</t>
  </si>
  <si>
    <t>电动门配合机务拆接线及调试</t>
  </si>
  <si>
    <t>气动阀拆接线、调试</t>
  </si>
  <si>
    <t>风烟系统</t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</si>
  <si>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送风机</t>
    </r>
  </si>
  <si>
    <r>
      <rPr>
        <sz val="10.5"/>
        <color rgb="FF000000"/>
        <rFont val="Times New Roman"/>
        <charset val="134"/>
      </rPr>
      <t xml:space="preserve">1. </t>
    </r>
    <r>
      <rPr>
        <sz val="10.5"/>
        <color rgb="FF000000"/>
        <rFont val="宋体"/>
        <charset val="134"/>
      </rPr>
      <t>叶轮</t>
    </r>
    <r>
      <rPr>
        <sz val="10.5"/>
        <color rgb="FF000000"/>
        <rFont val="Times New Roman"/>
        <charset val="134"/>
      </rPr>
      <t xml:space="preserve">. </t>
    </r>
    <r>
      <rPr>
        <sz val="10.5"/>
        <color rgb="FF000000"/>
        <rFont val="宋体"/>
        <charset val="134"/>
      </rPr>
      <t>导流器</t>
    </r>
    <r>
      <rPr>
        <sz val="10.5"/>
        <color rgb="FF000000"/>
        <rFont val="Times New Roman"/>
        <charset val="134"/>
      </rPr>
      <t xml:space="preserve">. </t>
    </r>
    <r>
      <rPr>
        <sz val="10.5"/>
        <color rgb="FF000000"/>
        <rFont val="宋体"/>
        <charset val="134"/>
      </rPr>
      <t>机壳清灰</t>
    </r>
    <r>
      <rPr>
        <sz val="10.5"/>
        <color rgb="FF000000"/>
        <rFont val="Times New Roman"/>
        <charset val="134"/>
      </rPr>
      <t xml:space="preserve">. </t>
    </r>
    <r>
      <rPr>
        <sz val="10.5"/>
        <color rgb="FF000000"/>
        <rFont val="宋体"/>
        <charset val="134"/>
      </rPr>
      <t>磨损检查。</t>
    </r>
  </si>
  <si>
    <t>配合找中心，电机拆接线。</t>
  </si>
  <si>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个勺管电动执行机构调试</t>
    </r>
    <r>
      <rPr>
        <sz val="10.5"/>
        <color rgb="FF000000"/>
        <rFont val="Times New Roman"/>
        <charset val="134"/>
      </rPr>
      <t>,</t>
    </r>
    <r>
      <rPr>
        <sz val="10.5"/>
        <color rgb="FF000000"/>
        <rFont val="宋体"/>
        <charset val="134"/>
      </rPr>
      <t>振动元件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个拆装</t>
    </r>
    <r>
      <rPr>
        <sz val="10.5"/>
        <color rgb="FF000000"/>
        <rFont val="Times New Roman"/>
        <charset val="134"/>
      </rPr>
      <t>,</t>
    </r>
    <r>
      <rPr>
        <sz val="10.5"/>
        <color rgb="FF000000"/>
        <rFont val="宋体"/>
        <charset val="134"/>
      </rPr>
      <t>风机轴承温度元件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个拆装，液偶转速探头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个拆装，液偶轴承温度元件拆装，液偶油压、温度元件拆装</t>
    </r>
  </si>
  <si>
    <r>
      <rPr>
        <sz val="10"/>
        <color rgb="FF000000"/>
        <rFont val="Times New Roman"/>
        <charset val="134"/>
      </rPr>
      <t xml:space="preserve">2. </t>
    </r>
    <r>
      <rPr>
        <sz val="10.5"/>
        <color rgb="FF000000"/>
        <rFont val="宋体"/>
        <charset val="134"/>
      </rPr>
      <t>风机轴承更换，风机前后轴承垂直度校验，轴承箱二次换油。</t>
    </r>
  </si>
  <si>
    <r>
      <rPr>
        <sz val="10.5"/>
        <color rgb="FF000000"/>
        <rFont val="Times New Roman"/>
        <charset val="134"/>
      </rPr>
      <t xml:space="preserve">3. </t>
    </r>
    <r>
      <rPr>
        <sz val="10.5"/>
        <color rgb="FF000000"/>
        <rFont val="宋体"/>
        <charset val="134"/>
      </rPr>
      <t>液耦拆装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返厂检修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，换油，液偶电机侧联轴器改造，联轴器找中心。</t>
    </r>
  </si>
  <si>
    <r>
      <rPr>
        <sz val="10.5"/>
        <color rgb="FF000000"/>
        <rFont val="Times New Roman"/>
        <charset val="134"/>
      </rPr>
      <t xml:space="preserve">4. </t>
    </r>
    <r>
      <rPr>
        <sz val="10.5"/>
        <color rgb="FF000000"/>
        <rFont val="宋体"/>
        <charset val="134"/>
      </rPr>
      <t>液偶冷油器、风机前后轴承箱冲洗。</t>
    </r>
  </si>
  <si>
    <r>
      <rPr>
        <sz val="10.5"/>
        <color rgb="FF000000"/>
        <rFont val="Times New Roman"/>
        <charset val="134"/>
      </rPr>
      <t xml:space="preserve">5. </t>
    </r>
    <r>
      <rPr>
        <sz val="10.5"/>
        <color rgb="FF000000"/>
        <rFont val="宋体"/>
        <charset val="134"/>
      </rPr>
      <t>电机吊装配合，联轴器尼龙柱销检查更换。</t>
    </r>
  </si>
  <si>
    <r>
      <rPr>
        <sz val="10.5"/>
        <color rgb="FF000000"/>
        <rFont val="Times New Roman"/>
        <charset val="134"/>
      </rPr>
      <t xml:space="preserve">6. </t>
    </r>
    <r>
      <rPr>
        <sz val="10.5"/>
        <color rgb="FF000000"/>
        <rFont val="宋体"/>
        <charset val="134"/>
      </rPr>
      <t>进口滤网清理，消音器检查。</t>
    </r>
  </si>
  <si>
    <r>
      <rPr>
        <sz val="10.5"/>
        <color rgb="FF000000"/>
        <rFont val="Times New Roman"/>
        <charset val="134"/>
      </rPr>
      <t xml:space="preserve">7. </t>
    </r>
    <r>
      <rPr>
        <sz val="10.5"/>
        <color rgb="FF000000"/>
        <rFont val="宋体"/>
        <charset val="134"/>
      </rPr>
      <t>勺管开度校对。</t>
    </r>
  </si>
  <si>
    <r>
      <rPr>
        <sz val="10.5"/>
        <color rgb="FF000000"/>
        <rFont val="Times New Roman"/>
        <charset val="134"/>
      </rPr>
      <t xml:space="preserve">8. </t>
    </r>
    <r>
      <rPr>
        <sz val="10.5"/>
        <color rgb="FF000000"/>
        <rFont val="宋体"/>
        <charset val="134"/>
      </rPr>
      <t>风机试运。</t>
    </r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</si>
  <si>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送风机</t>
    </r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</si>
  <si>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一次风机</t>
    </r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</si>
  <si>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一次风机</t>
    </r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</si>
  <si>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引风机</t>
    </r>
  </si>
  <si>
    <r>
      <rPr>
        <sz val="10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个勺管电动执行机构拆除</t>
    </r>
    <r>
      <rPr>
        <sz val="10.5"/>
        <color rgb="FF000000"/>
        <rFont val="Times New Roman"/>
        <charset val="134"/>
      </rPr>
      <t>,</t>
    </r>
    <r>
      <rPr>
        <sz val="10.5"/>
        <color rgb="FF000000"/>
        <rFont val="宋体"/>
        <charset val="134"/>
      </rPr>
      <t>振动元件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个拆装</t>
    </r>
    <r>
      <rPr>
        <sz val="10.5"/>
        <color rgb="FF000000"/>
        <rFont val="Times New Roman"/>
        <charset val="134"/>
      </rPr>
      <t>,</t>
    </r>
    <r>
      <rPr>
        <sz val="10.5"/>
        <color rgb="FF000000"/>
        <rFont val="宋体"/>
        <charset val="134"/>
      </rPr>
      <t>风机轴承温度元件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个拆装，液偶转速探头拆装至风机轴上，液偶轴承温度元件拆除，液偶油压、温度元件拆除</t>
    </r>
  </si>
  <si>
    <r>
      <rPr>
        <sz val="10"/>
        <color rgb="FF000000"/>
        <rFont val="Times New Roman"/>
        <charset val="134"/>
      </rPr>
      <t xml:space="preserve">3. </t>
    </r>
    <r>
      <rPr>
        <sz val="10.5"/>
        <color rgb="FF000000"/>
        <rFont val="宋体"/>
        <charset val="134"/>
      </rPr>
      <t>配合电气专业电机改型，液偶及附属管道、冷油器拆除，电机与风机直连，液偶测速盘改装至风机轴上，联轴器改造，联轴器找中心。</t>
    </r>
  </si>
  <si>
    <r>
      <rPr>
        <sz val="10"/>
        <color rgb="FF000000"/>
        <rFont val="Times New Roman"/>
        <charset val="134"/>
      </rPr>
      <t xml:space="preserve">4. </t>
    </r>
    <r>
      <rPr>
        <sz val="10.5"/>
        <color rgb="FF000000"/>
        <rFont val="宋体"/>
        <charset val="134"/>
      </rPr>
      <t>风机前后轴承箱冲洗。</t>
    </r>
  </si>
  <si>
    <r>
      <rPr>
        <sz val="10"/>
        <color rgb="FF000000"/>
        <rFont val="Times New Roman"/>
        <charset val="134"/>
      </rPr>
      <t xml:space="preserve">5. </t>
    </r>
    <r>
      <rPr>
        <sz val="10.5"/>
        <color rgb="FF000000"/>
        <rFont val="宋体"/>
        <charset val="134"/>
      </rPr>
      <t>电机吊装配合。</t>
    </r>
  </si>
  <si>
    <r>
      <rPr>
        <sz val="10.5"/>
        <color rgb="FF000000"/>
        <rFont val="Times New Roman"/>
        <charset val="134"/>
      </rPr>
      <t xml:space="preserve">6. </t>
    </r>
    <r>
      <rPr>
        <sz val="10.5"/>
        <color rgb="FF000000"/>
        <rFont val="宋体"/>
        <charset val="134"/>
      </rPr>
      <t>风机试运。</t>
    </r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</si>
  <si>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引风机</t>
    </r>
  </si>
  <si>
    <t>六大风机检修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</si>
  <si>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风机修后动平衡试验。</t>
    </r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</si>
  <si>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其余消缺项目。</t>
    </r>
  </si>
  <si>
    <t>烟风道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</si>
  <si>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烟风道及膨胀节检查消漏、烟道支撑磨损检查并消缺、烟风道人孔门开关、二次风道清灰。</t>
    </r>
  </si>
  <si>
    <r>
      <rPr>
        <sz val="10.5"/>
        <color rgb="FF000000"/>
        <rFont val="Times New Roman"/>
        <charset val="134"/>
      </rPr>
      <t>20</t>
    </r>
    <r>
      <rPr>
        <sz val="10.5"/>
        <color rgb="FF000000"/>
        <rFont val="宋体"/>
        <charset val="134"/>
      </rPr>
      <t>个电动挡板调试</t>
    </r>
  </si>
  <si>
    <r>
      <rPr>
        <sz val="10.5"/>
        <color rgb="FF000000"/>
        <rFont val="Times New Roman"/>
        <charset val="134"/>
      </rPr>
      <t>7</t>
    </r>
    <r>
      <rPr>
        <sz val="10.5"/>
        <color rgb="FF000000"/>
        <rFont val="宋体"/>
        <charset val="134"/>
      </rPr>
      <t>个调节挡板调试</t>
    </r>
  </si>
  <si>
    <r>
      <rPr>
        <sz val="10.5"/>
        <color rgb="FF000000"/>
        <rFont val="Times New Roman"/>
        <charset val="134"/>
      </rPr>
      <t>2.#5A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一次风机出口电动挡板检查，轴头消漏、校松、加油、开度校对。</t>
    </r>
  </si>
  <si>
    <r>
      <rPr>
        <sz val="10.5"/>
        <color rgb="FF000000"/>
        <rFont val="Times New Roman"/>
        <charset val="134"/>
      </rPr>
      <t>3.#5A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一次风机冷一次风电动挡板检查，轴头消漏、校松、加油、开度校对。</t>
    </r>
  </si>
  <si>
    <r>
      <rPr>
        <sz val="10.5"/>
        <color rgb="FF000000"/>
        <rFont val="Times New Roman"/>
        <charset val="134"/>
      </rPr>
      <t>4.#5A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空预器出口一次风电动挡板检查，轴头消漏、校松、加油、开度校对。</t>
    </r>
  </si>
  <si>
    <r>
      <rPr>
        <sz val="10.5"/>
        <color rgb="FF000000"/>
        <rFont val="Times New Roman"/>
        <charset val="134"/>
      </rPr>
      <t>5.#5A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送风机出口电动挡板检查，轴头消漏、校松、加油、开度校对。</t>
    </r>
  </si>
  <si>
    <r>
      <rPr>
        <sz val="10.5"/>
        <color rgb="FF000000"/>
        <rFont val="Times New Roman"/>
        <charset val="134"/>
      </rPr>
      <t>6.#5A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送风机热风再循环电动挡板检查，轴头消漏、校松、加油、开度校对。</t>
    </r>
  </si>
  <si>
    <r>
      <rPr>
        <sz val="10.5"/>
        <color rgb="FF000000"/>
        <rFont val="Times New Roman"/>
        <charset val="134"/>
      </rPr>
      <t>7.#5</t>
    </r>
    <r>
      <rPr>
        <sz val="10.5"/>
        <color rgb="FF000000"/>
        <rFont val="宋体"/>
        <charset val="134"/>
      </rPr>
      <t>炉送风机出口联络电动挡板检查，轴头消漏、校松、加油、开度校对。</t>
    </r>
  </si>
  <si>
    <r>
      <rPr>
        <sz val="10.5"/>
        <color rgb="FF000000"/>
        <rFont val="Times New Roman"/>
        <charset val="134"/>
      </rPr>
      <t>8.#5A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一次风机进口电动调节挡板检查，轴头消漏、校松、加油、开度校对。</t>
    </r>
  </si>
  <si>
    <r>
      <rPr>
        <sz val="10.5"/>
        <color rgb="FF000000"/>
        <rFont val="Times New Roman"/>
        <charset val="134"/>
      </rPr>
      <t>9.#5A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送风机进口电动调节挡板检查，轴头消漏、校松、加油、开度校对。</t>
    </r>
  </si>
  <si>
    <r>
      <rPr>
        <sz val="10.5"/>
        <color rgb="FF000000"/>
        <rFont val="Times New Roman"/>
        <charset val="134"/>
      </rPr>
      <t>10.#5A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空预器进口烟气电动挡板检查，轴头消漏、校松、加油、开度校对。</t>
    </r>
  </si>
  <si>
    <r>
      <rPr>
        <sz val="10.5"/>
        <color rgb="FF000000"/>
        <rFont val="Times New Roman"/>
        <charset val="134"/>
      </rPr>
      <t>11.#5A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引风机进口电动挡板检查，轴头消漏、校松、加油、开度校对。</t>
    </r>
  </si>
  <si>
    <r>
      <rPr>
        <sz val="10.5"/>
        <color rgb="FF000000"/>
        <rFont val="Times New Roman"/>
        <charset val="134"/>
      </rPr>
      <t>12.#5A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引风机进口电动调节挡板检查，轴头消漏、校松、加油、开度校对。</t>
    </r>
  </si>
  <si>
    <r>
      <rPr>
        <sz val="10.5"/>
        <color rgb="FF000000"/>
        <rFont val="Times New Roman"/>
        <charset val="134"/>
      </rPr>
      <t>13.#5A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引风机出口电动挡板检查，轴头消漏、校松、加油、开度校对，外部连杆加固。</t>
    </r>
  </si>
  <si>
    <r>
      <rPr>
        <sz val="10.5"/>
        <color rgb="FF000000"/>
        <rFont val="Times New Roman"/>
        <charset val="134"/>
      </rPr>
      <t>14.#5A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脱硫废水干燥塔进口电动挡板检查，轴头消漏、校松、加油、开度校对。</t>
    </r>
  </si>
  <si>
    <r>
      <rPr>
        <sz val="10.5"/>
        <color rgb="FF000000"/>
        <rFont val="Times New Roman"/>
        <charset val="134"/>
      </rPr>
      <t>15.#5</t>
    </r>
    <r>
      <rPr>
        <sz val="10.5"/>
        <color rgb="FF000000"/>
        <rFont val="宋体"/>
        <charset val="134"/>
      </rPr>
      <t>脱硫废水干燥塔进口电动调节挡板、</t>
    </r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脱硫废水干燥塔出口电动挡板检查，轴头消漏、校松、加油、开度校对。</t>
    </r>
  </si>
  <si>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空预器</t>
    </r>
  </si>
  <si>
    <t>机务部分为单项工程(无需报价)
氨气母管管道15米(DN50、材质316L)移位(需报价)
水解器仪用压缩空气管道15米(DN32、材质304)移位(需报价)
水解器除盐水管道15米(DN32、材质304)移位(需报价)</t>
  </si>
  <si>
    <t>配合拆接线、调试。</t>
  </si>
  <si>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空预器</t>
    </r>
  </si>
  <si>
    <t>火检冷却风机</t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</si>
  <si>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火检冷却风机</t>
    </r>
  </si>
  <si>
    <t>进口滤网清理</t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</si>
  <si>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火检冷却风机</t>
    </r>
  </si>
  <si>
    <t>制粉系统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</si>
  <si>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叶轮检查，积灰清理。</t>
    </r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</si>
  <si>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轴承箱清洗、换油、轴承更换。</t>
    </r>
  </si>
  <si>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联轴器找中心。</t>
    </r>
  </si>
  <si>
    <r>
      <rPr>
        <sz val="10.5"/>
        <color rgb="FF000000"/>
        <rFont val="Times New Roman"/>
        <charset val="134"/>
      </rPr>
      <t>4.</t>
    </r>
    <r>
      <rPr>
        <sz val="10.5"/>
        <color rgb="FF000000"/>
        <rFont val="宋体"/>
        <charset val="134"/>
      </rPr>
      <t>密封风机进口电动挡板检查、修理、开关度校对。</t>
    </r>
  </si>
  <si>
    <r>
      <rPr>
        <sz val="10.5"/>
        <color rgb="FF000000"/>
        <rFont val="Times New Roman"/>
        <charset val="134"/>
      </rPr>
      <t>5.</t>
    </r>
    <r>
      <rPr>
        <sz val="10.5"/>
        <color rgb="FF000000"/>
        <rFont val="宋体"/>
        <charset val="134"/>
      </rPr>
      <t>密封风机进口滤网清理。</t>
    </r>
  </si>
  <si>
    <t>磨煤机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</si>
  <si>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磨煤机减速机联轴器中心校正。</t>
    </r>
  </si>
  <si>
    <t>磨煤机润滑油站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</si>
  <si>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润滑油站润滑油更换，油箱清理。</t>
    </r>
  </si>
  <si>
    <t>电加热棒拆装、清理，检查，损坏的更换</t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</si>
  <si>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油系统阀门检查消漏，油过滤器清理或更换滤芯。</t>
    </r>
  </si>
  <si>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油管路检查，密封件更换，油循环试运行。</t>
    </r>
  </si>
  <si>
    <t>磨煤机进口风管道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</si>
  <si>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磨煤机进口热风气动插板清灰、检修，密封盘根检查、更换，轴头盘根更换，开关度校对。</t>
    </r>
  </si>
  <si>
    <t>电动头拆接线配合工作</t>
  </si>
  <si>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个冷风隔绝气动门，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个冷风调节挡板，</t>
    </r>
    <r>
      <rPr>
        <sz val="10.5"/>
        <color rgb="FF000000"/>
        <rFont val="Times New Roman"/>
        <charset val="134"/>
      </rPr>
      <t>5</t>
    </r>
    <r>
      <rPr>
        <sz val="10.5"/>
        <color rgb="FF000000"/>
        <rFont val="宋体"/>
        <charset val="134"/>
      </rPr>
      <t>个热风隔绝气动门，</t>
    </r>
    <r>
      <rPr>
        <sz val="10.5"/>
        <color rgb="FF000000"/>
        <rFont val="Times New Roman"/>
        <charset val="134"/>
      </rPr>
      <t>5</t>
    </r>
    <r>
      <rPr>
        <sz val="10.5"/>
        <color rgb="FF000000"/>
        <rFont val="宋体"/>
        <charset val="134"/>
      </rPr>
      <t>个热风调节挡板调试</t>
    </r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</si>
  <si>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磨煤机进口热风电动调节挡板检修，轴头盘根更换，轴承检查、加油、开关度校对。</t>
    </r>
  </si>
  <si>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磨煤机冷风气动插板及冷风电动调节挡板门轴盘根更换，轴承检查、加油、更换、开关度校对。</t>
    </r>
  </si>
  <si>
    <r>
      <rPr>
        <sz val="10.5"/>
        <color rgb="FF000000"/>
        <rFont val="Times New Roman"/>
        <charset val="134"/>
      </rPr>
      <t>4.</t>
    </r>
    <r>
      <rPr>
        <sz val="10.5"/>
        <color rgb="FF000000"/>
        <rFont val="宋体"/>
        <charset val="134"/>
      </rPr>
      <t>风道检查消漏。</t>
    </r>
  </si>
  <si>
    <r>
      <rPr>
        <sz val="10.5"/>
        <color rgb="FF000000"/>
        <rFont val="Times New Roman"/>
        <charset val="134"/>
      </rPr>
      <t>5.</t>
    </r>
    <r>
      <rPr>
        <sz val="10.5"/>
        <color rgb="FF000000"/>
        <rFont val="宋体"/>
        <charset val="134"/>
      </rPr>
      <t>微油暖风器入口气动档板门检修，密封盘根更换，开关度校对。</t>
    </r>
  </si>
  <si>
    <r>
      <rPr>
        <sz val="10.5"/>
        <color rgb="FF000000"/>
        <rFont val="Times New Roman"/>
        <charset val="134"/>
      </rPr>
      <t>6.</t>
    </r>
    <r>
      <rPr>
        <sz val="10.5"/>
        <color rgb="FF000000"/>
        <rFont val="宋体"/>
        <charset val="134"/>
      </rPr>
      <t>微油暖风器出口电动调节挡板轴头密封盘根更换，轴承更换、开关度校对。</t>
    </r>
  </si>
  <si>
    <r>
      <rPr>
        <sz val="10.5"/>
        <color rgb="FF000000"/>
        <rFont val="Times New Roman"/>
        <charset val="134"/>
      </rPr>
      <t>7.</t>
    </r>
    <r>
      <rPr>
        <sz val="10.5"/>
        <color rgb="FF000000"/>
        <rFont val="宋体"/>
        <charset val="134"/>
      </rPr>
      <t>微油暖风器割孔检查、清灰。</t>
    </r>
  </si>
  <si>
    <t>给煤机进口煤闸门及落煤管</t>
  </si>
  <si>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台给煤机进口电动插板解体检修，清理煤粉，托轮清理或更换，并开关校核、校松</t>
    </r>
  </si>
  <si>
    <t>煤闸门电动头拆接线，调试</t>
  </si>
  <si>
    <r>
      <rPr>
        <sz val="10"/>
        <color rgb="FF000000"/>
        <rFont val="Times New Roman"/>
        <charset val="134"/>
      </rPr>
      <t>#5A</t>
    </r>
    <r>
      <rPr>
        <sz val="10"/>
        <color rgb="FF000000"/>
        <rFont val="宋体"/>
        <charset val="134"/>
      </rPr>
      <t>原煤仓短接更换。</t>
    </r>
  </si>
  <si>
    <r>
      <rPr>
        <sz val="10"/>
        <color rgb="FF000000"/>
        <rFont val="Times New Roman"/>
        <charset val="134"/>
      </rPr>
      <t>#5B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#5C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#5D</t>
    </r>
    <r>
      <rPr>
        <sz val="10"/>
        <color rgb="FF000000"/>
        <rFont val="宋体"/>
        <charset val="134"/>
      </rPr>
      <t>原煤仓短接磨损检查，</t>
    </r>
  </si>
  <si>
    <r>
      <rPr>
        <sz val="10"/>
        <color rgb="FF000000"/>
        <rFont val="Times New Roman"/>
        <charset val="134"/>
      </rPr>
      <t>#5B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#5C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#5D</t>
    </r>
    <r>
      <rPr>
        <sz val="10"/>
        <color rgb="FF000000"/>
        <rFont val="宋体"/>
        <charset val="134"/>
      </rPr>
      <t>原煤仓短接必要时更换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需报价</t>
    </r>
    <r>
      <rPr>
        <sz val="10"/>
        <color rgb="FF000000"/>
        <rFont val="Times New Roman"/>
        <charset val="134"/>
      </rPr>
      <t>)</t>
    </r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</si>
  <si>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清理给煤机内部煤粉。</t>
    </r>
  </si>
  <si>
    <t>拆接线配合工作</t>
  </si>
  <si>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台给煤机标定</t>
    </r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</si>
  <si>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给煤机部件拆卸，并装复。</t>
    </r>
  </si>
  <si>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给煤机主减速箱更换润滑油、骨架油封。</t>
    </r>
  </si>
  <si>
    <r>
      <rPr>
        <sz val="10.5"/>
        <color rgb="FF000000"/>
        <rFont val="Times New Roman"/>
        <charset val="134"/>
      </rPr>
      <t>4.</t>
    </r>
    <r>
      <rPr>
        <sz val="10.5"/>
        <color rgb="FF000000"/>
        <rFont val="宋体"/>
        <charset val="134"/>
      </rPr>
      <t>皮带、滚筒磨损检查、必要时更换。</t>
    </r>
  </si>
  <si>
    <r>
      <rPr>
        <sz val="10.5"/>
        <color rgb="FF000000"/>
        <rFont val="Times New Roman"/>
        <charset val="134"/>
      </rPr>
      <t>5.</t>
    </r>
    <r>
      <rPr>
        <sz val="10.5"/>
        <color rgb="FF000000"/>
        <rFont val="宋体"/>
        <charset val="134"/>
      </rPr>
      <t>主、从动滚筒轴承更换。</t>
    </r>
  </si>
  <si>
    <r>
      <rPr>
        <sz val="10.5"/>
        <color rgb="FF000000"/>
        <rFont val="Times New Roman"/>
        <charset val="134"/>
      </rPr>
      <t>6.</t>
    </r>
    <r>
      <rPr>
        <sz val="10.5"/>
        <color rgb="FF000000"/>
        <rFont val="宋体"/>
        <charset val="134"/>
      </rPr>
      <t>各托辊检查，弯曲或转动不灵活时更换。</t>
    </r>
  </si>
  <si>
    <r>
      <rPr>
        <sz val="10.5"/>
        <color rgb="FF000000"/>
        <rFont val="Times New Roman"/>
        <charset val="134"/>
      </rPr>
      <t>7.</t>
    </r>
    <r>
      <rPr>
        <sz val="10.5"/>
        <color rgb="FF000000"/>
        <rFont val="宋体"/>
        <charset val="134"/>
      </rPr>
      <t>清扫链条及刮板检查修理或更换。</t>
    </r>
  </si>
  <si>
    <r>
      <rPr>
        <sz val="10.5"/>
        <color rgb="FF000000"/>
        <rFont val="Times New Roman"/>
        <charset val="134"/>
      </rPr>
      <t>8.</t>
    </r>
    <r>
      <rPr>
        <sz val="10.5"/>
        <color rgb="FF000000"/>
        <rFont val="宋体"/>
        <charset val="134"/>
      </rPr>
      <t>清扫减速箱更换润滑油、骨架油封。</t>
    </r>
  </si>
  <si>
    <r>
      <rPr>
        <sz val="10.5"/>
        <color rgb="FF000000"/>
        <rFont val="Times New Roman"/>
        <charset val="134"/>
      </rPr>
      <t>9.</t>
    </r>
    <r>
      <rPr>
        <sz val="10.5"/>
        <color rgb="FF000000"/>
        <rFont val="宋体"/>
        <charset val="134"/>
      </rPr>
      <t>各转动部件轴承润滑脂补充。</t>
    </r>
  </si>
  <si>
    <r>
      <rPr>
        <sz val="10.5"/>
        <color rgb="FF000000"/>
        <rFont val="Times New Roman"/>
        <charset val="134"/>
      </rPr>
      <t>10.</t>
    </r>
    <r>
      <rPr>
        <sz val="10.5"/>
        <color rgb="FF000000"/>
        <rFont val="宋体"/>
        <charset val="134"/>
      </rPr>
      <t>皮带、清扫链条张力及运行轨迹的调整。</t>
    </r>
  </si>
  <si>
    <r>
      <rPr>
        <sz val="10.5"/>
        <color rgb="FF000000"/>
        <rFont val="Times New Roman"/>
        <charset val="134"/>
      </rPr>
      <t>11.</t>
    </r>
    <r>
      <rPr>
        <sz val="10.5"/>
        <color rgb="FF000000"/>
        <rFont val="宋体"/>
        <charset val="134"/>
      </rPr>
      <t>观察镜及附件的清理、检修。</t>
    </r>
  </si>
  <si>
    <r>
      <rPr>
        <sz val="10.5"/>
        <color rgb="FF000000"/>
        <rFont val="Times New Roman"/>
        <charset val="134"/>
      </rPr>
      <t>12.</t>
    </r>
    <r>
      <rPr>
        <sz val="10.5"/>
        <color rgb="FF000000"/>
        <rFont val="宋体"/>
        <charset val="134"/>
      </rPr>
      <t>各检修门、观察门严密情况的检修，密封垫更换。</t>
    </r>
  </si>
  <si>
    <t>13.4台给煤机人孔门更换</t>
  </si>
  <si>
    <t>脱硫废水零排放系统</t>
  </si>
  <si>
    <t>脱硫废水缓冲箱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</si>
  <si>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脱硫废水缓冲箱内部检查清理。</t>
    </r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</si>
  <si>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脱硫废水缓冲箱搅拌器叶片检查、更换搅拌器减速箱润滑油。</t>
    </r>
  </si>
  <si>
    <t>燃油系统</t>
  </si>
  <si>
    <r>
      <rPr>
        <sz val="10.5"/>
        <color rgb="FF000000"/>
        <rFont val="Times New Roman"/>
        <charset val="134"/>
      </rPr>
      <t xml:space="preserve">1. </t>
    </r>
    <r>
      <rPr>
        <sz val="10.5"/>
        <color rgb="FF000000"/>
        <rFont val="宋体"/>
        <charset val="134"/>
      </rPr>
      <t>炉前燃油操作台和炉前各路油滤油器解体清理或更换，燃油系统管道清除渗油。</t>
    </r>
  </si>
  <si>
    <r>
      <rPr>
        <sz val="10.5"/>
        <color rgb="FF000000"/>
        <rFont val="Times New Roman"/>
        <charset val="134"/>
      </rPr>
      <t xml:space="preserve">2. </t>
    </r>
    <r>
      <rPr>
        <sz val="10.5"/>
        <color rgb="FF000000"/>
        <rFont val="宋体"/>
        <charset val="134"/>
      </rPr>
      <t>油枪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共计</t>
    </r>
    <r>
      <rPr>
        <sz val="10.5"/>
        <color rgb="FF000000"/>
        <rFont val="Times New Roman"/>
        <charset val="134"/>
      </rPr>
      <t>8</t>
    </r>
    <r>
      <rPr>
        <sz val="10.5"/>
        <color rgb="FF000000"/>
        <rFont val="宋体"/>
        <charset val="134"/>
      </rPr>
      <t>支</t>
    </r>
    <r>
      <rPr>
        <sz val="10.5"/>
        <color rgb="FF000000"/>
        <rFont val="Times New Roman"/>
        <charset val="134"/>
      </rPr>
      <t xml:space="preserve">). </t>
    </r>
    <r>
      <rPr>
        <sz val="10.5"/>
        <color rgb="FF000000"/>
        <rFont val="宋体"/>
        <charset val="134"/>
      </rPr>
      <t>雾化片清理疏通，必要时更换新部件。</t>
    </r>
  </si>
  <si>
    <r>
      <rPr>
        <sz val="10.5"/>
        <color rgb="FF000000"/>
        <rFont val="Times New Roman"/>
        <charset val="134"/>
      </rPr>
      <t xml:space="preserve">3. </t>
    </r>
    <r>
      <rPr>
        <sz val="10.5"/>
        <color rgb="FF000000"/>
        <rFont val="宋体"/>
        <charset val="134"/>
      </rPr>
      <t>燃油进油调节阀解体检修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-简"/>
        <charset val="134"/>
      </rPr>
      <t>只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-简"/>
        <charset val="134"/>
      </rPr>
      <t>详见</t>
    </r>
    <r>
      <rPr>
        <sz val="10.5"/>
        <color rgb="FF000000"/>
        <rFont val="Times New Roman"/>
        <charset val="134"/>
      </rPr>
      <t xml:space="preserve">1_5 </t>
    </r>
    <r>
      <rPr>
        <sz val="10.5"/>
        <color rgb="FF000000"/>
        <rFont val="宋体-简"/>
        <charset val="134"/>
      </rPr>
      <t>标段二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-简"/>
        <charset val="134"/>
      </rPr>
      <t>阀门检修</t>
    </r>
    <r>
      <rPr>
        <sz val="10.5"/>
        <color rgb="FF000000"/>
        <rFont val="Times New Roman"/>
        <charset val="134"/>
      </rPr>
      <t>)</t>
    </r>
  </si>
  <si>
    <t>微油点火系统</t>
  </si>
  <si>
    <r>
      <rPr>
        <sz val="10.5"/>
        <color rgb="FF000000"/>
        <rFont val="Times New Roman"/>
        <charset val="134"/>
      </rPr>
      <t xml:space="preserve">1. </t>
    </r>
    <r>
      <rPr>
        <sz val="10.5"/>
        <color rgb="FF000000"/>
        <rFont val="宋体"/>
        <charset val="134"/>
      </rPr>
      <t>微油系统油管路消漏。</t>
    </r>
  </si>
  <si>
    <r>
      <rPr>
        <sz val="10.5"/>
        <color rgb="FF000000"/>
        <rFont val="Times New Roman"/>
        <charset val="134"/>
      </rPr>
      <t xml:space="preserve">2. </t>
    </r>
    <r>
      <rPr>
        <sz val="10.5"/>
        <color rgb="FF000000"/>
        <rFont val="宋体"/>
        <charset val="134"/>
      </rPr>
      <t>微油点火油枪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共计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只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清理，雾化片疏通或更换。</t>
    </r>
  </si>
  <si>
    <t>炉底干排渣系统</t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</si>
  <si>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炉液压关断门及渣破碎装置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各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台</t>
    </r>
    <r>
      <rPr>
        <sz val="10.5"/>
        <color rgb="FF000000"/>
        <rFont val="Times New Roman"/>
        <charset val="134"/>
      </rPr>
      <t>)</t>
    </r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</si>
  <si>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关断门检查，推杆、导柱检查，磨损量测量。</t>
    </r>
  </si>
  <si>
    <t>结合电动机检修项目进行拆接线配合工作</t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</si>
  <si>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关断门液压油站液压油更换，油箱清理，吸、回油过滤器更换。</t>
    </r>
  </si>
  <si>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液压油管路、接头消漏。</t>
    </r>
  </si>
  <si>
    <r>
      <rPr>
        <sz val="10.5"/>
        <color rgb="FF000000"/>
        <rFont val="Times New Roman"/>
        <charset val="134"/>
      </rPr>
      <t>4.</t>
    </r>
    <r>
      <rPr>
        <sz val="10.5"/>
        <color rgb="FF000000"/>
        <rFont val="宋体"/>
        <charset val="134"/>
      </rPr>
      <t>液压关断门及渣破碎装置，开关位校正。</t>
    </r>
  </si>
  <si>
    <r>
      <rPr>
        <sz val="10.5"/>
        <color rgb="FF000000"/>
        <rFont val="Times New Roman"/>
        <charset val="134"/>
      </rPr>
      <t>5.</t>
    </r>
    <r>
      <rPr>
        <sz val="10.5"/>
        <color rgb="FF000000"/>
        <rFont val="宋体"/>
        <charset val="134"/>
      </rPr>
      <t>液压关断门试运。</t>
    </r>
  </si>
  <si>
    <r>
      <rPr>
        <sz val="10.5"/>
        <color rgb="FF000000"/>
        <rFont val="Times New Roman"/>
        <charset val="134"/>
      </rPr>
      <t>6.</t>
    </r>
    <r>
      <rPr>
        <sz val="10.5"/>
        <color rgb="FF000000"/>
        <rFont val="宋体"/>
        <charset val="134"/>
      </rPr>
      <t>油站外送修理拆装，调试配合。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</si>
  <si>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炉干式排渣机</t>
    </r>
    <r>
      <rPr>
        <sz val="10.5"/>
        <color rgb="FF000000"/>
        <rFont val="Times New Roman"/>
        <charset val="134"/>
      </rPr>
      <t>(1</t>
    </r>
    <r>
      <rPr>
        <sz val="10.5"/>
        <color rgb="FF000000"/>
        <rFont val="宋体"/>
        <charset val="134"/>
      </rPr>
      <t>台</t>
    </r>
    <r>
      <rPr>
        <sz val="10.5"/>
        <color rgb="FF000000"/>
        <rFont val="Times New Roman"/>
        <charset val="134"/>
      </rPr>
      <t>)</t>
    </r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</si>
  <si>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渣斗内部浇注料检查，脱落浇注料修补。</t>
    </r>
  </si>
  <si>
    <r>
      <rPr>
        <sz val="10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套筒模锻链全部更换。套筒模锻链前后驱动链轮更换。</t>
    </r>
  </si>
  <si>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干渣机头部、尾部轴承更换。</t>
    </r>
  </si>
  <si>
    <r>
      <rPr>
        <sz val="10.5"/>
        <color rgb="FF000000"/>
        <rFont val="Times New Roman"/>
        <charset val="134"/>
      </rPr>
      <t>4.</t>
    </r>
    <r>
      <rPr>
        <sz val="10.5"/>
        <color rgb="FF000000"/>
        <rFont val="宋体"/>
        <charset val="134"/>
      </rPr>
      <t>干渣机所有托辊开盖检查，更换损坏托辊。防偏轮，磨损情况检查，更坏损坏防偏轮。鳞斗、挡灰板、防磨底板情况检查、测厚，更换损坏部件。</t>
    </r>
  </si>
  <si>
    <r>
      <rPr>
        <sz val="10.5"/>
        <color rgb="FF000000"/>
        <rFont val="Times New Roman"/>
        <charset val="134"/>
      </rPr>
      <t>5.</t>
    </r>
    <r>
      <rPr>
        <sz val="10.5"/>
        <color rgb="FF000000"/>
        <rFont val="宋体"/>
        <charset val="134"/>
      </rPr>
      <t>机械张紧、液压自动张紧装置检查、消缺、调整。张紧液压油站液压油更换，油箱清理，油过滤器更换，油管路、接头消漏。</t>
    </r>
  </si>
  <si>
    <r>
      <rPr>
        <sz val="10.5"/>
        <color rgb="FF000000"/>
        <rFont val="Times New Roman"/>
        <charset val="134"/>
      </rPr>
      <t>6.</t>
    </r>
    <r>
      <rPr>
        <sz val="10.5"/>
        <color rgb="FF000000"/>
        <rFont val="宋体"/>
        <charset val="134"/>
      </rPr>
      <t>减速机检查，减速机润滑油更换，传动链条润滑脂添加。</t>
    </r>
  </si>
  <si>
    <r>
      <rPr>
        <sz val="10.5"/>
        <color rgb="FF000000"/>
        <rFont val="Times New Roman"/>
        <charset val="134"/>
      </rPr>
      <t>7.</t>
    </r>
    <r>
      <rPr>
        <sz val="10.5"/>
        <color rgb="FF000000"/>
        <rFont val="宋体"/>
        <charset val="134"/>
      </rPr>
      <t>炉底密封更换。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</si>
  <si>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炉碎渣机及渣斗</t>
    </r>
    <r>
      <rPr>
        <sz val="10.5"/>
        <color rgb="FF000000"/>
        <rFont val="Times New Roman"/>
        <charset val="134"/>
      </rPr>
      <t>(1</t>
    </r>
    <r>
      <rPr>
        <sz val="10.5"/>
        <color rgb="FF000000"/>
        <rFont val="宋体"/>
        <charset val="134"/>
      </rPr>
      <t>台</t>
    </r>
    <r>
      <rPr>
        <sz val="10.5"/>
        <color rgb="FF000000"/>
        <rFont val="Times New Roman"/>
        <charset val="134"/>
      </rPr>
      <t>)</t>
    </r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</si>
  <si>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碎渣机齿板解体，更换固定螺栓，鄂板磨损情况检查。</t>
    </r>
  </si>
  <si>
    <r>
      <rPr>
        <sz val="10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减速机检查，减速机润滑油更换，传动链条润滑脂添加。</t>
    </r>
  </si>
  <si>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轴承开盖检查，更换轴承。</t>
    </r>
  </si>
  <si>
    <r>
      <rPr>
        <sz val="10.5"/>
        <color rgb="FF000000"/>
        <rFont val="Times New Roman"/>
        <charset val="134"/>
      </rPr>
      <t>4.</t>
    </r>
    <r>
      <rPr>
        <sz val="10.5"/>
        <color rgb="FF000000"/>
        <rFont val="宋体"/>
        <charset val="134"/>
      </rPr>
      <t>碎渣机进口事故排渣门检查。</t>
    </r>
  </si>
  <si>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斗式提升机</t>
    </r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</si>
  <si>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斗提机上、下链轮、链条更换，轴承更换。</t>
    </r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</si>
  <si>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提升机驱动装置轴承、传动链条磨损情况检查，润滑脂添加。</t>
    </r>
  </si>
  <si>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减速机检查，减速机更换润滑油。</t>
    </r>
  </si>
  <si>
    <r>
      <rPr>
        <sz val="10.5"/>
        <color rgb="FF000000"/>
        <rFont val="Times New Roman"/>
        <charset val="134"/>
      </rPr>
      <t>4.</t>
    </r>
    <r>
      <rPr>
        <sz val="10.5"/>
        <color rgb="FF000000"/>
        <rFont val="宋体"/>
        <charset val="134"/>
      </rPr>
      <t>头提机配重检查，调整。</t>
    </r>
  </si>
  <si>
    <r>
      <rPr>
        <sz val="10.5"/>
        <color rgb="FF000000"/>
        <rFont val="Times New Roman"/>
        <charset val="134"/>
      </rPr>
      <t>5.</t>
    </r>
    <r>
      <rPr>
        <sz val="10.5"/>
        <color rgb="FF000000"/>
        <rFont val="宋体"/>
        <charset val="134"/>
      </rPr>
      <t>进口三通切换挡板检查。</t>
    </r>
  </si>
  <si>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斗式提升机</t>
    </r>
  </si>
  <si>
    <t>脱硝系统</t>
  </si>
  <si>
    <r>
      <rPr>
        <sz val="10.5"/>
        <color rgb="FF000000"/>
        <rFont val="Times New Roman"/>
        <charset val="134"/>
      </rPr>
      <t>1.A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侧空</t>
    </r>
    <r>
      <rPr>
        <sz val="10.5"/>
        <color rgb="FF000000"/>
        <rFont val="Times New Roman"/>
        <charset val="134"/>
      </rPr>
      <t>-</t>
    </r>
    <r>
      <rPr>
        <sz val="10.5"/>
        <color rgb="FF000000"/>
        <rFont val="宋体"/>
        <charset val="134"/>
      </rPr>
      <t>氨混合器及前、后管道解体检查并疏通。</t>
    </r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</si>
  <si>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所有喷氨格栅喷头、喷氨分路阀管道疏通。</t>
    </r>
  </si>
  <si>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脱硝进出口烟道内部及膨胀节磨损情况检查，消除漏点。</t>
    </r>
  </si>
  <si>
    <r>
      <rPr>
        <sz val="10.5"/>
        <color rgb="FF000000"/>
        <rFont val="Times New Roman"/>
        <charset val="134"/>
      </rPr>
      <t>4.</t>
    </r>
    <r>
      <rPr>
        <sz val="10.5"/>
        <color rgb="FF000000"/>
        <rFont val="宋体"/>
        <charset val="134"/>
      </rPr>
      <t>脱硝催化剂检查、清灰。</t>
    </r>
  </si>
  <si>
    <r>
      <rPr>
        <sz val="10.5"/>
        <color rgb="FF000000"/>
        <rFont val="Times New Roman"/>
        <charset val="134"/>
      </rPr>
      <t>5.</t>
    </r>
    <r>
      <rPr>
        <sz val="10.5"/>
        <color rgb="FF000000"/>
        <rFont val="宋体"/>
        <charset val="134"/>
      </rPr>
      <t>脱硝稀释风前后管道阀门拆除清灰，阀门垫片更换。</t>
    </r>
  </si>
  <si>
    <t>尿素水解器</t>
  </si>
  <si>
    <t>尿素水解器内部盘管拉出测厚，清理污垢，水解器内部污垢清理。</t>
  </si>
  <si>
    <t>尿素水解系统阀门</t>
  </si>
  <si>
    <r>
      <rPr>
        <b/>
        <sz val="10.5"/>
        <color rgb="FF000000"/>
        <rFont val="宋体"/>
        <charset val="134"/>
      </rPr>
      <t>尿素水解系统阀门解体检修，更换损坏阀门。</t>
    </r>
    <r>
      <rPr>
        <b/>
        <sz val="10.5"/>
        <color rgb="FF000000"/>
        <rFont val="Times New Roman"/>
        <charset val="134"/>
      </rPr>
      <t>(</t>
    </r>
    <r>
      <rPr>
        <b/>
        <sz val="10.5"/>
        <color rgb="FF000000"/>
        <rFont val="宋体"/>
        <charset val="134"/>
      </rPr>
      <t>详见1_5 标段二 阀门检修</t>
    </r>
    <r>
      <rPr>
        <b/>
        <sz val="10.5"/>
        <color rgb="FF000000"/>
        <rFont val="Times New Roman"/>
        <charset val="134"/>
      </rPr>
      <t>)</t>
    </r>
  </si>
  <si>
    <t>#5炉暖风器更换</t>
  </si>
  <si>
    <t>#5炉2台暖风器更换（包含旧暖风器拆除，新暖风器安装，相关管道阀门拆除后恢复）</t>
  </si>
  <si>
    <t>连排扩容器管理检查</t>
  </si>
  <si>
    <t>连排扩容器左右侧弯头4至更换，弯管制作。DN40/12Cr1MOVG</t>
  </si>
  <si>
    <r>
      <rPr>
        <sz val="10.5"/>
        <color rgb="FF000000"/>
        <rFont val="宋体"/>
        <charset val="134"/>
      </rPr>
      <t>炉膛负压等取样装置及风烟系统、制粉系统风量、风压取样管路吹扫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具体见吹扫测点清单</t>
    </r>
    <r>
      <rPr>
        <sz val="10.5"/>
        <color rgb="FF000000"/>
        <rFont val="Times New Roman"/>
        <charset val="134"/>
      </rPr>
      <t>)</t>
    </r>
  </si>
  <si>
    <r>
      <rPr>
        <sz val="10.5"/>
        <color rgb="FF000000"/>
        <rFont val="宋体"/>
        <charset val="134"/>
      </rPr>
      <t>取样装置疏通、检查、更换，管路吹扫。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炉膛负压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压力开关和变送器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，热二次风量，空预器入、出口压力、送风机出口压力，引风机入口压力，炉膛与风箱差压、烟道风压热一次风压力、磨煤机进口风量、风压、热一次风压力</t>
    </r>
    <r>
      <rPr>
        <sz val="10.5"/>
        <color rgb="FF000000"/>
        <rFont val="Times New Roman"/>
        <charset val="134"/>
      </rPr>
      <t>)</t>
    </r>
  </si>
  <si>
    <t>火检探头检查清灰</t>
  </si>
  <si>
    <t>进炉膛逐个检查、清理火箭探头，检查冷却风管是否正常，如有故障更换设备</t>
  </si>
  <si>
    <r>
      <rPr>
        <sz val="10.5"/>
        <color rgb="FF000000"/>
        <rFont val="Times New Roman"/>
        <charset val="134"/>
      </rPr>
      <t>CEMS</t>
    </r>
    <r>
      <rPr>
        <sz val="10.5"/>
        <color rgb="FF000000"/>
        <rFont val="宋体"/>
        <charset val="134"/>
      </rPr>
      <t>系统取样装置吹扫，采样探头清理、过滤器更换。采样管路清理、检查</t>
    </r>
  </si>
  <si>
    <t>控制柜清理、变送器校验，接线紧固</t>
  </si>
  <si>
    <t>脱硝喷氨流量计清理</t>
  </si>
  <si>
    <t>配合开人孔门</t>
  </si>
  <si>
    <t>流量、风压变送器取样管路疏通、吹扫</t>
  </si>
  <si>
    <t>喷氨调节阀、快关阀配合机务调试</t>
  </si>
  <si>
    <t>配合拆装</t>
  </si>
  <si>
    <t>脱硝反应器入口烟气温度拆出检查磨损情况及更换</t>
  </si>
  <si>
    <r>
      <rPr>
        <sz val="10.5"/>
        <color rgb="FF000000"/>
        <rFont val="宋体"/>
        <charset val="134"/>
      </rPr>
      <t>用</t>
    </r>
    <r>
      <rPr>
        <sz val="10.5"/>
        <color rgb="FF000000"/>
        <rFont val="Times New Roman"/>
        <charset val="134"/>
      </rPr>
      <t>5%</t>
    </r>
    <r>
      <rPr>
        <sz val="10.5"/>
        <color rgb="FF000000"/>
        <rFont val="宋体"/>
        <charset val="134"/>
      </rPr>
      <t>稀盐酸清洗测量管内部在重新标定零位</t>
    </r>
  </si>
  <si>
    <r>
      <rPr>
        <sz val="10.5"/>
        <color rgb="FF000000"/>
        <rFont val="宋体"/>
        <charset val="134"/>
      </rPr>
      <t>氨气模块</t>
    </r>
    <r>
      <rPr>
        <sz val="10.5"/>
        <color rgb="FF000000"/>
        <rFont val="Times New Roman"/>
        <charset val="134"/>
      </rPr>
      <t>A/B</t>
    </r>
    <r>
      <rPr>
        <sz val="10.5"/>
        <color rgb="FF000000"/>
        <rFont val="宋体"/>
        <charset val="134"/>
      </rPr>
      <t>喷氨流量计清理</t>
    </r>
  </si>
  <si>
    <t>干渣系统</t>
  </si>
  <si>
    <t>料位开关拆出检查、更换</t>
  </si>
  <si>
    <t>打滑开关检查、更换</t>
  </si>
  <si>
    <t>断链开关检查、更换</t>
  </si>
  <si>
    <t>堵料开关检查、更换</t>
  </si>
  <si>
    <t>行程开关检查、更换</t>
  </si>
  <si>
    <t>电磁阀及阀箱清理、试验</t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</si>
  <si>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炉低过出口至吹灰蒸汽流量新增</t>
    </r>
  </si>
  <si>
    <t>管路开孔、流量孔板焊接工作</t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</si>
  <si>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炉低过出口至吹灰蒸汽流量新增需接线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</si>
  <si>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炉炉管泄漏取样测点清理</t>
    </r>
  </si>
  <si>
    <r>
      <rPr>
        <sz val="10.5"/>
        <color rgb="FF000000"/>
        <rFont val="宋体"/>
        <charset val="134"/>
      </rPr>
      <t>脱硝供氨管路增设</t>
    </r>
    <r>
      <rPr>
        <sz val="10.5"/>
        <color rgb="FF000000"/>
        <rFont val="Times New Roman"/>
        <charset val="134"/>
      </rPr>
      <t>A/B</t>
    </r>
    <r>
      <rPr>
        <sz val="10.5"/>
        <color rgb="FF000000"/>
        <rFont val="宋体"/>
        <charset val="134"/>
      </rPr>
      <t>侧带手轮的供氨气动快关阀</t>
    </r>
  </si>
  <si>
    <t>安装气动阀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</si>
  <si>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敷设控制及电源线</t>
    </r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宋体"/>
        <charset val="134"/>
      </rPr>
      <t>根，每根约</t>
    </r>
    <r>
      <rPr>
        <sz val="10.5"/>
        <color rgb="FF000000"/>
        <rFont val="Times New Roman"/>
        <charset val="134"/>
      </rPr>
      <t>220</t>
    </r>
    <r>
      <rPr>
        <sz val="10.5"/>
        <color rgb="FF000000"/>
        <rFont val="宋体"/>
        <charset val="134"/>
      </rPr>
      <t>米，共需敷设</t>
    </r>
    <r>
      <rPr>
        <sz val="10.5"/>
        <color rgb="FF000000"/>
        <rFont val="Times New Roman"/>
        <charset val="134"/>
      </rPr>
      <t>1320</t>
    </r>
    <r>
      <rPr>
        <sz val="10.5"/>
        <color rgb="FF000000"/>
        <rFont val="宋体"/>
        <charset val="134"/>
      </rPr>
      <t>米线缆</t>
    </r>
  </si>
  <si>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就地电磁阀气管路制作，镀锌管制作，接线并调试。</t>
    </r>
  </si>
  <si>
    <t>二期化学排涝集水坑增设超声波液位计</t>
  </si>
  <si>
    <r>
      <rPr>
        <sz val="10.5"/>
        <color rgb="FF000000"/>
        <rFont val="宋体"/>
        <charset val="134"/>
      </rPr>
      <t>二期综合水泵房、二期补给水泵房安装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台超声波液位计，信号接入</t>
    </r>
    <r>
      <rPr>
        <sz val="10.5"/>
        <color rgb="FF000000"/>
        <rFont val="Times New Roman"/>
        <charset val="134"/>
      </rPr>
      <t>DCS</t>
    </r>
    <r>
      <rPr>
        <sz val="10.5"/>
        <color rgb="FF000000"/>
        <rFont val="宋体"/>
        <charset val="134"/>
      </rPr>
      <t>（敷设线缆约</t>
    </r>
    <r>
      <rPr>
        <sz val="10.5"/>
        <color rgb="FF000000"/>
        <rFont val="Times New Roman"/>
        <charset val="134"/>
      </rPr>
      <t>400</t>
    </r>
    <r>
      <rPr>
        <sz val="10.5"/>
        <color rgb="FF000000"/>
        <rFont val="宋体"/>
        <charset val="134"/>
      </rPr>
      <t>米）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</si>
  <si>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炉火检系统改造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</si>
  <si>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炉火检系统改造：火检探头更换、旧控制柜拆线、机柜拆除，新立控制柜、接线调试。</t>
    </r>
  </si>
  <si>
    <t>磨煤机冷、热风门执行机构灵敏度检查</t>
  </si>
  <si>
    <t>检查执行机构本体灵敏度，连接风门后灵敏度，空行程过大的更换执行机构</t>
  </si>
  <si>
    <r>
      <rPr>
        <b/>
        <sz val="10.5"/>
        <color rgb="FF000000"/>
        <rFont val="宋体"/>
        <charset val="134"/>
      </rPr>
      <t>金属</t>
    </r>
    <r>
      <rPr>
        <b/>
        <sz val="10.5"/>
        <color rgb="FF000000"/>
        <rFont val="宋体"/>
        <charset val="134"/>
      </rPr>
      <t>专业</t>
    </r>
    <r>
      <rPr>
        <b/>
        <sz val="10.5"/>
        <color rgb="FF000000"/>
        <rFont val="Times New Roman"/>
        <charset val="134"/>
      </rPr>
      <t>(</t>
    </r>
    <r>
      <rPr>
        <b/>
        <sz val="10.5"/>
        <color rgb="FF000000"/>
        <rFont val="宋体"/>
        <charset val="134"/>
      </rPr>
      <t>注：分包所属设备及区域文明卫生工作</t>
    </r>
    <r>
      <rPr>
        <b/>
        <sz val="10.5"/>
        <color rgb="FF000000"/>
        <rFont val="Times New Roman"/>
        <charset val="134"/>
      </rPr>
      <t>)</t>
    </r>
  </si>
  <si>
    <t>主蒸汽管道阀门检验（出口电动阀2只）</t>
  </si>
  <si>
    <t>锅炉专业负责脚手架、保温拆、打磨及消缺工作。</t>
  </si>
  <si>
    <r>
      <rPr>
        <sz val="10.5"/>
        <color rgb="FF000000"/>
        <rFont val="Times New Roman"/>
        <charset val="134"/>
      </rPr>
      <t>MT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ST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HT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ME:Ø325,4</t>
    </r>
    <r>
      <rPr>
        <sz val="10.5"/>
        <color rgb="FF000000"/>
        <rFont val="宋体"/>
        <charset val="134"/>
      </rPr>
      <t>道焊缝，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只阀门本体。</t>
    </r>
  </si>
  <si>
    <t>主给水管道检验</t>
  </si>
  <si>
    <r>
      <rPr>
        <sz val="10.5"/>
        <color rgb="FF000000"/>
        <rFont val="Times New Roman"/>
        <charset val="134"/>
      </rPr>
      <t>UT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MT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HT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ME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ST</t>
    </r>
    <r>
      <rPr>
        <sz val="10.5"/>
        <color rgb="FF000000"/>
        <rFont val="宋体"/>
        <charset val="134"/>
      </rPr>
      <t>：</t>
    </r>
    <r>
      <rPr>
        <sz val="10.5"/>
        <color rgb="FF000000"/>
        <rFont val="Times New Roman"/>
        <charset val="134"/>
      </rPr>
      <t>Ø273,10</t>
    </r>
    <r>
      <rPr>
        <sz val="10.5"/>
        <color rgb="FF000000"/>
        <rFont val="宋体"/>
        <charset val="134"/>
      </rPr>
      <t>道焊缝，</t>
    </r>
    <r>
      <rPr>
        <sz val="10.5"/>
        <color rgb="FF000000"/>
        <rFont val="Times New Roman"/>
        <charset val="134"/>
      </rPr>
      <t>5</t>
    </r>
    <r>
      <rPr>
        <sz val="10.5"/>
        <color rgb="FF000000"/>
        <rFont val="宋体"/>
        <charset val="134"/>
      </rPr>
      <t>个阀门。</t>
    </r>
  </si>
  <si>
    <t>机炉外管检验</t>
  </si>
  <si>
    <t>锅炉、汽机专业负责脚手架、保温拆、打磨及消缺工作</t>
  </si>
  <si>
    <r>
      <rPr>
        <sz val="10.5"/>
        <color rgb="FF000000"/>
        <rFont val="Times New Roman"/>
        <charset val="134"/>
      </rPr>
      <t>MT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ST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HT:</t>
    </r>
    <r>
      <rPr>
        <sz val="10.5"/>
        <color rgb="FF000000"/>
        <rFont val="宋体"/>
        <charset val="134"/>
      </rPr>
      <t>机炉外小管检验，</t>
    </r>
    <r>
      <rPr>
        <sz val="10.5"/>
        <color rgb="FF000000"/>
        <rFont val="Times New Roman"/>
        <charset val="134"/>
      </rPr>
      <t>40</t>
    </r>
    <r>
      <rPr>
        <sz val="10.5"/>
        <color rgb="FF000000"/>
        <rFont val="宋体"/>
        <charset val="134"/>
      </rPr>
      <t>处。</t>
    </r>
  </si>
  <si>
    <t>高温过热器氧化皮检查</t>
  </si>
  <si>
    <t>锅炉专业负责管卡拆装、拉管排。</t>
  </si>
  <si>
    <t>减温器检查</t>
  </si>
  <si>
    <t>锅炉专业负责脚手架、保温拆、打磨、割口及消缺工作。</t>
  </si>
  <si>
    <t>过热器二级减温器内窥镜检查</t>
  </si>
  <si>
    <t>过热器二级减温器内窥镜割手孔1只检查，并恢复</t>
  </si>
  <si>
    <t>省煤器集箱接管检验</t>
  </si>
  <si>
    <r>
      <rPr>
        <sz val="10.5"/>
        <color rgb="FF000000"/>
        <rFont val="宋体"/>
        <charset val="134"/>
      </rPr>
      <t>接管座焊缝</t>
    </r>
    <r>
      <rPr>
        <sz val="10.5"/>
        <color rgb="FF000000"/>
        <rFont val="Times New Roman"/>
        <charset val="134"/>
      </rPr>
      <t>MT</t>
    </r>
    <r>
      <rPr>
        <sz val="10.5"/>
        <color rgb="FF000000"/>
        <rFont val="宋体"/>
        <charset val="134"/>
      </rPr>
      <t>检验：</t>
    </r>
    <r>
      <rPr>
        <sz val="10.5"/>
        <color rgb="FF000000"/>
        <rFont val="Times New Roman"/>
        <charset val="134"/>
      </rPr>
      <t>Ø32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800</t>
    </r>
    <r>
      <rPr>
        <sz val="10.5"/>
        <color rgb="FF000000"/>
        <rFont val="宋体"/>
        <charset val="134"/>
      </rPr>
      <t>处</t>
    </r>
    <r>
      <rPr>
        <sz val="10.5"/>
        <color rgb="FF000000"/>
        <rFont val="宋体"/>
        <charset val="134"/>
      </rPr>
      <t>。</t>
    </r>
  </si>
  <si>
    <t>高温过热器出口集箱检验</t>
  </si>
  <si>
    <r>
      <rPr>
        <sz val="10.5"/>
        <color rgb="FF000000"/>
        <rFont val="Times New Roman"/>
        <charset val="134"/>
      </rPr>
      <t>Ø325</t>
    </r>
    <r>
      <rPr>
        <sz val="10.5"/>
        <color rgb="FF000000"/>
        <rFont val="宋体"/>
        <charset val="134"/>
      </rPr>
      <t>筒体焊缝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处，</t>
    </r>
    <r>
      <rPr>
        <sz val="10.5"/>
        <color rgb="FF000000"/>
        <rFont val="Times New Roman"/>
        <charset val="134"/>
      </rPr>
      <t>Ø32</t>
    </r>
    <r>
      <rPr>
        <sz val="10.5"/>
        <color rgb="FF000000"/>
        <rFont val="宋体"/>
        <charset val="134"/>
      </rPr>
      <t>接管座焊缝</t>
    </r>
    <r>
      <rPr>
        <sz val="10.5"/>
        <color rgb="FF000000"/>
        <rFont val="Times New Roman"/>
        <charset val="134"/>
      </rPr>
      <t>250</t>
    </r>
    <r>
      <rPr>
        <sz val="10.5"/>
        <color rgb="FF000000"/>
        <rFont val="宋体"/>
        <charset val="134"/>
      </rPr>
      <t>处</t>
    </r>
    <r>
      <rPr>
        <sz val="10.5"/>
        <color rgb="FF000000"/>
        <rFont val="宋体"/>
        <charset val="134"/>
      </rPr>
      <t>。</t>
    </r>
  </si>
  <si>
    <t>低温过热器出口集箱检验</t>
  </si>
  <si>
    <r>
      <rPr>
        <sz val="10.5"/>
        <color rgb="FF000000"/>
        <rFont val="Times New Roman"/>
        <charset val="134"/>
      </rPr>
      <t>UT</t>
    </r>
    <r>
      <rPr>
        <sz val="10.5"/>
        <color rgb="FF000000"/>
        <rFont val="宋体"/>
        <charset val="134"/>
      </rPr>
      <t>检验：</t>
    </r>
    <r>
      <rPr>
        <sz val="10.5"/>
        <color rgb="FF000000"/>
        <rFont val="Times New Roman"/>
        <charset val="134"/>
      </rPr>
      <t>Ø273</t>
    </r>
    <r>
      <rPr>
        <sz val="10.5"/>
        <color rgb="FF000000"/>
        <rFont val="宋体"/>
        <charset val="134"/>
      </rPr>
      <t>焊缝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宋体"/>
        <charset val="134"/>
      </rPr>
      <t>道，</t>
    </r>
    <r>
      <rPr>
        <sz val="10.5"/>
        <color rgb="FF000000"/>
        <rFont val="Times New Roman"/>
        <charset val="134"/>
      </rPr>
      <t>Ø32</t>
    </r>
    <r>
      <rPr>
        <sz val="10.5"/>
        <color rgb="FF000000"/>
        <rFont val="宋体"/>
        <charset val="134"/>
      </rPr>
      <t>接管座焊缝</t>
    </r>
    <r>
      <rPr>
        <sz val="10.5"/>
        <color rgb="FF000000"/>
        <rFont val="Times New Roman"/>
        <charset val="134"/>
      </rPr>
      <t>300</t>
    </r>
    <r>
      <rPr>
        <sz val="10.5"/>
        <color rgb="FF000000"/>
        <rFont val="宋体"/>
        <charset val="134"/>
      </rPr>
      <t>处</t>
    </r>
    <r>
      <rPr>
        <sz val="10.5"/>
        <color rgb="FF000000"/>
        <rFont val="宋体"/>
        <charset val="134"/>
      </rPr>
      <t>。</t>
    </r>
  </si>
  <si>
    <t>高温过热器进口集箱检验</t>
  </si>
  <si>
    <t>屏过进出口集箱</t>
  </si>
  <si>
    <r>
      <rPr>
        <sz val="10.5"/>
        <color rgb="FF000000"/>
        <rFont val="Times New Roman"/>
        <charset val="134"/>
      </rPr>
      <t>Ø273</t>
    </r>
    <r>
      <rPr>
        <sz val="10.5"/>
        <color rgb="FF000000"/>
        <rFont val="宋体"/>
        <charset val="134"/>
      </rPr>
      <t>筒体焊缝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处，</t>
    </r>
    <r>
      <rPr>
        <sz val="10.5"/>
        <color rgb="FF000000"/>
        <rFont val="Times New Roman"/>
        <charset val="134"/>
      </rPr>
      <t>Ø133</t>
    </r>
    <r>
      <rPr>
        <sz val="10.5"/>
        <color rgb="FF000000"/>
        <rFont val="宋体"/>
        <charset val="134"/>
      </rPr>
      <t>接管座焊缝及对接焊缝</t>
    </r>
    <r>
      <rPr>
        <sz val="10.5"/>
        <color rgb="FF000000"/>
        <rFont val="Times New Roman"/>
        <charset val="134"/>
      </rPr>
      <t>12</t>
    </r>
    <r>
      <rPr>
        <sz val="10.5"/>
        <color rgb="FF000000"/>
        <rFont val="宋体"/>
        <charset val="134"/>
      </rPr>
      <t>处，</t>
    </r>
    <r>
      <rPr>
        <sz val="10.5"/>
        <color rgb="FF000000"/>
        <rFont val="Times New Roman"/>
        <charset val="134"/>
      </rPr>
      <t>Ø42</t>
    </r>
    <r>
      <rPr>
        <sz val="10.5"/>
        <color rgb="FF000000"/>
        <rFont val="宋体"/>
        <charset val="134"/>
      </rPr>
      <t>接管座焊缝</t>
    </r>
    <r>
      <rPr>
        <sz val="10.5"/>
        <color rgb="FF000000"/>
        <rFont val="Times New Roman"/>
        <charset val="134"/>
      </rPr>
      <t>100</t>
    </r>
    <r>
      <rPr>
        <sz val="10.5"/>
        <color rgb="FF000000"/>
        <rFont val="宋体"/>
        <charset val="134"/>
      </rPr>
      <t>处，</t>
    </r>
  </si>
  <si>
    <r>
      <rPr>
        <b/>
        <sz val="10"/>
        <color rgb="FF000000"/>
        <rFont val="宋体"/>
        <charset val="134"/>
      </rPr>
      <t>序号</t>
    </r>
  </si>
  <si>
    <r>
      <rPr>
        <b/>
        <sz val="10"/>
        <color rgb="FF000000"/>
        <rFont val="宋体"/>
        <charset val="134"/>
      </rPr>
      <t>系统</t>
    </r>
  </si>
  <si>
    <r>
      <rPr>
        <b/>
        <sz val="10"/>
        <color rgb="FF000000"/>
        <rFont val="宋体"/>
        <charset val="134"/>
      </rPr>
      <t>阀门类型</t>
    </r>
  </si>
  <si>
    <r>
      <rPr>
        <b/>
        <sz val="10"/>
        <color rgb="FF000000"/>
        <rFont val="宋体"/>
        <charset val="134"/>
      </rPr>
      <t>规格</t>
    </r>
  </si>
  <si>
    <r>
      <rPr>
        <b/>
        <sz val="10"/>
        <color rgb="FF000000"/>
        <rFont val="宋体"/>
        <charset val="134"/>
      </rPr>
      <t>现场型号</t>
    </r>
  </si>
  <si>
    <r>
      <rPr>
        <b/>
        <sz val="10"/>
        <color rgb="FF000000"/>
        <rFont val="宋体"/>
        <charset val="134"/>
      </rPr>
      <t>通径</t>
    </r>
  </si>
  <si>
    <r>
      <rPr>
        <b/>
        <sz val="10"/>
        <color rgb="FF000000"/>
        <rFont val="宋体"/>
        <charset val="134"/>
      </rPr>
      <t>温度</t>
    </r>
  </si>
  <si>
    <r>
      <rPr>
        <b/>
        <sz val="10"/>
        <color rgb="FF000000"/>
        <rFont val="宋体"/>
        <charset val="134"/>
      </rPr>
      <t>压力</t>
    </r>
  </si>
  <si>
    <r>
      <rPr>
        <b/>
        <sz val="10"/>
        <color rgb="FF000000"/>
        <rFont val="宋体"/>
        <charset val="134"/>
      </rPr>
      <t>检修要求</t>
    </r>
  </si>
  <si>
    <r>
      <rPr>
        <b/>
        <sz val="10"/>
        <color rgb="FF000000"/>
        <rFont val="宋体"/>
        <charset val="134"/>
      </rPr>
      <t>报价</t>
    </r>
  </si>
  <si>
    <r>
      <rPr>
        <sz val="11"/>
        <color rgb="FF000000"/>
        <rFont val="宋体"/>
        <charset val="134"/>
      </rPr>
      <t>注：阀门解体检修包括解体研磨、解体消缺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阀座补焊、阀芯补焊、阀杆补焊等缺陷消缺</t>
    </r>
    <r>
      <rPr>
        <sz val="11"/>
        <color rgb="FF000000"/>
        <rFont val="Times New Roman"/>
        <charset val="134"/>
      </rPr>
      <t>)</t>
    </r>
    <r>
      <rPr>
        <sz val="11"/>
        <color rgb="FF000000"/>
        <rFont val="宋体"/>
        <charset val="134"/>
      </rPr>
      <t>、密封件更换、装复、拆接线、调试、消缺等工作。</t>
    </r>
  </si>
  <si>
    <r>
      <rPr>
        <sz val="10"/>
        <color rgb="FF000000"/>
        <rFont val="宋体"/>
        <charset val="134"/>
      </rPr>
      <t>一</t>
    </r>
  </si>
  <si>
    <r>
      <rPr>
        <b/>
        <sz val="10"/>
        <color rgb="FF000000"/>
        <rFont val="宋体"/>
        <charset val="134"/>
      </rPr>
      <t>给水系统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</si>
  <si>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炉给水大旁路电动调节阀</t>
    </r>
  </si>
  <si>
    <t>DN20</t>
  </si>
  <si>
    <r>
      <rPr>
        <sz val="10"/>
        <color rgb="FF000000"/>
        <rFont val="宋体"/>
        <charset val="134"/>
      </rPr>
      <t>解体检修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</si>
  <si>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炉给水小旁路电动调节阀</t>
    </r>
  </si>
  <si>
    <r>
      <rPr>
        <sz val="10.5"/>
        <color rgb="FF000000"/>
        <rFont val="Times New Roman"/>
        <charset val="134"/>
      </rPr>
      <t>DN225,PN200,300℃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20G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273*20</t>
    </r>
  </si>
  <si>
    <r>
      <rPr>
        <sz val="10"/>
        <color rgb="FF000000"/>
        <rFont val="宋体"/>
        <charset val="134"/>
      </rPr>
      <t>截止阀</t>
    </r>
  </si>
  <si>
    <t>J561Y-200</t>
  </si>
  <si>
    <r>
      <rPr>
        <sz val="10"/>
        <color rgb="FF000000"/>
        <rFont val="宋体"/>
        <charset val="134"/>
      </rPr>
      <t>闸阀</t>
    </r>
  </si>
  <si>
    <t>GA251-6013</t>
  </si>
  <si>
    <t>10"</t>
  </si>
  <si>
    <t>166bar</t>
  </si>
  <si>
    <t>截止阀</t>
  </si>
  <si>
    <t>更换</t>
  </si>
  <si>
    <r>
      <rPr>
        <sz val="10.5"/>
        <color rgb="FF000000"/>
        <rFont val="Times New Roman"/>
        <charset val="134"/>
      </rPr>
      <t>DN100,PN200,300℃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20G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133*10</t>
    </r>
  </si>
  <si>
    <r>
      <rPr>
        <sz val="10.5"/>
        <color rgb="FF000000"/>
        <rFont val="Times New Roman"/>
        <charset val="134"/>
      </rPr>
      <t>DN100,PN200,350℃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20G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133*10</t>
    </r>
  </si>
  <si>
    <r>
      <rPr>
        <sz val="10"/>
        <color rgb="FF000000"/>
        <rFont val="宋体"/>
        <charset val="134"/>
      </rPr>
      <t>二</t>
    </r>
  </si>
  <si>
    <r>
      <rPr>
        <b/>
        <sz val="10"/>
        <color rgb="FF000000"/>
        <rFont val="宋体"/>
        <charset val="134"/>
      </rPr>
      <t>汽包系统</t>
    </r>
  </si>
  <si>
    <r>
      <rPr>
        <sz val="10.5"/>
        <color rgb="FF000000"/>
        <rFont val="Times New Roman"/>
        <charset val="134"/>
      </rPr>
      <t>DN20,PN320,350℃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20G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28*4</t>
    </r>
  </si>
  <si>
    <t>J61Y-320</t>
  </si>
  <si>
    <r>
      <rPr>
        <sz val="10"/>
        <color rgb="FF000000"/>
        <rFont val="宋体"/>
        <charset val="134"/>
      </rPr>
      <t>三</t>
    </r>
  </si>
  <si>
    <r>
      <rPr>
        <b/>
        <sz val="10"/>
        <color rgb="FF000000"/>
        <rFont val="宋体"/>
        <charset val="134"/>
      </rPr>
      <t>减温水系统</t>
    </r>
  </si>
  <si>
    <r>
      <rPr>
        <sz val="10.5"/>
        <color rgb="FF000000"/>
        <rFont val="Times New Roman"/>
        <charset val="134"/>
      </rPr>
      <t>DN80,PN200,220℃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20G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108*10</t>
    </r>
  </si>
  <si>
    <t>J61Y-200</t>
  </si>
  <si>
    <r>
      <rPr>
        <sz val="10.5"/>
        <color rgb="FF000000"/>
        <rFont val="Times New Roman"/>
        <charset val="134"/>
      </rPr>
      <t>DN50,PN200,220℃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20G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76*6</t>
    </r>
  </si>
  <si>
    <t>J961Y-200</t>
  </si>
  <si>
    <r>
      <rPr>
        <sz val="10.5"/>
        <color rgb="FF000000"/>
        <rFont val="Times New Roman"/>
        <charset val="134"/>
      </rPr>
      <t>DN50,PN320,220℃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20G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76*6</t>
    </r>
  </si>
  <si>
    <r>
      <rPr>
        <sz val="10.5"/>
        <color rgb="FF000000"/>
        <rFont val="Times New Roman"/>
        <charset val="134"/>
      </rPr>
      <t>DN20,PN320,220℃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20G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28*4</t>
    </r>
  </si>
  <si>
    <r>
      <rPr>
        <sz val="10"/>
        <color rgb="FF000000"/>
        <rFont val="宋体"/>
        <charset val="134"/>
      </rPr>
      <t>四</t>
    </r>
  </si>
  <si>
    <r>
      <rPr>
        <b/>
        <sz val="10"/>
        <color rgb="FF000000"/>
        <rFont val="宋体"/>
        <charset val="134"/>
      </rPr>
      <t>排污系统</t>
    </r>
  </si>
  <si>
    <t>J43H-160, DN20, 28*4</t>
  </si>
  <si>
    <t>J43H-160</t>
  </si>
  <si>
    <t>J43H-160, DN40, 48*4.5</t>
  </si>
  <si>
    <t>Z41H-16C, DN150</t>
  </si>
  <si>
    <t>Z41H-16C</t>
  </si>
  <si>
    <t>PN16,DN150</t>
  </si>
  <si>
    <t>VT648H-16C</t>
  </si>
  <si>
    <t>KJ961Y-320</t>
  </si>
  <si>
    <t>KJ61Y-320</t>
  </si>
  <si>
    <t>更换4只</t>
  </si>
  <si>
    <r>
      <rPr>
        <sz val="10"/>
        <color rgb="FF000000"/>
        <rFont val="宋体"/>
        <charset val="134"/>
      </rPr>
      <t>五</t>
    </r>
  </si>
  <si>
    <r>
      <rPr>
        <b/>
        <sz val="10"/>
        <color rgb="FF000000"/>
        <rFont val="宋体"/>
        <charset val="134"/>
      </rPr>
      <t>放空气系统</t>
    </r>
  </si>
  <si>
    <r>
      <rPr>
        <sz val="10.5"/>
        <color rgb="FF000000"/>
        <rFont val="Times New Roman"/>
        <charset val="134"/>
      </rPr>
      <t>DN10,PN320,350℃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20G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16*3</t>
    </r>
  </si>
  <si>
    <t>DN10</t>
  </si>
  <si>
    <t>≤450℃</t>
  </si>
  <si>
    <t>PN320</t>
  </si>
  <si>
    <r>
      <rPr>
        <sz val="10.5"/>
        <color rgb="FF000000"/>
        <rFont val="Times New Roman"/>
        <charset val="134"/>
      </rPr>
      <t>DN50,PN200,350℃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20G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76*6</t>
    </r>
  </si>
  <si>
    <t>DN50</t>
  </si>
  <si>
    <t>PN200</t>
  </si>
  <si>
    <r>
      <rPr>
        <sz val="10.5"/>
        <color rgb="FF000000"/>
        <rFont val="Times New Roman"/>
        <charset val="134"/>
      </rPr>
      <t>DN10,PN320,450℃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20G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16*3</t>
    </r>
  </si>
  <si>
    <t>DN10 PW54 170,545℃，12Cr1MoVG，16*3</t>
  </si>
  <si>
    <t>J61Y-170</t>
  </si>
  <si>
    <t>≤540℃</t>
  </si>
  <si>
    <t>PN170</t>
  </si>
  <si>
    <r>
      <rPr>
        <sz val="10.5"/>
        <color rgb="FF000000"/>
        <rFont val="Times New Roman"/>
        <charset val="134"/>
      </rPr>
      <t>DN10,PN320,300℃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20G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16*3</t>
    </r>
  </si>
  <si>
    <t>J61H-16C, DN20</t>
  </si>
  <si>
    <t>DN10 PN170</t>
  </si>
  <si>
    <r>
      <rPr>
        <sz val="10"/>
        <color rgb="FF000000"/>
        <rFont val="宋体"/>
        <charset val="134"/>
      </rPr>
      <t>阀门更换</t>
    </r>
    <r>
      <rPr>
        <sz val="10"/>
        <color rgb="FF000000"/>
        <rFont val="Times New Roman"/>
        <charset val="134"/>
      </rPr>
      <t>5</t>
    </r>
    <r>
      <rPr>
        <sz val="10"/>
        <color rgb="FF000000"/>
        <rFont val="宋体"/>
        <charset val="134"/>
      </rPr>
      <t>只</t>
    </r>
  </si>
  <si>
    <r>
      <rPr>
        <sz val="10"/>
        <color rgb="FF000000"/>
        <rFont val="宋体"/>
        <charset val="134"/>
      </rPr>
      <t>六</t>
    </r>
  </si>
  <si>
    <r>
      <rPr>
        <b/>
        <sz val="10"/>
        <color rgb="FF000000"/>
        <rFont val="宋体"/>
        <charset val="134"/>
      </rPr>
      <t>疏水系统</t>
    </r>
  </si>
  <si>
    <r>
      <rPr>
        <sz val="10.5"/>
        <color rgb="FF000000"/>
        <rFont val="Times New Roman"/>
        <charset val="134"/>
      </rPr>
      <t>DN20,PN320,400℃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20G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28*4</t>
    </r>
  </si>
  <si>
    <t>DN20 PW54 170,545℃，12Cr1MoVG，28*4</t>
  </si>
  <si>
    <r>
      <rPr>
        <sz val="10.5"/>
        <color rgb="FF000000"/>
        <rFont val="Times New Roman"/>
        <charset val="134"/>
      </rPr>
      <t>DN20,PN320,300℃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20G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28*4</t>
    </r>
  </si>
  <si>
    <r>
      <rPr>
        <sz val="10.5"/>
        <color rgb="FF000000"/>
        <rFont val="Times New Roman"/>
        <charset val="134"/>
      </rPr>
      <t>DN50,PN200,300℃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20G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76*6</t>
    </r>
  </si>
  <si>
    <t>PN64,DN25</t>
  </si>
  <si>
    <t>J961H-64</t>
  </si>
  <si>
    <t>DN25</t>
  </si>
  <si>
    <t>≤425℃</t>
  </si>
  <si>
    <t>PN64</t>
  </si>
  <si>
    <t>J61H-64</t>
  </si>
  <si>
    <r>
      <rPr>
        <sz val="10"/>
        <color rgb="FF000000"/>
        <rFont val="宋体"/>
        <charset val="134"/>
      </rPr>
      <t>七</t>
    </r>
  </si>
  <si>
    <r>
      <rPr>
        <b/>
        <sz val="10"/>
        <color rgb="FF000000"/>
        <rFont val="宋体"/>
        <charset val="134"/>
      </rPr>
      <t>炉底加热系统</t>
    </r>
  </si>
  <si>
    <r>
      <rPr>
        <sz val="10.5"/>
        <color rgb="FF000000"/>
        <rFont val="Times New Roman"/>
        <charset val="134"/>
      </rPr>
      <t>DN50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PN200</t>
    </r>
  </si>
  <si>
    <t>H61Y-200</t>
  </si>
  <si>
    <r>
      <rPr>
        <sz val="10.5"/>
        <color rgb="FF000000"/>
        <rFont val="Times New Roman"/>
        <charset val="134"/>
      </rPr>
      <t>DN50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PN320</t>
    </r>
  </si>
  <si>
    <r>
      <rPr>
        <sz val="10.5"/>
        <color rgb="FF000000"/>
        <rFont val="Times New Roman"/>
        <charset val="134"/>
      </rPr>
      <t>DN20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PN320</t>
    </r>
  </si>
  <si>
    <r>
      <rPr>
        <sz val="10"/>
        <color rgb="FF000000"/>
        <rFont val="宋体"/>
        <charset val="134"/>
      </rPr>
      <t>八</t>
    </r>
  </si>
  <si>
    <r>
      <rPr>
        <b/>
        <sz val="10"/>
        <color rgb="FF000000"/>
        <rFont val="宋体"/>
        <charset val="134"/>
      </rPr>
      <t>吹灰蒸汽系统</t>
    </r>
  </si>
  <si>
    <t>DN100</t>
  </si>
  <si>
    <t>J668Y-64CG</t>
  </si>
  <si>
    <t>PN64,DN100</t>
  </si>
  <si>
    <r>
      <rPr>
        <sz val="10"/>
        <color rgb="FF000000"/>
        <rFont val="宋体"/>
        <charset val="134"/>
      </rPr>
      <t>九</t>
    </r>
  </si>
  <si>
    <r>
      <rPr>
        <b/>
        <sz val="10"/>
        <color rgb="FF000000"/>
        <rFont val="宋体"/>
        <charset val="134"/>
      </rPr>
      <t>化学取样系统</t>
    </r>
  </si>
  <si>
    <t>J61Y-170V</t>
  </si>
  <si>
    <r>
      <rPr>
        <sz val="10"/>
        <color rgb="FF000000"/>
        <rFont val="宋体"/>
        <charset val="134"/>
      </rPr>
      <t>十</t>
    </r>
  </si>
  <si>
    <r>
      <rPr>
        <b/>
        <sz val="10"/>
        <color rgb="FF000000"/>
        <rFont val="宋体"/>
        <charset val="134"/>
      </rPr>
      <t>充氮系统</t>
    </r>
  </si>
  <si>
    <r>
      <rPr>
        <sz val="10"/>
        <color rgb="FF000000"/>
        <rFont val="宋体"/>
        <charset val="134"/>
      </rPr>
      <t>十一</t>
    </r>
  </si>
  <si>
    <r>
      <rPr>
        <b/>
        <sz val="10"/>
        <color rgb="FF000000"/>
        <rFont val="宋体"/>
        <charset val="134"/>
      </rPr>
      <t>主蒸汽系统</t>
    </r>
  </si>
  <si>
    <r>
      <rPr>
        <sz val="10.5"/>
        <color rgb="FF000000"/>
        <rFont val="Times New Roman"/>
        <charset val="134"/>
      </rPr>
      <t>DN250,545℃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SA335P22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325*40</t>
    </r>
  </si>
  <si>
    <t>GA251-6014</t>
  </si>
  <si>
    <t>12"</t>
  </si>
  <si>
    <t>106BAR</t>
  </si>
  <si>
    <r>
      <rPr>
        <sz val="10.5"/>
        <color rgb="FF000000"/>
        <rFont val="Times New Roman"/>
        <charset val="134"/>
      </rPr>
      <t>DN65 PW54 14V,545℃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12Cr1MoVG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89x10</t>
    </r>
  </si>
  <si>
    <t>Z60Y-14V</t>
  </si>
  <si>
    <r>
      <rPr>
        <sz val="10.5"/>
        <color rgb="FF000000"/>
        <rFont val="Times New Roman"/>
        <charset val="134"/>
      </rPr>
      <t>DN100 PW54 14V,545℃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12Cr1MoVG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133*13</t>
    </r>
  </si>
  <si>
    <t>J961Y-140V</t>
  </si>
  <si>
    <t>闸阀</t>
  </si>
  <si>
    <t>Z960Y-P55 170V 325*40</t>
  </si>
  <si>
    <t>Z960Y-P55 170V</t>
  </si>
  <si>
    <t>DN250</t>
  </si>
  <si>
    <r>
      <rPr>
        <sz val="10"/>
        <rFont val="宋体"/>
        <charset val="134"/>
      </rPr>
      <t>十二</t>
    </r>
  </si>
  <si>
    <r>
      <rPr>
        <b/>
        <sz val="10"/>
        <rFont val="宋体"/>
        <charset val="134"/>
      </rPr>
      <t>尿素水解系统蒸汽阀门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</si>
  <si>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炉尿素水解器气相泄压手动阀</t>
    </r>
  </si>
  <si>
    <r>
      <rPr>
        <sz val="10"/>
        <rFont val="宋体"/>
        <charset val="134"/>
      </rPr>
      <t>球阀</t>
    </r>
  </si>
  <si>
    <t>Q41F-25P</t>
  </si>
  <si>
    <t>DN40</t>
  </si>
  <si>
    <r>
      <rPr>
        <sz val="10"/>
        <rFont val="宋体"/>
        <charset val="134"/>
      </rPr>
      <t>检查阀内件，更换阀门，尚好更换缠绕垫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</si>
  <si>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炉尿素水解器气相泄压气动阀</t>
    </r>
  </si>
  <si>
    <r>
      <rPr>
        <sz val="10"/>
        <rFont val="宋体"/>
        <charset val="134"/>
      </rPr>
      <t>气动球阀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</si>
  <si>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炉尿素水解器安全阀</t>
    </r>
  </si>
  <si>
    <r>
      <rPr>
        <sz val="10"/>
        <rFont val="宋体"/>
        <charset val="134"/>
      </rPr>
      <t>安全阀</t>
    </r>
  </si>
  <si>
    <t>A41H-25P</t>
  </si>
  <si>
    <r>
      <rPr>
        <sz val="10"/>
        <rFont val="宋体"/>
        <charset val="134"/>
      </rPr>
      <t>更换爆破片、缠绕垫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</si>
  <si>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炉尿素水解器液相回流手动阀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</si>
  <si>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炉尿素水解器液相回流气动阀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</si>
  <si>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炉尿素水解器液相回流管手动总阀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</si>
  <si>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炉尿素水解器液相回流管道放水阀</t>
    </r>
  </si>
  <si>
    <t>DN15</t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</si>
  <si>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炉尿素水解器底部排污一次阀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</si>
  <si>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炉尿素水解器底部排污二次阀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</si>
  <si>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炉尿素水解器表面排污一次阀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</si>
  <si>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炉尿素水解器表面排污二次阀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</si>
  <si>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炉尿素水解器溶液排尽阀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</si>
  <si>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炉尿素水解器排污总阀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</si>
  <si>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炉尿素水解器排污管放水阀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</si>
  <si>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炉尿素水解器出口氨气管道吹扫气动阀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</si>
  <si>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炉尿素水解器出口氨气管道吹扫手动阀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</si>
  <si>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炉尿素水解器气相泄压管道吹扫气动阀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</si>
  <si>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炉尿素水解器出口氨气手动隔离阀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</si>
  <si>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炉尿素水解器出口氨气气动调节阀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</si>
  <si>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炉尿素水解器出口氨气管道放水阀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</si>
  <si>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炉尿素水解器出口氨气手动总阀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</si>
  <si>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炉尿素水解器氨气出口气动总阀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</si>
  <si>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炉尿素水解器至</t>
    </r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炉氨气流量调节模块手动阀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</si>
  <si>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炉氨气调节模块进口气动总阀</t>
    </r>
  </si>
  <si>
    <t>fisher</t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</si>
  <si>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炉氨气调节模块进口手动总阀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</si>
  <si>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炉氨气调节模块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侧手动阀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</si>
  <si>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炉氨气调节模块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侧气动调节阀前手动隔离阀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</si>
  <si>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炉氨气调节模块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侧气动调节阀</t>
    </r>
  </si>
  <si>
    <r>
      <rPr>
        <sz val="10"/>
        <rFont val="宋体"/>
        <charset val="134"/>
      </rPr>
      <t>调节阀</t>
    </r>
  </si>
  <si>
    <r>
      <rPr>
        <sz val="10"/>
        <rFont val="宋体"/>
        <charset val="134"/>
      </rPr>
      <t>更换密封件，填料，阀芯研磨。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</si>
  <si>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炉氨气调节模块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侧气动调节阀后手动隔离阀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</si>
  <si>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炉氨气调节模块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侧气动调节阀旁路阀</t>
    </r>
  </si>
  <si>
    <t>DN32</t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</si>
  <si>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炉氨气调节模块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侧气动调节阀前放水阀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</si>
  <si>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炉氨气调节模块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侧手动阀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</si>
  <si>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炉氨气调节模块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侧气动调节阀前手动隔离阀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</si>
  <si>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炉氨气调节模块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侧气动调节阀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</si>
  <si>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炉氨气调节模块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侧气动调节阀后手动隔离阀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</si>
  <si>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炉氨气调节模块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侧气动调节阀旁路阀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</si>
  <si>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炉氨气调节模块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侧气动调节阀前放水阀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</si>
  <si>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炉氨气管道排放阀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</si>
  <si>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炉氨气联络管</t>
    </r>
    <r>
      <rPr>
        <sz val="10"/>
        <rFont val="Times New Roman"/>
        <charset val="134"/>
      </rPr>
      <t>#1</t>
    </r>
    <r>
      <rPr>
        <sz val="10"/>
        <rFont val="宋体"/>
        <charset val="134"/>
      </rPr>
      <t>联络阀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</si>
  <si>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炉氨气联络管排污阀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</si>
  <si>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炉氨气联络管排空阀</t>
    </r>
  </si>
  <si>
    <r>
      <rPr>
        <sz val="10"/>
        <rFont val="宋体"/>
        <charset val="134"/>
      </rPr>
      <t>十三</t>
    </r>
  </si>
  <si>
    <r>
      <rPr>
        <b/>
        <sz val="10"/>
        <rFont val="宋体"/>
        <charset val="134"/>
      </rPr>
      <t>尿素水解系统涉氨阀门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</si>
  <si>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炉脱硝减温减压器减压阀旁路阀</t>
    </r>
  </si>
  <si>
    <r>
      <rPr>
        <sz val="10"/>
        <rFont val="宋体"/>
        <charset val="134"/>
      </rPr>
      <t>截止阀</t>
    </r>
  </si>
  <si>
    <t>J41W-64P</t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</si>
  <si>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炉氨气联络管伴热蒸汽手动阀</t>
    </r>
  </si>
  <si>
    <t>J61W-64P</t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</si>
  <si>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炉氨气管道伴热蒸汽手动阀</t>
    </r>
  </si>
  <si>
    <t/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</si>
  <si>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炉脱硝区域蒸汽压力调节阀前隔离阀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</si>
  <si>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炉脱硝区域蒸汽压力调节阀</t>
    </r>
  </si>
  <si>
    <r>
      <rPr>
        <sz val="10"/>
        <rFont val="宋体"/>
        <charset val="134"/>
      </rPr>
      <t>机械调压阀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</si>
  <si>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炉脱硝区域蒸汽压力调节阀后隔离阀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</si>
  <si>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炉脱硝区域蒸汽压力调节阀旁路阀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</si>
  <si>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炉脱硝减温减压器出口安全阀</t>
    </r>
  </si>
  <si>
    <t>A46Y-16C</t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</si>
  <si>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炉脱硝区域进汽气动总阀</t>
    </r>
  </si>
  <si>
    <r>
      <rPr>
        <sz val="10"/>
        <rFont val="宋体"/>
        <charset val="134"/>
      </rPr>
      <t>气动阀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</si>
  <si>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炉脱硝减温减压器减压阀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</si>
  <si>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炉脱硝减温减压器出口管道疏水阀</t>
    </r>
  </si>
  <si>
    <t>J41W-25P</t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</si>
  <si>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炉尿素水解器气相泄压管伴热蒸汽手动阀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</si>
  <si>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炉尿素水解器出口氨气管道吹扫蒸汽手动总阀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</si>
  <si>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炉尿素水解器出口氨气管道吹扫蒸汽逆止阀</t>
    </r>
  </si>
  <si>
    <r>
      <rPr>
        <sz val="10"/>
        <rFont val="宋体"/>
        <charset val="134"/>
      </rPr>
      <t>逆止阀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</si>
  <si>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炉尿素水解器出口氨气管道吹扫蒸汽管道放水阀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</si>
  <si>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炉尿素溶液管道伴热蒸汽手动阀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</si>
  <si>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炉尿素水解器加热蒸汽管道放气阀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</si>
  <si>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炉尿素水解器加热蒸汽手动隔离阀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</si>
  <si>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炉尿素水解器加热蒸汽管道放水阀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</si>
  <si>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炉尿素水解器加热蒸汽气动调节阀后放水阀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</si>
  <si>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炉尿素水解器加热蒸汽气动调节阀前隔离阀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</si>
  <si>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炉尿素水解器加热蒸汽气动调节阀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</si>
  <si>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炉尿素水解器加热蒸汽气动调节阀后隔离阀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</si>
  <si>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炉尿素水解器加热蒸汽气动调节阀旁路阀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</si>
  <si>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炉尿素水解器加热蒸汽气动快关阀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</si>
  <si>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炉尿素水解器加热蒸汽疏水器前隔离阀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</si>
  <si>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炉尿素水解器加热蒸汽疏水器后隔离阀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</si>
  <si>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炉尿素水解器加热蒸汽疏水器旁路阀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</si>
  <si>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炉尿素水解器加热蒸汽疏水器后放水阀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</si>
  <si>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炉尿素水解器加热蒸汽疏水逆止阀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</si>
  <si>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炉尿素水解器疏水至</t>
    </r>
    <r>
      <rPr>
        <sz val="10"/>
        <rFont val="Times New Roman"/>
        <charset val="134"/>
      </rPr>
      <t>#2</t>
    </r>
    <r>
      <rPr>
        <sz val="10"/>
        <rFont val="宋体"/>
        <charset val="134"/>
      </rPr>
      <t>尿素水解疏水箱隔离阀</t>
    </r>
  </si>
  <si>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炉尿素水解器疏水至尿素溶液管道伴热手动阀</t>
    </r>
  </si>
  <si>
    <r>
      <rPr>
        <sz val="10"/>
        <rFont val="宋体"/>
        <charset val="134"/>
      </rPr>
      <t>尿素溶液至</t>
    </r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炉尿素水解器逆止阀</t>
    </r>
  </si>
  <si>
    <r>
      <rPr>
        <sz val="10"/>
        <rFont val="宋体"/>
        <charset val="134"/>
      </rPr>
      <t>止回阀</t>
    </r>
  </si>
  <si>
    <r>
      <rPr>
        <sz val="10"/>
        <rFont val="宋体"/>
        <charset val="134"/>
      </rPr>
      <t>尿素溶液至</t>
    </r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炉尿素水解器气动调节阀</t>
    </r>
  </si>
  <si>
    <r>
      <rPr>
        <sz val="10"/>
        <rFont val="宋体"/>
        <charset val="134"/>
      </rPr>
      <t>除盐水至</t>
    </r>
    <r>
      <rPr>
        <sz val="10"/>
        <rFont val="Times New Roman"/>
        <charset val="134"/>
      </rPr>
      <t>#5</t>
    </r>
    <r>
      <rPr>
        <sz val="10"/>
        <rFont val="宋体"/>
        <charset val="134"/>
      </rPr>
      <t>炉尿素水解器逆止阀</t>
    </r>
  </si>
  <si>
    <t>十四</t>
  </si>
  <si>
    <r>
      <rPr>
        <b/>
        <sz val="10"/>
        <color rgb="FF000000"/>
        <rFont val="宋体"/>
        <charset val="134"/>
      </rPr>
      <t>燃油系统阀门</t>
    </r>
  </si>
  <si>
    <r>
      <rPr>
        <sz val="10"/>
        <color rgb="FF000000"/>
        <rFont val="宋体"/>
        <charset val="134"/>
      </rPr>
      <t>调节阀</t>
    </r>
  </si>
  <si>
    <r>
      <rPr>
        <sz val="10"/>
        <color rgb="FF000000"/>
        <rFont val="Times New Roman"/>
        <charset val="134"/>
      </rPr>
      <t>#5</t>
    </r>
    <r>
      <rPr>
        <sz val="10"/>
        <color rgb="FF000000"/>
        <rFont val="宋体"/>
        <charset val="134"/>
      </rPr>
      <t>炉炉前进油气动调节阀</t>
    </r>
  </si>
  <si>
    <t>PN100</t>
  </si>
  <si>
    <t>十五</t>
  </si>
  <si>
    <r>
      <rPr>
        <b/>
        <sz val="10"/>
        <color rgb="FF000000"/>
        <rFont val="宋体"/>
        <charset val="134"/>
      </rPr>
      <t>总计</t>
    </r>
  </si>
  <si>
    <t>注：阀门解体检修包括解体研磨、解体消缺(阀座补焊、阀芯补焊、阀杆补焊等缺陷消缺)、密封件更换、装复、拆接线、调试、消缺等工作。</t>
  </si>
  <si>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磨煤机进口冷风气动快关门控制箱</t>
    </r>
  </si>
  <si>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磨煤机进口热风气动快关门控制箱</t>
    </r>
  </si>
  <si>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磨煤机进口冷风气动快关门控制箱</t>
    </r>
  </si>
  <si>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磨煤机进口热风气动快关门控制箱</t>
    </r>
  </si>
  <si>
    <r>
      <rPr>
        <sz val="10.5"/>
        <color rgb="FF000000"/>
        <rFont val="Times New Roman"/>
        <charset val="134"/>
      </rPr>
      <t>#5C</t>
    </r>
    <r>
      <rPr>
        <sz val="10.5"/>
        <color rgb="FF000000"/>
        <rFont val="宋体"/>
        <charset val="134"/>
      </rPr>
      <t>磨煤机进口冷风气动快关门控制箱</t>
    </r>
  </si>
  <si>
    <r>
      <rPr>
        <sz val="10.5"/>
        <color rgb="FF000000"/>
        <rFont val="Times New Roman"/>
        <charset val="134"/>
      </rPr>
      <t>#5C</t>
    </r>
    <r>
      <rPr>
        <sz val="10.5"/>
        <color rgb="FF000000"/>
        <rFont val="宋体"/>
        <charset val="134"/>
      </rPr>
      <t>磨煤机进口热风气动快关门控制箱</t>
    </r>
  </si>
  <si>
    <r>
      <rPr>
        <sz val="10.5"/>
        <color rgb="FF000000"/>
        <rFont val="Times New Roman"/>
        <charset val="134"/>
      </rPr>
      <t>#5D</t>
    </r>
    <r>
      <rPr>
        <sz val="10.5"/>
        <color rgb="FF000000"/>
        <rFont val="宋体"/>
        <charset val="134"/>
      </rPr>
      <t>磨煤机进口冷风气动快关门控制箱</t>
    </r>
  </si>
  <si>
    <r>
      <rPr>
        <sz val="10.5"/>
        <color rgb="FF000000"/>
        <rFont val="Times New Roman"/>
        <charset val="134"/>
      </rPr>
      <t>#5D</t>
    </r>
    <r>
      <rPr>
        <sz val="10.5"/>
        <color rgb="FF000000"/>
        <rFont val="宋体"/>
        <charset val="134"/>
      </rPr>
      <t>磨煤机进口热风气动快关门控制箱</t>
    </r>
  </si>
  <si>
    <r>
      <rPr>
        <sz val="10.5"/>
        <color rgb="FF000000"/>
        <rFont val="Times New Roman"/>
        <charset val="134"/>
      </rPr>
      <t>#5D</t>
    </r>
    <r>
      <rPr>
        <sz val="10.5"/>
        <color rgb="FF000000"/>
        <rFont val="宋体"/>
        <charset val="134"/>
      </rPr>
      <t>磨煤机暖风器进风气动挡板控制箱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</si>
  <si>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尿素水解制氨模块阀门仪表接线柜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</si>
  <si>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尿素水解制器电伴热控制柜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</si>
  <si>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炉空预器着火报警控制柜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</si>
  <si>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机</t>
    </r>
    <r>
      <rPr>
        <sz val="10.5"/>
        <color rgb="FF000000"/>
        <rFont val="Times New Roman"/>
        <charset val="134"/>
      </rPr>
      <t>CYP05</t>
    </r>
    <r>
      <rPr>
        <sz val="10.5"/>
        <color rgb="FF000000"/>
        <rFont val="宋体"/>
        <charset val="134"/>
      </rPr>
      <t>二期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宋体"/>
        <charset val="134"/>
      </rPr>
      <t>号机工业电视</t>
    </r>
    <r>
      <rPr>
        <sz val="10.5"/>
        <color rgb="FF000000"/>
        <rFont val="Times New Roman"/>
        <charset val="134"/>
      </rPr>
      <t>5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</si>
  <si>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#1</t>
    </r>
    <r>
      <rPr>
        <sz val="10.5"/>
        <color rgb="FF000000"/>
        <rFont val="宋体"/>
        <charset val="134"/>
      </rPr>
      <t>微油稳压罐就地控制箱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</si>
  <si>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#2</t>
    </r>
    <r>
      <rPr>
        <sz val="10.5"/>
        <color rgb="FF000000"/>
        <rFont val="宋体"/>
        <charset val="134"/>
      </rPr>
      <t>微油稳压罐就地控制箱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</si>
  <si>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OA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#1</t>
    </r>
    <r>
      <rPr>
        <sz val="10.5"/>
        <color rgb="FF000000"/>
        <rFont val="宋体"/>
        <charset val="134"/>
      </rPr>
      <t>角大油枪控制箱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</si>
  <si>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OA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#2</t>
    </r>
    <r>
      <rPr>
        <sz val="10.5"/>
        <color rgb="FF000000"/>
        <rFont val="宋体"/>
        <charset val="134"/>
      </rPr>
      <t>角大油枪控制箱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</si>
  <si>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OA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#3</t>
    </r>
    <r>
      <rPr>
        <sz val="10.5"/>
        <color rgb="FF000000"/>
        <rFont val="宋体"/>
        <charset val="134"/>
      </rPr>
      <t>角大油枪控制箱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</si>
  <si>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OA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#4</t>
    </r>
    <r>
      <rPr>
        <sz val="10.5"/>
        <color rgb="FF000000"/>
        <rFont val="宋体"/>
        <charset val="134"/>
      </rPr>
      <t>角大油枪控制箱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</si>
  <si>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OB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#1</t>
    </r>
    <r>
      <rPr>
        <sz val="10.5"/>
        <color rgb="FF000000"/>
        <rFont val="宋体"/>
        <charset val="134"/>
      </rPr>
      <t>角大油枪控制箱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</si>
  <si>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OB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#2</t>
    </r>
    <r>
      <rPr>
        <sz val="10.5"/>
        <color rgb="FF000000"/>
        <rFont val="宋体"/>
        <charset val="134"/>
      </rPr>
      <t>角大油枪控制箱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</si>
  <si>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OB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#3</t>
    </r>
    <r>
      <rPr>
        <sz val="10.5"/>
        <color rgb="FF000000"/>
        <rFont val="宋体"/>
        <charset val="134"/>
      </rPr>
      <t>角大油枪控制箱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</si>
  <si>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OB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#4</t>
    </r>
    <r>
      <rPr>
        <sz val="10.5"/>
        <color rgb="FF000000"/>
        <rFont val="宋体"/>
        <charset val="134"/>
      </rPr>
      <t>角大油枪控制箱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</si>
  <si>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#1</t>
    </r>
    <r>
      <rPr>
        <sz val="10.5"/>
        <color rgb="FF000000"/>
        <rFont val="宋体"/>
        <charset val="134"/>
      </rPr>
      <t>角火检就地接线箱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</si>
  <si>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#2</t>
    </r>
    <r>
      <rPr>
        <sz val="10.5"/>
        <color rgb="FF000000"/>
        <rFont val="宋体"/>
        <charset val="134"/>
      </rPr>
      <t>角火检就地接线箱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</si>
  <si>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#3</t>
    </r>
    <r>
      <rPr>
        <sz val="10.5"/>
        <color rgb="FF000000"/>
        <rFont val="宋体"/>
        <charset val="134"/>
      </rPr>
      <t>角火检就地接线箱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</si>
  <si>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#4</t>
    </r>
    <r>
      <rPr>
        <sz val="10.5"/>
        <color rgb="FF000000"/>
        <rFont val="宋体"/>
        <charset val="134"/>
      </rPr>
      <t>角火检就地接线箱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</si>
  <si>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炉微油油枪控制箱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</si>
  <si>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#1</t>
    </r>
    <r>
      <rPr>
        <sz val="10.5"/>
        <color rgb="FF000000"/>
        <rFont val="宋体"/>
        <charset val="134"/>
      </rPr>
      <t>角微油高能打火器就地箱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</si>
  <si>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#2</t>
    </r>
    <r>
      <rPr>
        <sz val="10.5"/>
        <color rgb="FF000000"/>
        <rFont val="宋体"/>
        <charset val="134"/>
      </rPr>
      <t>角微油高能打火器就地箱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</si>
  <si>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#3</t>
    </r>
    <r>
      <rPr>
        <sz val="10.5"/>
        <color rgb="FF000000"/>
        <rFont val="宋体"/>
        <charset val="134"/>
      </rPr>
      <t>角微油高能打火器就地箱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</si>
  <si>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#4</t>
    </r>
    <r>
      <rPr>
        <sz val="10.5"/>
        <color rgb="FF000000"/>
        <rFont val="宋体"/>
        <charset val="134"/>
      </rPr>
      <t>角微油高能打火器就地箱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</si>
  <si>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侧炉膛火焰工业电视控制柜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</si>
  <si>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侧炉膛火焰工业电视控制柜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</si>
  <si>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侧空预器出口</t>
    </r>
    <r>
      <rPr>
        <sz val="10.5"/>
        <color rgb="FF000000"/>
        <rFont val="Times New Roman"/>
        <charset val="134"/>
      </rPr>
      <t>#1</t>
    </r>
    <r>
      <rPr>
        <sz val="10.5"/>
        <color rgb="FF000000"/>
        <rFont val="宋体"/>
        <charset val="134"/>
      </rPr>
      <t>氧量就地箱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</si>
  <si>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侧空预器出口</t>
    </r>
    <r>
      <rPr>
        <sz val="10.5"/>
        <color rgb="FF000000"/>
        <rFont val="Times New Roman"/>
        <charset val="134"/>
      </rPr>
      <t>#2</t>
    </r>
    <r>
      <rPr>
        <sz val="10.5"/>
        <color rgb="FF000000"/>
        <rFont val="宋体"/>
        <charset val="134"/>
      </rPr>
      <t>氧量就地箱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</si>
  <si>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侧空预器出口</t>
    </r>
    <r>
      <rPr>
        <sz val="10.5"/>
        <color rgb="FF000000"/>
        <rFont val="Times New Roman"/>
        <charset val="134"/>
      </rPr>
      <t>#3</t>
    </r>
    <r>
      <rPr>
        <sz val="10.5"/>
        <color rgb="FF000000"/>
        <rFont val="宋体"/>
        <charset val="134"/>
      </rPr>
      <t>氧量就地箱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</si>
  <si>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侧空预器出口</t>
    </r>
    <r>
      <rPr>
        <sz val="10.5"/>
        <color rgb="FF000000"/>
        <rFont val="Times New Roman"/>
        <charset val="134"/>
      </rPr>
      <t>#1</t>
    </r>
    <r>
      <rPr>
        <sz val="10.5"/>
        <color rgb="FF000000"/>
        <rFont val="宋体"/>
        <charset val="134"/>
      </rPr>
      <t>氧量就地箱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</si>
  <si>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侧空预器出口</t>
    </r>
    <r>
      <rPr>
        <sz val="10.5"/>
        <color rgb="FF000000"/>
        <rFont val="Times New Roman"/>
        <charset val="134"/>
      </rPr>
      <t>#2</t>
    </r>
    <r>
      <rPr>
        <sz val="10.5"/>
        <color rgb="FF000000"/>
        <rFont val="宋体"/>
        <charset val="134"/>
      </rPr>
      <t>氧量就地箱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</si>
  <si>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侧空预器出口</t>
    </r>
    <r>
      <rPr>
        <sz val="10.5"/>
        <color rgb="FF000000"/>
        <rFont val="Times New Roman"/>
        <charset val="134"/>
      </rPr>
      <t>#3</t>
    </r>
    <r>
      <rPr>
        <sz val="10.5"/>
        <color rgb="FF000000"/>
        <rFont val="宋体"/>
        <charset val="134"/>
      </rPr>
      <t>氧量就地箱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</si>
  <si>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#9</t>
    </r>
    <r>
      <rPr>
        <sz val="10.5"/>
        <color rgb="FF000000"/>
        <rFont val="宋体"/>
        <charset val="134"/>
      </rPr>
      <t>热元件接线盒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</si>
  <si>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#1</t>
    </r>
    <r>
      <rPr>
        <sz val="10.5"/>
        <color rgb="FF000000"/>
        <rFont val="宋体"/>
        <charset val="134"/>
      </rPr>
      <t>热元件接线盒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</si>
  <si>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#2</t>
    </r>
    <r>
      <rPr>
        <sz val="10.5"/>
        <color rgb="FF000000"/>
        <rFont val="宋体"/>
        <charset val="134"/>
      </rPr>
      <t>热元件接线盒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</si>
  <si>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热元件接线盒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</si>
  <si>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#4</t>
    </r>
    <r>
      <rPr>
        <sz val="10.5"/>
        <color rgb="FF000000"/>
        <rFont val="宋体"/>
        <charset val="134"/>
      </rPr>
      <t>热元件接线盒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</si>
  <si>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#8</t>
    </r>
    <r>
      <rPr>
        <sz val="10.5"/>
        <color rgb="FF000000"/>
        <rFont val="宋体"/>
        <charset val="134"/>
      </rPr>
      <t>热元件接线盒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</si>
  <si>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炉电接点水位计</t>
    </r>
    <r>
      <rPr>
        <sz val="10.5"/>
        <color rgb="FF000000"/>
        <rFont val="Times New Roman"/>
        <charset val="134"/>
      </rPr>
      <t xml:space="preserve">1 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就地接线箱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</si>
  <si>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炉汽包水位工业电视控制柜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</si>
  <si>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炉电接点水位计</t>
    </r>
    <r>
      <rPr>
        <sz val="10.5"/>
        <color rgb="FF000000"/>
        <rFont val="Times New Roman"/>
        <charset val="134"/>
      </rPr>
      <t xml:space="preserve">2 </t>
    </r>
    <r>
      <rPr>
        <sz val="10.5"/>
        <color rgb="FF000000"/>
        <rFont val="宋体"/>
        <charset val="134"/>
      </rPr>
      <t>就地接线箱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</si>
  <si>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#3</t>
    </r>
    <r>
      <rPr>
        <sz val="10.5"/>
        <color rgb="FF000000"/>
        <rFont val="宋体"/>
        <charset val="134"/>
      </rPr>
      <t>热元件接线箱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</si>
  <si>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#4</t>
    </r>
    <r>
      <rPr>
        <sz val="10.5"/>
        <color rgb="FF000000"/>
        <rFont val="宋体"/>
        <charset val="134"/>
      </rPr>
      <t>热元件接线箱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</si>
  <si>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炉</t>
    </r>
    <r>
      <rPr>
        <sz val="10.5"/>
        <color rgb="FF000000"/>
        <rFont val="Times New Roman"/>
        <charset val="134"/>
      </rPr>
      <t>#6</t>
    </r>
    <r>
      <rPr>
        <sz val="10.5"/>
        <color rgb="FF000000"/>
        <rFont val="宋体"/>
        <charset val="134"/>
      </rPr>
      <t>热元件接线箱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</si>
  <si>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干渣系统输送链就地控制柜</t>
    </r>
  </si>
  <si>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斗提机就地控制柜</t>
    </r>
  </si>
  <si>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斗提机就地控制柜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</si>
  <si>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干渣系统碎渣机就地控制柜</t>
    </r>
  </si>
  <si>
    <r>
      <rPr>
        <sz val="10.5"/>
        <color rgb="FF000000"/>
        <rFont val="Times New Roman"/>
        <charset val="134"/>
      </rPr>
      <t>#5</t>
    </r>
    <r>
      <rPr>
        <sz val="10.5"/>
        <color rgb="FF000000"/>
        <rFont val="宋体"/>
        <charset val="134"/>
      </rPr>
      <t>干渣系统布袋除尘器就地控制柜</t>
    </r>
  </si>
  <si>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一次风机就地转速箱</t>
    </r>
  </si>
  <si>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一次风机就地转速箱</t>
    </r>
  </si>
  <si>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送风机就地转速箱</t>
    </r>
  </si>
  <si>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送风机就地转速箱</t>
    </r>
  </si>
  <si>
    <r>
      <rPr>
        <sz val="10.5"/>
        <color rgb="FF000000"/>
        <rFont val="Times New Roman"/>
        <charset val="134"/>
      </rPr>
      <t>#5A</t>
    </r>
    <r>
      <rPr>
        <sz val="10.5"/>
        <color rgb="FF000000"/>
        <rFont val="宋体"/>
        <charset val="134"/>
      </rPr>
      <t>引风机就地转速箱</t>
    </r>
  </si>
  <si>
    <r>
      <rPr>
        <sz val="10.5"/>
        <color rgb="FF000000"/>
        <rFont val="Times New Roman"/>
        <charset val="134"/>
      </rPr>
      <t>#5B</t>
    </r>
    <r>
      <rPr>
        <sz val="10.5"/>
        <color rgb="FF000000"/>
        <rFont val="宋体"/>
        <charset val="134"/>
      </rPr>
      <t>引风机就地转速箱</t>
    </r>
  </si>
  <si>
    <t>系统</t>
  </si>
  <si>
    <t>测点名称</t>
  </si>
  <si>
    <t>检修要求</t>
  </si>
  <si>
    <r>
      <rPr>
        <sz val="10.5"/>
        <color rgb="FF000000"/>
        <rFont val="宋体"/>
        <charset val="134"/>
      </rPr>
      <t>下级省煤器进口负压</t>
    </r>
    <r>
      <rPr>
        <sz val="10.5"/>
        <color rgb="FF000000"/>
        <rFont val="Times New Roman"/>
        <charset val="134"/>
      </rPr>
      <t>1</t>
    </r>
  </si>
  <si>
    <t>管路吹扫、疏通</t>
  </si>
  <si>
    <t>50HAC11CP101</t>
  </si>
  <si>
    <r>
      <rPr>
        <sz val="10.5"/>
        <color rgb="FF000000"/>
        <rFont val="宋体"/>
        <charset val="134"/>
      </rPr>
      <t>下级省煤器进口负压</t>
    </r>
    <r>
      <rPr>
        <sz val="10.5"/>
        <color rgb="FF000000"/>
        <rFont val="Times New Roman"/>
        <charset val="134"/>
      </rPr>
      <t>2</t>
    </r>
  </si>
  <si>
    <t>50HAC11CP102</t>
  </si>
  <si>
    <r>
      <rPr>
        <sz val="10.5"/>
        <color rgb="FF000000"/>
        <rFont val="宋体"/>
        <charset val="134"/>
      </rPr>
      <t>上级省煤器进口负压</t>
    </r>
    <r>
      <rPr>
        <sz val="10.5"/>
        <color rgb="FF000000"/>
        <rFont val="Times New Roman"/>
        <charset val="134"/>
      </rPr>
      <t>1</t>
    </r>
  </si>
  <si>
    <t>50HAC21CP101</t>
  </si>
  <si>
    <r>
      <rPr>
        <sz val="10.5"/>
        <color rgb="FF000000"/>
        <rFont val="宋体"/>
        <charset val="134"/>
      </rPr>
      <t>上级省煤器进口负压</t>
    </r>
    <r>
      <rPr>
        <sz val="10.5"/>
        <color rgb="FF000000"/>
        <rFont val="Times New Roman"/>
        <charset val="134"/>
      </rPr>
      <t>2</t>
    </r>
  </si>
  <si>
    <t>50HAC21CP102</t>
  </si>
  <si>
    <r>
      <rPr>
        <sz val="10.5"/>
        <color rgb="FF000000"/>
        <rFont val="宋体"/>
        <charset val="134"/>
      </rPr>
      <t>上级省煤器出口负压</t>
    </r>
    <r>
      <rPr>
        <sz val="10.5"/>
        <color rgb="FF000000"/>
        <rFont val="Times New Roman"/>
        <charset val="134"/>
      </rPr>
      <t>1</t>
    </r>
  </si>
  <si>
    <t>50HAC21CP103</t>
  </si>
  <si>
    <r>
      <rPr>
        <sz val="10.5"/>
        <color rgb="FF000000"/>
        <rFont val="宋体"/>
        <charset val="134"/>
      </rPr>
      <t>上级省煤器出口负压</t>
    </r>
    <r>
      <rPr>
        <sz val="10.5"/>
        <color rgb="FF000000"/>
        <rFont val="Times New Roman"/>
        <charset val="134"/>
      </rPr>
      <t>2</t>
    </r>
  </si>
  <si>
    <t>50HAC21CP104</t>
  </si>
  <si>
    <r>
      <rPr>
        <sz val="10.5"/>
        <color rgb="FF000000"/>
        <rFont val="宋体"/>
        <charset val="134"/>
      </rPr>
      <t>炉膛压力</t>
    </r>
    <r>
      <rPr>
        <sz val="10.5"/>
        <color rgb="FF000000"/>
        <rFont val="Times New Roman"/>
        <charset val="134"/>
      </rPr>
      <t>1</t>
    </r>
  </si>
  <si>
    <t>50HHA10CP101</t>
  </si>
  <si>
    <r>
      <rPr>
        <sz val="10.5"/>
        <color rgb="FF000000"/>
        <rFont val="宋体"/>
        <charset val="134"/>
      </rPr>
      <t>炉膛压力</t>
    </r>
    <r>
      <rPr>
        <sz val="10.5"/>
        <color rgb="FF000000"/>
        <rFont val="Times New Roman"/>
        <charset val="134"/>
      </rPr>
      <t>2</t>
    </r>
  </si>
  <si>
    <t>50HHA10CP102</t>
  </si>
  <si>
    <r>
      <rPr>
        <sz val="10.5"/>
        <color rgb="FF000000"/>
        <rFont val="宋体"/>
        <charset val="134"/>
      </rPr>
      <t>炉膛压力</t>
    </r>
    <r>
      <rPr>
        <sz val="10.5"/>
        <color rgb="FF000000"/>
        <rFont val="Times New Roman"/>
        <charset val="134"/>
      </rPr>
      <t>3</t>
    </r>
  </si>
  <si>
    <t>50HHA10CP103</t>
  </si>
  <si>
    <r>
      <rPr>
        <sz val="10.5"/>
        <color rgb="FF000000"/>
        <rFont val="宋体"/>
        <charset val="134"/>
      </rPr>
      <t>炉膛压力</t>
    </r>
    <r>
      <rPr>
        <sz val="10.5"/>
        <color rgb="FF000000"/>
        <rFont val="Times New Roman"/>
        <charset val="134"/>
      </rPr>
      <t>4</t>
    </r>
  </si>
  <si>
    <t>50HHA10CP104</t>
  </si>
  <si>
    <r>
      <rPr>
        <sz val="10.5"/>
        <color rgb="FF000000"/>
        <rFont val="宋体"/>
        <charset val="134"/>
      </rPr>
      <t>炉膛风箱差压</t>
    </r>
    <r>
      <rPr>
        <sz val="10.5"/>
        <color rgb="FF000000"/>
        <rFont val="Times New Roman"/>
        <charset val="134"/>
      </rPr>
      <t>1</t>
    </r>
  </si>
  <si>
    <t>50HHA10CP105</t>
  </si>
  <si>
    <r>
      <rPr>
        <sz val="10.5"/>
        <color rgb="FF000000"/>
        <rFont val="宋体"/>
        <charset val="134"/>
      </rPr>
      <t>炉膛风箱差压</t>
    </r>
    <r>
      <rPr>
        <sz val="10.5"/>
        <color rgb="FF000000"/>
        <rFont val="Times New Roman"/>
        <charset val="134"/>
      </rPr>
      <t>2</t>
    </r>
  </si>
  <si>
    <t>50HHA10CP106</t>
  </si>
  <si>
    <r>
      <rPr>
        <sz val="10.5"/>
        <color rgb="FF000000"/>
        <rFont val="宋体"/>
        <charset val="134"/>
      </rPr>
      <t>炉膛风箱压力</t>
    </r>
    <r>
      <rPr>
        <sz val="10.5"/>
        <color rgb="FF000000"/>
        <rFont val="Times New Roman"/>
        <charset val="134"/>
      </rPr>
      <t>1</t>
    </r>
  </si>
  <si>
    <t>50HHA10CP107</t>
  </si>
  <si>
    <r>
      <rPr>
        <sz val="10.5"/>
        <color rgb="FF000000"/>
        <rFont val="宋体"/>
        <charset val="134"/>
      </rPr>
      <t>炉膛风箱压力</t>
    </r>
    <r>
      <rPr>
        <sz val="10.5"/>
        <color rgb="FF000000"/>
        <rFont val="Times New Roman"/>
        <charset val="134"/>
      </rPr>
      <t>2</t>
    </r>
  </si>
  <si>
    <t>50HHA10CP108</t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</si>
  <si>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空预器出口二次风流量</t>
    </r>
    <r>
      <rPr>
        <sz val="10.5"/>
        <color rgb="FF000000"/>
        <rFont val="Times New Roman"/>
        <charset val="134"/>
      </rPr>
      <t>1</t>
    </r>
  </si>
  <si>
    <t>50HHL10CF101</t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</si>
  <si>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空预器出口二次风流量</t>
    </r>
    <r>
      <rPr>
        <sz val="10.5"/>
        <color rgb="FF000000"/>
        <rFont val="Times New Roman"/>
        <charset val="134"/>
      </rPr>
      <t>2</t>
    </r>
  </si>
  <si>
    <t>50HHL10CF102</t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</si>
  <si>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空预器出口二次风流量</t>
    </r>
    <r>
      <rPr>
        <sz val="10.5"/>
        <color rgb="FF000000"/>
        <rFont val="Times New Roman"/>
        <charset val="134"/>
      </rPr>
      <t>3</t>
    </r>
  </si>
  <si>
    <t>50HHL10CF103</t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</si>
  <si>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空预器出口二次风流量</t>
    </r>
    <r>
      <rPr>
        <sz val="10.5"/>
        <color rgb="FF000000"/>
        <rFont val="Times New Roman"/>
        <charset val="134"/>
      </rPr>
      <t>1</t>
    </r>
  </si>
  <si>
    <t>50HHL10CF104</t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</si>
  <si>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空预器出口二次风流量</t>
    </r>
    <r>
      <rPr>
        <sz val="10.5"/>
        <color rgb="FF000000"/>
        <rFont val="Times New Roman"/>
        <charset val="134"/>
      </rPr>
      <t>2</t>
    </r>
  </si>
  <si>
    <t>50HHL10CF105</t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</si>
  <si>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空预器出口二次风流量</t>
    </r>
    <r>
      <rPr>
        <sz val="10.5"/>
        <color rgb="FF000000"/>
        <rFont val="Times New Roman"/>
        <charset val="134"/>
      </rPr>
      <t>3</t>
    </r>
  </si>
  <si>
    <t>50HHL10CF106</t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</si>
  <si>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空预器出口二次风压力</t>
    </r>
  </si>
  <si>
    <t>50HHL10CP101</t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</si>
  <si>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空预器出口二次风压力</t>
    </r>
  </si>
  <si>
    <t>50HHL10CP102</t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</si>
  <si>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一次风机出口压力</t>
    </r>
  </si>
  <si>
    <t>50HLA10CP101</t>
  </si>
  <si>
    <r>
      <rPr>
        <sz val="10.5"/>
        <color rgb="FF000000"/>
        <rFont val="宋体"/>
        <charset val="134"/>
      </rPr>
      <t>热一次风母管压力</t>
    </r>
    <r>
      <rPr>
        <sz val="10.5"/>
        <color rgb="FF000000"/>
        <rFont val="Times New Roman"/>
        <charset val="134"/>
      </rPr>
      <t>1</t>
    </r>
  </si>
  <si>
    <t>50HLA10CP111</t>
  </si>
  <si>
    <r>
      <rPr>
        <sz val="10.5"/>
        <color rgb="FF000000"/>
        <rFont val="宋体"/>
        <charset val="134"/>
      </rPr>
      <t>热一次风母管压力</t>
    </r>
    <r>
      <rPr>
        <sz val="10.5"/>
        <color rgb="FF000000"/>
        <rFont val="Times New Roman"/>
        <charset val="134"/>
      </rPr>
      <t>2</t>
    </r>
  </si>
  <si>
    <t>50HLA10CP112</t>
  </si>
  <si>
    <r>
      <rPr>
        <sz val="10.5"/>
        <color rgb="FF000000"/>
        <rFont val="宋体"/>
        <charset val="134"/>
      </rPr>
      <t>热一次风母管压力</t>
    </r>
    <r>
      <rPr>
        <sz val="10.5"/>
        <color rgb="FF000000"/>
        <rFont val="Times New Roman"/>
        <charset val="134"/>
      </rPr>
      <t>3</t>
    </r>
  </si>
  <si>
    <t>50HLA10CP113</t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</si>
  <si>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一次风机出口压力</t>
    </r>
  </si>
  <si>
    <t>50HLA20CP101</t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</si>
  <si>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送风机出口压力</t>
    </r>
  </si>
  <si>
    <t>50HLA30CP101</t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</si>
  <si>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送风机出口压力</t>
    </r>
  </si>
  <si>
    <t>50HLA40CP101</t>
  </si>
  <si>
    <r>
      <rPr>
        <sz val="10.5"/>
        <color rgb="FF000000"/>
        <rFont val="宋体"/>
        <charset val="134"/>
      </rPr>
      <t>空预器入口负压</t>
    </r>
    <r>
      <rPr>
        <sz val="10.5"/>
        <color rgb="FF000000"/>
        <rFont val="Times New Roman"/>
        <charset val="134"/>
      </rPr>
      <t>1</t>
    </r>
  </si>
  <si>
    <t>50HNA10CP101</t>
  </si>
  <si>
    <r>
      <rPr>
        <sz val="10.5"/>
        <color rgb="FF000000"/>
        <rFont val="宋体"/>
        <charset val="134"/>
      </rPr>
      <t>空预器入口负压</t>
    </r>
    <r>
      <rPr>
        <sz val="10.5"/>
        <color rgb="FF000000"/>
        <rFont val="Times New Roman"/>
        <charset val="134"/>
      </rPr>
      <t>2</t>
    </r>
  </si>
  <si>
    <t>50HNA10CP102</t>
  </si>
  <si>
    <r>
      <rPr>
        <sz val="10.5"/>
        <color rgb="FF000000"/>
        <rFont val="宋体"/>
        <charset val="134"/>
      </rPr>
      <t>空预器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出口压力</t>
    </r>
  </si>
  <si>
    <t>50HNA20CP102</t>
  </si>
  <si>
    <r>
      <rPr>
        <sz val="10.5"/>
        <color rgb="FF000000"/>
        <rFont val="宋体"/>
        <charset val="134"/>
      </rPr>
      <t>空预器</t>
    </r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出口压力</t>
    </r>
  </si>
  <si>
    <t>50HNA30CP102</t>
  </si>
  <si>
    <r>
      <rPr>
        <sz val="10.5"/>
        <color rgb="FF000000"/>
        <rFont val="宋体"/>
        <charset val="134"/>
      </rPr>
      <t>引风机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入口压力</t>
    </r>
  </si>
  <si>
    <t>50HNA41CP101</t>
  </si>
  <si>
    <r>
      <rPr>
        <sz val="10.5"/>
        <color rgb="FF000000"/>
        <rFont val="宋体"/>
        <charset val="134"/>
      </rPr>
      <t>引风机</t>
    </r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入口压力</t>
    </r>
  </si>
  <si>
    <t>50HNA42CP101</t>
  </si>
  <si>
    <t>炉膛压力低</t>
  </si>
  <si>
    <t>50HHA10CP001</t>
  </si>
  <si>
    <r>
      <rPr>
        <sz val="10.5"/>
        <color rgb="FF000000"/>
        <rFont val="宋体"/>
        <charset val="134"/>
      </rPr>
      <t>炉膛压力低低</t>
    </r>
    <r>
      <rPr>
        <sz val="10.5"/>
        <color rgb="FF000000"/>
        <rFont val="Times New Roman"/>
        <charset val="134"/>
      </rPr>
      <t>1</t>
    </r>
  </si>
  <si>
    <t>50HHA10CP002</t>
  </si>
  <si>
    <r>
      <rPr>
        <sz val="10.5"/>
        <color rgb="FF000000"/>
        <rFont val="宋体"/>
        <charset val="134"/>
      </rPr>
      <t>炉膛压力低低</t>
    </r>
    <r>
      <rPr>
        <sz val="10.5"/>
        <color rgb="FF000000"/>
        <rFont val="Times New Roman"/>
        <charset val="134"/>
      </rPr>
      <t>2</t>
    </r>
  </si>
  <si>
    <t>50HHA10CP003</t>
  </si>
  <si>
    <r>
      <rPr>
        <sz val="10.5"/>
        <color rgb="FF000000"/>
        <rFont val="宋体"/>
        <charset val="134"/>
      </rPr>
      <t>炉膛压力低低</t>
    </r>
    <r>
      <rPr>
        <sz val="10.5"/>
        <color rgb="FF000000"/>
        <rFont val="Times New Roman"/>
        <charset val="134"/>
      </rPr>
      <t>3</t>
    </r>
  </si>
  <si>
    <t>50HHA10CP004</t>
  </si>
  <si>
    <t>炉膛压力高</t>
  </si>
  <si>
    <t>50HHA10CP005</t>
  </si>
  <si>
    <r>
      <rPr>
        <sz val="10.5"/>
        <color rgb="FF000000"/>
        <rFont val="宋体"/>
        <charset val="134"/>
      </rPr>
      <t>炉膛压力高高</t>
    </r>
    <r>
      <rPr>
        <sz val="10.5"/>
        <color rgb="FF000000"/>
        <rFont val="Times New Roman"/>
        <charset val="134"/>
      </rPr>
      <t>1</t>
    </r>
  </si>
  <si>
    <t>50HHA10CP006</t>
  </si>
  <si>
    <r>
      <rPr>
        <sz val="10.5"/>
        <color rgb="FF000000"/>
        <rFont val="宋体"/>
        <charset val="134"/>
      </rPr>
      <t>炉膛压力高高</t>
    </r>
    <r>
      <rPr>
        <sz val="10.5"/>
        <color rgb="FF000000"/>
        <rFont val="Times New Roman"/>
        <charset val="134"/>
      </rPr>
      <t>2</t>
    </r>
  </si>
  <si>
    <t>50HHA10CP007</t>
  </si>
  <si>
    <r>
      <rPr>
        <sz val="10.5"/>
        <color rgb="FF000000"/>
        <rFont val="宋体"/>
        <charset val="134"/>
      </rPr>
      <t>炉膛压力高高</t>
    </r>
    <r>
      <rPr>
        <sz val="10.5"/>
        <color rgb="FF000000"/>
        <rFont val="Times New Roman"/>
        <charset val="134"/>
      </rPr>
      <t>3</t>
    </r>
  </si>
  <si>
    <t>50HHA10CP008</t>
  </si>
  <si>
    <t>火检冷却风机出口母管压力低</t>
  </si>
  <si>
    <t>50HLB20CP001</t>
  </si>
  <si>
    <r>
      <rPr>
        <sz val="10.5"/>
        <color rgb="FF000000"/>
        <rFont val="宋体"/>
        <charset val="134"/>
      </rPr>
      <t>火检冷却风机出口母管压力低低</t>
    </r>
    <r>
      <rPr>
        <sz val="10.5"/>
        <color rgb="FF000000"/>
        <rFont val="Times New Roman"/>
        <charset val="134"/>
      </rPr>
      <t>1</t>
    </r>
  </si>
  <si>
    <t>50HLB20CP002</t>
  </si>
  <si>
    <r>
      <rPr>
        <sz val="10.5"/>
        <color rgb="FF000000"/>
        <rFont val="宋体"/>
        <charset val="134"/>
      </rPr>
      <t>火检冷却风机出口母管压力低低</t>
    </r>
    <r>
      <rPr>
        <sz val="10.5"/>
        <color rgb="FF000000"/>
        <rFont val="Times New Roman"/>
        <charset val="134"/>
      </rPr>
      <t>2</t>
    </r>
  </si>
  <si>
    <t>50HLB20CP003</t>
  </si>
  <si>
    <r>
      <rPr>
        <sz val="10.5"/>
        <color rgb="FF000000"/>
        <rFont val="宋体"/>
        <charset val="134"/>
      </rPr>
      <t>火检冷却风机出口母管压力低低</t>
    </r>
    <r>
      <rPr>
        <sz val="10.5"/>
        <color rgb="FF000000"/>
        <rFont val="Times New Roman"/>
        <charset val="134"/>
      </rPr>
      <t>3</t>
    </r>
  </si>
  <si>
    <t>50HLB20CP004</t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</si>
  <si>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磨煤机出口风粉压力</t>
    </r>
  </si>
  <si>
    <t>50HFC10CP101</t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</si>
  <si>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磨煤机出口风粉压力</t>
    </r>
  </si>
  <si>
    <t>50HFC20CP101</t>
  </si>
  <si>
    <r>
      <rPr>
        <sz val="10.5"/>
        <color rgb="FF000000"/>
        <rFont val="Times New Roman"/>
        <charset val="134"/>
      </rPr>
      <t>C</t>
    </r>
    <r>
      <rPr>
        <sz val="10.5"/>
        <color rgb="FF000000"/>
        <rFont val="宋体"/>
        <charset val="134"/>
      </rPr>
      <t>磨煤机出口风粉压力</t>
    </r>
  </si>
  <si>
    <t>50HFC30CP101</t>
  </si>
  <si>
    <r>
      <rPr>
        <sz val="10.5"/>
        <color rgb="FF000000"/>
        <rFont val="Times New Roman"/>
        <charset val="134"/>
      </rPr>
      <t>D</t>
    </r>
    <r>
      <rPr>
        <sz val="10.5"/>
        <color rgb="FF000000"/>
        <rFont val="宋体"/>
        <charset val="134"/>
      </rPr>
      <t>磨煤机出口风粉压力</t>
    </r>
  </si>
  <si>
    <t>50HFC40CP101</t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</si>
  <si>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磨煤机进口一次风量</t>
    </r>
    <r>
      <rPr>
        <sz val="10.5"/>
        <color rgb="FF000000"/>
        <rFont val="Times New Roman"/>
        <charset val="134"/>
      </rPr>
      <t>1</t>
    </r>
  </si>
  <si>
    <t>50HFE31CF101</t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</si>
  <si>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磨煤机进口一次风量</t>
    </r>
    <r>
      <rPr>
        <sz val="10.5"/>
        <color rgb="FF000000"/>
        <rFont val="Times New Roman"/>
        <charset val="134"/>
      </rPr>
      <t>2</t>
    </r>
  </si>
  <si>
    <t>50HFE31CF102</t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</si>
  <si>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磨煤机进口一次风压</t>
    </r>
  </si>
  <si>
    <t>50HFE31CP101</t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</si>
  <si>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磨煤机进口一次风量</t>
    </r>
    <r>
      <rPr>
        <sz val="10.5"/>
        <color rgb="FF000000"/>
        <rFont val="Times New Roman"/>
        <charset val="134"/>
      </rPr>
      <t>1</t>
    </r>
  </si>
  <si>
    <t>50HFE32CF101</t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</si>
  <si>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磨煤机进口一次风量</t>
    </r>
    <r>
      <rPr>
        <sz val="10.5"/>
        <color rgb="FF000000"/>
        <rFont val="Times New Roman"/>
        <charset val="134"/>
      </rPr>
      <t>2</t>
    </r>
  </si>
  <si>
    <t>50HFE32CF102</t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</si>
  <si>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磨煤机进口一次风压</t>
    </r>
  </si>
  <si>
    <t>50HFE32CP101</t>
  </si>
  <si>
    <r>
      <rPr>
        <sz val="10.5"/>
        <color rgb="FF000000"/>
        <rFont val="Times New Roman"/>
        <charset val="134"/>
      </rPr>
      <t>C</t>
    </r>
    <r>
      <rPr>
        <sz val="10.5"/>
        <color rgb="FF000000"/>
        <rFont val="宋体"/>
        <charset val="134"/>
      </rPr>
      <t>磨煤机进口一次风量</t>
    </r>
    <r>
      <rPr>
        <sz val="10.5"/>
        <color rgb="FF000000"/>
        <rFont val="Times New Roman"/>
        <charset val="134"/>
      </rPr>
      <t>1</t>
    </r>
  </si>
  <si>
    <t>50HFE33CF101</t>
  </si>
  <si>
    <r>
      <rPr>
        <sz val="10.5"/>
        <color rgb="FF000000"/>
        <rFont val="Times New Roman"/>
        <charset val="134"/>
      </rPr>
      <t>C</t>
    </r>
    <r>
      <rPr>
        <sz val="10.5"/>
        <color rgb="FF000000"/>
        <rFont val="宋体"/>
        <charset val="134"/>
      </rPr>
      <t>磨煤机进口一次风量</t>
    </r>
    <r>
      <rPr>
        <sz val="10.5"/>
        <color rgb="FF000000"/>
        <rFont val="Times New Roman"/>
        <charset val="134"/>
      </rPr>
      <t>2</t>
    </r>
  </si>
  <si>
    <t>50HFE33CF102</t>
  </si>
  <si>
    <r>
      <rPr>
        <sz val="10.5"/>
        <color rgb="FF000000"/>
        <rFont val="Times New Roman"/>
        <charset val="134"/>
      </rPr>
      <t>C</t>
    </r>
    <r>
      <rPr>
        <sz val="10.5"/>
        <color rgb="FF000000"/>
        <rFont val="宋体"/>
        <charset val="134"/>
      </rPr>
      <t>磨煤机进口一次风压</t>
    </r>
  </si>
  <si>
    <t>50HFE33CP101</t>
  </si>
  <si>
    <r>
      <rPr>
        <sz val="10.5"/>
        <color rgb="FF000000"/>
        <rFont val="Times New Roman"/>
        <charset val="134"/>
      </rPr>
      <t>D</t>
    </r>
    <r>
      <rPr>
        <sz val="10.5"/>
        <color rgb="FF000000"/>
        <rFont val="宋体"/>
        <charset val="134"/>
      </rPr>
      <t>磨煤机进口一次风量</t>
    </r>
    <r>
      <rPr>
        <sz val="10.5"/>
        <color rgb="FF000000"/>
        <rFont val="Times New Roman"/>
        <charset val="134"/>
      </rPr>
      <t>1</t>
    </r>
  </si>
  <si>
    <t>50HFE34CF101</t>
  </si>
  <si>
    <r>
      <rPr>
        <sz val="10.5"/>
        <color rgb="FF000000"/>
        <rFont val="Times New Roman"/>
        <charset val="134"/>
      </rPr>
      <t>D</t>
    </r>
    <r>
      <rPr>
        <sz val="10.5"/>
        <color rgb="FF000000"/>
        <rFont val="宋体"/>
        <charset val="134"/>
      </rPr>
      <t>磨煤机进口一次风量</t>
    </r>
    <r>
      <rPr>
        <sz val="10.5"/>
        <color rgb="FF000000"/>
        <rFont val="Times New Roman"/>
        <charset val="134"/>
      </rPr>
      <t>2</t>
    </r>
  </si>
  <si>
    <t>50HFE34CF102</t>
  </si>
  <si>
    <r>
      <rPr>
        <sz val="10.5"/>
        <color rgb="FF000000"/>
        <rFont val="Times New Roman"/>
        <charset val="134"/>
      </rPr>
      <t>D</t>
    </r>
    <r>
      <rPr>
        <sz val="10.5"/>
        <color rgb="FF000000"/>
        <rFont val="宋体"/>
        <charset val="134"/>
      </rPr>
      <t>磨煤机进口一次风压</t>
    </r>
  </si>
  <si>
    <t>50HFE34CP101</t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</si>
  <si>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磨煤机密封风压力</t>
    </r>
  </si>
  <si>
    <t>50HFW31CP101</t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</si>
  <si>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磨煤机密封风一次风差压</t>
    </r>
  </si>
  <si>
    <t>50HFW31CP102</t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</si>
  <si>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磨煤机密封风压力</t>
    </r>
  </si>
  <si>
    <t>50HFW32CP101</t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</si>
  <si>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磨煤机密封风一次风差压</t>
    </r>
  </si>
  <si>
    <t>50HFW32CP102</t>
  </si>
  <si>
    <r>
      <rPr>
        <sz val="10.5"/>
        <color rgb="FF000000"/>
        <rFont val="Times New Roman"/>
        <charset val="134"/>
      </rPr>
      <t>C</t>
    </r>
    <r>
      <rPr>
        <sz val="10.5"/>
        <color rgb="FF000000"/>
        <rFont val="宋体"/>
        <charset val="134"/>
      </rPr>
      <t>磨煤机密封风压力</t>
    </r>
  </si>
  <si>
    <t>50HFW33CP101</t>
  </si>
  <si>
    <r>
      <rPr>
        <sz val="10.5"/>
        <color rgb="FF000000"/>
        <rFont val="Times New Roman"/>
        <charset val="134"/>
      </rPr>
      <t>C</t>
    </r>
    <r>
      <rPr>
        <sz val="10.5"/>
        <color rgb="FF000000"/>
        <rFont val="宋体"/>
        <charset val="134"/>
      </rPr>
      <t>磨煤机密封风一次风差压</t>
    </r>
  </si>
  <si>
    <t>50HFW33CP102</t>
  </si>
  <si>
    <r>
      <rPr>
        <sz val="10.5"/>
        <color rgb="FF000000"/>
        <rFont val="Times New Roman"/>
        <charset val="134"/>
      </rPr>
      <t>D</t>
    </r>
    <r>
      <rPr>
        <sz val="10.5"/>
        <color rgb="FF000000"/>
        <rFont val="宋体"/>
        <charset val="134"/>
      </rPr>
      <t>磨煤机密封风压力</t>
    </r>
  </si>
  <si>
    <t>50HFW34CP101</t>
  </si>
  <si>
    <r>
      <rPr>
        <sz val="10.5"/>
        <color rgb="FF000000"/>
        <rFont val="Times New Roman"/>
        <charset val="134"/>
      </rPr>
      <t>D</t>
    </r>
    <r>
      <rPr>
        <sz val="10.5"/>
        <color rgb="FF000000"/>
        <rFont val="宋体"/>
        <charset val="134"/>
      </rPr>
      <t>磨煤机密封风一次风差压</t>
    </r>
  </si>
  <si>
    <t>50HFW34CP102</t>
  </si>
  <si>
    <r>
      <rPr>
        <sz val="10.5"/>
        <color rgb="FF000000"/>
        <rFont val="宋体"/>
        <charset val="134"/>
      </rPr>
      <t>磨煤机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#1</t>
    </r>
    <r>
      <rPr>
        <sz val="10.5"/>
        <color rgb="FF000000"/>
        <rFont val="宋体"/>
        <charset val="134"/>
      </rPr>
      <t>角煤粉一次风速</t>
    </r>
  </si>
  <si>
    <t>50HHE11CF101</t>
  </si>
  <si>
    <r>
      <rPr>
        <sz val="10.5"/>
        <color rgb="FF000000"/>
        <rFont val="宋体"/>
        <charset val="134"/>
      </rPr>
      <t>磨煤机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#2</t>
    </r>
    <r>
      <rPr>
        <sz val="10.5"/>
        <color rgb="FF000000"/>
        <rFont val="宋体"/>
        <charset val="134"/>
      </rPr>
      <t>角煤粉一次风速</t>
    </r>
  </si>
  <si>
    <t>50HHE12CF101</t>
  </si>
  <si>
    <r>
      <rPr>
        <sz val="10.5"/>
        <color rgb="FF000000"/>
        <rFont val="宋体"/>
        <charset val="134"/>
      </rPr>
      <t>磨煤机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#3</t>
    </r>
    <r>
      <rPr>
        <sz val="10.5"/>
        <color rgb="FF000000"/>
        <rFont val="宋体"/>
        <charset val="134"/>
      </rPr>
      <t>角煤粉一次风速</t>
    </r>
  </si>
  <si>
    <t>50HHE13CF101</t>
  </si>
  <si>
    <r>
      <rPr>
        <sz val="10.5"/>
        <color rgb="FF000000"/>
        <rFont val="宋体"/>
        <charset val="134"/>
      </rPr>
      <t>磨煤机</t>
    </r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#4</t>
    </r>
    <r>
      <rPr>
        <sz val="10.5"/>
        <color rgb="FF000000"/>
        <rFont val="宋体"/>
        <charset val="134"/>
      </rPr>
      <t>角煤粉一次风速</t>
    </r>
  </si>
  <si>
    <t>50HHE14CF101</t>
  </si>
  <si>
    <r>
      <rPr>
        <sz val="10.5"/>
        <color rgb="FF000000"/>
        <rFont val="宋体"/>
        <charset val="134"/>
      </rPr>
      <t>磨煤机</t>
    </r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#1</t>
    </r>
    <r>
      <rPr>
        <sz val="10.5"/>
        <color rgb="FF000000"/>
        <rFont val="宋体"/>
        <charset val="134"/>
      </rPr>
      <t>角煤粉一次风速</t>
    </r>
  </si>
  <si>
    <t>50HHE21CF101</t>
  </si>
  <si>
    <r>
      <rPr>
        <sz val="10.5"/>
        <color rgb="FF000000"/>
        <rFont val="宋体"/>
        <charset val="134"/>
      </rPr>
      <t>磨煤机</t>
    </r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#2</t>
    </r>
    <r>
      <rPr>
        <sz val="10.5"/>
        <color rgb="FF000000"/>
        <rFont val="宋体"/>
        <charset val="134"/>
      </rPr>
      <t>角煤粉一次风速</t>
    </r>
  </si>
  <si>
    <t>50HHE22CF101</t>
  </si>
  <si>
    <r>
      <rPr>
        <sz val="10.5"/>
        <color rgb="FF000000"/>
        <rFont val="宋体"/>
        <charset val="134"/>
      </rPr>
      <t>磨煤机</t>
    </r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#3</t>
    </r>
    <r>
      <rPr>
        <sz val="10.5"/>
        <color rgb="FF000000"/>
        <rFont val="宋体"/>
        <charset val="134"/>
      </rPr>
      <t>角煤粉一次风速</t>
    </r>
  </si>
  <si>
    <t>50HHE23CF101</t>
  </si>
  <si>
    <r>
      <rPr>
        <sz val="10.5"/>
        <color rgb="FF000000"/>
        <rFont val="宋体"/>
        <charset val="134"/>
      </rPr>
      <t>磨煤机</t>
    </r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#4</t>
    </r>
    <r>
      <rPr>
        <sz val="10.5"/>
        <color rgb="FF000000"/>
        <rFont val="宋体"/>
        <charset val="134"/>
      </rPr>
      <t>角煤粉一次风速</t>
    </r>
  </si>
  <si>
    <t>50HHE24CF101</t>
  </si>
  <si>
    <r>
      <rPr>
        <sz val="10.5"/>
        <color rgb="FF000000"/>
        <rFont val="宋体"/>
        <charset val="134"/>
      </rPr>
      <t>磨煤机</t>
    </r>
    <r>
      <rPr>
        <sz val="10.5"/>
        <color rgb="FF000000"/>
        <rFont val="Times New Roman"/>
        <charset val="134"/>
      </rPr>
      <t>C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#1</t>
    </r>
    <r>
      <rPr>
        <sz val="10.5"/>
        <color rgb="FF000000"/>
        <rFont val="宋体"/>
        <charset val="134"/>
      </rPr>
      <t>角煤粉一次风速</t>
    </r>
  </si>
  <si>
    <t>50HHE31CF101</t>
  </si>
  <si>
    <r>
      <rPr>
        <sz val="10.5"/>
        <color rgb="FF000000"/>
        <rFont val="宋体"/>
        <charset val="134"/>
      </rPr>
      <t>磨煤机</t>
    </r>
    <r>
      <rPr>
        <sz val="10.5"/>
        <color rgb="FF000000"/>
        <rFont val="Times New Roman"/>
        <charset val="134"/>
      </rPr>
      <t>C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#2</t>
    </r>
    <r>
      <rPr>
        <sz val="10.5"/>
        <color rgb="FF000000"/>
        <rFont val="宋体"/>
        <charset val="134"/>
      </rPr>
      <t>角煤粉一次风速</t>
    </r>
  </si>
  <si>
    <t>50HHE32CF101</t>
  </si>
  <si>
    <r>
      <rPr>
        <sz val="10.5"/>
        <color rgb="FF000000"/>
        <rFont val="宋体"/>
        <charset val="134"/>
      </rPr>
      <t>磨煤机</t>
    </r>
    <r>
      <rPr>
        <sz val="10.5"/>
        <color rgb="FF000000"/>
        <rFont val="Times New Roman"/>
        <charset val="134"/>
      </rPr>
      <t>C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#3</t>
    </r>
    <r>
      <rPr>
        <sz val="10.5"/>
        <color rgb="FF000000"/>
        <rFont val="宋体"/>
        <charset val="134"/>
      </rPr>
      <t>角煤粉一次风速</t>
    </r>
  </si>
  <si>
    <t>50HHE33CF101</t>
  </si>
  <si>
    <r>
      <rPr>
        <sz val="10.5"/>
        <color rgb="FF000000"/>
        <rFont val="宋体"/>
        <charset val="134"/>
      </rPr>
      <t>磨煤机</t>
    </r>
    <r>
      <rPr>
        <sz val="10.5"/>
        <color rgb="FF000000"/>
        <rFont val="Times New Roman"/>
        <charset val="134"/>
      </rPr>
      <t>C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#4</t>
    </r>
    <r>
      <rPr>
        <sz val="10.5"/>
        <color rgb="FF000000"/>
        <rFont val="宋体"/>
        <charset val="134"/>
      </rPr>
      <t>角煤粉一次风速</t>
    </r>
  </si>
  <si>
    <t>50HHE34CF101</t>
  </si>
  <si>
    <r>
      <rPr>
        <sz val="10.5"/>
        <color rgb="FF000000"/>
        <rFont val="宋体"/>
        <charset val="134"/>
      </rPr>
      <t>磨煤机</t>
    </r>
    <r>
      <rPr>
        <sz val="10.5"/>
        <color rgb="FF000000"/>
        <rFont val="Times New Roman"/>
        <charset val="134"/>
      </rPr>
      <t>D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#1</t>
    </r>
    <r>
      <rPr>
        <sz val="10.5"/>
        <color rgb="FF000000"/>
        <rFont val="宋体"/>
        <charset val="134"/>
      </rPr>
      <t>角煤粉一次风速</t>
    </r>
  </si>
  <si>
    <t>50HHE41CF101</t>
  </si>
  <si>
    <r>
      <rPr>
        <sz val="10.5"/>
        <color rgb="FF000000"/>
        <rFont val="宋体"/>
        <charset val="134"/>
      </rPr>
      <t>磨煤机</t>
    </r>
    <r>
      <rPr>
        <sz val="10.5"/>
        <color rgb="FF000000"/>
        <rFont val="Times New Roman"/>
        <charset val="134"/>
      </rPr>
      <t>D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#2</t>
    </r>
    <r>
      <rPr>
        <sz val="10.5"/>
        <color rgb="FF000000"/>
        <rFont val="宋体"/>
        <charset val="134"/>
      </rPr>
      <t>角煤粉一次风速</t>
    </r>
  </si>
  <si>
    <t>50HHE42CF101</t>
  </si>
  <si>
    <r>
      <rPr>
        <sz val="10.5"/>
        <color rgb="FF000000"/>
        <rFont val="宋体"/>
        <charset val="134"/>
      </rPr>
      <t>磨煤机</t>
    </r>
    <r>
      <rPr>
        <sz val="10.5"/>
        <color rgb="FF000000"/>
        <rFont val="Times New Roman"/>
        <charset val="134"/>
      </rPr>
      <t>D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#3</t>
    </r>
    <r>
      <rPr>
        <sz val="10.5"/>
        <color rgb="FF000000"/>
        <rFont val="宋体"/>
        <charset val="134"/>
      </rPr>
      <t>角煤粉一次风速</t>
    </r>
  </si>
  <si>
    <t>50HHE43CF101</t>
  </si>
  <si>
    <r>
      <rPr>
        <sz val="10.5"/>
        <color rgb="FF000000"/>
        <rFont val="宋体"/>
        <charset val="134"/>
      </rPr>
      <t>磨煤机</t>
    </r>
    <r>
      <rPr>
        <sz val="10.5"/>
        <color rgb="FF000000"/>
        <rFont val="Times New Roman"/>
        <charset val="134"/>
      </rPr>
      <t>D</t>
    </r>
    <r>
      <rPr>
        <sz val="10.5"/>
        <color rgb="FF000000"/>
        <rFont val="宋体"/>
        <charset val="134"/>
      </rPr>
      <t>层</t>
    </r>
    <r>
      <rPr>
        <sz val="10.5"/>
        <color rgb="FF000000"/>
        <rFont val="Times New Roman"/>
        <charset val="134"/>
      </rPr>
      <t>#4</t>
    </r>
    <r>
      <rPr>
        <sz val="10.5"/>
        <color rgb="FF000000"/>
        <rFont val="宋体"/>
        <charset val="134"/>
      </rPr>
      <t>角煤粉一次风速</t>
    </r>
  </si>
  <si>
    <t>50HHE44CF101</t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</si>
  <si>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磨煤机进出口差压高</t>
    </r>
  </si>
  <si>
    <t>50HFC10CP001</t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</si>
  <si>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宋体"/>
        <charset val="134"/>
      </rPr>
      <t>磨煤机进出口差压高</t>
    </r>
  </si>
  <si>
    <t>50HFC20CP001</t>
  </si>
  <si>
    <r>
      <rPr>
        <sz val="10.5"/>
        <color rgb="FF000000"/>
        <rFont val="Times New Roman"/>
        <charset val="134"/>
      </rPr>
      <t>C</t>
    </r>
    <r>
      <rPr>
        <sz val="10.5"/>
        <color rgb="FF000000"/>
        <rFont val="宋体"/>
        <charset val="134"/>
      </rPr>
      <t>磨煤机进出口差压高</t>
    </r>
  </si>
  <si>
    <t>50HFC30CP001</t>
  </si>
  <si>
    <r>
      <rPr>
        <sz val="10.5"/>
        <color rgb="FF000000"/>
        <rFont val="Times New Roman"/>
        <charset val="134"/>
      </rPr>
      <t>D</t>
    </r>
    <r>
      <rPr>
        <sz val="10.5"/>
        <color rgb="FF000000"/>
        <rFont val="宋体"/>
        <charset val="134"/>
      </rPr>
      <t>磨煤机进出口差压高</t>
    </r>
  </si>
  <si>
    <t>50HFC40CP001</t>
  </si>
  <si>
    <t>工种</t>
  </si>
  <si>
    <t>预估工日</t>
  </si>
  <si>
    <t>普工</t>
  </si>
  <si>
    <t>钳工</t>
  </si>
  <si>
    <t>普焊工</t>
  </si>
  <si>
    <t>高压焊工</t>
  </si>
  <si>
    <t>起重工</t>
  </si>
  <si>
    <t>高压电工</t>
  </si>
  <si>
    <t>低压电工</t>
  </si>
  <si>
    <r>
      <rPr>
        <sz val="10.5"/>
        <color theme="1"/>
        <rFont val="宋体"/>
        <charset val="134"/>
      </rPr>
      <t>注：此部分报价</t>
    </r>
    <r>
      <rPr>
        <sz val="10.5"/>
        <color rgb="FF333333"/>
        <rFont val="宋体"/>
        <charset val="134"/>
      </rPr>
      <t>计入总价，按实结算。1工日为1个人8小时工作报价。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</si>
</sst>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9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0.5"/>
      <color theme="1"/>
      <name val="宋体"/>
      <charset val="134"/>
    </font>
    <font>
      <b/>
      <sz val="10"/>
      <color rgb="FF000000"/>
      <name val="Times New Roman"/>
      <charset val="134"/>
    </font>
    <font>
      <sz val="11"/>
      <color rgb="FF000000"/>
      <name val="Times New Roman"/>
      <charset val="134"/>
    </font>
    <font>
      <sz val="12"/>
      <color theme="1"/>
      <name val="Times New Roman"/>
      <charset val="134"/>
    </font>
    <font>
      <sz val="10.5"/>
      <color rgb="FF000000"/>
      <name val="Times New Roman"/>
      <charset val="134"/>
    </font>
    <font>
      <b/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1"/>
      <color rgb="FF000000"/>
      <name val="Times New Roman"/>
      <charset val="134"/>
    </font>
    <font>
      <sz val="12"/>
      <color rgb="FF000000"/>
      <name val="等线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sz val="12"/>
      <color rgb="FF000000"/>
      <name val="宋体"/>
      <charset val="134"/>
    </font>
    <font>
      <b/>
      <sz val="16"/>
      <color rgb="FF000000"/>
      <name val="宋体"/>
      <charset val="134"/>
    </font>
    <font>
      <i/>
      <sz val="10.5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.5"/>
      <color rgb="FF333333"/>
      <name val="宋体"/>
      <charset val="134"/>
    </font>
    <font>
      <b/>
      <sz val="10"/>
      <name val="宋体"/>
      <charset val="134"/>
    </font>
    <font>
      <b/>
      <sz val="10.5"/>
      <color rgb="FF000000"/>
      <name val="Times New Roman"/>
      <charset val="134"/>
    </font>
    <font>
      <sz val="10.5"/>
      <color rgb="FF000000"/>
      <name val="宋体-简"/>
      <charset val="134"/>
    </font>
    <font>
      <u/>
      <sz val="12"/>
      <color rgb="FF000000"/>
      <name val="宋体"/>
      <charset val="134"/>
    </font>
    <font>
      <sz val="12"/>
      <color rgb="FFFF0000"/>
      <name val="宋体"/>
      <charset val="134"/>
    </font>
    <font>
      <b/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8" borderId="15" applyNumberFormat="0" applyFon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5" fillId="12" borderId="18" applyNumberFormat="0" applyAlignment="0" applyProtection="0">
      <alignment vertical="center"/>
    </xf>
    <xf numFmtId="0" fontId="36" fillId="12" borderId="14" applyNumberFormat="0" applyAlignment="0" applyProtection="0">
      <alignment vertical="center"/>
    </xf>
    <xf numFmtId="0" fontId="37" fillId="13" borderId="19" applyNumberForma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7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1" xfId="0" applyFont="1" applyFill="1" applyBorder="1" applyProtection="1">
      <alignment vertical="center"/>
    </xf>
    <xf numFmtId="0" fontId="3" fillId="0" borderId="1" xfId="0" applyFont="1" applyFill="1" applyBorder="1" applyAlignment="1" applyProtection="1">
      <alignment horizont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Protection="1">
      <alignment vertical="center"/>
    </xf>
    <xf numFmtId="0" fontId="11" fillId="0" borderId="2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Protection="1">
      <alignment vertical="center"/>
    </xf>
    <xf numFmtId="0" fontId="12" fillId="0" borderId="1" xfId="0" applyFont="1" applyFill="1" applyBorder="1" applyProtection="1">
      <alignment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Protection="1">
      <alignment vertical="center"/>
    </xf>
    <xf numFmtId="0" fontId="12" fillId="0" borderId="2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 vertical="center" wrapText="1"/>
    </xf>
    <xf numFmtId="0" fontId="6" fillId="0" borderId="5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1" fillId="0" borderId="0" xfId="0" applyFont="1" applyFill="1">
      <alignment vertical="center"/>
    </xf>
    <xf numFmtId="0" fontId="14" fillId="0" borderId="0" xfId="0" applyFont="1" applyFill="1">
      <alignment vertical="center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left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 wrapText="1"/>
    </xf>
    <xf numFmtId="0" fontId="2" fillId="0" borderId="10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 wrapText="1"/>
    </xf>
    <xf numFmtId="0" fontId="6" fillId="0" borderId="9" xfId="0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6" fillId="0" borderId="0" xfId="0" applyFont="1" applyFill="1">
      <alignment vertical="center"/>
    </xf>
    <xf numFmtId="0" fontId="17" fillId="0" borderId="1" xfId="0" applyFont="1" applyFill="1" applyBorder="1" applyAlignment="1" applyProtection="1">
      <alignment vertical="center" wrapText="1"/>
    </xf>
    <xf numFmtId="0" fontId="11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0" fontId="18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>
      <alignment vertical="center"/>
    </xf>
    <xf numFmtId="0" fontId="15" fillId="0" borderId="8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justify" vertical="center"/>
    </xf>
    <xf numFmtId="0" fontId="1" fillId="0" borderId="1" xfId="0" applyFont="1" applyBorder="1" applyProtection="1">
      <alignment vertical="center"/>
    </xf>
    <xf numFmtId="0" fontId="15" fillId="0" borderId="1" xfId="0" applyFont="1" applyBorder="1" applyProtection="1">
      <alignment vertical="center"/>
    </xf>
    <xf numFmtId="0" fontId="1" fillId="0" borderId="0" xfId="0" applyFont="1" applyAlignment="1">
      <alignment horizontal="left" vertical="center"/>
    </xf>
    <xf numFmtId="0" fontId="15" fillId="0" borderId="2" xfId="0" applyFont="1" applyBorder="1" applyAlignment="1" applyProtection="1">
      <alignment horizontal="center" vertical="center"/>
    </xf>
    <xf numFmtId="0" fontId="15" fillId="0" borderId="7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7" fillId="0" borderId="1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left" vertical="center" wrapText="1"/>
    </xf>
    <xf numFmtId="0" fontId="6" fillId="0" borderId="9" xfId="0" applyFont="1" applyBorder="1" applyAlignment="1" applyProtection="1">
      <alignment horizontal="left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17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justify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15" fillId="0" borderId="8" xfId="0" applyFont="1" applyBorder="1" applyAlignment="1" applyProtection="1">
      <alignment horizontal="center" vertical="center"/>
    </xf>
    <xf numFmtId="0" fontId="15" fillId="0" borderId="10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left" vertical="center"/>
    </xf>
    <xf numFmtId="0" fontId="19" fillId="0" borderId="0" xfId="0" applyFont="1">
      <alignment vertical="center"/>
    </xf>
    <xf numFmtId="0" fontId="20" fillId="0" borderId="1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43</xdr:row>
      <xdr:rowOff>0</xdr:rowOff>
    </xdr:from>
    <xdr:ext cx="10160" cy="1016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368300" y="89058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</xdr:row>
      <xdr:rowOff>0</xdr:rowOff>
    </xdr:from>
    <xdr:ext cx="10160" cy="10160"/>
    <xdr:pic>
      <xdr:nvPicPr>
        <xdr:cNvPr id="3" name="图片 1"/>
        <xdr:cNvPicPr/>
      </xdr:nvPicPr>
      <xdr:blipFill>
        <a:blip r:embed="rId1"/>
        <a:stretch>
          <a:fillRect/>
        </a:stretch>
      </xdr:blipFill>
      <xdr:spPr>
        <a:xfrm>
          <a:off x="368300" y="1083945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4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5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</xdr:row>
      <xdr:rowOff>0</xdr:rowOff>
    </xdr:from>
    <xdr:ext cx="10160" cy="10160"/>
    <xdr:pic>
      <xdr:nvPicPr>
        <xdr:cNvPr id="6" name="图片 1"/>
        <xdr:cNvPicPr/>
      </xdr:nvPicPr>
      <xdr:blipFill>
        <a:blip r:embed="rId1"/>
        <a:stretch>
          <a:fillRect/>
        </a:stretch>
      </xdr:blipFill>
      <xdr:spPr>
        <a:xfrm>
          <a:off x="368300" y="365760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7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8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9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0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1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2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3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4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5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6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7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</xdr:row>
      <xdr:rowOff>0</xdr:rowOff>
    </xdr:from>
    <xdr:ext cx="10160" cy="10160"/>
    <xdr:pic>
      <xdr:nvPicPr>
        <xdr:cNvPr id="18" name="图片 1"/>
        <xdr:cNvPicPr/>
      </xdr:nvPicPr>
      <xdr:blipFill>
        <a:blip r:embed="rId1"/>
        <a:stretch>
          <a:fillRect/>
        </a:stretch>
      </xdr:blipFill>
      <xdr:spPr>
        <a:xfrm>
          <a:off x="368300" y="216979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</xdr:row>
      <xdr:rowOff>0</xdr:rowOff>
    </xdr:from>
    <xdr:ext cx="10160" cy="10160"/>
    <xdr:pic>
      <xdr:nvPicPr>
        <xdr:cNvPr id="19" name="图片 1"/>
        <xdr:cNvPicPr/>
      </xdr:nvPicPr>
      <xdr:blipFill>
        <a:blip r:embed="rId1"/>
        <a:stretch>
          <a:fillRect/>
        </a:stretch>
      </xdr:blipFill>
      <xdr:spPr>
        <a:xfrm>
          <a:off x="368300" y="365760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0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1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2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3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4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5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26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7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8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9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30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</xdr:row>
      <xdr:rowOff>0</xdr:rowOff>
    </xdr:from>
    <xdr:ext cx="10160" cy="10160"/>
    <xdr:pic>
      <xdr:nvPicPr>
        <xdr:cNvPr id="31" name="图片 1"/>
        <xdr:cNvPicPr/>
      </xdr:nvPicPr>
      <xdr:blipFill>
        <a:blip r:embed="rId1"/>
        <a:stretch>
          <a:fillRect/>
        </a:stretch>
      </xdr:blipFill>
      <xdr:spPr>
        <a:xfrm>
          <a:off x="368300" y="365760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32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33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34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35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36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</xdr:row>
      <xdr:rowOff>0</xdr:rowOff>
    </xdr:from>
    <xdr:ext cx="10160" cy="10160"/>
    <xdr:pic>
      <xdr:nvPicPr>
        <xdr:cNvPr id="37" name="图片 1"/>
        <xdr:cNvPicPr/>
      </xdr:nvPicPr>
      <xdr:blipFill>
        <a:blip r:embed="rId1"/>
        <a:stretch>
          <a:fillRect/>
        </a:stretch>
      </xdr:blipFill>
      <xdr:spPr>
        <a:xfrm>
          <a:off x="368300" y="362712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38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39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40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41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42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</xdr:row>
      <xdr:rowOff>0</xdr:rowOff>
    </xdr:from>
    <xdr:ext cx="10160" cy="10160"/>
    <xdr:pic>
      <xdr:nvPicPr>
        <xdr:cNvPr id="43" name="图片 1"/>
        <xdr:cNvPicPr/>
      </xdr:nvPicPr>
      <xdr:blipFill>
        <a:blip r:embed="rId1"/>
        <a:stretch>
          <a:fillRect/>
        </a:stretch>
      </xdr:blipFill>
      <xdr:spPr>
        <a:xfrm>
          <a:off x="368300" y="37176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44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45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46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47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48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49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50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51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52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53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54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</xdr:row>
      <xdr:rowOff>0</xdr:rowOff>
    </xdr:from>
    <xdr:ext cx="10160" cy="10160"/>
    <xdr:pic>
      <xdr:nvPicPr>
        <xdr:cNvPr id="55" name="图片 1"/>
        <xdr:cNvPicPr/>
      </xdr:nvPicPr>
      <xdr:blipFill>
        <a:blip r:embed="rId1"/>
        <a:stretch>
          <a:fillRect/>
        </a:stretch>
      </xdr:blipFill>
      <xdr:spPr>
        <a:xfrm>
          <a:off x="368300" y="371760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</xdr:row>
      <xdr:rowOff>0</xdr:rowOff>
    </xdr:from>
    <xdr:ext cx="10160" cy="10160"/>
    <xdr:pic>
      <xdr:nvPicPr>
        <xdr:cNvPr id="56" name="图片 1"/>
        <xdr:cNvPicPr/>
      </xdr:nvPicPr>
      <xdr:blipFill>
        <a:blip r:embed="rId1"/>
        <a:stretch>
          <a:fillRect/>
        </a:stretch>
      </xdr:blipFill>
      <xdr:spPr>
        <a:xfrm>
          <a:off x="368300" y="371760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</xdr:row>
      <xdr:rowOff>0</xdr:rowOff>
    </xdr:from>
    <xdr:ext cx="10160" cy="10160"/>
    <xdr:pic>
      <xdr:nvPicPr>
        <xdr:cNvPr id="57" name="图片 1"/>
        <xdr:cNvPicPr/>
      </xdr:nvPicPr>
      <xdr:blipFill>
        <a:blip r:embed="rId1"/>
        <a:stretch>
          <a:fillRect/>
        </a:stretch>
      </xdr:blipFill>
      <xdr:spPr>
        <a:xfrm>
          <a:off x="368300" y="371760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</xdr:row>
      <xdr:rowOff>0</xdr:rowOff>
    </xdr:from>
    <xdr:ext cx="10160" cy="10160"/>
    <xdr:pic>
      <xdr:nvPicPr>
        <xdr:cNvPr id="58" name="图片 1"/>
        <xdr:cNvPicPr/>
      </xdr:nvPicPr>
      <xdr:blipFill>
        <a:blip r:embed="rId1"/>
        <a:stretch>
          <a:fillRect/>
        </a:stretch>
      </xdr:blipFill>
      <xdr:spPr>
        <a:xfrm>
          <a:off x="368300" y="37176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59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</xdr:row>
      <xdr:rowOff>0</xdr:rowOff>
    </xdr:from>
    <xdr:ext cx="10160" cy="10160"/>
    <xdr:pic>
      <xdr:nvPicPr>
        <xdr:cNvPr id="60" name="图片 1"/>
        <xdr:cNvPicPr/>
      </xdr:nvPicPr>
      <xdr:blipFill>
        <a:blip r:embed="rId1"/>
        <a:stretch>
          <a:fillRect/>
        </a:stretch>
      </xdr:blipFill>
      <xdr:spPr>
        <a:xfrm>
          <a:off x="368300" y="371760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</xdr:row>
      <xdr:rowOff>0</xdr:rowOff>
    </xdr:from>
    <xdr:ext cx="10160" cy="10160"/>
    <xdr:pic>
      <xdr:nvPicPr>
        <xdr:cNvPr id="61" name="图片 1"/>
        <xdr:cNvPicPr/>
      </xdr:nvPicPr>
      <xdr:blipFill>
        <a:blip r:embed="rId1"/>
        <a:stretch>
          <a:fillRect/>
        </a:stretch>
      </xdr:blipFill>
      <xdr:spPr>
        <a:xfrm>
          <a:off x="368300" y="371760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</xdr:row>
      <xdr:rowOff>0</xdr:rowOff>
    </xdr:from>
    <xdr:ext cx="10160" cy="10160"/>
    <xdr:pic>
      <xdr:nvPicPr>
        <xdr:cNvPr id="62" name="图片 1"/>
        <xdr:cNvPicPr/>
      </xdr:nvPicPr>
      <xdr:blipFill>
        <a:blip r:embed="rId1"/>
        <a:stretch>
          <a:fillRect/>
        </a:stretch>
      </xdr:blipFill>
      <xdr:spPr>
        <a:xfrm>
          <a:off x="368300" y="371760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</xdr:row>
      <xdr:rowOff>0</xdr:rowOff>
    </xdr:from>
    <xdr:ext cx="10160" cy="10160"/>
    <xdr:pic>
      <xdr:nvPicPr>
        <xdr:cNvPr id="63" name="图片 1"/>
        <xdr:cNvPicPr/>
      </xdr:nvPicPr>
      <xdr:blipFill>
        <a:blip r:embed="rId1"/>
        <a:stretch>
          <a:fillRect/>
        </a:stretch>
      </xdr:blipFill>
      <xdr:spPr>
        <a:xfrm>
          <a:off x="368300" y="260508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</xdr:row>
      <xdr:rowOff>0</xdr:rowOff>
    </xdr:from>
    <xdr:ext cx="10160" cy="10160"/>
    <xdr:pic>
      <xdr:nvPicPr>
        <xdr:cNvPr id="64" name="图片 1"/>
        <xdr:cNvPicPr/>
      </xdr:nvPicPr>
      <xdr:blipFill>
        <a:blip r:embed="rId1"/>
        <a:stretch>
          <a:fillRect/>
        </a:stretch>
      </xdr:blipFill>
      <xdr:spPr>
        <a:xfrm>
          <a:off x="368300" y="371760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</xdr:row>
      <xdr:rowOff>0</xdr:rowOff>
    </xdr:from>
    <xdr:ext cx="10160" cy="10160"/>
    <xdr:pic>
      <xdr:nvPicPr>
        <xdr:cNvPr id="65" name="图片 1"/>
        <xdr:cNvPicPr/>
      </xdr:nvPicPr>
      <xdr:blipFill>
        <a:blip r:embed="rId1"/>
        <a:stretch>
          <a:fillRect/>
        </a:stretch>
      </xdr:blipFill>
      <xdr:spPr>
        <a:xfrm>
          <a:off x="368300" y="375189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168</xdr:row>
      <xdr:rowOff>0</xdr:rowOff>
    </xdr:from>
    <xdr:ext cx="10160" cy="10160"/>
    <xdr:pic>
      <xdr:nvPicPr>
        <xdr:cNvPr id="66" name="图片 1"/>
        <xdr:cNvPicPr/>
      </xdr:nvPicPr>
      <xdr:blipFill>
        <a:blip r:embed="rId1"/>
        <a:stretch>
          <a:fillRect/>
        </a:stretch>
      </xdr:blipFill>
      <xdr:spPr>
        <a:xfrm>
          <a:off x="368300" y="377190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</xdr:row>
      <xdr:rowOff>0</xdr:rowOff>
    </xdr:from>
    <xdr:ext cx="10160" cy="10160"/>
    <xdr:pic>
      <xdr:nvPicPr>
        <xdr:cNvPr id="67" name="图片 1"/>
        <xdr:cNvPicPr/>
      </xdr:nvPicPr>
      <xdr:blipFill>
        <a:blip r:embed="rId1"/>
        <a:stretch>
          <a:fillRect/>
        </a:stretch>
      </xdr:blipFill>
      <xdr:spPr>
        <a:xfrm>
          <a:off x="368300" y="37919025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169</xdr:row>
      <xdr:rowOff>0</xdr:rowOff>
    </xdr:from>
    <xdr:ext cx="10160" cy="10160"/>
    <xdr:pic>
      <xdr:nvPicPr>
        <xdr:cNvPr id="68" name="图片 1"/>
        <xdr:cNvPicPr/>
      </xdr:nvPicPr>
      <xdr:blipFill>
        <a:blip r:embed="rId1"/>
        <a:stretch>
          <a:fillRect/>
        </a:stretch>
      </xdr:blipFill>
      <xdr:spPr>
        <a:xfrm>
          <a:off x="7469505" y="379190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</xdr:row>
      <xdr:rowOff>0</xdr:rowOff>
    </xdr:from>
    <xdr:ext cx="10160" cy="10160"/>
    <xdr:pic>
      <xdr:nvPicPr>
        <xdr:cNvPr id="69" name="图片 1"/>
        <xdr:cNvPicPr/>
      </xdr:nvPicPr>
      <xdr:blipFill>
        <a:blip r:embed="rId1"/>
        <a:stretch>
          <a:fillRect/>
        </a:stretch>
      </xdr:blipFill>
      <xdr:spPr>
        <a:xfrm>
          <a:off x="368300" y="3811905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70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</xdr:row>
      <xdr:rowOff>0</xdr:rowOff>
    </xdr:from>
    <xdr:ext cx="10160" cy="10160"/>
    <xdr:pic>
      <xdr:nvPicPr>
        <xdr:cNvPr id="71" name="图片 1"/>
        <xdr:cNvPicPr/>
      </xdr:nvPicPr>
      <xdr:blipFill>
        <a:blip r:embed="rId1"/>
        <a:stretch>
          <a:fillRect/>
        </a:stretch>
      </xdr:blipFill>
      <xdr:spPr>
        <a:xfrm>
          <a:off x="368300" y="381190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</xdr:row>
      <xdr:rowOff>0</xdr:rowOff>
    </xdr:from>
    <xdr:ext cx="10160" cy="10160"/>
    <xdr:pic>
      <xdr:nvPicPr>
        <xdr:cNvPr id="72" name="图片 1"/>
        <xdr:cNvPicPr/>
      </xdr:nvPicPr>
      <xdr:blipFill>
        <a:blip r:embed="rId1"/>
        <a:stretch>
          <a:fillRect/>
        </a:stretch>
      </xdr:blipFill>
      <xdr:spPr>
        <a:xfrm>
          <a:off x="368300" y="381190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</xdr:row>
      <xdr:rowOff>0</xdr:rowOff>
    </xdr:from>
    <xdr:ext cx="10160" cy="10160"/>
    <xdr:pic>
      <xdr:nvPicPr>
        <xdr:cNvPr id="73" name="图片 1"/>
        <xdr:cNvPicPr/>
      </xdr:nvPicPr>
      <xdr:blipFill>
        <a:blip r:embed="rId1"/>
        <a:stretch>
          <a:fillRect/>
        </a:stretch>
      </xdr:blipFill>
      <xdr:spPr>
        <a:xfrm>
          <a:off x="368300" y="381190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</xdr:row>
      <xdr:rowOff>0</xdr:rowOff>
    </xdr:from>
    <xdr:ext cx="10160" cy="10160"/>
    <xdr:pic>
      <xdr:nvPicPr>
        <xdr:cNvPr id="74" name="图片 1"/>
        <xdr:cNvPicPr/>
      </xdr:nvPicPr>
      <xdr:blipFill>
        <a:blip r:embed="rId1"/>
        <a:stretch>
          <a:fillRect/>
        </a:stretch>
      </xdr:blipFill>
      <xdr:spPr>
        <a:xfrm>
          <a:off x="368300" y="381190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</xdr:row>
      <xdr:rowOff>0</xdr:rowOff>
    </xdr:from>
    <xdr:ext cx="10160" cy="10160"/>
    <xdr:pic>
      <xdr:nvPicPr>
        <xdr:cNvPr id="75" name="图片 1"/>
        <xdr:cNvPicPr/>
      </xdr:nvPicPr>
      <xdr:blipFill>
        <a:blip r:embed="rId1"/>
        <a:stretch>
          <a:fillRect/>
        </a:stretch>
      </xdr:blipFill>
      <xdr:spPr>
        <a:xfrm>
          <a:off x="368300" y="26050875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170</xdr:row>
      <xdr:rowOff>0</xdr:rowOff>
    </xdr:from>
    <xdr:ext cx="10160" cy="10160"/>
    <xdr:pic>
      <xdr:nvPicPr>
        <xdr:cNvPr id="76" name="图片 1"/>
        <xdr:cNvPicPr/>
      </xdr:nvPicPr>
      <xdr:blipFill>
        <a:blip r:embed="rId1"/>
        <a:stretch>
          <a:fillRect/>
        </a:stretch>
      </xdr:blipFill>
      <xdr:spPr>
        <a:xfrm>
          <a:off x="7469505" y="381190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170</xdr:row>
      <xdr:rowOff>0</xdr:rowOff>
    </xdr:from>
    <xdr:ext cx="10160" cy="10160"/>
    <xdr:pic>
      <xdr:nvPicPr>
        <xdr:cNvPr id="77" name="图片 1"/>
        <xdr:cNvPicPr/>
      </xdr:nvPicPr>
      <xdr:blipFill>
        <a:blip r:embed="rId1"/>
        <a:stretch>
          <a:fillRect/>
        </a:stretch>
      </xdr:blipFill>
      <xdr:spPr>
        <a:xfrm>
          <a:off x="7469505" y="3811905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78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79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80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81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82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83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84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85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86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</xdr:row>
      <xdr:rowOff>0</xdr:rowOff>
    </xdr:from>
    <xdr:ext cx="10160" cy="10160"/>
    <xdr:pic>
      <xdr:nvPicPr>
        <xdr:cNvPr id="87" name="图片 1"/>
        <xdr:cNvPicPr/>
      </xdr:nvPicPr>
      <xdr:blipFill>
        <a:blip r:embed="rId1"/>
        <a:stretch>
          <a:fillRect/>
        </a:stretch>
      </xdr:blipFill>
      <xdr:spPr>
        <a:xfrm>
          <a:off x="368300" y="273558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88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89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90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91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92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93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94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95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96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97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98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</xdr:row>
      <xdr:rowOff>0</xdr:rowOff>
    </xdr:from>
    <xdr:ext cx="10160" cy="10160"/>
    <xdr:pic>
      <xdr:nvPicPr>
        <xdr:cNvPr id="99" name="图片 1"/>
        <xdr:cNvPicPr/>
      </xdr:nvPicPr>
      <xdr:blipFill>
        <a:blip r:embed="rId1"/>
        <a:stretch>
          <a:fillRect/>
        </a:stretch>
      </xdr:blipFill>
      <xdr:spPr>
        <a:xfrm>
          <a:off x="368300" y="3392805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00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01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02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03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04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05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06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07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08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09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10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</xdr:row>
      <xdr:rowOff>0</xdr:rowOff>
    </xdr:from>
    <xdr:ext cx="10160" cy="10160"/>
    <xdr:pic>
      <xdr:nvPicPr>
        <xdr:cNvPr id="111" name="图片 1"/>
        <xdr:cNvPicPr/>
      </xdr:nvPicPr>
      <xdr:blipFill>
        <a:blip r:embed="rId1"/>
        <a:stretch>
          <a:fillRect/>
        </a:stretch>
      </xdr:blipFill>
      <xdr:spPr>
        <a:xfrm>
          <a:off x="368300" y="349281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12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13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</xdr:row>
      <xdr:rowOff>0</xdr:rowOff>
    </xdr:from>
    <xdr:ext cx="10160" cy="10160"/>
    <xdr:pic>
      <xdr:nvPicPr>
        <xdr:cNvPr id="114" name="图片 1"/>
        <xdr:cNvPicPr/>
      </xdr:nvPicPr>
      <xdr:blipFill>
        <a:blip r:embed="rId1"/>
        <a:stretch>
          <a:fillRect/>
        </a:stretch>
      </xdr:blipFill>
      <xdr:spPr>
        <a:xfrm>
          <a:off x="368300" y="356616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15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16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17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18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19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20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21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22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23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157</xdr:row>
      <xdr:rowOff>0</xdr:rowOff>
    </xdr:from>
    <xdr:ext cx="10160" cy="10160"/>
    <xdr:pic>
      <xdr:nvPicPr>
        <xdr:cNvPr id="124" name="图片 1"/>
        <xdr:cNvPicPr/>
      </xdr:nvPicPr>
      <xdr:blipFill>
        <a:blip r:embed="rId1"/>
        <a:stretch>
          <a:fillRect/>
        </a:stretch>
      </xdr:blipFill>
      <xdr:spPr>
        <a:xfrm>
          <a:off x="7469505" y="349281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25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26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27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28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29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30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31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32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33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34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35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</xdr:row>
      <xdr:rowOff>0</xdr:rowOff>
    </xdr:from>
    <xdr:ext cx="10160" cy="10160"/>
    <xdr:pic>
      <xdr:nvPicPr>
        <xdr:cNvPr id="136" name="图片 1"/>
        <xdr:cNvPicPr/>
      </xdr:nvPicPr>
      <xdr:blipFill>
        <a:blip r:embed="rId1"/>
        <a:stretch>
          <a:fillRect/>
        </a:stretch>
      </xdr:blipFill>
      <xdr:spPr>
        <a:xfrm>
          <a:off x="368300" y="356616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37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38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39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40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41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42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43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44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45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46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47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48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</xdr:row>
      <xdr:rowOff>0</xdr:rowOff>
    </xdr:from>
    <xdr:ext cx="10160" cy="10160"/>
    <xdr:pic>
      <xdr:nvPicPr>
        <xdr:cNvPr id="149" name="图片 1"/>
        <xdr:cNvPicPr/>
      </xdr:nvPicPr>
      <xdr:blipFill>
        <a:blip r:embed="rId1"/>
        <a:stretch>
          <a:fillRect/>
        </a:stretch>
      </xdr:blipFill>
      <xdr:spPr>
        <a:xfrm>
          <a:off x="368300" y="362712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50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51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52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53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54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55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56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57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58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59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60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</xdr:row>
      <xdr:rowOff>0</xdr:rowOff>
    </xdr:from>
    <xdr:ext cx="10160" cy="10160"/>
    <xdr:pic>
      <xdr:nvPicPr>
        <xdr:cNvPr id="161" name="图片 1"/>
        <xdr:cNvPicPr/>
      </xdr:nvPicPr>
      <xdr:blipFill>
        <a:blip r:embed="rId1"/>
        <a:stretch>
          <a:fillRect/>
        </a:stretch>
      </xdr:blipFill>
      <xdr:spPr>
        <a:xfrm>
          <a:off x="368300" y="362712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62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63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64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65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66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67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68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69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70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71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72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</xdr:row>
      <xdr:rowOff>0</xdr:rowOff>
    </xdr:from>
    <xdr:ext cx="10160" cy="10160"/>
    <xdr:pic>
      <xdr:nvPicPr>
        <xdr:cNvPr id="173" name="图片 1"/>
        <xdr:cNvPicPr/>
      </xdr:nvPicPr>
      <xdr:blipFill>
        <a:blip r:embed="rId1"/>
        <a:stretch>
          <a:fillRect/>
        </a:stretch>
      </xdr:blipFill>
      <xdr:spPr>
        <a:xfrm>
          <a:off x="368300" y="362712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74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75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76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77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78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79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80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81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82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83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84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</xdr:row>
      <xdr:rowOff>0</xdr:rowOff>
    </xdr:from>
    <xdr:ext cx="10160" cy="10160"/>
    <xdr:pic>
      <xdr:nvPicPr>
        <xdr:cNvPr id="185" name="图片 1"/>
        <xdr:cNvPicPr/>
      </xdr:nvPicPr>
      <xdr:blipFill>
        <a:blip r:embed="rId1"/>
        <a:stretch>
          <a:fillRect/>
        </a:stretch>
      </xdr:blipFill>
      <xdr:spPr>
        <a:xfrm>
          <a:off x="368300" y="362712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86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87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88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89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90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91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92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93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94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95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96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</xdr:row>
      <xdr:rowOff>0</xdr:rowOff>
    </xdr:from>
    <xdr:ext cx="10160" cy="10160"/>
    <xdr:pic>
      <xdr:nvPicPr>
        <xdr:cNvPr id="197" name="图片 1"/>
        <xdr:cNvPicPr/>
      </xdr:nvPicPr>
      <xdr:blipFill>
        <a:blip r:embed="rId1"/>
        <a:stretch>
          <a:fillRect/>
        </a:stretch>
      </xdr:blipFill>
      <xdr:spPr>
        <a:xfrm>
          <a:off x="368300" y="362712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198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199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00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01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02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03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04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05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06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07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08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</xdr:row>
      <xdr:rowOff>0</xdr:rowOff>
    </xdr:from>
    <xdr:ext cx="10160" cy="10160"/>
    <xdr:pic>
      <xdr:nvPicPr>
        <xdr:cNvPr id="209" name="图片 1"/>
        <xdr:cNvPicPr/>
      </xdr:nvPicPr>
      <xdr:blipFill>
        <a:blip r:embed="rId1"/>
        <a:stretch>
          <a:fillRect/>
        </a:stretch>
      </xdr:blipFill>
      <xdr:spPr>
        <a:xfrm>
          <a:off x="368300" y="362712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210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11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12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13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14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15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16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17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18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19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20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10160" cy="10160"/>
    <xdr:pic>
      <xdr:nvPicPr>
        <xdr:cNvPr id="221" name="图片 1"/>
        <xdr:cNvPicPr/>
      </xdr:nvPicPr>
      <xdr:blipFill>
        <a:blip r:embed="rId1"/>
        <a:stretch>
          <a:fillRect/>
        </a:stretch>
      </xdr:blipFill>
      <xdr:spPr>
        <a:xfrm>
          <a:off x="0" y="390620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</xdr:row>
      <xdr:rowOff>0</xdr:rowOff>
    </xdr:from>
    <xdr:ext cx="10160" cy="10160"/>
    <xdr:pic>
      <xdr:nvPicPr>
        <xdr:cNvPr id="222" name="图片 1"/>
        <xdr:cNvPicPr/>
      </xdr:nvPicPr>
      <xdr:blipFill>
        <a:blip r:embed="rId1"/>
        <a:stretch>
          <a:fillRect/>
        </a:stretch>
      </xdr:blipFill>
      <xdr:spPr>
        <a:xfrm>
          <a:off x="368300" y="365760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23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24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25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26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27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28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29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30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10160" cy="10160"/>
    <xdr:pic>
      <xdr:nvPicPr>
        <xdr:cNvPr id="231" name="图片 1"/>
        <xdr:cNvPicPr/>
      </xdr:nvPicPr>
      <xdr:blipFill>
        <a:blip r:embed="rId1"/>
        <a:stretch>
          <a:fillRect/>
        </a:stretch>
      </xdr:blipFill>
      <xdr:spPr>
        <a:xfrm>
          <a:off x="0" y="43243500"/>
          <a:ext cx="10160" cy="1016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3</xdr:row>
      <xdr:rowOff>0</xdr:rowOff>
    </xdr:from>
    <xdr:ext cx="10160" cy="1016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3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4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5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6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7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8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9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10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11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12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13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14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15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16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17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18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19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20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21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22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23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24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25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0160" cy="10160"/>
    <xdr:pic>
      <xdr:nvPicPr>
        <xdr:cNvPr id="26" name="图片 1"/>
        <xdr:cNvPicPr/>
      </xdr:nvPicPr>
      <xdr:blipFill>
        <a:blip r:embed="rId1"/>
        <a:stretch>
          <a:fillRect/>
        </a:stretch>
      </xdr:blipFill>
      <xdr:spPr>
        <a:xfrm>
          <a:off x="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</xdr:row>
      <xdr:rowOff>0</xdr:rowOff>
    </xdr:from>
    <xdr:ext cx="10160" cy="10160"/>
    <xdr:pic>
      <xdr:nvPicPr>
        <xdr:cNvPr id="27" name="图片 1"/>
        <xdr:cNvPicPr/>
      </xdr:nvPicPr>
      <xdr:blipFill>
        <a:blip r:embed="rId1"/>
        <a:stretch>
          <a:fillRect/>
        </a:stretch>
      </xdr:blipFill>
      <xdr:spPr>
        <a:xfrm>
          <a:off x="36830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</xdr:row>
      <xdr:rowOff>0</xdr:rowOff>
    </xdr:from>
    <xdr:ext cx="10160" cy="10160"/>
    <xdr:pic>
      <xdr:nvPicPr>
        <xdr:cNvPr id="28" name="图片 1"/>
        <xdr:cNvPicPr/>
      </xdr:nvPicPr>
      <xdr:blipFill>
        <a:blip r:embed="rId1"/>
        <a:stretch>
          <a:fillRect/>
        </a:stretch>
      </xdr:blipFill>
      <xdr:spPr>
        <a:xfrm>
          <a:off x="36830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</xdr:row>
      <xdr:rowOff>0</xdr:rowOff>
    </xdr:from>
    <xdr:ext cx="10160" cy="10160"/>
    <xdr:pic>
      <xdr:nvPicPr>
        <xdr:cNvPr id="29" name="图片 1"/>
        <xdr:cNvPicPr/>
      </xdr:nvPicPr>
      <xdr:blipFill>
        <a:blip r:embed="rId1"/>
        <a:stretch>
          <a:fillRect/>
        </a:stretch>
      </xdr:blipFill>
      <xdr:spPr>
        <a:xfrm>
          <a:off x="36830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</xdr:row>
      <xdr:rowOff>0</xdr:rowOff>
    </xdr:from>
    <xdr:ext cx="10160" cy="10160"/>
    <xdr:pic>
      <xdr:nvPicPr>
        <xdr:cNvPr id="30" name="图片 1"/>
        <xdr:cNvPicPr/>
      </xdr:nvPicPr>
      <xdr:blipFill>
        <a:blip r:embed="rId1"/>
        <a:stretch>
          <a:fillRect/>
        </a:stretch>
      </xdr:blipFill>
      <xdr:spPr>
        <a:xfrm>
          <a:off x="368300" y="6000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</xdr:row>
      <xdr:rowOff>0</xdr:rowOff>
    </xdr:from>
    <xdr:ext cx="10160" cy="10160"/>
    <xdr:pic>
      <xdr:nvPicPr>
        <xdr:cNvPr id="31" name="图片 1"/>
        <xdr:cNvPicPr/>
      </xdr:nvPicPr>
      <xdr:blipFill>
        <a:blip r:embed="rId1"/>
        <a:stretch>
          <a:fillRect/>
        </a:stretch>
      </xdr:blipFill>
      <xdr:spPr>
        <a:xfrm>
          <a:off x="368300" y="8001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</xdr:row>
      <xdr:rowOff>0</xdr:rowOff>
    </xdr:from>
    <xdr:ext cx="10160" cy="10160"/>
    <xdr:pic>
      <xdr:nvPicPr>
        <xdr:cNvPr id="32" name="图片 1"/>
        <xdr:cNvPicPr/>
      </xdr:nvPicPr>
      <xdr:blipFill>
        <a:blip r:embed="rId1"/>
        <a:stretch>
          <a:fillRect/>
        </a:stretch>
      </xdr:blipFill>
      <xdr:spPr>
        <a:xfrm>
          <a:off x="368300" y="75152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</xdr:row>
      <xdr:rowOff>0</xdr:rowOff>
    </xdr:from>
    <xdr:ext cx="10160" cy="10160"/>
    <xdr:pic>
      <xdr:nvPicPr>
        <xdr:cNvPr id="33" name="图片 1"/>
        <xdr:cNvPicPr/>
      </xdr:nvPicPr>
      <xdr:blipFill>
        <a:blip r:embed="rId1"/>
        <a:stretch>
          <a:fillRect/>
        </a:stretch>
      </xdr:blipFill>
      <xdr:spPr>
        <a:xfrm>
          <a:off x="368300" y="85153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39</xdr:row>
      <xdr:rowOff>0</xdr:rowOff>
    </xdr:from>
    <xdr:ext cx="10160" cy="10160"/>
    <xdr:pic>
      <xdr:nvPicPr>
        <xdr:cNvPr id="34" name="图片 1"/>
        <xdr:cNvPicPr/>
      </xdr:nvPicPr>
      <xdr:blipFill>
        <a:blip r:embed="rId1"/>
        <a:stretch>
          <a:fillRect/>
        </a:stretch>
      </xdr:blipFill>
      <xdr:spPr>
        <a:xfrm>
          <a:off x="8669655" y="85153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35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36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37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38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39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40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41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42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43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44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45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46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47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48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49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50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51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52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53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54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55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56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57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58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0160" cy="10160"/>
    <xdr:pic>
      <xdr:nvPicPr>
        <xdr:cNvPr id="59" name="图片 1"/>
        <xdr:cNvPicPr/>
      </xdr:nvPicPr>
      <xdr:blipFill>
        <a:blip r:embed="rId1"/>
        <a:stretch>
          <a:fillRect/>
        </a:stretch>
      </xdr:blipFill>
      <xdr:spPr>
        <a:xfrm>
          <a:off x="368300" y="9248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</xdr:row>
      <xdr:rowOff>0</xdr:rowOff>
    </xdr:from>
    <xdr:ext cx="10160" cy="10160"/>
    <xdr:pic>
      <xdr:nvPicPr>
        <xdr:cNvPr id="60" name="图片 1"/>
        <xdr:cNvPicPr/>
      </xdr:nvPicPr>
      <xdr:blipFill>
        <a:blip r:embed="rId1"/>
        <a:stretch>
          <a:fillRect/>
        </a:stretch>
      </xdr:blipFill>
      <xdr:spPr>
        <a:xfrm>
          <a:off x="368300" y="94488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</xdr:row>
      <xdr:rowOff>0</xdr:rowOff>
    </xdr:from>
    <xdr:ext cx="10160" cy="10160"/>
    <xdr:pic>
      <xdr:nvPicPr>
        <xdr:cNvPr id="61" name="图片 1"/>
        <xdr:cNvPicPr/>
      </xdr:nvPicPr>
      <xdr:blipFill>
        <a:blip r:embed="rId1"/>
        <a:stretch>
          <a:fillRect/>
        </a:stretch>
      </xdr:blipFill>
      <xdr:spPr>
        <a:xfrm>
          <a:off x="368300" y="118776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</xdr:row>
      <xdr:rowOff>0</xdr:rowOff>
    </xdr:from>
    <xdr:ext cx="10160" cy="10160"/>
    <xdr:pic>
      <xdr:nvPicPr>
        <xdr:cNvPr id="62" name="图片 1"/>
        <xdr:cNvPicPr/>
      </xdr:nvPicPr>
      <xdr:blipFill>
        <a:blip r:embed="rId1"/>
        <a:stretch>
          <a:fillRect/>
        </a:stretch>
      </xdr:blipFill>
      <xdr:spPr>
        <a:xfrm>
          <a:off x="368300" y="118776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</xdr:row>
      <xdr:rowOff>0</xdr:rowOff>
    </xdr:from>
    <xdr:ext cx="10160" cy="10160"/>
    <xdr:pic>
      <xdr:nvPicPr>
        <xdr:cNvPr id="63" name="图片 1"/>
        <xdr:cNvPicPr/>
      </xdr:nvPicPr>
      <xdr:blipFill>
        <a:blip r:embed="rId1"/>
        <a:stretch>
          <a:fillRect/>
        </a:stretch>
      </xdr:blipFill>
      <xdr:spPr>
        <a:xfrm>
          <a:off x="368300" y="120777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</xdr:row>
      <xdr:rowOff>0</xdr:rowOff>
    </xdr:from>
    <xdr:ext cx="10160" cy="10160"/>
    <xdr:pic>
      <xdr:nvPicPr>
        <xdr:cNvPr id="64" name="图片 1"/>
        <xdr:cNvPicPr/>
      </xdr:nvPicPr>
      <xdr:blipFill>
        <a:blip r:embed="rId1"/>
        <a:stretch>
          <a:fillRect/>
        </a:stretch>
      </xdr:blipFill>
      <xdr:spPr>
        <a:xfrm>
          <a:off x="368300" y="120777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</xdr:row>
      <xdr:rowOff>0</xdr:rowOff>
    </xdr:from>
    <xdr:ext cx="10160" cy="10160"/>
    <xdr:pic>
      <xdr:nvPicPr>
        <xdr:cNvPr id="65" name="图片 1"/>
        <xdr:cNvPicPr/>
      </xdr:nvPicPr>
      <xdr:blipFill>
        <a:blip r:embed="rId1"/>
        <a:stretch>
          <a:fillRect/>
        </a:stretch>
      </xdr:blipFill>
      <xdr:spPr>
        <a:xfrm>
          <a:off x="368300" y="122777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</xdr:row>
      <xdr:rowOff>0</xdr:rowOff>
    </xdr:from>
    <xdr:ext cx="10160" cy="10160"/>
    <xdr:pic>
      <xdr:nvPicPr>
        <xdr:cNvPr id="66" name="图片 1"/>
        <xdr:cNvPicPr/>
      </xdr:nvPicPr>
      <xdr:blipFill>
        <a:blip r:embed="rId1"/>
        <a:stretch>
          <a:fillRect/>
        </a:stretch>
      </xdr:blipFill>
      <xdr:spPr>
        <a:xfrm>
          <a:off x="368300" y="125825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</xdr:row>
      <xdr:rowOff>0</xdr:rowOff>
    </xdr:from>
    <xdr:ext cx="10160" cy="10160"/>
    <xdr:pic>
      <xdr:nvPicPr>
        <xdr:cNvPr id="67" name="图片 1"/>
        <xdr:cNvPicPr/>
      </xdr:nvPicPr>
      <xdr:blipFill>
        <a:blip r:embed="rId1"/>
        <a:stretch>
          <a:fillRect/>
        </a:stretch>
      </xdr:blipFill>
      <xdr:spPr>
        <a:xfrm>
          <a:off x="368300" y="127825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</xdr:row>
      <xdr:rowOff>0</xdr:rowOff>
    </xdr:from>
    <xdr:ext cx="10160" cy="10160"/>
    <xdr:pic>
      <xdr:nvPicPr>
        <xdr:cNvPr id="68" name="图片 1"/>
        <xdr:cNvPicPr/>
      </xdr:nvPicPr>
      <xdr:blipFill>
        <a:blip r:embed="rId1"/>
        <a:stretch>
          <a:fillRect/>
        </a:stretch>
      </xdr:blipFill>
      <xdr:spPr>
        <a:xfrm>
          <a:off x="368300" y="13182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</xdr:row>
      <xdr:rowOff>0</xdr:rowOff>
    </xdr:from>
    <xdr:ext cx="10160" cy="10160"/>
    <xdr:pic>
      <xdr:nvPicPr>
        <xdr:cNvPr id="69" name="图片 1"/>
        <xdr:cNvPicPr/>
      </xdr:nvPicPr>
      <xdr:blipFill>
        <a:blip r:embed="rId1"/>
        <a:stretch>
          <a:fillRect/>
        </a:stretch>
      </xdr:blipFill>
      <xdr:spPr>
        <a:xfrm>
          <a:off x="368300" y="13182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</xdr:row>
      <xdr:rowOff>0</xdr:rowOff>
    </xdr:from>
    <xdr:ext cx="10160" cy="10160"/>
    <xdr:pic>
      <xdr:nvPicPr>
        <xdr:cNvPr id="70" name="图片 1"/>
        <xdr:cNvPicPr/>
      </xdr:nvPicPr>
      <xdr:blipFill>
        <a:blip r:embed="rId1"/>
        <a:stretch>
          <a:fillRect/>
        </a:stretch>
      </xdr:blipFill>
      <xdr:spPr>
        <a:xfrm>
          <a:off x="368300" y="13182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</xdr:row>
      <xdr:rowOff>0</xdr:rowOff>
    </xdr:from>
    <xdr:ext cx="10160" cy="10160"/>
    <xdr:pic>
      <xdr:nvPicPr>
        <xdr:cNvPr id="71" name="图片 1"/>
        <xdr:cNvPicPr/>
      </xdr:nvPicPr>
      <xdr:blipFill>
        <a:blip r:embed="rId1"/>
        <a:stretch>
          <a:fillRect/>
        </a:stretch>
      </xdr:blipFill>
      <xdr:spPr>
        <a:xfrm>
          <a:off x="368300" y="13182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</xdr:row>
      <xdr:rowOff>0</xdr:rowOff>
    </xdr:from>
    <xdr:ext cx="10160" cy="10160"/>
    <xdr:pic>
      <xdr:nvPicPr>
        <xdr:cNvPr id="72" name="图片 1"/>
        <xdr:cNvPicPr/>
      </xdr:nvPicPr>
      <xdr:blipFill>
        <a:blip r:embed="rId1"/>
        <a:stretch>
          <a:fillRect/>
        </a:stretch>
      </xdr:blipFill>
      <xdr:spPr>
        <a:xfrm>
          <a:off x="368300" y="1318260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58</xdr:row>
      <xdr:rowOff>0</xdr:rowOff>
    </xdr:from>
    <xdr:ext cx="10160" cy="10160"/>
    <xdr:pic>
      <xdr:nvPicPr>
        <xdr:cNvPr id="73" name="图片 1"/>
        <xdr:cNvPicPr/>
      </xdr:nvPicPr>
      <xdr:blipFill>
        <a:blip r:embed="rId1"/>
        <a:stretch>
          <a:fillRect/>
        </a:stretch>
      </xdr:blipFill>
      <xdr:spPr>
        <a:xfrm>
          <a:off x="8669655" y="13182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</xdr:row>
      <xdr:rowOff>0</xdr:rowOff>
    </xdr:from>
    <xdr:ext cx="10160" cy="10160"/>
    <xdr:pic>
      <xdr:nvPicPr>
        <xdr:cNvPr id="74" name="图片 1"/>
        <xdr:cNvPicPr/>
      </xdr:nvPicPr>
      <xdr:blipFill>
        <a:blip r:embed="rId1"/>
        <a:stretch>
          <a:fillRect/>
        </a:stretch>
      </xdr:blipFill>
      <xdr:spPr>
        <a:xfrm>
          <a:off x="368300" y="13182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</xdr:row>
      <xdr:rowOff>0</xdr:rowOff>
    </xdr:from>
    <xdr:ext cx="10160" cy="10160"/>
    <xdr:pic>
      <xdr:nvPicPr>
        <xdr:cNvPr id="75" name="图片 1"/>
        <xdr:cNvPicPr/>
      </xdr:nvPicPr>
      <xdr:blipFill>
        <a:blip r:embed="rId1"/>
        <a:stretch>
          <a:fillRect/>
        </a:stretch>
      </xdr:blipFill>
      <xdr:spPr>
        <a:xfrm>
          <a:off x="368300" y="135826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</xdr:row>
      <xdr:rowOff>0</xdr:rowOff>
    </xdr:from>
    <xdr:ext cx="10160" cy="10160"/>
    <xdr:pic>
      <xdr:nvPicPr>
        <xdr:cNvPr id="76" name="图片 1"/>
        <xdr:cNvPicPr/>
      </xdr:nvPicPr>
      <xdr:blipFill>
        <a:blip r:embed="rId1"/>
        <a:stretch>
          <a:fillRect/>
        </a:stretch>
      </xdr:blipFill>
      <xdr:spPr>
        <a:xfrm>
          <a:off x="368300" y="135826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</xdr:row>
      <xdr:rowOff>0</xdr:rowOff>
    </xdr:from>
    <xdr:ext cx="10160" cy="10160"/>
    <xdr:pic>
      <xdr:nvPicPr>
        <xdr:cNvPr id="77" name="图片 1"/>
        <xdr:cNvPicPr/>
      </xdr:nvPicPr>
      <xdr:blipFill>
        <a:blip r:embed="rId1"/>
        <a:stretch>
          <a:fillRect/>
        </a:stretch>
      </xdr:blipFill>
      <xdr:spPr>
        <a:xfrm>
          <a:off x="368300" y="135826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</xdr:row>
      <xdr:rowOff>0</xdr:rowOff>
    </xdr:from>
    <xdr:ext cx="10160" cy="10160"/>
    <xdr:pic>
      <xdr:nvPicPr>
        <xdr:cNvPr id="78" name="图片 1"/>
        <xdr:cNvPicPr/>
      </xdr:nvPicPr>
      <xdr:blipFill>
        <a:blip r:embed="rId1"/>
        <a:stretch>
          <a:fillRect/>
        </a:stretch>
      </xdr:blipFill>
      <xdr:spPr>
        <a:xfrm>
          <a:off x="368300" y="135826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</xdr:row>
      <xdr:rowOff>0</xdr:rowOff>
    </xdr:from>
    <xdr:ext cx="10160" cy="10160"/>
    <xdr:pic>
      <xdr:nvPicPr>
        <xdr:cNvPr id="79" name="图片 1"/>
        <xdr:cNvPicPr/>
      </xdr:nvPicPr>
      <xdr:blipFill>
        <a:blip r:embed="rId1"/>
        <a:stretch>
          <a:fillRect/>
        </a:stretch>
      </xdr:blipFill>
      <xdr:spPr>
        <a:xfrm>
          <a:off x="368300" y="135826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60</xdr:row>
      <xdr:rowOff>0</xdr:rowOff>
    </xdr:from>
    <xdr:ext cx="10160" cy="10160"/>
    <xdr:pic>
      <xdr:nvPicPr>
        <xdr:cNvPr id="80" name="图片 1"/>
        <xdr:cNvPicPr/>
      </xdr:nvPicPr>
      <xdr:blipFill>
        <a:blip r:embed="rId1"/>
        <a:stretch>
          <a:fillRect/>
        </a:stretch>
      </xdr:blipFill>
      <xdr:spPr>
        <a:xfrm>
          <a:off x="8669655" y="135826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60</xdr:row>
      <xdr:rowOff>0</xdr:rowOff>
    </xdr:from>
    <xdr:ext cx="10160" cy="10160"/>
    <xdr:pic>
      <xdr:nvPicPr>
        <xdr:cNvPr id="81" name="图片 1"/>
        <xdr:cNvPicPr/>
      </xdr:nvPicPr>
      <xdr:blipFill>
        <a:blip r:embed="rId1"/>
        <a:stretch>
          <a:fillRect/>
        </a:stretch>
      </xdr:blipFill>
      <xdr:spPr>
        <a:xfrm>
          <a:off x="8669655" y="135826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</xdr:row>
      <xdr:rowOff>0</xdr:rowOff>
    </xdr:from>
    <xdr:ext cx="10160" cy="10160"/>
    <xdr:pic>
      <xdr:nvPicPr>
        <xdr:cNvPr id="82" name="图片 1"/>
        <xdr:cNvPicPr/>
      </xdr:nvPicPr>
      <xdr:blipFill>
        <a:blip r:embed="rId1"/>
        <a:stretch>
          <a:fillRect/>
        </a:stretch>
      </xdr:blipFill>
      <xdr:spPr>
        <a:xfrm>
          <a:off x="368300" y="14325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</xdr:row>
      <xdr:rowOff>0</xdr:rowOff>
    </xdr:from>
    <xdr:ext cx="10160" cy="10160"/>
    <xdr:pic>
      <xdr:nvPicPr>
        <xdr:cNvPr id="83" name="图片 1"/>
        <xdr:cNvPicPr/>
      </xdr:nvPicPr>
      <xdr:blipFill>
        <a:blip r:embed="rId1"/>
        <a:stretch>
          <a:fillRect/>
        </a:stretch>
      </xdr:blipFill>
      <xdr:spPr>
        <a:xfrm>
          <a:off x="368300" y="164782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</xdr:row>
      <xdr:rowOff>0</xdr:rowOff>
    </xdr:from>
    <xdr:ext cx="10160" cy="10160"/>
    <xdr:pic>
      <xdr:nvPicPr>
        <xdr:cNvPr id="84" name="图片 1"/>
        <xdr:cNvPicPr/>
      </xdr:nvPicPr>
      <xdr:blipFill>
        <a:blip r:embed="rId1"/>
        <a:stretch>
          <a:fillRect/>
        </a:stretch>
      </xdr:blipFill>
      <xdr:spPr>
        <a:xfrm>
          <a:off x="368300" y="235458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</xdr:row>
      <xdr:rowOff>0</xdr:rowOff>
    </xdr:from>
    <xdr:ext cx="10160" cy="10160"/>
    <xdr:pic>
      <xdr:nvPicPr>
        <xdr:cNvPr id="85" name="图片 1"/>
        <xdr:cNvPicPr/>
      </xdr:nvPicPr>
      <xdr:blipFill>
        <a:blip r:embed="rId1"/>
        <a:stretch>
          <a:fillRect/>
        </a:stretch>
      </xdr:blipFill>
      <xdr:spPr>
        <a:xfrm>
          <a:off x="368300" y="237172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</xdr:row>
      <xdr:rowOff>0</xdr:rowOff>
    </xdr:from>
    <xdr:ext cx="10160" cy="10160"/>
    <xdr:pic>
      <xdr:nvPicPr>
        <xdr:cNvPr id="86" name="图片 1"/>
        <xdr:cNvPicPr/>
      </xdr:nvPicPr>
      <xdr:blipFill>
        <a:blip r:embed="rId1"/>
        <a:stretch>
          <a:fillRect/>
        </a:stretch>
      </xdr:blipFill>
      <xdr:spPr>
        <a:xfrm>
          <a:off x="368300" y="237172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</xdr:row>
      <xdr:rowOff>0</xdr:rowOff>
    </xdr:from>
    <xdr:ext cx="10160" cy="10160"/>
    <xdr:pic>
      <xdr:nvPicPr>
        <xdr:cNvPr id="87" name="图片 1"/>
        <xdr:cNvPicPr/>
      </xdr:nvPicPr>
      <xdr:blipFill>
        <a:blip r:embed="rId1"/>
        <a:stretch>
          <a:fillRect/>
        </a:stretch>
      </xdr:blipFill>
      <xdr:spPr>
        <a:xfrm>
          <a:off x="368300" y="239172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</xdr:row>
      <xdr:rowOff>0</xdr:rowOff>
    </xdr:from>
    <xdr:ext cx="10160" cy="10160"/>
    <xdr:pic>
      <xdr:nvPicPr>
        <xdr:cNvPr id="88" name="图片 1"/>
        <xdr:cNvPicPr/>
      </xdr:nvPicPr>
      <xdr:blipFill>
        <a:blip r:embed="rId1"/>
        <a:stretch>
          <a:fillRect/>
        </a:stretch>
      </xdr:blipFill>
      <xdr:spPr>
        <a:xfrm>
          <a:off x="368300" y="3901440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171</xdr:row>
      <xdr:rowOff>0</xdr:rowOff>
    </xdr:from>
    <xdr:ext cx="10160" cy="10160"/>
    <xdr:pic>
      <xdr:nvPicPr>
        <xdr:cNvPr id="89" name="图片 1"/>
        <xdr:cNvPicPr/>
      </xdr:nvPicPr>
      <xdr:blipFill>
        <a:blip r:embed="rId1"/>
        <a:stretch>
          <a:fillRect/>
        </a:stretch>
      </xdr:blipFill>
      <xdr:spPr>
        <a:xfrm>
          <a:off x="8669655" y="390144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</xdr:row>
      <xdr:rowOff>0</xdr:rowOff>
    </xdr:from>
    <xdr:ext cx="10160" cy="10160"/>
    <xdr:pic>
      <xdr:nvPicPr>
        <xdr:cNvPr id="90" name="图片 1"/>
        <xdr:cNvPicPr/>
      </xdr:nvPicPr>
      <xdr:blipFill>
        <a:blip r:embed="rId1"/>
        <a:stretch>
          <a:fillRect/>
        </a:stretch>
      </xdr:blipFill>
      <xdr:spPr>
        <a:xfrm>
          <a:off x="368300" y="3966210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172</xdr:row>
      <xdr:rowOff>0</xdr:rowOff>
    </xdr:from>
    <xdr:ext cx="10160" cy="10160"/>
    <xdr:pic>
      <xdr:nvPicPr>
        <xdr:cNvPr id="91" name="图片 1"/>
        <xdr:cNvPicPr/>
      </xdr:nvPicPr>
      <xdr:blipFill>
        <a:blip r:embed="rId1"/>
        <a:stretch>
          <a:fillRect/>
        </a:stretch>
      </xdr:blipFill>
      <xdr:spPr>
        <a:xfrm>
          <a:off x="8669655" y="396621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</xdr:row>
      <xdr:rowOff>0</xdr:rowOff>
    </xdr:from>
    <xdr:ext cx="10160" cy="10160"/>
    <xdr:pic>
      <xdr:nvPicPr>
        <xdr:cNvPr id="92" name="图片 1"/>
        <xdr:cNvPicPr/>
      </xdr:nvPicPr>
      <xdr:blipFill>
        <a:blip r:embed="rId1"/>
        <a:stretch>
          <a:fillRect/>
        </a:stretch>
      </xdr:blipFill>
      <xdr:spPr>
        <a:xfrm>
          <a:off x="368300" y="402621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</xdr:row>
      <xdr:rowOff>0</xdr:rowOff>
    </xdr:from>
    <xdr:ext cx="10160" cy="10160"/>
    <xdr:pic>
      <xdr:nvPicPr>
        <xdr:cNvPr id="93" name="图片 1"/>
        <xdr:cNvPicPr/>
      </xdr:nvPicPr>
      <xdr:blipFill>
        <a:blip r:embed="rId1"/>
        <a:stretch>
          <a:fillRect/>
        </a:stretch>
      </xdr:blipFill>
      <xdr:spPr>
        <a:xfrm>
          <a:off x="368300" y="402621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</xdr:row>
      <xdr:rowOff>0</xdr:rowOff>
    </xdr:from>
    <xdr:ext cx="10160" cy="10160"/>
    <xdr:pic>
      <xdr:nvPicPr>
        <xdr:cNvPr id="94" name="图片 1"/>
        <xdr:cNvPicPr/>
      </xdr:nvPicPr>
      <xdr:blipFill>
        <a:blip r:embed="rId1"/>
        <a:stretch>
          <a:fillRect/>
        </a:stretch>
      </xdr:blipFill>
      <xdr:spPr>
        <a:xfrm>
          <a:off x="368300" y="40262175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175</xdr:row>
      <xdr:rowOff>0</xdr:rowOff>
    </xdr:from>
    <xdr:ext cx="10160" cy="10160"/>
    <xdr:pic>
      <xdr:nvPicPr>
        <xdr:cNvPr id="95" name="图片 1"/>
        <xdr:cNvPicPr/>
      </xdr:nvPicPr>
      <xdr:blipFill>
        <a:blip r:embed="rId1"/>
        <a:stretch>
          <a:fillRect/>
        </a:stretch>
      </xdr:blipFill>
      <xdr:spPr>
        <a:xfrm>
          <a:off x="8669655" y="402621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</xdr:row>
      <xdr:rowOff>0</xdr:rowOff>
    </xdr:from>
    <xdr:ext cx="10160" cy="10160"/>
    <xdr:pic>
      <xdr:nvPicPr>
        <xdr:cNvPr id="96" name="图片 1"/>
        <xdr:cNvPicPr/>
      </xdr:nvPicPr>
      <xdr:blipFill>
        <a:blip r:embed="rId1"/>
        <a:stretch>
          <a:fillRect/>
        </a:stretch>
      </xdr:blipFill>
      <xdr:spPr>
        <a:xfrm>
          <a:off x="368300" y="41462325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181</xdr:row>
      <xdr:rowOff>0</xdr:rowOff>
    </xdr:from>
    <xdr:ext cx="10160" cy="10160"/>
    <xdr:pic>
      <xdr:nvPicPr>
        <xdr:cNvPr id="97" name="图片 1"/>
        <xdr:cNvPicPr/>
      </xdr:nvPicPr>
      <xdr:blipFill>
        <a:blip r:embed="rId1"/>
        <a:stretch>
          <a:fillRect/>
        </a:stretch>
      </xdr:blipFill>
      <xdr:spPr>
        <a:xfrm>
          <a:off x="8669655" y="414623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185</xdr:row>
      <xdr:rowOff>0</xdr:rowOff>
    </xdr:from>
    <xdr:ext cx="10160" cy="10160"/>
    <xdr:pic>
      <xdr:nvPicPr>
        <xdr:cNvPr id="98" name="图片 1"/>
        <xdr:cNvPicPr/>
      </xdr:nvPicPr>
      <xdr:blipFill>
        <a:blip r:embed="rId1"/>
        <a:stretch>
          <a:fillRect/>
        </a:stretch>
      </xdr:blipFill>
      <xdr:spPr>
        <a:xfrm>
          <a:off x="368300" y="422624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</xdr:row>
      <xdr:rowOff>0</xdr:rowOff>
    </xdr:from>
    <xdr:ext cx="10160" cy="10160"/>
    <xdr:pic>
      <xdr:nvPicPr>
        <xdr:cNvPr id="99" name="图片 1"/>
        <xdr:cNvPicPr/>
      </xdr:nvPicPr>
      <xdr:blipFill>
        <a:blip r:embed="rId1"/>
        <a:stretch>
          <a:fillRect/>
        </a:stretch>
      </xdr:blipFill>
      <xdr:spPr>
        <a:xfrm>
          <a:off x="368300" y="451294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</xdr:row>
      <xdr:rowOff>0</xdr:rowOff>
    </xdr:from>
    <xdr:ext cx="10160" cy="10160"/>
    <xdr:pic>
      <xdr:nvPicPr>
        <xdr:cNvPr id="100" name="图片 1"/>
        <xdr:cNvPicPr/>
      </xdr:nvPicPr>
      <xdr:blipFill>
        <a:blip r:embed="rId1"/>
        <a:stretch>
          <a:fillRect/>
        </a:stretch>
      </xdr:blipFill>
      <xdr:spPr>
        <a:xfrm>
          <a:off x="368300" y="451294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</xdr:row>
      <xdr:rowOff>0</xdr:rowOff>
    </xdr:from>
    <xdr:ext cx="10160" cy="10160"/>
    <xdr:pic>
      <xdr:nvPicPr>
        <xdr:cNvPr id="101" name="图片 1"/>
        <xdr:cNvPicPr/>
      </xdr:nvPicPr>
      <xdr:blipFill>
        <a:blip r:embed="rId1"/>
        <a:stretch>
          <a:fillRect/>
        </a:stretch>
      </xdr:blipFill>
      <xdr:spPr>
        <a:xfrm>
          <a:off x="368300" y="451294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209</xdr:row>
      <xdr:rowOff>0</xdr:rowOff>
    </xdr:from>
    <xdr:ext cx="10160" cy="10160"/>
    <xdr:pic>
      <xdr:nvPicPr>
        <xdr:cNvPr id="102" name="图片 1"/>
        <xdr:cNvPicPr/>
      </xdr:nvPicPr>
      <xdr:blipFill>
        <a:blip r:embed="rId1"/>
        <a:stretch>
          <a:fillRect/>
        </a:stretch>
      </xdr:blipFill>
      <xdr:spPr>
        <a:xfrm>
          <a:off x="368300" y="477297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213</xdr:row>
      <xdr:rowOff>0</xdr:rowOff>
    </xdr:from>
    <xdr:ext cx="10160" cy="10160"/>
    <xdr:pic>
      <xdr:nvPicPr>
        <xdr:cNvPr id="103" name="图片 1"/>
        <xdr:cNvPicPr/>
      </xdr:nvPicPr>
      <xdr:blipFill>
        <a:blip r:embed="rId1"/>
        <a:stretch>
          <a:fillRect/>
        </a:stretch>
      </xdr:blipFill>
      <xdr:spPr>
        <a:xfrm>
          <a:off x="368300" y="485298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213</xdr:row>
      <xdr:rowOff>0</xdr:rowOff>
    </xdr:from>
    <xdr:ext cx="10160" cy="10160"/>
    <xdr:pic>
      <xdr:nvPicPr>
        <xdr:cNvPr id="104" name="图片 1"/>
        <xdr:cNvPicPr/>
      </xdr:nvPicPr>
      <xdr:blipFill>
        <a:blip r:embed="rId1"/>
        <a:stretch>
          <a:fillRect/>
        </a:stretch>
      </xdr:blipFill>
      <xdr:spPr>
        <a:xfrm>
          <a:off x="368300" y="485298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215</xdr:row>
      <xdr:rowOff>0</xdr:rowOff>
    </xdr:from>
    <xdr:ext cx="10160" cy="10160"/>
    <xdr:pic>
      <xdr:nvPicPr>
        <xdr:cNvPr id="105" name="图片 1"/>
        <xdr:cNvPicPr/>
      </xdr:nvPicPr>
      <xdr:blipFill>
        <a:blip r:embed="rId1"/>
        <a:stretch>
          <a:fillRect/>
        </a:stretch>
      </xdr:blipFill>
      <xdr:spPr>
        <a:xfrm>
          <a:off x="368300" y="490347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06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07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08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09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10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11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12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13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14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15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16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17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18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19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20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21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22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23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24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25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26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27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28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29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30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31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32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33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34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35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36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37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38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39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40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41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42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43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44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45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46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47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48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49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50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51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52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53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54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55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56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57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58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10160" cy="10160"/>
    <xdr:pic>
      <xdr:nvPicPr>
        <xdr:cNvPr id="159" name="图片 1"/>
        <xdr:cNvPicPr/>
      </xdr:nvPicPr>
      <xdr:blipFill>
        <a:blip r:embed="rId1"/>
        <a:stretch>
          <a:fillRect/>
        </a:stretch>
      </xdr:blipFill>
      <xdr:spPr>
        <a:xfrm>
          <a:off x="368300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60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61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62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63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64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65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66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67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68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69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70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71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72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73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74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75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76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77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78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79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80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81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82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216</xdr:row>
      <xdr:rowOff>0</xdr:rowOff>
    </xdr:from>
    <xdr:ext cx="10160" cy="10160"/>
    <xdr:pic>
      <xdr:nvPicPr>
        <xdr:cNvPr id="183" name="图片 1"/>
        <xdr:cNvPicPr/>
      </xdr:nvPicPr>
      <xdr:blipFill>
        <a:blip r:embed="rId1"/>
        <a:stretch>
          <a:fillRect/>
        </a:stretch>
      </xdr:blipFill>
      <xdr:spPr>
        <a:xfrm>
          <a:off x="8669655" y="492061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217</xdr:row>
      <xdr:rowOff>0</xdr:rowOff>
    </xdr:from>
    <xdr:ext cx="10160" cy="10160"/>
    <xdr:pic>
      <xdr:nvPicPr>
        <xdr:cNvPr id="184" name="图片 1"/>
        <xdr:cNvPicPr/>
      </xdr:nvPicPr>
      <xdr:blipFill>
        <a:blip r:embed="rId1"/>
        <a:stretch>
          <a:fillRect/>
        </a:stretch>
      </xdr:blipFill>
      <xdr:spPr>
        <a:xfrm>
          <a:off x="368300" y="4940617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</xdr:row>
      <xdr:rowOff>0</xdr:rowOff>
    </xdr:from>
    <xdr:ext cx="10160" cy="10160"/>
    <xdr:pic>
      <xdr:nvPicPr>
        <xdr:cNvPr id="185" name="图片 1"/>
        <xdr:cNvPicPr/>
      </xdr:nvPicPr>
      <xdr:blipFill>
        <a:blip r:embed="rId1"/>
        <a:stretch>
          <a:fillRect/>
        </a:stretch>
      </xdr:blipFill>
      <xdr:spPr>
        <a:xfrm>
          <a:off x="368300" y="578834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</xdr:row>
      <xdr:rowOff>0</xdr:rowOff>
    </xdr:from>
    <xdr:ext cx="10160" cy="10160"/>
    <xdr:pic>
      <xdr:nvPicPr>
        <xdr:cNvPr id="186" name="图片 1"/>
        <xdr:cNvPicPr/>
      </xdr:nvPicPr>
      <xdr:blipFill>
        <a:blip r:embed="rId1"/>
        <a:stretch>
          <a:fillRect/>
        </a:stretch>
      </xdr:blipFill>
      <xdr:spPr>
        <a:xfrm>
          <a:off x="368300" y="578834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</xdr:row>
      <xdr:rowOff>0</xdr:rowOff>
    </xdr:from>
    <xdr:ext cx="10160" cy="10160"/>
    <xdr:pic>
      <xdr:nvPicPr>
        <xdr:cNvPr id="187" name="图片 1"/>
        <xdr:cNvPicPr/>
      </xdr:nvPicPr>
      <xdr:blipFill>
        <a:blip r:embed="rId1"/>
        <a:stretch>
          <a:fillRect/>
        </a:stretch>
      </xdr:blipFill>
      <xdr:spPr>
        <a:xfrm>
          <a:off x="368300" y="578834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</xdr:row>
      <xdr:rowOff>0</xdr:rowOff>
    </xdr:from>
    <xdr:ext cx="10160" cy="10160"/>
    <xdr:pic>
      <xdr:nvPicPr>
        <xdr:cNvPr id="188" name="图片 1"/>
        <xdr:cNvPicPr/>
      </xdr:nvPicPr>
      <xdr:blipFill>
        <a:blip r:embed="rId1"/>
        <a:stretch>
          <a:fillRect/>
        </a:stretch>
      </xdr:blipFill>
      <xdr:spPr>
        <a:xfrm>
          <a:off x="368300" y="578834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</xdr:row>
      <xdr:rowOff>0</xdr:rowOff>
    </xdr:from>
    <xdr:ext cx="10160" cy="10160"/>
    <xdr:pic>
      <xdr:nvPicPr>
        <xdr:cNvPr id="189" name="图片 1"/>
        <xdr:cNvPicPr/>
      </xdr:nvPicPr>
      <xdr:blipFill>
        <a:blip r:embed="rId1"/>
        <a:stretch>
          <a:fillRect/>
        </a:stretch>
      </xdr:blipFill>
      <xdr:spPr>
        <a:xfrm>
          <a:off x="368300" y="578834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</xdr:row>
      <xdr:rowOff>0</xdr:rowOff>
    </xdr:from>
    <xdr:ext cx="10160" cy="10160"/>
    <xdr:pic>
      <xdr:nvPicPr>
        <xdr:cNvPr id="190" name="图片 1"/>
        <xdr:cNvPicPr/>
      </xdr:nvPicPr>
      <xdr:blipFill>
        <a:blip r:embed="rId1"/>
        <a:stretch>
          <a:fillRect/>
        </a:stretch>
      </xdr:blipFill>
      <xdr:spPr>
        <a:xfrm>
          <a:off x="368300" y="578834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</xdr:row>
      <xdr:rowOff>0</xdr:rowOff>
    </xdr:from>
    <xdr:ext cx="10160" cy="10160"/>
    <xdr:pic>
      <xdr:nvPicPr>
        <xdr:cNvPr id="191" name="图片 1"/>
        <xdr:cNvPicPr/>
      </xdr:nvPicPr>
      <xdr:blipFill>
        <a:blip r:embed="rId1"/>
        <a:stretch>
          <a:fillRect/>
        </a:stretch>
      </xdr:blipFill>
      <xdr:spPr>
        <a:xfrm>
          <a:off x="368300" y="57883425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</xdr:row>
      <xdr:rowOff>0</xdr:rowOff>
    </xdr:from>
    <xdr:ext cx="10160" cy="10160"/>
    <xdr:pic>
      <xdr:nvPicPr>
        <xdr:cNvPr id="192" name="图片 1"/>
        <xdr:cNvPicPr/>
      </xdr:nvPicPr>
      <xdr:blipFill>
        <a:blip r:embed="rId1"/>
        <a:stretch>
          <a:fillRect/>
        </a:stretch>
      </xdr:blipFill>
      <xdr:spPr>
        <a:xfrm>
          <a:off x="368300" y="57883425"/>
          <a:ext cx="10160" cy="1016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256</xdr:row>
      <xdr:rowOff>0</xdr:rowOff>
    </xdr:from>
    <xdr:ext cx="10160" cy="10160"/>
    <xdr:pic>
      <xdr:nvPicPr>
        <xdr:cNvPr id="193" name="图片 1"/>
        <xdr:cNvPicPr/>
      </xdr:nvPicPr>
      <xdr:blipFill>
        <a:blip r:embed="rId1"/>
        <a:stretch>
          <a:fillRect/>
        </a:stretch>
      </xdr:blipFill>
      <xdr:spPr>
        <a:xfrm>
          <a:off x="8669655" y="57883425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257</xdr:row>
      <xdr:rowOff>0</xdr:rowOff>
    </xdr:from>
    <xdr:ext cx="10160" cy="10160"/>
    <xdr:pic>
      <xdr:nvPicPr>
        <xdr:cNvPr id="194" name="图片 1"/>
        <xdr:cNvPicPr/>
      </xdr:nvPicPr>
      <xdr:blipFill>
        <a:blip r:embed="rId1"/>
        <a:stretch>
          <a:fillRect/>
        </a:stretch>
      </xdr:blipFill>
      <xdr:spPr>
        <a:xfrm>
          <a:off x="0" y="5808345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257</xdr:row>
      <xdr:rowOff>0</xdr:rowOff>
    </xdr:from>
    <xdr:ext cx="10160" cy="10160"/>
    <xdr:pic>
      <xdr:nvPicPr>
        <xdr:cNvPr id="195" name="图片 1"/>
        <xdr:cNvPicPr/>
      </xdr:nvPicPr>
      <xdr:blipFill>
        <a:blip r:embed="rId1"/>
        <a:stretch>
          <a:fillRect/>
        </a:stretch>
      </xdr:blipFill>
      <xdr:spPr>
        <a:xfrm>
          <a:off x="0" y="5808345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257</xdr:row>
      <xdr:rowOff>0</xdr:rowOff>
    </xdr:from>
    <xdr:ext cx="10160" cy="10160"/>
    <xdr:pic>
      <xdr:nvPicPr>
        <xdr:cNvPr id="196" name="图片 1"/>
        <xdr:cNvPicPr/>
      </xdr:nvPicPr>
      <xdr:blipFill>
        <a:blip r:embed="rId1"/>
        <a:stretch>
          <a:fillRect/>
        </a:stretch>
      </xdr:blipFill>
      <xdr:spPr>
        <a:xfrm>
          <a:off x="0" y="5808345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257</xdr:row>
      <xdr:rowOff>0</xdr:rowOff>
    </xdr:from>
    <xdr:ext cx="10160" cy="10160"/>
    <xdr:pic>
      <xdr:nvPicPr>
        <xdr:cNvPr id="197" name="图片 1"/>
        <xdr:cNvPicPr/>
      </xdr:nvPicPr>
      <xdr:blipFill>
        <a:blip r:embed="rId1"/>
        <a:stretch>
          <a:fillRect/>
        </a:stretch>
      </xdr:blipFill>
      <xdr:spPr>
        <a:xfrm>
          <a:off x="0" y="5808345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257</xdr:row>
      <xdr:rowOff>0</xdr:rowOff>
    </xdr:from>
    <xdr:ext cx="10160" cy="10160"/>
    <xdr:pic>
      <xdr:nvPicPr>
        <xdr:cNvPr id="198" name="图片 1"/>
        <xdr:cNvPicPr/>
      </xdr:nvPicPr>
      <xdr:blipFill>
        <a:blip r:embed="rId1"/>
        <a:stretch>
          <a:fillRect/>
        </a:stretch>
      </xdr:blipFill>
      <xdr:spPr>
        <a:xfrm>
          <a:off x="0" y="5808345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257</xdr:row>
      <xdr:rowOff>0</xdr:rowOff>
    </xdr:from>
    <xdr:ext cx="10160" cy="10160"/>
    <xdr:pic>
      <xdr:nvPicPr>
        <xdr:cNvPr id="199" name="图片 1"/>
        <xdr:cNvPicPr/>
      </xdr:nvPicPr>
      <xdr:blipFill>
        <a:blip r:embed="rId1"/>
        <a:stretch>
          <a:fillRect/>
        </a:stretch>
      </xdr:blipFill>
      <xdr:spPr>
        <a:xfrm>
          <a:off x="0" y="5808345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257</xdr:row>
      <xdr:rowOff>0</xdr:rowOff>
    </xdr:from>
    <xdr:ext cx="10160" cy="10160"/>
    <xdr:pic>
      <xdr:nvPicPr>
        <xdr:cNvPr id="200" name="图片 1"/>
        <xdr:cNvPicPr/>
      </xdr:nvPicPr>
      <xdr:blipFill>
        <a:blip r:embed="rId1"/>
        <a:stretch>
          <a:fillRect/>
        </a:stretch>
      </xdr:blipFill>
      <xdr:spPr>
        <a:xfrm>
          <a:off x="0" y="5808345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01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02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03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04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05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06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07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08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09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10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11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12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13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14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15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16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17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18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19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20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21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22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23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24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25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26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27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28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29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30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31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32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33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34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35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36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37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38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39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40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41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42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43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44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45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46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47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48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49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50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51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52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53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54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10160" cy="10160"/>
    <xdr:pic>
      <xdr:nvPicPr>
        <xdr:cNvPr id="255" name="图片 1"/>
        <xdr:cNvPicPr/>
      </xdr:nvPicPr>
      <xdr:blipFill>
        <a:blip r:embed="rId1"/>
        <a:stretch>
          <a:fillRect/>
        </a:stretch>
      </xdr:blipFill>
      <xdr:spPr>
        <a:xfrm>
          <a:off x="368300" y="6614160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282</xdr:row>
      <xdr:rowOff>0</xdr:rowOff>
    </xdr:from>
    <xdr:ext cx="10160" cy="10160"/>
    <xdr:pic>
      <xdr:nvPicPr>
        <xdr:cNvPr id="256" name="图片 1"/>
        <xdr:cNvPicPr/>
      </xdr:nvPicPr>
      <xdr:blipFill>
        <a:blip r:embed="rId1"/>
        <a:stretch>
          <a:fillRect/>
        </a:stretch>
      </xdr:blipFill>
      <xdr:spPr>
        <a:xfrm>
          <a:off x="0" y="6844665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282</xdr:row>
      <xdr:rowOff>0</xdr:rowOff>
    </xdr:from>
    <xdr:ext cx="10160" cy="10160"/>
    <xdr:pic>
      <xdr:nvPicPr>
        <xdr:cNvPr id="257" name="图片 1"/>
        <xdr:cNvPicPr/>
      </xdr:nvPicPr>
      <xdr:blipFill>
        <a:blip r:embed="rId1"/>
        <a:stretch>
          <a:fillRect/>
        </a:stretch>
      </xdr:blipFill>
      <xdr:spPr>
        <a:xfrm>
          <a:off x="0" y="6844665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282</xdr:row>
      <xdr:rowOff>0</xdr:rowOff>
    </xdr:from>
    <xdr:ext cx="10160" cy="10160"/>
    <xdr:pic>
      <xdr:nvPicPr>
        <xdr:cNvPr id="258" name="图片 1"/>
        <xdr:cNvPicPr/>
      </xdr:nvPicPr>
      <xdr:blipFill>
        <a:blip r:embed="rId1"/>
        <a:stretch>
          <a:fillRect/>
        </a:stretch>
      </xdr:blipFill>
      <xdr:spPr>
        <a:xfrm>
          <a:off x="0" y="6844665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282</xdr:row>
      <xdr:rowOff>0</xdr:rowOff>
    </xdr:from>
    <xdr:ext cx="10160" cy="10160"/>
    <xdr:pic>
      <xdr:nvPicPr>
        <xdr:cNvPr id="259" name="图片 1"/>
        <xdr:cNvPicPr/>
      </xdr:nvPicPr>
      <xdr:blipFill>
        <a:blip r:embed="rId1"/>
        <a:stretch>
          <a:fillRect/>
        </a:stretch>
      </xdr:blipFill>
      <xdr:spPr>
        <a:xfrm>
          <a:off x="0" y="6844665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282</xdr:row>
      <xdr:rowOff>0</xdr:rowOff>
    </xdr:from>
    <xdr:ext cx="10160" cy="10160"/>
    <xdr:pic>
      <xdr:nvPicPr>
        <xdr:cNvPr id="260" name="图片 1"/>
        <xdr:cNvPicPr/>
      </xdr:nvPicPr>
      <xdr:blipFill>
        <a:blip r:embed="rId1"/>
        <a:stretch>
          <a:fillRect/>
        </a:stretch>
      </xdr:blipFill>
      <xdr:spPr>
        <a:xfrm>
          <a:off x="0" y="6844665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282</xdr:row>
      <xdr:rowOff>0</xdr:rowOff>
    </xdr:from>
    <xdr:ext cx="10160" cy="10160"/>
    <xdr:pic>
      <xdr:nvPicPr>
        <xdr:cNvPr id="261" name="图片 1"/>
        <xdr:cNvPicPr/>
      </xdr:nvPicPr>
      <xdr:blipFill>
        <a:blip r:embed="rId1"/>
        <a:stretch>
          <a:fillRect/>
        </a:stretch>
      </xdr:blipFill>
      <xdr:spPr>
        <a:xfrm>
          <a:off x="0" y="68446650"/>
          <a:ext cx="10160" cy="101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282</xdr:row>
      <xdr:rowOff>0</xdr:rowOff>
    </xdr:from>
    <xdr:ext cx="10160" cy="10160"/>
    <xdr:pic>
      <xdr:nvPicPr>
        <xdr:cNvPr id="262" name="图片 1"/>
        <xdr:cNvPicPr/>
      </xdr:nvPicPr>
      <xdr:blipFill>
        <a:blip r:embed="rId1"/>
        <a:stretch>
          <a:fillRect/>
        </a:stretch>
      </xdr:blipFill>
      <xdr:spPr>
        <a:xfrm>
          <a:off x="0" y="68446650"/>
          <a:ext cx="10160" cy="101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D17"/>
  <sheetViews>
    <sheetView tabSelected="1" workbookViewId="0">
      <selection activeCell="G12" sqref="G12"/>
    </sheetView>
  </sheetViews>
  <sheetFormatPr defaultColWidth="9" defaultRowHeight="13.5" customHeight="1" outlineLevelCol="3"/>
  <cols>
    <col min="1" max="1" width="6.15833333333333" style="1" customWidth="1"/>
    <col min="2" max="2" width="32" style="1" customWidth="1"/>
    <col min="3" max="3" width="24.8333333333333" style="1" customWidth="1"/>
    <col min="4" max="4" width="37.5" style="100" customWidth="1"/>
  </cols>
  <sheetData>
    <row r="1" s="133" customFormat="1" ht="51" customHeight="1" spans="1:4">
      <c r="A1" s="134" t="s">
        <v>0</v>
      </c>
      <c r="B1" s="134"/>
      <c r="C1" s="134"/>
      <c r="D1" s="134"/>
    </row>
    <row r="2" ht="27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s="1" customFormat="1" ht="27" customHeight="1" spans="1:4">
      <c r="A3" s="2">
        <v>1</v>
      </c>
      <c r="B3" s="135" t="s">
        <v>5</v>
      </c>
      <c r="C3" s="2">
        <f>C4+C5</f>
        <v>0</v>
      </c>
      <c r="D3" s="135" t="s">
        <v>6</v>
      </c>
    </row>
    <row r="4" s="1" customFormat="1" ht="27" customHeight="1" spans="1:4">
      <c r="A4" s="5">
        <v>1.1</v>
      </c>
      <c r="B4" s="136" t="s">
        <v>7</v>
      </c>
      <c r="C4" s="5">
        <f>'1_2 阶段一 标准检修'!H194</f>
        <v>0</v>
      </c>
      <c r="D4" s="136" t="s">
        <v>8</v>
      </c>
    </row>
    <row r="5" s="1" customFormat="1" ht="27" customHeight="1" spans="1:4">
      <c r="A5" s="5">
        <v>1.2</v>
      </c>
      <c r="B5" s="136" t="s">
        <v>9</v>
      </c>
      <c r="C5" s="5">
        <f>'1_3 阶段一 仪控就地控制箱检修'!D24</f>
        <v>0</v>
      </c>
      <c r="D5" s="136" t="s">
        <v>10</v>
      </c>
    </row>
    <row r="6" s="1" customFormat="1" ht="27" customHeight="1" spans="1:4">
      <c r="A6" s="5">
        <v>1.3</v>
      </c>
      <c r="B6" s="136" t="s">
        <v>11</v>
      </c>
      <c r="C6" s="136">
        <f>ROUND(C3*5%,2)</f>
        <v>0</v>
      </c>
      <c r="D6" s="136" t="s">
        <v>12</v>
      </c>
    </row>
    <row r="7" s="1" customFormat="1" ht="27" customHeight="1" spans="1:4">
      <c r="A7" s="2">
        <v>2</v>
      </c>
      <c r="B7" s="135" t="s">
        <v>13</v>
      </c>
      <c r="C7" s="135">
        <f>C8+C9+C10+C11</f>
        <v>0</v>
      </c>
      <c r="D7" s="135" t="s">
        <v>14</v>
      </c>
    </row>
    <row r="8" s="1" customFormat="1" ht="51" spans="1:4">
      <c r="A8" s="5">
        <v>2.1</v>
      </c>
      <c r="B8" s="137" t="s">
        <v>7</v>
      </c>
      <c r="C8" s="5">
        <f>'1_4 阶段二 标准检修'!H303</f>
        <v>0</v>
      </c>
      <c r="D8" s="138" t="s">
        <v>15</v>
      </c>
    </row>
    <row r="9" s="1" customFormat="1" ht="27" customHeight="1" spans="1:4">
      <c r="A9" s="5">
        <v>2.2</v>
      </c>
      <c r="B9" s="137" t="s">
        <v>16</v>
      </c>
      <c r="C9" s="5">
        <f>'1_5 阶段二 锅炉阀门检修'!J331</f>
        <v>0</v>
      </c>
      <c r="D9" s="137" t="s">
        <v>17</v>
      </c>
    </row>
    <row r="10" s="1" customFormat="1" ht="27" customHeight="1" spans="1:4">
      <c r="A10" s="5">
        <v>2.3</v>
      </c>
      <c r="B10" s="136" t="s">
        <v>18</v>
      </c>
      <c r="C10" s="5">
        <f>'1_6 标段二 仪控就地控制箱修理'!E66</f>
        <v>0</v>
      </c>
      <c r="D10" s="136" t="s">
        <v>19</v>
      </c>
    </row>
    <row r="11" s="1" customFormat="1" ht="27" customHeight="1" spans="1:4">
      <c r="A11" s="5">
        <v>2.4</v>
      </c>
      <c r="B11" s="136" t="s">
        <v>20</v>
      </c>
      <c r="C11" s="5">
        <f>'1_7 标段二风量测量装置吹扫'!F93</f>
        <v>0</v>
      </c>
      <c r="D11" s="136" t="s">
        <v>21</v>
      </c>
    </row>
    <row r="12" s="1" customFormat="1" ht="27" customHeight="1" spans="1:4">
      <c r="A12" s="5">
        <v>2.5</v>
      </c>
      <c r="B12" s="136" t="s">
        <v>22</v>
      </c>
      <c r="C12" s="136">
        <f>ROUND(C7*5%,2)</f>
        <v>0</v>
      </c>
      <c r="D12" s="136" t="s">
        <v>23</v>
      </c>
    </row>
    <row r="13" s="1" customFormat="1" ht="27" customHeight="1" spans="1:4">
      <c r="A13" s="2">
        <v>3</v>
      </c>
      <c r="B13" s="135" t="s">
        <v>24</v>
      </c>
      <c r="C13" s="135">
        <f>'1_8 检修后缺陷处理'!E9</f>
        <v>0</v>
      </c>
      <c r="D13" s="135" t="s">
        <v>25</v>
      </c>
    </row>
    <row r="14" s="1" customFormat="1" ht="27" customHeight="1" spans="1:4">
      <c r="A14" s="5">
        <v>3.1</v>
      </c>
      <c r="B14" s="136" t="s">
        <v>26</v>
      </c>
      <c r="C14" s="136">
        <f>ROUND(C13*5%,2)</f>
        <v>0</v>
      </c>
      <c r="D14" s="136" t="s">
        <v>27</v>
      </c>
    </row>
    <row r="15" s="1" customFormat="1" ht="27" customHeight="1" spans="1:4">
      <c r="A15" s="2">
        <v>4</v>
      </c>
      <c r="B15" s="135" t="s">
        <v>28</v>
      </c>
      <c r="C15" s="135">
        <f>C3+C7+C13</f>
        <v>0</v>
      </c>
      <c r="D15" s="135" t="s">
        <v>29</v>
      </c>
    </row>
    <row r="16" s="133" customFormat="1" ht="50" customHeight="1" spans="1:4">
      <c r="A16" s="139" t="s">
        <v>30</v>
      </c>
      <c r="B16" s="139"/>
      <c r="C16" s="139"/>
      <c r="D16" s="139"/>
    </row>
    <row r="17" s="133" customFormat="1" ht="118" customHeight="1" spans="1:4">
      <c r="A17" s="139" t="s">
        <v>31</v>
      </c>
      <c r="B17" s="139"/>
      <c r="C17" s="139"/>
      <c r="D17" s="139"/>
    </row>
  </sheetData>
  <mergeCells count="3">
    <mergeCell ref="A1:D1"/>
    <mergeCell ref="A16:D16"/>
    <mergeCell ref="A17:D1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194"/>
  <sheetViews>
    <sheetView workbookViewId="0">
      <pane ySplit="2" topLeftCell="A167" activePane="bottomLeft" state="frozen"/>
      <selection/>
      <selection pane="bottomLeft" activeCell="J186" sqref="J186"/>
    </sheetView>
  </sheetViews>
  <sheetFormatPr defaultColWidth="9" defaultRowHeight="15.75"/>
  <cols>
    <col min="1" max="1" width="4.83333333333333" style="1" customWidth="1"/>
    <col min="2" max="2" width="19.6583333333333" style="1" customWidth="1"/>
    <col min="3" max="3" width="6.15833333333333" style="1" customWidth="1"/>
    <col min="4" max="4" width="67.375" style="1" customWidth="1"/>
    <col min="5" max="5" width="42.125" style="100" customWidth="1"/>
    <col min="6" max="6" width="46.6583333333333" style="100" customWidth="1"/>
    <col min="8" max="8" width="9" style="9"/>
  </cols>
  <sheetData>
    <row r="1" spans="1:8">
      <c r="A1" s="2" t="s">
        <v>1</v>
      </c>
      <c r="B1" s="2" t="s">
        <v>32</v>
      </c>
      <c r="C1" s="2" t="s">
        <v>33</v>
      </c>
      <c r="D1" s="2" t="s">
        <v>34</v>
      </c>
      <c r="E1" s="2" t="s">
        <v>35</v>
      </c>
      <c r="F1" s="2" t="s">
        <v>36</v>
      </c>
      <c r="G1" s="101" t="s">
        <v>37</v>
      </c>
      <c r="H1" s="101" t="s">
        <v>38</v>
      </c>
    </row>
    <row r="2" spans="1:8">
      <c r="A2" s="2"/>
      <c r="B2" s="2"/>
      <c r="C2" s="2"/>
      <c r="D2" s="2" t="s">
        <v>39</v>
      </c>
      <c r="E2" s="2" t="s">
        <v>39</v>
      </c>
      <c r="F2" s="2" t="s">
        <v>39</v>
      </c>
      <c r="G2" s="102"/>
      <c r="H2" s="102"/>
    </row>
    <row r="3" spans="1:8">
      <c r="A3" s="103" t="s">
        <v>40</v>
      </c>
      <c r="B3" s="104"/>
      <c r="C3" s="104"/>
      <c r="D3" s="104"/>
      <c r="E3" s="105"/>
      <c r="F3" s="105"/>
      <c r="G3" s="7"/>
      <c r="H3" s="7"/>
    </row>
    <row r="4" spans="1:8">
      <c r="A4" s="12">
        <v>1</v>
      </c>
      <c r="B4" s="106" t="s">
        <v>41</v>
      </c>
      <c r="C4" s="4">
        <v>1</v>
      </c>
      <c r="D4" s="107" t="s">
        <v>42</v>
      </c>
      <c r="E4" s="108" t="s">
        <v>43</v>
      </c>
      <c r="F4" s="108" t="s">
        <v>44</v>
      </c>
      <c r="G4" s="4"/>
      <c r="H4" s="4">
        <f>C4*G4</f>
        <v>0</v>
      </c>
    </row>
    <row r="5" spans="1:8">
      <c r="A5" s="12"/>
      <c r="B5" s="106"/>
      <c r="C5" s="4"/>
      <c r="D5" s="107" t="s">
        <v>45</v>
      </c>
      <c r="E5" s="108"/>
      <c r="F5" s="108"/>
      <c r="G5" s="4"/>
      <c r="H5" s="4"/>
    </row>
    <row r="6" spans="1:8">
      <c r="A6" s="12"/>
      <c r="B6" s="106"/>
      <c r="C6" s="4"/>
      <c r="D6" s="107" t="s">
        <v>46</v>
      </c>
      <c r="E6" s="108"/>
      <c r="F6" s="108"/>
      <c r="G6" s="4"/>
      <c r="H6" s="4"/>
    </row>
    <row r="7" spans="1:8">
      <c r="A7" s="12"/>
      <c r="B7" s="106"/>
      <c r="C7" s="4"/>
      <c r="D7" s="107" t="s">
        <v>47</v>
      </c>
      <c r="E7" s="108"/>
      <c r="F7" s="108"/>
      <c r="G7" s="4"/>
      <c r="H7" s="4"/>
    </row>
    <row r="8" spans="1:10">
      <c r="A8" s="12"/>
      <c r="B8" s="106"/>
      <c r="C8" s="4"/>
      <c r="D8" s="107" t="s">
        <v>48</v>
      </c>
      <c r="E8" s="108"/>
      <c r="F8" s="108"/>
      <c r="G8" s="4"/>
      <c r="H8" s="4"/>
      <c r="J8" t="s">
        <v>49</v>
      </c>
    </row>
    <row r="9" spans="1:8">
      <c r="A9" s="12"/>
      <c r="B9" s="106"/>
      <c r="C9" s="4"/>
      <c r="D9" s="107" t="s">
        <v>50</v>
      </c>
      <c r="E9" s="108"/>
      <c r="F9" s="108"/>
      <c r="G9" s="4"/>
      <c r="H9" s="4"/>
    </row>
    <row r="10" spans="1:8">
      <c r="A10" s="12">
        <v>2</v>
      </c>
      <c r="B10" s="106" t="s">
        <v>51</v>
      </c>
      <c r="C10" s="4">
        <v>1</v>
      </c>
      <c r="D10" s="107" t="s">
        <v>52</v>
      </c>
      <c r="E10" s="106" t="s">
        <v>53</v>
      </c>
      <c r="F10" s="109"/>
      <c r="G10" s="4"/>
      <c r="H10" s="4">
        <f>C10*G10</f>
        <v>0</v>
      </c>
    </row>
    <row r="11" spans="1:8">
      <c r="A11" s="12"/>
      <c r="B11" s="106"/>
      <c r="C11" s="4"/>
      <c r="D11" s="107" t="s">
        <v>54</v>
      </c>
      <c r="E11" s="106"/>
      <c r="F11" s="109"/>
      <c r="G11" s="4"/>
      <c r="H11" s="4"/>
    </row>
    <row r="12" spans="1:8">
      <c r="A12" s="12"/>
      <c r="B12" s="106"/>
      <c r="C12" s="4"/>
      <c r="D12" s="107" t="s">
        <v>55</v>
      </c>
      <c r="E12" s="106"/>
      <c r="F12" s="109"/>
      <c r="G12" s="4"/>
      <c r="H12" s="4"/>
    </row>
    <row r="13" spans="1:8">
      <c r="A13" s="12"/>
      <c r="B13" s="106"/>
      <c r="C13" s="4"/>
      <c r="D13" s="107" t="s">
        <v>56</v>
      </c>
      <c r="E13" s="106"/>
      <c r="F13" s="109"/>
      <c r="G13" s="4"/>
      <c r="H13" s="4"/>
    </row>
    <row r="14" spans="1:8">
      <c r="A14" s="12"/>
      <c r="B14" s="106"/>
      <c r="C14" s="4"/>
      <c r="D14" s="107" t="s">
        <v>57</v>
      </c>
      <c r="E14" s="106"/>
      <c r="F14" s="109"/>
      <c r="G14" s="4"/>
      <c r="H14" s="4"/>
    </row>
    <row r="15" spans="1:8">
      <c r="A15" s="12"/>
      <c r="B15" s="106"/>
      <c r="C15" s="4"/>
      <c r="D15" s="107" t="s">
        <v>58</v>
      </c>
      <c r="E15" s="106"/>
      <c r="F15" s="109"/>
      <c r="G15" s="4"/>
      <c r="H15" s="4"/>
    </row>
    <row r="16" spans="1:8">
      <c r="A16" s="12"/>
      <c r="B16" s="106"/>
      <c r="C16" s="4"/>
      <c r="D16" s="107" t="s">
        <v>59</v>
      </c>
      <c r="E16" s="106"/>
      <c r="F16" s="109"/>
      <c r="G16" s="4"/>
      <c r="H16" s="4"/>
    </row>
    <row r="17" spans="1:8">
      <c r="A17" s="12"/>
      <c r="B17" s="106"/>
      <c r="C17" s="4"/>
      <c r="D17" s="107" t="s">
        <v>60</v>
      </c>
      <c r="E17" s="106"/>
      <c r="F17" s="109"/>
      <c r="G17" s="4"/>
      <c r="H17" s="4"/>
    </row>
    <row r="18" spans="1:8">
      <c r="A18" s="12"/>
      <c r="B18" s="106"/>
      <c r="C18" s="4"/>
      <c r="D18" s="107" t="s">
        <v>61</v>
      </c>
      <c r="E18" s="106"/>
      <c r="F18" s="109"/>
      <c r="G18" s="4"/>
      <c r="H18" s="4"/>
    </row>
    <row r="19" spans="1:8">
      <c r="A19" s="12"/>
      <c r="B19" s="106"/>
      <c r="C19" s="4"/>
      <c r="D19" s="107" t="s">
        <v>62</v>
      </c>
      <c r="E19" s="106"/>
      <c r="F19" s="109"/>
      <c r="G19" s="4"/>
      <c r="H19" s="4"/>
    </row>
    <row r="20" spans="1:8">
      <c r="A20" s="12">
        <v>3</v>
      </c>
      <c r="B20" s="107" t="s">
        <v>63</v>
      </c>
      <c r="C20" s="4">
        <v>1</v>
      </c>
      <c r="D20" s="107" t="s">
        <v>64</v>
      </c>
      <c r="E20" s="109"/>
      <c r="F20" s="106" t="s">
        <v>44</v>
      </c>
      <c r="G20" s="4"/>
      <c r="H20" s="4">
        <f>C20*G20</f>
        <v>0</v>
      </c>
    </row>
    <row r="21" spans="1:8">
      <c r="A21" s="12"/>
      <c r="B21" s="107"/>
      <c r="C21" s="4"/>
      <c r="D21" s="107" t="s">
        <v>65</v>
      </c>
      <c r="E21" s="109"/>
      <c r="F21" s="106"/>
      <c r="G21" s="4"/>
      <c r="H21" s="4"/>
    </row>
    <row r="22" spans="1:8">
      <c r="A22" s="12"/>
      <c r="B22" s="107"/>
      <c r="C22" s="4"/>
      <c r="D22" s="107" t="s">
        <v>66</v>
      </c>
      <c r="E22" s="109"/>
      <c r="F22" s="106"/>
      <c r="G22" s="4"/>
      <c r="H22" s="4"/>
    </row>
    <row r="23" spans="1:8">
      <c r="A23" s="12">
        <v>4</v>
      </c>
      <c r="B23" s="107" t="s">
        <v>67</v>
      </c>
      <c r="C23" s="4">
        <v>1</v>
      </c>
      <c r="D23" s="107" t="s">
        <v>52</v>
      </c>
      <c r="E23" s="106" t="s">
        <v>68</v>
      </c>
      <c r="F23" s="107"/>
      <c r="G23" s="4"/>
      <c r="H23" s="4">
        <f>C23*G23</f>
        <v>0</v>
      </c>
    </row>
    <row r="24" spans="1:8">
      <c r="A24" s="12"/>
      <c r="B24" s="107"/>
      <c r="C24" s="4"/>
      <c r="D24" s="107" t="s">
        <v>69</v>
      </c>
      <c r="E24" s="106"/>
      <c r="F24" s="107"/>
      <c r="G24" s="4"/>
      <c r="H24" s="4"/>
    </row>
    <row r="25" spans="1:8">
      <c r="A25" s="12"/>
      <c r="B25" s="107"/>
      <c r="C25" s="4"/>
      <c r="D25" s="107" t="s">
        <v>55</v>
      </c>
      <c r="E25" s="106"/>
      <c r="F25" s="107"/>
      <c r="G25" s="4"/>
      <c r="H25" s="4"/>
    </row>
    <row r="26" spans="1:8">
      <c r="A26" s="12"/>
      <c r="B26" s="107"/>
      <c r="C26" s="4"/>
      <c r="D26" s="107" t="s">
        <v>70</v>
      </c>
      <c r="E26" s="106"/>
      <c r="F26" s="107"/>
      <c r="G26" s="4"/>
      <c r="H26" s="4"/>
    </row>
    <row r="27" spans="1:8">
      <c r="A27" s="12"/>
      <c r="B27" s="107"/>
      <c r="C27" s="4"/>
      <c r="D27" s="107" t="s">
        <v>71</v>
      </c>
      <c r="E27" s="106"/>
      <c r="F27" s="107"/>
      <c r="G27" s="4"/>
      <c r="H27" s="4"/>
    </row>
    <row r="28" spans="1:8">
      <c r="A28" s="12"/>
      <c r="B28" s="107"/>
      <c r="C28" s="4"/>
      <c r="D28" s="107" t="s">
        <v>72</v>
      </c>
      <c r="E28" s="106"/>
      <c r="F28" s="107"/>
      <c r="G28" s="4"/>
      <c r="H28" s="4"/>
    </row>
    <row r="29" spans="1:8">
      <c r="A29" s="12"/>
      <c r="B29" s="107"/>
      <c r="C29" s="4"/>
      <c r="D29" s="107" t="s">
        <v>59</v>
      </c>
      <c r="E29" s="106"/>
      <c r="F29" s="107"/>
      <c r="G29" s="4"/>
      <c r="H29" s="4"/>
    </row>
    <row r="30" spans="1:8">
      <c r="A30" s="12"/>
      <c r="B30" s="107"/>
      <c r="C30" s="4"/>
      <c r="D30" s="107" t="s">
        <v>73</v>
      </c>
      <c r="E30" s="106"/>
      <c r="F30" s="107"/>
      <c r="G30" s="4"/>
      <c r="H30" s="4"/>
    </row>
    <row r="31" spans="1:8">
      <c r="A31" s="12">
        <v>5</v>
      </c>
      <c r="B31" s="107" t="s">
        <v>74</v>
      </c>
      <c r="C31" s="4">
        <v>1</v>
      </c>
      <c r="D31" s="107" t="s">
        <v>75</v>
      </c>
      <c r="E31" s="109"/>
      <c r="F31" s="107"/>
      <c r="G31" s="4"/>
      <c r="H31" s="4">
        <f>C31*G31</f>
        <v>0</v>
      </c>
    </row>
    <row r="32" spans="1:8">
      <c r="A32" s="12"/>
      <c r="B32" s="107"/>
      <c r="C32" s="4"/>
      <c r="D32" s="107" t="s">
        <v>76</v>
      </c>
      <c r="E32" s="109"/>
      <c r="F32" s="107"/>
      <c r="G32" s="4"/>
      <c r="H32" s="4"/>
    </row>
    <row r="33" spans="1:8">
      <c r="A33" s="12"/>
      <c r="B33" s="107"/>
      <c r="C33" s="4"/>
      <c r="D33" s="107" t="s">
        <v>77</v>
      </c>
      <c r="E33" s="109"/>
      <c r="F33" s="107"/>
      <c r="G33" s="4"/>
      <c r="H33" s="4"/>
    </row>
    <row r="34" spans="1:8">
      <c r="A34" s="12">
        <v>6</v>
      </c>
      <c r="B34" s="106" t="s">
        <v>78</v>
      </c>
      <c r="C34" s="4">
        <v>1</v>
      </c>
      <c r="D34" s="107" t="s">
        <v>79</v>
      </c>
      <c r="E34" s="110" t="s">
        <v>80</v>
      </c>
      <c r="F34" s="107"/>
      <c r="G34" s="4"/>
      <c r="H34" s="4">
        <f t="shared" ref="H34:H39" si="0">C34*G34</f>
        <v>0</v>
      </c>
    </row>
    <row r="35" spans="1:8">
      <c r="A35" s="12">
        <v>7</v>
      </c>
      <c r="B35" s="106" t="s">
        <v>81</v>
      </c>
      <c r="C35" s="4">
        <v>1</v>
      </c>
      <c r="D35" s="107" t="s">
        <v>82</v>
      </c>
      <c r="E35" s="110" t="s">
        <v>83</v>
      </c>
      <c r="F35" s="107"/>
      <c r="G35" s="4"/>
      <c r="H35" s="4">
        <f t="shared" si="0"/>
        <v>0</v>
      </c>
    </row>
    <row r="36" spans="1:8">
      <c r="A36" s="12">
        <v>8</v>
      </c>
      <c r="B36" s="106" t="s">
        <v>84</v>
      </c>
      <c r="C36" s="4">
        <v>2</v>
      </c>
      <c r="D36" s="107" t="s">
        <v>85</v>
      </c>
      <c r="E36" s="107"/>
      <c r="F36" s="107"/>
      <c r="G36" s="4"/>
      <c r="H36" s="4">
        <f t="shared" si="0"/>
        <v>0</v>
      </c>
    </row>
    <row r="37" ht="39.75" spans="1:8">
      <c r="A37" s="12">
        <v>9</v>
      </c>
      <c r="B37" s="106" t="s">
        <v>86</v>
      </c>
      <c r="C37" s="4">
        <v>11</v>
      </c>
      <c r="D37" s="106" t="s">
        <v>87</v>
      </c>
      <c r="E37" s="107"/>
      <c r="F37" s="107"/>
      <c r="G37" s="4"/>
      <c r="H37" s="4">
        <f t="shared" si="0"/>
        <v>0</v>
      </c>
    </row>
    <row r="38" spans="1:8">
      <c r="A38" s="12">
        <v>10</v>
      </c>
      <c r="B38" s="106" t="s">
        <v>88</v>
      </c>
      <c r="C38" s="4">
        <v>10</v>
      </c>
      <c r="D38" s="106" t="s">
        <v>89</v>
      </c>
      <c r="E38" s="107"/>
      <c r="F38" s="107"/>
      <c r="G38" s="4"/>
      <c r="H38" s="4">
        <f t="shared" si="0"/>
        <v>0</v>
      </c>
    </row>
    <row r="39" spans="1:8">
      <c r="A39" s="12">
        <v>11</v>
      </c>
      <c r="B39" s="106" t="s">
        <v>90</v>
      </c>
      <c r="C39" s="4">
        <v>2</v>
      </c>
      <c r="D39" s="107" t="s">
        <v>91</v>
      </c>
      <c r="E39" s="106" t="s">
        <v>92</v>
      </c>
      <c r="F39" s="107"/>
      <c r="G39" s="4"/>
      <c r="H39" s="4">
        <f t="shared" si="0"/>
        <v>0</v>
      </c>
    </row>
    <row r="40" spans="1:8">
      <c r="A40" s="12"/>
      <c r="B40" s="106"/>
      <c r="C40" s="4"/>
      <c r="D40" s="107" t="s">
        <v>93</v>
      </c>
      <c r="E40" s="106"/>
      <c r="F40" s="107"/>
      <c r="G40" s="4"/>
      <c r="H40" s="4"/>
    </row>
    <row r="41" spans="1:8">
      <c r="A41" s="12">
        <v>12</v>
      </c>
      <c r="B41" s="106" t="s">
        <v>94</v>
      </c>
      <c r="C41" s="4">
        <v>1</v>
      </c>
      <c r="D41" s="107" t="s">
        <v>95</v>
      </c>
      <c r="E41" s="106"/>
      <c r="F41" s="106" t="s">
        <v>92</v>
      </c>
      <c r="G41" s="4"/>
      <c r="H41" s="4">
        <f>C41*G41</f>
        <v>0</v>
      </c>
    </row>
    <row r="42" spans="1:8">
      <c r="A42" s="12"/>
      <c r="B42" s="106"/>
      <c r="C42" s="4"/>
      <c r="D42" s="107" t="s">
        <v>96</v>
      </c>
      <c r="E42" s="106"/>
      <c r="F42" s="106"/>
      <c r="G42" s="4"/>
      <c r="H42" s="4"/>
    </row>
    <row r="43" spans="1:8">
      <c r="A43" s="104" t="s">
        <v>97</v>
      </c>
      <c r="B43" s="104"/>
      <c r="C43" s="104"/>
      <c r="D43" s="104"/>
      <c r="E43" s="104"/>
      <c r="F43" s="104"/>
      <c r="G43" s="7"/>
      <c r="H43" s="7"/>
    </row>
    <row r="44" spans="1:8">
      <c r="A44" s="10">
        <v>1</v>
      </c>
      <c r="B44" s="111" t="s">
        <v>98</v>
      </c>
      <c r="C44" s="112"/>
      <c r="D44" s="112"/>
      <c r="E44" s="112"/>
      <c r="F44" s="113"/>
      <c r="G44" s="7"/>
      <c r="H44" s="7"/>
    </row>
    <row r="45" spans="1:8">
      <c r="A45" s="4">
        <v>1.1</v>
      </c>
      <c r="B45" s="106" t="s">
        <v>99</v>
      </c>
      <c r="C45" s="4">
        <v>1</v>
      </c>
      <c r="D45" s="90" t="s">
        <v>100</v>
      </c>
      <c r="E45" s="107" t="s">
        <v>101</v>
      </c>
      <c r="F45" s="106" t="s">
        <v>102</v>
      </c>
      <c r="G45" s="114"/>
      <c r="H45" s="114">
        <f>C45*G45</f>
        <v>0</v>
      </c>
    </row>
    <row r="46" spans="1:8">
      <c r="A46" s="4"/>
      <c r="B46" s="106"/>
      <c r="C46" s="4"/>
      <c r="D46" s="91"/>
      <c r="E46" s="107" t="s">
        <v>103</v>
      </c>
      <c r="F46" s="106" t="s">
        <v>104</v>
      </c>
      <c r="G46" s="115"/>
      <c r="H46" s="115"/>
    </row>
    <row r="47" spans="1:8">
      <c r="A47" s="4"/>
      <c r="B47" s="106"/>
      <c r="C47" s="4"/>
      <c r="D47" s="91"/>
      <c r="E47" s="107" t="s">
        <v>105</v>
      </c>
      <c r="F47" s="116"/>
      <c r="G47" s="115"/>
      <c r="H47" s="115"/>
    </row>
    <row r="48" spans="1:8">
      <c r="A48" s="4"/>
      <c r="B48" s="106"/>
      <c r="C48" s="4"/>
      <c r="D48" s="91"/>
      <c r="E48" s="107" t="s">
        <v>106</v>
      </c>
      <c r="F48" s="116"/>
      <c r="G48" s="115"/>
      <c r="H48" s="115"/>
    </row>
    <row r="49" spans="1:8">
      <c r="A49" s="4"/>
      <c r="B49" s="106"/>
      <c r="C49" s="4"/>
      <c r="D49" s="91"/>
      <c r="E49" s="107" t="s">
        <v>107</v>
      </c>
      <c r="F49" s="116"/>
      <c r="G49" s="115"/>
      <c r="H49" s="115"/>
    </row>
    <row r="50" ht="26.25" spans="1:8">
      <c r="A50" s="4"/>
      <c r="B50" s="106"/>
      <c r="C50" s="4"/>
      <c r="D50" s="91"/>
      <c r="E50" s="107" t="s">
        <v>108</v>
      </c>
      <c r="F50" s="116"/>
      <c r="G50" s="115"/>
      <c r="H50" s="115"/>
    </row>
    <row r="51" spans="1:8">
      <c r="A51" s="4"/>
      <c r="B51" s="106"/>
      <c r="C51" s="4"/>
      <c r="D51" s="91"/>
      <c r="E51" s="107" t="s">
        <v>109</v>
      </c>
      <c r="F51" s="116"/>
      <c r="G51" s="115"/>
      <c r="H51" s="115"/>
    </row>
    <row r="52" spans="1:8">
      <c r="A52" s="4"/>
      <c r="B52" s="106"/>
      <c r="C52" s="4"/>
      <c r="D52" s="92"/>
      <c r="E52" s="107" t="s">
        <v>110</v>
      </c>
      <c r="F52" s="116"/>
      <c r="G52" s="117"/>
      <c r="H52" s="117"/>
    </row>
    <row r="53" spans="1:8">
      <c r="A53" s="4">
        <v>1.2</v>
      </c>
      <c r="B53" s="106" t="s">
        <v>111</v>
      </c>
      <c r="C53" s="4">
        <v>1</v>
      </c>
      <c r="D53" s="107"/>
      <c r="E53" s="107" t="s">
        <v>112</v>
      </c>
      <c r="F53" s="107"/>
      <c r="G53" s="114"/>
      <c r="H53" s="114">
        <f>C53*G53</f>
        <v>0</v>
      </c>
    </row>
    <row r="54" spans="1:8">
      <c r="A54" s="4"/>
      <c r="B54" s="106"/>
      <c r="C54" s="4"/>
      <c r="D54" s="107"/>
      <c r="E54" s="107" t="s">
        <v>113</v>
      </c>
      <c r="F54" s="107"/>
      <c r="G54" s="115"/>
      <c r="H54" s="115"/>
    </row>
    <row r="55" ht="26.25" spans="1:8">
      <c r="A55" s="4"/>
      <c r="B55" s="106"/>
      <c r="C55" s="4"/>
      <c r="D55" s="107"/>
      <c r="E55" s="107" t="s">
        <v>114</v>
      </c>
      <c r="F55" s="107"/>
      <c r="G55" s="115"/>
      <c r="H55" s="115"/>
    </row>
    <row r="56" spans="1:8">
      <c r="A56" s="4"/>
      <c r="B56" s="106"/>
      <c r="C56" s="4"/>
      <c r="D56" s="107"/>
      <c r="E56" s="107" t="s">
        <v>115</v>
      </c>
      <c r="F56" s="107"/>
      <c r="G56" s="115"/>
      <c r="H56" s="115"/>
    </row>
    <row r="57" spans="1:8">
      <c r="A57" s="4"/>
      <c r="B57" s="106"/>
      <c r="C57" s="4"/>
      <c r="D57" s="107"/>
      <c r="E57" s="107" t="s">
        <v>116</v>
      </c>
      <c r="F57" s="107"/>
      <c r="G57" s="117"/>
      <c r="H57" s="117"/>
    </row>
    <row r="58" ht="27" spans="1:8">
      <c r="A58" s="4">
        <v>1.3</v>
      </c>
      <c r="B58" s="106" t="s">
        <v>117</v>
      </c>
      <c r="C58" s="4">
        <v>1</v>
      </c>
      <c r="D58" s="107"/>
      <c r="E58" s="107" t="s">
        <v>118</v>
      </c>
      <c r="F58" s="107"/>
      <c r="G58" s="114"/>
      <c r="H58" s="114">
        <f>C58*G58</f>
        <v>0</v>
      </c>
    </row>
    <row r="59" ht="26.25" spans="1:8">
      <c r="A59" s="4"/>
      <c r="B59" s="106"/>
      <c r="C59" s="4"/>
      <c r="D59" s="107"/>
      <c r="E59" s="107" t="s">
        <v>119</v>
      </c>
      <c r="F59" s="107"/>
      <c r="G59" s="115"/>
      <c r="H59" s="115"/>
    </row>
    <row r="60" spans="1:8">
      <c r="A60" s="4"/>
      <c r="B60" s="106"/>
      <c r="C60" s="4"/>
      <c r="D60" s="107"/>
      <c r="E60" s="107" t="s">
        <v>120</v>
      </c>
      <c r="F60" s="107"/>
      <c r="G60" s="115"/>
      <c r="H60" s="115"/>
    </row>
    <row r="61" spans="1:8">
      <c r="A61" s="4"/>
      <c r="B61" s="106"/>
      <c r="C61" s="4"/>
      <c r="D61" s="107"/>
      <c r="E61" s="107" t="s">
        <v>121</v>
      </c>
      <c r="F61" s="107"/>
      <c r="G61" s="117"/>
      <c r="H61" s="117"/>
    </row>
    <row r="62" spans="1:8">
      <c r="A62" s="4">
        <v>1.4</v>
      </c>
      <c r="B62" s="106" t="s">
        <v>122</v>
      </c>
      <c r="C62" s="4">
        <v>1</v>
      </c>
      <c r="D62" s="107"/>
      <c r="E62" s="107"/>
      <c r="F62" s="107"/>
      <c r="G62" s="7"/>
      <c r="H62" s="7">
        <f>C62*G62</f>
        <v>0</v>
      </c>
    </row>
    <row r="63" spans="1:8">
      <c r="A63" s="4">
        <v>1.5</v>
      </c>
      <c r="B63" s="106" t="s">
        <v>123</v>
      </c>
      <c r="C63" s="4">
        <v>1</v>
      </c>
      <c r="D63" s="107"/>
      <c r="E63" s="106" t="s">
        <v>124</v>
      </c>
      <c r="F63" s="107"/>
      <c r="G63" s="114"/>
      <c r="H63" s="114">
        <f>C63*G63</f>
        <v>0</v>
      </c>
    </row>
    <row r="64" spans="1:8">
      <c r="A64" s="4"/>
      <c r="B64" s="106"/>
      <c r="C64" s="4"/>
      <c r="D64" s="107"/>
      <c r="E64" s="107" t="s">
        <v>125</v>
      </c>
      <c r="F64" s="107"/>
      <c r="G64" s="115"/>
      <c r="H64" s="115"/>
    </row>
    <row r="65" spans="1:8">
      <c r="A65" s="4"/>
      <c r="B65" s="106"/>
      <c r="C65" s="4"/>
      <c r="D65" s="107"/>
      <c r="E65" s="107" t="s">
        <v>126</v>
      </c>
      <c r="F65" s="107"/>
      <c r="G65" s="115"/>
      <c r="H65" s="115"/>
    </row>
    <row r="66" spans="1:8">
      <c r="A66" s="4"/>
      <c r="B66" s="106"/>
      <c r="C66" s="4"/>
      <c r="D66" s="107"/>
      <c r="E66" s="107" t="s">
        <v>127</v>
      </c>
      <c r="F66" s="107"/>
      <c r="G66" s="115"/>
      <c r="H66" s="115"/>
    </row>
    <row r="67" spans="1:8">
      <c r="A67" s="4"/>
      <c r="B67" s="106"/>
      <c r="C67" s="4"/>
      <c r="D67" s="107"/>
      <c r="E67" s="107" t="s">
        <v>128</v>
      </c>
      <c r="F67" s="107"/>
      <c r="G67" s="115"/>
      <c r="H67" s="115"/>
    </row>
    <row r="68" spans="1:8">
      <c r="A68" s="4"/>
      <c r="B68" s="106"/>
      <c r="C68" s="4"/>
      <c r="D68" s="107"/>
      <c r="E68" s="107" t="s">
        <v>129</v>
      </c>
      <c r="F68" s="107"/>
      <c r="G68" s="115"/>
      <c r="H68" s="115"/>
    </row>
    <row r="69" spans="1:8">
      <c r="A69" s="4"/>
      <c r="B69" s="106"/>
      <c r="C69" s="4"/>
      <c r="D69" s="107"/>
      <c r="E69" s="107" t="s">
        <v>130</v>
      </c>
      <c r="F69" s="107"/>
      <c r="G69" s="115"/>
      <c r="H69" s="115"/>
    </row>
    <row r="70" spans="1:8">
      <c r="A70" s="4"/>
      <c r="B70" s="106"/>
      <c r="C70" s="4"/>
      <c r="D70" s="107"/>
      <c r="E70" s="107" t="s">
        <v>131</v>
      </c>
      <c r="F70" s="107"/>
      <c r="G70" s="115"/>
      <c r="H70" s="115"/>
    </row>
    <row r="71" spans="1:8">
      <c r="A71" s="4"/>
      <c r="B71" s="106"/>
      <c r="C71" s="4"/>
      <c r="D71" s="107"/>
      <c r="E71" s="107" t="s">
        <v>132</v>
      </c>
      <c r="F71" s="107"/>
      <c r="G71" s="115"/>
      <c r="H71" s="115"/>
    </row>
    <row r="72" spans="1:8">
      <c r="A72" s="4"/>
      <c r="B72" s="106"/>
      <c r="C72" s="4"/>
      <c r="D72" s="107"/>
      <c r="E72" s="107" t="s">
        <v>133</v>
      </c>
      <c r="F72" s="107"/>
      <c r="G72" s="115"/>
      <c r="H72" s="115"/>
    </row>
    <row r="73" spans="1:8">
      <c r="A73" s="4"/>
      <c r="B73" s="106"/>
      <c r="C73" s="4"/>
      <c r="D73" s="107"/>
      <c r="E73" s="107" t="s">
        <v>134</v>
      </c>
      <c r="F73" s="107"/>
      <c r="G73" s="115"/>
      <c r="H73" s="115"/>
    </row>
    <row r="74" spans="1:8">
      <c r="A74" s="4"/>
      <c r="B74" s="106"/>
      <c r="C74" s="4"/>
      <c r="D74" s="107"/>
      <c r="E74" s="107" t="s">
        <v>135</v>
      </c>
      <c r="F74" s="107"/>
      <c r="G74" s="115"/>
      <c r="H74" s="115"/>
    </row>
    <row r="75" spans="1:8">
      <c r="A75" s="4"/>
      <c r="B75" s="106"/>
      <c r="C75" s="4"/>
      <c r="D75" s="107"/>
      <c r="E75" s="107" t="s">
        <v>136</v>
      </c>
      <c r="F75" s="107"/>
      <c r="G75" s="115"/>
      <c r="H75" s="115"/>
    </row>
    <row r="76" spans="1:8">
      <c r="A76" s="4"/>
      <c r="B76" s="106"/>
      <c r="C76" s="4"/>
      <c r="D76" s="107"/>
      <c r="E76" s="107" t="s">
        <v>137</v>
      </c>
      <c r="F76" s="107"/>
      <c r="G76" s="115"/>
      <c r="H76" s="115"/>
    </row>
    <row r="77" spans="1:8">
      <c r="A77" s="4"/>
      <c r="B77" s="106"/>
      <c r="C77" s="4"/>
      <c r="D77" s="107"/>
      <c r="E77" s="107" t="s">
        <v>138</v>
      </c>
      <c r="F77" s="107"/>
      <c r="G77" s="115"/>
      <c r="H77" s="115"/>
    </row>
    <row r="78" spans="1:8">
      <c r="A78" s="4"/>
      <c r="B78" s="106"/>
      <c r="C78" s="4"/>
      <c r="D78" s="107"/>
      <c r="E78" s="107" t="s">
        <v>139</v>
      </c>
      <c r="F78" s="107"/>
      <c r="G78" s="115"/>
      <c r="H78" s="115"/>
    </row>
    <row r="79" spans="1:8">
      <c r="A79" s="4"/>
      <c r="B79" s="106"/>
      <c r="C79" s="4"/>
      <c r="D79" s="107"/>
      <c r="E79" s="107" t="s">
        <v>140</v>
      </c>
      <c r="F79" s="107"/>
      <c r="G79" s="115"/>
      <c r="H79" s="115"/>
    </row>
    <row r="80" spans="1:8">
      <c r="A80" s="4"/>
      <c r="B80" s="106"/>
      <c r="C80" s="4"/>
      <c r="D80" s="107"/>
      <c r="E80" s="107" t="s">
        <v>141</v>
      </c>
      <c r="F80" s="107"/>
      <c r="G80" s="117"/>
      <c r="H80" s="117"/>
    </row>
    <row r="81" spans="1:8">
      <c r="A81" s="10">
        <v>2</v>
      </c>
      <c r="B81" s="111" t="s">
        <v>142</v>
      </c>
      <c r="C81" s="112"/>
      <c r="D81" s="112"/>
      <c r="E81" s="112"/>
      <c r="F81" s="113"/>
      <c r="G81" s="7"/>
      <c r="H81" s="7"/>
    </row>
    <row r="82" spans="1:8">
      <c r="A82" s="4">
        <v>2.1</v>
      </c>
      <c r="B82" s="106" t="s">
        <v>143</v>
      </c>
      <c r="C82" s="4">
        <v>1</v>
      </c>
      <c r="D82" s="107"/>
      <c r="E82" s="106" t="s">
        <v>144</v>
      </c>
      <c r="F82" s="107"/>
      <c r="G82" s="7"/>
      <c r="H82" s="7">
        <f>C82*G82</f>
        <v>0</v>
      </c>
    </row>
    <row r="83" spans="1:8">
      <c r="A83" s="4">
        <v>2.2</v>
      </c>
      <c r="B83" s="106" t="s">
        <v>145</v>
      </c>
      <c r="C83" s="4">
        <v>1</v>
      </c>
      <c r="D83" s="107"/>
      <c r="E83" s="106" t="s">
        <v>146</v>
      </c>
      <c r="F83" s="107"/>
      <c r="G83" s="7"/>
      <c r="H83" s="7">
        <f>C83*G83</f>
        <v>0</v>
      </c>
    </row>
    <row r="84" spans="1:8">
      <c r="A84" s="4">
        <v>2.3</v>
      </c>
      <c r="B84" s="106" t="s">
        <v>147</v>
      </c>
      <c r="C84" s="4">
        <v>1</v>
      </c>
      <c r="D84" s="107"/>
      <c r="E84" s="107" t="s">
        <v>148</v>
      </c>
      <c r="F84" s="107"/>
      <c r="G84" s="114"/>
      <c r="H84" s="114">
        <f>C84*G84</f>
        <v>0</v>
      </c>
    </row>
    <row r="85" spans="1:8">
      <c r="A85" s="4"/>
      <c r="B85" s="106"/>
      <c r="C85" s="4"/>
      <c r="D85" s="107"/>
      <c r="E85" s="107" t="s">
        <v>149</v>
      </c>
      <c r="F85" s="107"/>
      <c r="G85" s="117"/>
      <c r="H85" s="117"/>
    </row>
    <row r="86" spans="1:8">
      <c r="A86" s="4">
        <v>2.4</v>
      </c>
      <c r="B86" s="106" t="s">
        <v>123</v>
      </c>
      <c r="C86" s="4">
        <v>1</v>
      </c>
      <c r="D86" s="107"/>
      <c r="E86" s="106" t="s">
        <v>124</v>
      </c>
      <c r="F86" s="107"/>
      <c r="G86" s="107"/>
      <c r="H86" s="4">
        <f>C86*G86</f>
        <v>0</v>
      </c>
    </row>
    <row r="87" spans="1:8">
      <c r="A87" s="4"/>
      <c r="B87" s="106"/>
      <c r="C87" s="4"/>
      <c r="D87" s="107"/>
      <c r="E87" s="107" t="s">
        <v>150</v>
      </c>
      <c r="F87" s="107"/>
      <c r="G87" s="107"/>
      <c r="H87" s="4"/>
    </row>
    <row r="88" spans="1:8">
      <c r="A88" s="4"/>
      <c r="B88" s="106"/>
      <c r="C88" s="4"/>
      <c r="D88" s="107"/>
      <c r="E88" s="107" t="s">
        <v>151</v>
      </c>
      <c r="F88" s="107"/>
      <c r="G88" s="107"/>
      <c r="H88" s="4"/>
    </row>
    <row r="89" spans="1:8">
      <c r="A89" s="4"/>
      <c r="B89" s="106"/>
      <c r="C89" s="4"/>
      <c r="D89" s="107"/>
      <c r="E89" s="107" t="s">
        <v>152</v>
      </c>
      <c r="F89" s="107"/>
      <c r="G89" s="107"/>
      <c r="H89" s="4"/>
    </row>
    <row r="90" spans="1:8">
      <c r="A90" s="4"/>
      <c r="B90" s="106"/>
      <c r="C90" s="4"/>
      <c r="D90" s="107"/>
      <c r="E90" s="107" t="s">
        <v>153</v>
      </c>
      <c r="F90" s="107"/>
      <c r="G90" s="107"/>
      <c r="H90" s="4"/>
    </row>
    <row r="91" ht="27" spans="1:8">
      <c r="A91" s="4"/>
      <c r="B91" s="106"/>
      <c r="C91" s="4"/>
      <c r="D91" s="107"/>
      <c r="E91" s="107" t="s">
        <v>154</v>
      </c>
      <c r="F91" s="107"/>
      <c r="G91" s="107"/>
      <c r="H91" s="4"/>
    </row>
    <row r="92" ht="26.25" spans="1:8">
      <c r="A92" s="4"/>
      <c r="B92" s="106"/>
      <c r="C92" s="4"/>
      <c r="D92" s="107"/>
      <c r="E92" s="107" t="s">
        <v>155</v>
      </c>
      <c r="F92" s="107"/>
      <c r="G92" s="107"/>
      <c r="H92" s="4"/>
    </row>
    <row r="93" ht="26.25" spans="1:8">
      <c r="A93" s="4"/>
      <c r="B93" s="106"/>
      <c r="C93" s="4"/>
      <c r="D93" s="107"/>
      <c r="E93" s="107" t="s">
        <v>156</v>
      </c>
      <c r="F93" s="107"/>
      <c r="G93" s="107"/>
      <c r="H93" s="4"/>
    </row>
    <row r="94" spans="1:8">
      <c r="A94" s="10">
        <v>3</v>
      </c>
      <c r="B94" s="111" t="s">
        <v>157</v>
      </c>
      <c r="C94" s="112"/>
      <c r="D94" s="112"/>
      <c r="E94" s="112"/>
      <c r="F94" s="113"/>
      <c r="G94" s="7"/>
      <c r="H94" s="7"/>
    </row>
    <row r="95" ht="26.25" spans="1:8">
      <c r="A95" s="4">
        <v>3.1</v>
      </c>
      <c r="B95" s="106" t="s">
        <v>158</v>
      </c>
      <c r="C95" s="4">
        <v>1</v>
      </c>
      <c r="D95" s="107"/>
      <c r="E95" s="106" t="s">
        <v>159</v>
      </c>
      <c r="F95" s="107"/>
      <c r="G95" s="7"/>
      <c r="H95" s="7">
        <f t="shared" ref="H95:H102" si="1">C95*G95</f>
        <v>0</v>
      </c>
    </row>
    <row r="96" ht="24" spans="1:8">
      <c r="A96" s="4">
        <v>3.2</v>
      </c>
      <c r="B96" s="106" t="s">
        <v>160</v>
      </c>
      <c r="C96" s="4">
        <v>1</v>
      </c>
      <c r="D96" s="107"/>
      <c r="E96" s="106" t="s">
        <v>161</v>
      </c>
      <c r="F96" s="107"/>
      <c r="G96" s="7"/>
      <c r="H96" s="7">
        <f t="shared" si="1"/>
        <v>0</v>
      </c>
    </row>
    <row r="97" spans="1:8">
      <c r="A97" s="4">
        <v>3.3</v>
      </c>
      <c r="B97" s="106" t="s">
        <v>162</v>
      </c>
      <c r="C97" s="4">
        <v>1</v>
      </c>
      <c r="D97" s="107"/>
      <c r="E97" s="106" t="s">
        <v>163</v>
      </c>
      <c r="F97" s="107"/>
      <c r="G97" s="7"/>
      <c r="H97" s="7">
        <f t="shared" si="1"/>
        <v>0</v>
      </c>
    </row>
    <row r="98" spans="1:8">
      <c r="A98" s="4">
        <v>3.4</v>
      </c>
      <c r="B98" s="106" t="s">
        <v>164</v>
      </c>
      <c r="C98" s="4">
        <v>1</v>
      </c>
      <c r="D98" s="107"/>
      <c r="E98" s="106" t="s">
        <v>165</v>
      </c>
      <c r="F98" s="107"/>
      <c r="G98" s="7"/>
      <c r="H98" s="7">
        <f t="shared" si="1"/>
        <v>0</v>
      </c>
    </row>
    <row r="99" spans="1:8">
      <c r="A99" s="4">
        <v>3.5</v>
      </c>
      <c r="B99" s="106" t="s">
        <v>166</v>
      </c>
      <c r="C99" s="4">
        <v>1</v>
      </c>
      <c r="D99" s="107"/>
      <c r="E99" s="106" t="s">
        <v>167</v>
      </c>
      <c r="F99" s="107"/>
      <c r="G99" s="7"/>
      <c r="H99" s="7">
        <f t="shared" si="1"/>
        <v>0</v>
      </c>
    </row>
    <row r="100" spans="1:8">
      <c r="A100" s="4">
        <v>3.6</v>
      </c>
      <c r="B100" s="106" t="s">
        <v>168</v>
      </c>
      <c r="C100" s="4">
        <v>1</v>
      </c>
      <c r="D100" s="107"/>
      <c r="E100" s="106" t="s">
        <v>169</v>
      </c>
      <c r="F100" s="107"/>
      <c r="G100" s="7"/>
      <c r="H100" s="7">
        <f t="shared" si="1"/>
        <v>0</v>
      </c>
    </row>
    <row r="101" spans="1:8">
      <c r="A101" s="4">
        <v>3.7</v>
      </c>
      <c r="B101" s="106" t="s">
        <v>170</v>
      </c>
      <c r="C101" s="4">
        <v>1</v>
      </c>
      <c r="D101" s="107"/>
      <c r="E101" s="106" t="s">
        <v>169</v>
      </c>
      <c r="F101" s="107"/>
      <c r="G101" s="7"/>
      <c r="H101" s="7">
        <f t="shared" si="1"/>
        <v>0</v>
      </c>
    </row>
    <row r="102" spans="1:8">
      <c r="A102" s="4">
        <v>3.8</v>
      </c>
      <c r="B102" s="106" t="s">
        <v>123</v>
      </c>
      <c r="C102" s="4">
        <v>1</v>
      </c>
      <c r="D102" s="109"/>
      <c r="E102" s="106" t="s">
        <v>124</v>
      </c>
      <c r="F102" s="107"/>
      <c r="G102" s="107"/>
      <c r="H102" s="4">
        <f t="shared" si="1"/>
        <v>0</v>
      </c>
    </row>
    <row r="103" ht="27" spans="1:8">
      <c r="A103" s="4"/>
      <c r="B103" s="106"/>
      <c r="C103" s="4"/>
      <c r="D103" s="109"/>
      <c r="E103" s="107" t="s">
        <v>171</v>
      </c>
      <c r="F103" s="107"/>
      <c r="G103" s="107"/>
      <c r="H103" s="4"/>
    </row>
    <row r="104" spans="1:8">
      <c r="A104" s="4"/>
      <c r="B104" s="106"/>
      <c r="C104" s="4"/>
      <c r="D104" s="109"/>
      <c r="E104" s="107" t="s">
        <v>172</v>
      </c>
      <c r="F104" s="107"/>
      <c r="G104" s="107"/>
      <c r="H104" s="4"/>
    </row>
    <row r="105" spans="1:8">
      <c r="A105" s="4"/>
      <c r="B105" s="106"/>
      <c r="C105" s="4"/>
      <c r="D105" s="109"/>
      <c r="E105" s="107" t="s">
        <v>173</v>
      </c>
      <c r="F105" s="107"/>
      <c r="G105" s="107"/>
      <c r="H105" s="4"/>
    </row>
    <row r="106" spans="1:8">
      <c r="A106" s="4"/>
      <c r="B106" s="106"/>
      <c r="C106" s="4"/>
      <c r="D106" s="109"/>
      <c r="E106" s="107" t="s">
        <v>174</v>
      </c>
      <c r="F106" s="107"/>
      <c r="G106" s="107"/>
      <c r="H106" s="4"/>
    </row>
    <row r="107" spans="1:8">
      <c r="A107" s="4"/>
      <c r="B107" s="106"/>
      <c r="C107" s="4"/>
      <c r="D107" s="109"/>
      <c r="E107" s="107" t="s">
        <v>175</v>
      </c>
      <c r="F107" s="107"/>
      <c r="G107" s="107"/>
      <c r="H107" s="4"/>
    </row>
    <row r="108" spans="1:8">
      <c r="A108" s="4"/>
      <c r="B108" s="106"/>
      <c r="C108" s="4"/>
      <c r="D108" s="109"/>
      <c r="E108" s="107" t="s">
        <v>176</v>
      </c>
      <c r="F108" s="107"/>
      <c r="G108" s="107"/>
      <c r="H108" s="4"/>
    </row>
    <row r="109" ht="26.25" spans="1:8">
      <c r="A109" s="4"/>
      <c r="B109" s="106"/>
      <c r="C109" s="4"/>
      <c r="D109" s="109"/>
      <c r="E109" s="107" t="s">
        <v>177</v>
      </c>
      <c r="F109" s="107"/>
      <c r="G109" s="107"/>
      <c r="H109" s="4"/>
    </row>
    <row r="110" spans="1:8">
      <c r="A110" s="4"/>
      <c r="B110" s="106"/>
      <c r="C110" s="4"/>
      <c r="D110" s="109"/>
      <c r="E110" s="107" t="s">
        <v>178</v>
      </c>
      <c r="F110" s="107"/>
      <c r="G110" s="107"/>
      <c r="H110" s="4"/>
    </row>
    <row r="111" ht="27" spans="1:8">
      <c r="A111" s="4"/>
      <c r="B111" s="106"/>
      <c r="C111" s="4"/>
      <c r="D111" s="109"/>
      <c r="E111" s="107" t="s">
        <v>179</v>
      </c>
      <c r="F111" s="107"/>
      <c r="G111" s="107"/>
      <c r="H111" s="4"/>
    </row>
    <row r="112" spans="1:8">
      <c r="A112" s="4"/>
      <c r="B112" s="106"/>
      <c r="C112" s="4"/>
      <c r="D112" s="109"/>
      <c r="E112" s="107" t="s">
        <v>180</v>
      </c>
      <c r="F112" s="107"/>
      <c r="G112" s="107"/>
      <c r="H112" s="4"/>
    </row>
    <row r="113" spans="1:8">
      <c r="A113" s="4"/>
      <c r="B113" s="106"/>
      <c r="C113" s="4"/>
      <c r="D113" s="109"/>
      <c r="E113" s="107" t="s">
        <v>181</v>
      </c>
      <c r="F113" s="107"/>
      <c r="G113" s="107"/>
      <c r="H113" s="4"/>
    </row>
    <row r="114" spans="1:8">
      <c r="A114" s="4"/>
      <c r="B114" s="106"/>
      <c r="C114" s="4"/>
      <c r="D114" s="109"/>
      <c r="E114" s="107" t="s">
        <v>182</v>
      </c>
      <c r="F114" s="107"/>
      <c r="G114" s="107"/>
      <c r="H114" s="4"/>
    </row>
    <row r="115" ht="26.25" spans="1:8">
      <c r="A115" s="4"/>
      <c r="B115" s="106"/>
      <c r="C115" s="4"/>
      <c r="D115" s="109"/>
      <c r="E115" s="107" t="s">
        <v>183</v>
      </c>
      <c r="F115" s="107"/>
      <c r="G115" s="107"/>
      <c r="H115" s="4"/>
    </row>
    <row r="116" spans="1:8">
      <c r="A116" s="4"/>
      <c r="B116" s="106"/>
      <c r="C116" s="4"/>
      <c r="D116" s="109"/>
      <c r="E116" s="107" t="s">
        <v>184</v>
      </c>
      <c r="F116" s="107"/>
      <c r="G116" s="107"/>
      <c r="H116" s="4"/>
    </row>
    <row r="117" spans="1:8">
      <c r="A117" s="4"/>
      <c r="B117" s="106"/>
      <c r="C117" s="4"/>
      <c r="D117" s="109"/>
      <c r="E117" s="107" t="s">
        <v>185</v>
      </c>
      <c r="F117" s="107"/>
      <c r="G117" s="107"/>
      <c r="H117" s="4"/>
    </row>
    <row r="118" spans="1:8">
      <c r="A118" s="4"/>
      <c r="B118" s="106"/>
      <c r="C118" s="4"/>
      <c r="D118" s="109"/>
      <c r="E118" s="107" t="s">
        <v>186</v>
      </c>
      <c r="F118" s="107"/>
      <c r="G118" s="107"/>
      <c r="H118" s="4"/>
    </row>
    <row r="119" spans="1:8">
      <c r="A119" s="4"/>
      <c r="B119" s="106"/>
      <c r="C119" s="4"/>
      <c r="D119" s="109"/>
      <c r="E119" s="107" t="s">
        <v>187</v>
      </c>
      <c r="F119" s="107"/>
      <c r="G119" s="107"/>
      <c r="H119" s="4"/>
    </row>
    <row r="120" spans="1:8">
      <c r="A120" s="4"/>
      <c r="B120" s="106"/>
      <c r="C120" s="4"/>
      <c r="D120" s="109"/>
      <c r="E120" s="107" t="s">
        <v>188</v>
      </c>
      <c r="F120" s="107"/>
      <c r="G120" s="107"/>
      <c r="H120" s="4"/>
    </row>
    <row r="121" spans="1:8">
      <c r="A121" s="10">
        <v>4</v>
      </c>
      <c r="B121" s="118" t="s">
        <v>189</v>
      </c>
      <c r="C121" s="119"/>
      <c r="D121" s="119"/>
      <c r="E121" s="119"/>
      <c r="F121" s="120"/>
      <c r="G121" s="7"/>
      <c r="H121" s="7"/>
    </row>
    <row r="122" ht="27" spans="1:8">
      <c r="A122" s="4">
        <v>4.1</v>
      </c>
      <c r="B122" s="107" t="s">
        <v>190</v>
      </c>
      <c r="C122" s="4">
        <v>3</v>
      </c>
      <c r="D122" s="107"/>
      <c r="E122" s="106" t="s">
        <v>191</v>
      </c>
      <c r="F122" s="107"/>
      <c r="G122" s="7"/>
      <c r="H122" s="7">
        <f>C122*G122</f>
        <v>0</v>
      </c>
    </row>
    <row r="123" ht="60" spans="1:8">
      <c r="A123" s="4">
        <v>4.2</v>
      </c>
      <c r="B123" s="106" t="s">
        <v>192</v>
      </c>
      <c r="C123" s="4">
        <v>5</v>
      </c>
      <c r="D123" s="107"/>
      <c r="E123" s="106" t="s">
        <v>191</v>
      </c>
      <c r="F123" s="107"/>
      <c r="G123" s="7"/>
      <c r="H123" s="7">
        <f>C123*G123</f>
        <v>0</v>
      </c>
    </row>
    <row r="124" spans="1:8">
      <c r="A124" s="4">
        <v>4.3</v>
      </c>
      <c r="B124" s="106" t="s">
        <v>193</v>
      </c>
      <c r="C124" s="4">
        <v>6</v>
      </c>
      <c r="D124" s="107"/>
      <c r="E124" s="106" t="s">
        <v>191</v>
      </c>
      <c r="F124" s="107"/>
      <c r="G124" s="7"/>
      <c r="H124" s="7">
        <f>C124*G124</f>
        <v>0</v>
      </c>
    </row>
    <row r="125" spans="1:8">
      <c r="A125" s="4">
        <v>4.4</v>
      </c>
      <c r="B125" s="106" t="s">
        <v>123</v>
      </c>
      <c r="C125" s="4">
        <v>1</v>
      </c>
      <c r="D125" s="107"/>
      <c r="E125" s="106" t="s">
        <v>124</v>
      </c>
      <c r="F125" s="107"/>
      <c r="G125" s="114"/>
      <c r="H125" s="114">
        <f>C125*G125</f>
        <v>0</v>
      </c>
    </row>
    <row r="126" spans="1:8">
      <c r="A126" s="4"/>
      <c r="B126" s="106"/>
      <c r="C126" s="4"/>
      <c r="D126" s="107"/>
      <c r="E126" s="106" t="s">
        <v>194</v>
      </c>
      <c r="F126" s="107"/>
      <c r="G126" s="115"/>
      <c r="H126" s="115"/>
    </row>
    <row r="127" spans="1:8">
      <c r="A127" s="4"/>
      <c r="B127" s="106"/>
      <c r="C127" s="4"/>
      <c r="D127" s="107"/>
      <c r="E127" s="107" t="s">
        <v>195</v>
      </c>
      <c r="F127" s="107"/>
      <c r="G127" s="115"/>
      <c r="H127" s="115"/>
    </row>
    <row r="128" spans="1:8">
      <c r="A128" s="4"/>
      <c r="B128" s="106"/>
      <c r="C128" s="4"/>
      <c r="D128" s="107"/>
      <c r="E128" s="107" t="s">
        <v>196</v>
      </c>
      <c r="F128" s="107"/>
      <c r="G128" s="115"/>
      <c r="H128" s="115"/>
    </row>
    <row r="129" spans="1:8">
      <c r="A129" s="4"/>
      <c r="B129" s="106"/>
      <c r="C129" s="4"/>
      <c r="D129" s="107"/>
      <c r="E129" s="107" t="s">
        <v>197</v>
      </c>
      <c r="F129" s="107"/>
      <c r="G129" s="115"/>
      <c r="H129" s="115"/>
    </row>
    <row r="130" spans="1:8">
      <c r="A130" s="4"/>
      <c r="B130" s="106"/>
      <c r="C130" s="4"/>
      <c r="D130" s="107"/>
      <c r="E130" s="107" t="s">
        <v>198</v>
      </c>
      <c r="F130" s="107"/>
      <c r="G130" s="115"/>
      <c r="H130" s="115"/>
    </row>
    <row r="131" spans="1:8">
      <c r="A131" s="4"/>
      <c r="B131" s="106"/>
      <c r="C131" s="4"/>
      <c r="D131" s="107"/>
      <c r="E131" s="107" t="s">
        <v>199</v>
      </c>
      <c r="F131" s="107"/>
      <c r="G131" s="115"/>
      <c r="H131" s="115"/>
    </row>
    <row r="132" spans="1:8">
      <c r="A132" s="4"/>
      <c r="B132" s="106"/>
      <c r="C132" s="4"/>
      <c r="D132" s="107"/>
      <c r="E132" s="107" t="s">
        <v>200</v>
      </c>
      <c r="F132" s="107"/>
      <c r="G132" s="115"/>
      <c r="H132" s="115"/>
    </row>
    <row r="133" spans="1:8">
      <c r="A133" s="4"/>
      <c r="B133" s="106"/>
      <c r="C133" s="4"/>
      <c r="D133" s="107"/>
      <c r="E133" s="107" t="s">
        <v>201</v>
      </c>
      <c r="F133" s="107"/>
      <c r="G133" s="115"/>
      <c r="H133" s="115"/>
    </row>
    <row r="134" spans="1:8">
      <c r="A134" s="4"/>
      <c r="B134" s="106"/>
      <c r="C134" s="4"/>
      <c r="D134" s="107"/>
      <c r="E134" s="107" t="s">
        <v>202</v>
      </c>
      <c r="F134" s="107"/>
      <c r="G134" s="115"/>
      <c r="H134" s="115"/>
    </row>
    <row r="135" spans="1:8">
      <c r="A135" s="4"/>
      <c r="B135" s="106"/>
      <c r="C135" s="4"/>
      <c r="D135" s="107"/>
      <c r="E135" s="107" t="s">
        <v>203</v>
      </c>
      <c r="F135" s="107"/>
      <c r="G135" s="115"/>
      <c r="H135" s="115"/>
    </row>
    <row r="136" spans="1:8">
      <c r="A136" s="4"/>
      <c r="B136" s="106"/>
      <c r="C136" s="4"/>
      <c r="D136" s="107"/>
      <c r="E136" s="107" t="s">
        <v>204</v>
      </c>
      <c r="F136" s="107"/>
      <c r="G136" s="117"/>
      <c r="H136" s="117"/>
    </row>
    <row r="137" spans="1:8">
      <c r="A137" s="10">
        <v>5</v>
      </c>
      <c r="B137" s="111" t="s">
        <v>205</v>
      </c>
      <c r="C137" s="112"/>
      <c r="D137" s="112"/>
      <c r="E137" s="112"/>
      <c r="F137" s="113"/>
      <c r="G137" s="7"/>
      <c r="H137" s="7"/>
    </row>
    <row r="138" spans="1:8">
      <c r="A138" s="4">
        <v>5.1</v>
      </c>
      <c r="B138" s="107" t="s">
        <v>206</v>
      </c>
      <c r="C138" s="4">
        <v>3</v>
      </c>
      <c r="D138" s="106" t="s">
        <v>207</v>
      </c>
      <c r="E138" s="107" t="s">
        <v>208</v>
      </c>
      <c r="F138" s="106" t="s">
        <v>102</v>
      </c>
      <c r="G138" s="114"/>
      <c r="H138" s="114">
        <f>C138*G138</f>
        <v>0</v>
      </c>
    </row>
    <row r="139" ht="26.25" spans="1:8">
      <c r="A139" s="4"/>
      <c r="B139" s="107"/>
      <c r="C139" s="4"/>
      <c r="D139" s="106"/>
      <c r="E139" s="107" t="s">
        <v>209</v>
      </c>
      <c r="F139" s="106"/>
      <c r="G139" s="115"/>
      <c r="H139" s="115"/>
    </row>
    <row r="140" spans="1:8">
      <c r="A140" s="4"/>
      <c r="B140" s="107"/>
      <c r="C140" s="4"/>
      <c r="D140" s="106"/>
      <c r="E140" s="107" t="s">
        <v>210</v>
      </c>
      <c r="F140" s="106"/>
      <c r="G140" s="115"/>
      <c r="H140" s="115"/>
    </row>
    <row r="141" spans="1:8">
      <c r="A141" s="4"/>
      <c r="B141" s="107"/>
      <c r="C141" s="4"/>
      <c r="D141" s="106"/>
      <c r="E141" s="107" t="s">
        <v>211</v>
      </c>
      <c r="F141" s="106"/>
      <c r="G141" s="115"/>
      <c r="H141" s="115"/>
    </row>
    <row r="142" spans="1:8">
      <c r="A142" s="4"/>
      <c r="B142" s="107"/>
      <c r="C142" s="4"/>
      <c r="D142" s="106"/>
      <c r="E142" s="107" t="s">
        <v>212</v>
      </c>
      <c r="F142" s="106"/>
      <c r="G142" s="115"/>
      <c r="H142" s="115"/>
    </row>
    <row r="143" spans="1:8">
      <c r="A143" s="4"/>
      <c r="B143" s="107"/>
      <c r="C143" s="4"/>
      <c r="D143" s="106"/>
      <c r="E143" s="107" t="s">
        <v>213</v>
      </c>
      <c r="F143" s="106"/>
      <c r="G143" s="115"/>
      <c r="H143" s="115"/>
    </row>
    <row r="144" spans="1:8">
      <c r="A144" s="4"/>
      <c r="B144" s="107"/>
      <c r="C144" s="4"/>
      <c r="D144" s="106"/>
      <c r="E144" s="107" t="s">
        <v>214</v>
      </c>
      <c r="F144" s="106"/>
      <c r="G144" s="117"/>
      <c r="H144" s="117"/>
    </row>
    <row r="145" spans="1:8">
      <c r="A145" s="4">
        <v>5.2</v>
      </c>
      <c r="B145" s="106" t="s">
        <v>123</v>
      </c>
      <c r="C145" s="4">
        <v>1</v>
      </c>
      <c r="D145" s="107"/>
      <c r="E145" s="106" t="s">
        <v>124</v>
      </c>
      <c r="F145" s="107"/>
      <c r="G145" s="114"/>
      <c r="H145" s="114">
        <f>C145*G145</f>
        <v>0</v>
      </c>
    </row>
    <row r="146" spans="1:8">
      <c r="A146" s="4"/>
      <c r="B146" s="106"/>
      <c r="C146" s="4"/>
      <c r="D146" s="107"/>
      <c r="E146" s="107" t="s">
        <v>215</v>
      </c>
      <c r="F146" s="107"/>
      <c r="G146" s="115"/>
      <c r="H146" s="115"/>
    </row>
    <row r="147" spans="1:8">
      <c r="A147" s="4"/>
      <c r="B147" s="106"/>
      <c r="C147" s="4"/>
      <c r="D147" s="107"/>
      <c r="E147" s="107" t="s">
        <v>216</v>
      </c>
      <c r="F147" s="107"/>
      <c r="G147" s="115"/>
      <c r="H147" s="115"/>
    </row>
    <row r="148" spans="1:8">
      <c r="A148" s="4"/>
      <c r="B148" s="106"/>
      <c r="C148" s="4"/>
      <c r="D148" s="107"/>
      <c r="E148" s="107" t="s">
        <v>217</v>
      </c>
      <c r="F148" s="107"/>
      <c r="G148" s="115"/>
      <c r="H148" s="115"/>
    </row>
    <row r="149" spans="1:8">
      <c r="A149" s="4"/>
      <c r="B149" s="106"/>
      <c r="C149" s="4"/>
      <c r="D149" s="107"/>
      <c r="E149" s="107" t="s">
        <v>218</v>
      </c>
      <c r="F149" s="107"/>
      <c r="G149" s="115"/>
      <c r="H149" s="115"/>
    </row>
    <row r="150" spans="1:8">
      <c r="A150" s="4"/>
      <c r="B150" s="106"/>
      <c r="C150" s="4"/>
      <c r="D150" s="107"/>
      <c r="E150" s="107" t="s">
        <v>219</v>
      </c>
      <c r="F150" s="107"/>
      <c r="G150" s="117"/>
      <c r="H150" s="117"/>
    </row>
    <row r="151" spans="1:8">
      <c r="A151" s="10">
        <v>6</v>
      </c>
      <c r="B151" s="118" t="s">
        <v>220</v>
      </c>
      <c r="C151" s="119"/>
      <c r="D151" s="119"/>
      <c r="E151" s="119"/>
      <c r="F151" s="120"/>
      <c r="G151" s="7"/>
      <c r="H151" s="7"/>
    </row>
    <row r="152" ht="66" spans="1:8">
      <c r="A152" s="4">
        <v>6.1</v>
      </c>
      <c r="B152" s="107" t="s">
        <v>221</v>
      </c>
      <c r="C152" s="4">
        <v>5</v>
      </c>
      <c r="D152" s="107"/>
      <c r="E152" s="106" t="s">
        <v>222</v>
      </c>
      <c r="F152" s="106" t="s">
        <v>223</v>
      </c>
      <c r="G152" s="7"/>
      <c r="H152" s="7">
        <f>C152*G152</f>
        <v>0</v>
      </c>
    </row>
    <row r="153" spans="1:8">
      <c r="A153" s="4">
        <v>6.2</v>
      </c>
      <c r="B153" s="106" t="s">
        <v>123</v>
      </c>
      <c r="C153" s="4">
        <v>1</v>
      </c>
      <c r="D153" s="107"/>
      <c r="E153" s="106" t="s">
        <v>224</v>
      </c>
      <c r="F153" s="107"/>
      <c r="G153" s="114"/>
      <c r="H153" s="114">
        <f>C153*G153</f>
        <v>0</v>
      </c>
    </row>
    <row r="154" spans="1:8">
      <c r="A154" s="4"/>
      <c r="B154" s="106"/>
      <c r="C154" s="4"/>
      <c r="D154" s="107"/>
      <c r="E154" s="107" t="s">
        <v>225</v>
      </c>
      <c r="F154" s="107"/>
      <c r="G154" s="115"/>
      <c r="H154" s="115"/>
    </row>
    <row r="155" spans="1:8">
      <c r="A155" s="4"/>
      <c r="B155" s="106"/>
      <c r="C155" s="4"/>
      <c r="D155" s="107"/>
      <c r="E155" s="107" t="s">
        <v>226</v>
      </c>
      <c r="F155" s="107"/>
      <c r="G155" s="115"/>
      <c r="H155" s="115"/>
    </row>
    <row r="156" spans="1:8">
      <c r="A156" s="4"/>
      <c r="B156" s="106"/>
      <c r="C156" s="4"/>
      <c r="D156" s="107"/>
      <c r="E156" s="107" t="s">
        <v>227</v>
      </c>
      <c r="F156" s="107"/>
      <c r="G156" s="115"/>
      <c r="H156" s="115"/>
    </row>
    <row r="157" spans="1:8">
      <c r="A157" s="4"/>
      <c r="B157" s="106"/>
      <c r="C157" s="4"/>
      <c r="D157" s="107"/>
      <c r="E157" s="107" t="s">
        <v>228</v>
      </c>
      <c r="F157" s="107"/>
      <c r="G157" s="117"/>
      <c r="H157" s="117"/>
    </row>
    <row r="158" spans="1:8">
      <c r="A158" s="10">
        <v>7</v>
      </c>
      <c r="B158" s="106" t="s">
        <v>229</v>
      </c>
      <c r="C158" s="4">
        <v>12</v>
      </c>
      <c r="D158" s="107"/>
      <c r="E158" s="106" t="s">
        <v>230</v>
      </c>
      <c r="F158" s="107"/>
      <c r="G158" s="7"/>
      <c r="H158" s="7">
        <f>C158*G158</f>
        <v>0</v>
      </c>
    </row>
    <row r="159" ht="26.25" spans="1:8">
      <c r="A159" s="10">
        <v>8</v>
      </c>
      <c r="B159" s="106" t="s">
        <v>231</v>
      </c>
      <c r="C159" s="4">
        <v>30</v>
      </c>
      <c r="D159" s="107"/>
      <c r="E159" s="121" t="s">
        <v>232</v>
      </c>
      <c r="F159" s="107"/>
      <c r="G159" s="7"/>
      <c r="H159" s="7">
        <f>C159*G159</f>
        <v>0</v>
      </c>
    </row>
    <row r="160" spans="1:8">
      <c r="A160" s="10">
        <v>9</v>
      </c>
      <c r="B160" s="111" t="s">
        <v>233</v>
      </c>
      <c r="C160" s="112"/>
      <c r="D160" s="112"/>
      <c r="E160" s="112"/>
      <c r="F160" s="113"/>
      <c r="G160" s="7"/>
      <c r="H160" s="7"/>
    </row>
    <row r="161" ht="24" spans="1:8">
      <c r="A161" s="4">
        <v>9.1</v>
      </c>
      <c r="B161" s="106" t="s">
        <v>234</v>
      </c>
      <c r="C161" s="4">
        <v>2</v>
      </c>
      <c r="D161" s="106" t="s">
        <v>235</v>
      </c>
      <c r="E161" s="106" t="s">
        <v>236</v>
      </c>
      <c r="F161" s="122"/>
      <c r="G161" s="7"/>
      <c r="H161" s="7">
        <f t="shared" ref="H161:H168" si="2">C161*G161</f>
        <v>0</v>
      </c>
    </row>
    <row r="162" ht="24" spans="1:8">
      <c r="A162" s="4">
        <v>9.2</v>
      </c>
      <c r="B162" s="106" t="s">
        <v>237</v>
      </c>
      <c r="C162" s="4">
        <v>2</v>
      </c>
      <c r="D162" s="106" t="s">
        <v>235</v>
      </c>
      <c r="E162" s="106" t="s">
        <v>236</v>
      </c>
      <c r="F162" s="123"/>
      <c r="G162" s="7"/>
      <c r="H162" s="7">
        <f t="shared" si="2"/>
        <v>0</v>
      </c>
    </row>
    <row r="163" ht="24" spans="1:8">
      <c r="A163" s="4">
        <v>9.3</v>
      </c>
      <c r="B163" s="106" t="s">
        <v>238</v>
      </c>
      <c r="C163" s="4">
        <v>1</v>
      </c>
      <c r="D163" s="106" t="s">
        <v>235</v>
      </c>
      <c r="E163" s="106" t="s">
        <v>236</v>
      </c>
      <c r="F163" s="123"/>
      <c r="G163" s="7"/>
      <c r="H163" s="7">
        <f t="shared" si="2"/>
        <v>0</v>
      </c>
    </row>
    <row r="164" spans="1:8">
      <c r="A164" s="4">
        <v>9.4</v>
      </c>
      <c r="B164" s="106" t="s">
        <v>239</v>
      </c>
      <c r="C164" s="4">
        <v>2</v>
      </c>
      <c r="D164" s="106" t="s">
        <v>207</v>
      </c>
      <c r="E164" s="106" t="s">
        <v>240</v>
      </c>
      <c r="F164" s="123"/>
      <c r="G164" s="7"/>
      <c r="H164" s="7">
        <f t="shared" si="2"/>
        <v>0</v>
      </c>
    </row>
    <row r="165" spans="1:8">
      <c r="A165" s="4">
        <v>9.5</v>
      </c>
      <c r="B165" s="106" t="s">
        <v>241</v>
      </c>
      <c r="C165" s="4">
        <v>1</v>
      </c>
      <c r="D165" s="106" t="s">
        <v>235</v>
      </c>
      <c r="E165" s="106" t="s">
        <v>240</v>
      </c>
      <c r="F165" s="123"/>
      <c r="G165" s="7"/>
      <c r="H165" s="7">
        <f t="shared" si="2"/>
        <v>0</v>
      </c>
    </row>
    <row r="166" spans="1:8">
      <c r="A166" s="4">
        <v>9.6</v>
      </c>
      <c r="B166" s="106" t="s">
        <v>242</v>
      </c>
      <c r="C166" s="4">
        <v>1</v>
      </c>
      <c r="D166" s="106" t="s">
        <v>235</v>
      </c>
      <c r="E166" s="106" t="s">
        <v>240</v>
      </c>
      <c r="F166" s="123"/>
      <c r="G166" s="7"/>
      <c r="H166" s="7">
        <f t="shared" si="2"/>
        <v>0</v>
      </c>
    </row>
    <row r="167" ht="27" spans="1:8">
      <c r="A167" s="4">
        <v>9.7</v>
      </c>
      <c r="B167" s="107" t="s">
        <v>243</v>
      </c>
      <c r="C167" s="4">
        <v>2</v>
      </c>
      <c r="D167" s="106" t="s">
        <v>207</v>
      </c>
      <c r="E167" s="106" t="s">
        <v>240</v>
      </c>
      <c r="F167" s="123"/>
      <c r="G167" s="7"/>
      <c r="H167" s="7">
        <f t="shared" si="2"/>
        <v>0</v>
      </c>
    </row>
    <row r="168" spans="1:8">
      <c r="A168" s="4">
        <v>9.8</v>
      </c>
      <c r="B168" s="107" t="s">
        <v>244</v>
      </c>
      <c r="C168" s="4">
        <v>1</v>
      </c>
      <c r="D168" s="106" t="s">
        <v>207</v>
      </c>
      <c r="E168" s="106" t="s">
        <v>240</v>
      </c>
      <c r="F168" s="124"/>
      <c r="G168" s="7"/>
      <c r="H168" s="7">
        <f t="shared" si="2"/>
        <v>0</v>
      </c>
    </row>
    <row r="169" spans="1:8">
      <c r="A169" s="10">
        <v>10</v>
      </c>
      <c r="B169" s="111" t="s">
        <v>245</v>
      </c>
      <c r="C169" s="112"/>
      <c r="D169" s="112"/>
      <c r="E169" s="112"/>
      <c r="F169" s="113"/>
      <c r="G169" s="7"/>
      <c r="H169" s="7"/>
    </row>
    <row r="170" spans="1:8">
      <c r="A170" s="4">
        <v>10.1</v>
      </c>
      <c r="B170" s="125" t="s">
        <v>246</v>
      </c>
      <c r="C170" s="4">
        <v>1</v>
      </c>
      <c r="D170" s="107"/>
      <c r="E170" s="106" t="s">
        <v>246</v>
      </c>
      <c r="F170" s="106" t="s">
        <v>247</v>
      </c>
      <c r="G170" s="7"/>
      <c r="H170" s="7">
        <f>C170*G170</f>
        <v>0</v>
      </c>
    </row>
    <row r="171" ht="27" spans="1:8">
      <c r="A171" s="4">
        <v>10.2</v>
      </c>
      <c r="B171" s="126" t="s">
        <v>248</v>
      </c>
      <c r="C171" s="4">
        <v>8</v>
      </c>
      <c r="D171" s="107"/>
      <c r="E171" s="107" t="s">
        <v>249</v>
      </c>
      <c r="F171" s="107"/>
      <c r="G171" s="7"/>
      <c r="H171" s="7">
        <f>C171*G171</f>
        <v>0</v>
      </c>
    </row>
    <row r="172" spans="1:8">
      <c r="A172" s="4">
        <v>10.3</v>
      </c>
      <c r="B172" s="107" t="s">
        <v>250</v>
      </c>
      <c r="C172" s="4">
        <v>2</v>
      </c>
      <c r="D172" s="107"/>
      <c r="E172" s="107" t="s">
        <v>251</v>
      </c>
      <c r="F172" s="107"/>
      <c r="G172" s="7"/>
      <c r="H172" s="7">
        <f>C172*G172</f>
        <v>0</v>
      </c>
    </row>
    <row r="173" spans="1:8">
      <c r="A173" s="4">
        <v>10.4</v>
      </c>
      <c r="B173" s="107" t="s">
        <v>252</v>
      </c>
      <c r="C173" s="4">
        <v>1</v>
      </c>
      <c r="D173" s="107"/>
      <c r="E173" s="106" t="s">
        <v>253</v>
      </c>
      <c r="F173" s="107"/>
      <c r="G173" s="7"/>
      <c r="H173" s="7">
        <f>C173*G173</f>
        <v>0</v>
      </c>
    </row>
    <row r="174" spans="1:8">
      <c r="A174" s="104" t="s">
        <v>254</v>
      </c>
      <c r="B174" s="104"/>
      <c r="C174" s="104"/>
      <c r="D174" s="104"/>
      <c r="E174" s="104"/>
      <c r="F174" s="104"/>
      <c r="G174" s="114"/>
      <c r="H174" s="114"/>
    </row>
    <row r="175" spans="1:8">
      <c r="A175" s="104"/>
      <c r="B175" s="104"/>
      <c r="C175" s="104"/>
      <c r="D175" s="104"/>
      <c r="E175" s="104"/>
      <c r="F175" s="104"/>
      <c r="G175" s="117"/>
      <c r="H175" s="117"/>
    </row>
    <row r="176" spans="1:8">
      <c r="A176" s="10">
        <v>1</v>
      </c>
      <c r="B176" s="127" t="s">
        <v>255</v>
      </c>
      <c r="C176" s="10"/>
      <c r="D176" s="128"/>
      <c r="E176" s="128"/>
      <c r="F176" s="107"/>
      <c r="G176" s="7"/>
      <c r="H176" s="7"/>
    </row>
    <row r="177" spans="1:8">
      <c r="A177" s="4">
        <v>1.1</v>
      </c>
      <c r="B177" s="106" t="s">
        <v>256</v>
      </c>
      <c r="C177" s="4">
        <v>88</v>
      </c>
      <c r="D177" s="107"/>
      <c r="E177" s="107"/>
      <c r="F177" s="106" t="s">
        <v>257</v>
      </c>
      <c r="G177" s="7"/>
      <c r="H177" s="7">
        <f>C177*G177</f>
        <v>0</v>
      </c>
    </row>
    <row r="178" ht="26.25" spans="1:8">
      <c r="A178" s="4">
        <v>1.2</v>
      </c>
      <c r="B178" s="107" t="s">
        <v>258</v>
      </c>
      <c r="C178" s="4">
        <v>6</v>
      </c>
      <c r="D178" s="107"/>
      <c r="E178" s="107"/>
      <c r="F178" s="107" t="s">
        <v>259</v>
      </c>
      <c r="G178" s="7"/>
      <c r="H178" s="7">
        <f>C178*G178</f>
        <v>0</v>
      </c>
    </row>
    <row r="179" spans="1:8">
      <c r="A179" s="4">
        <v>1.3</v>
      </c>
      <c r="B179" s="106" t="s">
        <v>260</v>
      </c>
      <c r="C179" s="4">
        <v>4</v>
      </c>
      <c r="D179" s="107"/>
      <c r="E179" s="107"/>
      <c r="F179" s="108" t="s">
        <v>260</v>
      </c>
      <c r="G179" s="7"/>
      <c r="H179" s="7">
        <f>C179*G179</f>
        <v>0</v>
      </c>
    </row>
    <row r="180" ht="24" spans="1:8">
      <c r="A180" s="4">
        <v>1.4</v>
      </c>
      <c r="B180" s="106" t="s">
        <v>261</v>
      </c>
      <c r="C180" s="4">
        <v>8</v>
      </c>
      <c r="D180" s="107"/>
      <c r="E180" s="107"/>
      <c r="F180" s="106" t="s">
        <v>261</v>
      </c>
      <c r="G180" s="7"/>
      <c r="H180" s="7">
        <f>C180*G180</f>
        <v>0</v>
      </c>
    </row>
    <row r="181" spans="1:8">
      <c r="A181" s="4">
        <v>1.5</v>
      </c>
      <c r="B181" s="106" t="s">
        <v>262</v>
      </c>
      <c r="C181" s="4">
        <v>1</v>
      </c>
      <c r="D181" s="107"/>
      <c r="E181" s="107"/>
      <c r="F181" s="106" t="s">
        <v>263</v>
      </c>
      <c r="G181" s="7"/>
      <c r="H181" s="7">
        <f>C181*G181</f>
        <v>0</v>
      </c>
    </row>
    <row r="182" spans="1:8">
      <c r="A182" s="10">
        <v>2</v>
      </c>
      <c r="B182" s="127" t="s">
        <v>264</v>
      </c>
      <c r="C182" s="10"/>
      <c r="D182" s="128"/>
      <c r="E182" s="107"/>
      <c r="F182" s="128"/>
      <c r="G182" s="7"/>
      <c r="H182" s="7"/>
    </row>
    <row r="183" ht="24" spans="1:8">
      <c r="A183" s="4">
        <v>2.1</v>
      </c>
      <c r="B183" s="106" t="s">
        <v>265</v>
      </c>
      <c r="C183" s="4">
        <v>220</v>
      </c>
      <c r="D183" s="107"/>
      <c r="E183" s="107"/>
      <c r="F183" s="106" t="s">
        <v>266</v>
      </c>
      <c r="G183" s="7"/>
      <c r="H183" s="7">
        <f t="shared" ref="H183:H188" si="3">C183*G183</f>
        <v>0</v>
      </c>
    </row>
    <row r="184" ht="24" spans="1:8">
      <c r="A184" s="4">
        <v>2.2</v>
      </c>
      <c r="B184" s="106" t="s">
        <v>267</v>
      </c>
      <c r="C184" s="4">
        <v>90</v>
      </c>
      <c r="D184" s="107"/>
      <c r="E184" s="107"/>
      <c r="F184" s="106" t="s">
        <v>266</v>
      </c>
      <c r="G184" s="7"/>
      <c r="H184" s="7">
        <f t="shared" si="3"/>
        <v>0</v>
      </c>
    </row>
    <row r="185" ht="39.75" spans="1:8">
      <c r="A185" s="4">
        <v>2.3</v>
      </c>
      <c r="B185" s="106" t="s">
        <v>268</v>
      </c>
      <c r="C185" s="4">
        <v>170</v>
      </c>
      <c r="D185" s="107"/>
      <c r="E185" s="107"/>
      <c r="F185" s="106" t="s">
        <v>269</v>
      </c>
      <c r="G185" s="7"/>
      <c r="H185" s="7">
        <f t="shared" si="3"/>
        <v>0</v>
      </c>
    </row>
    <row r="186" ht="39" spans="1:8">
      <c r="A186" s="4">
        <v>2.4</v>
      </c>
      <c r="B186" s="106" t="s">
        <v>270</v>
      </c>
      <c r="C186" s="4">
        <v>390</v>
      </c>
      <c r="D186" s="107"/>
      <c r="E186" s="107"/>
      <c r="F186" s="106" t="s">
        <v>271</v>
      </c>
      <c r="G186" s="7"/>
      <c r="H186" s="7">
        <f t="shared" si="3"/>
        <v>0</v>
      </c>
    </row>
    <row r="187" ht="26.25" spans="1:8">
      <c r="A187" s="4">
        <v>2.5</v>
      </c>
      <c r="B187" s="106" t="s">
        <v>272</v>
      </c>
      <c r="C187" s="4">
        <v>190</v>
      </c>
      <c r="D187" s="107"/>
      <c r="E187" s="107"/>
      <c r="F187" s="106" t="s">
        <v>273</v>
      </c>
      <c r="G187" s="7"/>
      <c r="H187" s="7">
        <f t="shared" si="3"/>
        <v>0</v>
      </c>
    </row>
    <row r="188" spans="1:8">
      <c r="A188" s="4">
        <v>2.6</v>
      </c>
      <c r="B188" s="106" t="s">
        <v>274</v>
      </c>
      <c r="C188" s="4">
        <v>1</v>
      </c>
      <c r="D188" s="107"/>
      <c r="E188" s="107"/>
      <c r="F188" s="106" t="s">
        <v>275</v>
      </c>
      <c r="G188" s="7"/>
      <c r="H188" s="7">
        <f t="shared" si="3"/>
        <v>0</v>
      </c>
    </row>
    <row r="189" spans="1:8">
      <c r="A189" s="127" t="s">
        <v>276</v>
      </c>
      <c r="B189" s="127"/>
      <c r="C189" s="127"/>
      <c r="D189" s="127"/>
      <c r="E189" s="127"/>
      <c r="F189" s="127"/>
      <c r="G189" s="114"/>
      <c r="H189" s="114"/>
    </row>
    <row r="190" spans="1:8">
      <c r="A190" s="127"/>
      <c r="B190" s="127"/>
      <c r="C190" s="127"/>
      <c r="D190" s="127"/>
      <c r="E190" s="127"/>
      <c r="F190" s="127"/>
      <c r="G190" s="117"/>
      <c r="H190" s="117"/>
    </row>
    <row r="191" ht="26.25" spans="1:8">
      <c r="A191" s="4">
        <v>1</v>
      </c>
      <c r="B191" s="106" t="s">
        <v>277</v>
      </c>
      <c r="C191" s="4">
        <v>1</v>
      </c>
      <c r="D191" s="107" t="s">
        <v>278</v>
      </c>
      <c r="E191" s="107"/>
      <c r="F191" s="107"/>
      <c r="G191" s="7"/>
      <c r="H191" s="7">
        <f>C191*G191</f>
        <v>0</v>
      </c>
    </row>
    <row r="192" spans="1:8">
      <c r="A192" s="4">
        <v>2</v>
      </c>
      <c r="B192" s="106" t="s">
        <v>279</v>
      </c>
      <c r="C192" s="4">
        <v>1</v>
      </c>
      <c r="D192" s="106" t="s">
        <v>280</v>
      </c>
      <c r="E192" s="107"/>
      <c r="F192" s="107"/>
      <c r="G192" s="7"/>
      <c r="H192" s="7">
        <f>C192*G192</f>
        <v>0</v>
      </c>
    </row>
    <row r="193" spans="1:8">
      <c r="A193" s="4">
        <v>3</v>
      </c>
      <c r="B193" s="106" t="s">
        <v>281</v>
      </c>
      <c r="C193" s="4">
        <v>1</v>
      </c>
      <c r="D193" s="106" t="s">
        <v>282</v>
      </c>
      <c r="E193" s="107"/>
      <c r="F193" s="116"/>
      <c r="G193" s="7"/>
      <c r="H193" s="7">
        <f>C193*G193</f>
        <v>0</v>
      </c>
    </row>
    <row r="194" s="9" customFormat="1" ht="13.5" spans="1:8">
      <c r="A194" s="129" t="s">
        <v>283</v>
      </c>
      <c r="B194" s="130"/>
      <c r="C194" s="131" t="s">
        <v>284</v>
      </c>
      <c r="D194" s="131" t="s">
        <v>284</v>
      </c>
      <c r="E194" s="132" t="s">
        <v>284</v>
      </c>
      <c r="F194" s="132" t="s">
        <v>284</v>
      </c>
      <c r="G194" s="131" t="s">
        <v>284</v>
      </c>
      <c r="H194" s="131">
        <f>SUM(H3:H193)</f>
        <v>0</v>
      </c>
    </row>
  </sheetData>
  <mergeCells count="148">
    <mergeCell ref="A3:D3"/>
    <mergeCell ref="A43:F43"/>
    <mergeCell ref="B44:F44"/>
    <mergeCell ref="B81:F81"/>
    <mergeCell ref="B94:F94"/>
    <mergeCell ref="B121:F121"/>
    <mergeCell ref="B137:F137"/>
    <mergeCell ref="B151:F151"/>
    <mergeCell ref="B160:F160"/>
    <mergeCell ref="B169:F169"/>
    <mergeCell ref="A194:B194"/>
    <mergeCell ref="A1:A2"/>
    <mergeCell ref="A4:A9"/>
    <mergeCell ref="A10:A19"/>
    <mergeCell ref="A20:A22"/>
    <mergeCell ref="A23:A30"/>
    <mergeCell ref="A31:A33"/>
    <mergeCell ref="A39:A40"/>
    <mergeCell ref="A41:A42"/>
    <mergeCell ref="A45:A52"/>
    <mergeCell ref="A53:A57"/>
    <mergeCell ref="A58:A61"/>
    <mergeCell ref="A63:A80"/>
    <mergeCell ref="A84:A85"/>
    <mergeCell ref="A86:A93"/>
    <mergeCell ref="A102:A120"/>
    <mergeCell ref="A125:A136"/>
    <mergeCell ref="A138:A144"/>
    <mergeCell ref="A145:A150"/>
    <mergeCell ref="A153:A157"/>
    <mergeCell ref="B1:B2"/>
    <mergeCell ref="B4:B9"/>
    <mergeCell ref="B10:B19"/>
    <mergeCell ref="B20:B22"/>
    <mergeCell ref="B23:B30"/>
    <mergeCell ref="B31:B33"/>
    <mergeCell ref="B39:B40"/>
    <mergeCell ref="B41:B42"/>
    <mergeCell ref="B45:B52"/>
    <mergeCell ref="B53:B57"/>
    <mergeCell ref="B58:B61"/>
    <mergeCell ref="B63:B80"/>
    <mergeCell ref="B84:B85"/>
    <mergeCell ref="B86:B93"/>
    <mergeCell ref="B102:B120"/>
    <mergeCell ref="B125:B136"/>
    <mergeCell ref="B138:B144"/>
    <mergeCell ref="B145:B150"/>
    <mergeCell ref="B153:B157"/>
    <mergeCell ref="C1:C2"/>
    <mergeCell ref="C4:C9"/>
    <mergeCell ref="C10:C19"/>
    <mergeCell ref="C20:C22"/>
    <mergeCell ref="C23:C30"/>
    <mergeCell ref="C31:C33"/>
    <mergeCell ref="C39:C40"/>
    <mergeCell ref="C41:C42"/>
    <mergeCell ref="C45:C52"/>
    <mergeCell ref="C53:C57"/>
    <mergeCell ref="C58:C61"/>
    <mergeCell ref="C63:C80"/>
    <mergeCell ref="C84:C85"/>
    <mergeCell ref="C86:C93"/>
    <mergeCell ref="C102:C120"/>
    <mergeCell ref="C125:C136"/>
    <mergeCell ref="C138:C144"/>
    <mergeCell ref="C145:C150"/>
    <mergeCell ref="C153:C157"/>
    <mergeCell ref="D45:D52"/>
    <mergeCell ref="D53:D57"/>
    <mergeCell ref="D58:D61"/>
    <mergeCell ref="D63:D80"/>
    <mergeCell ref="D84:D85"/>
    <mergeCell ref="D86:D93"/>
    <mergeCell ref="D102:D120"/>
    <mergeCell ref="D125:D136"/>
    <mergeCell ref="D138:D144"/>
    <mergeCell ref="D145:D150"/>
    <mergeCell ref="D153:D157"/>
    <mergeCell ref="E4:E9"/>
    <mergeCell ref="E10:E19"/>
    <mergeCell ref="E20:E22"/>
    <mergeCell ref="E23:E30"/>
    <mergeCell ref="E31:E33"/>
    <mergeCell ref="E39:E40"/>
    <mergeCell ref="E41:E42"/>
    <mergeCell ref="F4:F9"/>
    <mergeCell ref="F10:F19"/>
    <mergeCell ref="F20:F22"/>
    <mergeCell ref="F23:F30"/>
    <mergeCell ref="F31:F33"/>
    <mergeCell ref="F39:F40"/>
    <mergeCell ref="F41:F42"/>
    <mergeCell ref="F53:F57"/>
    <mergeCell ref="F58:F61"/>
    <mergeCell ref="F63:F80"/>
    <mergeCell ref="F84:F85"/>
    <mergeCell ref="F86:F93"/>
    <mergeCell ref="F102:F120"/>
    <mergeCell ref="F125:F136"/>
    <mergeCell ref="F138:F144"/>
    <mergeCell ref="F145:F150"/>
    <mergeCell ref="F153:F157"/>
    <mergeCell ref="F161:F168"/>
    <mergeCell ref="G1:G2"/>
    <mergeCell ref="G4:G9"/>
    <mergeCell ref="G10:G19"/>
    <mergeCell ref="G20:G22"/>
    <mergeCell ref="G23:G30"/>
    <mergeCell ref="G31:G33"/>
    <mergeCell ref="G39:G40"/>
    <mergeCell ref="G41:G42"/>
    <mergeCell ref="G45:G52"/>
    <mergeCell ref="G53:G57"/>
    <mergeCell ref="G58:G61"/>
    <mergeCell ref="G63:G80"/>
    <mergeCell ref="G84:G85"/>
    <mergeCell ref="G86:G93"/>
    <mergeCell ref="G102:G120"/>
    <mergeCell ref="G125:G136"/>
    <mergeCell ref="G138:G144"/>
    <mergeCell ref="G145:G150"/>
    <mergeCell ref="G153:G157"/>
    <mergeCell ref="G174:G175"/>
    <mergeCell ref="G189:G190"/>
    <mergeCell ref="H1:H2"/>
    <mergeCell ref="H4:H9"/>
    <mergeCell ref="H10:H19"/>
    <mergeCell ref="H20:H22"/>
    <mergeCell ref="H23:H30"/>
    <mergeCell ref="H31:H33"/>
    <mergeCell ref="H39:H40"/>
    <mergeCell ref="H41:H42"/>
    <mergeCell ref="H45:H52"/>
    <mergeCell ref="H53:H57"/>
    <mergeCell ref="H58:H61"/>
    <mergeCell ref="H63:H80"/>
    <mergeCell ref="H84:H85"/>
    <mergeCell ref="H86:H93"/>
    <mergeCell ref="H102:H120"/>
    <mergeCell ref="H125:H136"/>
    <mergeCell ref="H138:H144"/>
    <mergeCell ref="H145:H150"/>
    <mergeCell ref="H153:H157"/>
    <mergeCell ref="H174:H175"/>
    <mergeCell ref="H189:H190"/>
    <mergeCell ref="A174:F175"/>
    <mergeCell ref="A189:F190"/>
  </mergeCells>
  <pageMargins left="0.7" right="0.7" top="0.75" bottom="0.75" header="0.3" footer="0.3"/>
  <headerFooter/>
  <ignoredErrors>
    <ignoredError sqref="H41" emptyCellReference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24"/>
  <sheetViews>
    <sheetView workbookViewId="0">
      <selection activeCell="D36" sqref="D36"/>
    </sheetView>
  </sheetViews>
  <sheetFormatPr defaultColWidth="9" defaultRowHeight="13.5" customHeight="1" outlineLevelCol="4"/>
  <cols>
    <col min="1" max="1" width="4.33333333333333" style="1" customWidth="1"/>
    <col min="2" max="2" width="36.3333333333333" style="1" customWidth="1"/>
    <col min="3" max="4" width="24" style="1" customWidth="1"/>
    <col min="5" max="5" width="16.6583333333333" style="1" customWidth="1"/>
  </cols>
  <sheetData>
    <row r="1" customHeight="1" spans="1:5">
      <c r="A1" s="2" t="s">
        <v>1</v>
      </c>
      <c r="B1" s="2" t="s">
        <v>285</v>
      </c>
      <c r="C1" s="2" t="s">
        <v>286</v>
      </c>
      <c r="D1" s="2" t="s">
        <v>287</v>
      </c>
      <c r="E1" s="2" t="s">
        <v>4</v>
      </c>
    </row>
    <row r="2" customHeight="1" spans="1:5">
      <c r="A2" s="4">
        <v>1</v>
      </c>
      <c r="B2" s="4" t="s">
        <v>288</v>
      </c>
      <c r="C2" s="5" t="s">
        <v>289</v>
      </c>
      <c r="D2" s="5"/>
      <c r="E2" s="97"/>
    </row>
    <row r="3" customHeight="1" spans="1:5">
      <c r="A3" s="4">
        <v>2</v>
      </c>
      <c r="B3" s="4" t="s">
        <v>290</v>
      </c>
      <c r="C3" s="5" t="s">
        <v>289</v>
      </c>
      <c r="D3" s="5"/>
      <c r="E3" s="97"/>
    </row>
    <row r="4" customHeight="1" spans="1:5">
      <c r="A4" s="4">
        <v>3</v>
      </c>
      <c r="B4" s="4" t="s">
        <v>291</v>
      </c>
      <c r="C4" s="5" t="s">
        <v>289</v>
      </c>
      <c r="D4" s="5"/>
      <c r="E4" s="97"/>
    </row>
    <row r="5" customHeight="1" spans="1:5">
      <c r="A5" s="4">
        <v>4</v>
      </c>
      <c r="B5" s="4" t="s">
        <v>292</v>
      </c>
      <c r="C5" s="5" t="s">
        <v>289</v>
      </c>
      <c r="D5" s="5"/>
      <c r="E5" s="97"/>
    </row>
    <row r="6" customHeight="1" spans="1:5">
      <c r="A6" s="4">
        <v>5</v>
      </c>
      <c r="B6" s="4" t="s">
        <v>292</v>
      </c>
      <c r="C6" s="5" t="s">
        <v>289</v>
      </c>
      <c r="D6" s="5"/>
      <c r="E6" s="97"/>
    </row>
    <row r="7" customHeight="1" spans="1:5">
      <c r="A7" s="4">
        <v>6</v>
      </c>
      <c r="B7" s="4" t="s">
        <v>293</v>
      </c>
      <c r="C7" s="5" t="s">
        <v>289</v>
      </c>
      <c r="D7" s="5"/>
      <c r="E7" s="97"/>
    </row>
    <row r="8" customHeight="1" spans="1:5">
      <c r="A8" s="4">
        <v>7</v>
      </c>
      <c r="B8" s="4" t="s">
        <v>294</v>
      </c>
      <c r="C8" s="5" t="s">
        <v>289</v>
      </c>
      <c r="D8" s="5"/>
      <c r="E8" s="97"/>
    </row>
    <row r="9" customHeight="1" spans="1:5">
      <c r="A9" s="4">
        <v>8</v>
      </c>
      <c r="B9" s="4" t="s">
        <v>295</v>
      </c>
      <c r="C9" s="5" t="s">
        <v>289</v>
      </c>
      <c r="D9" s="5"/>
      <c r="E9" s="97"/>
    </row>
    <row r="10" customHeight="1" spans="1:5">
      <c r="A10" s="4">
        <v>9</v>
      </c>
      <c r="B10" s="4" t="s">
        <v>296</v>
      </c>
      <c r="C10" s="5" t="s">
        <v>289</v>
      </c>
      <c r="D10" s="5"/>
      <c r="E10" s="97"/>
    </row>
    <row r="11" customHeight="1" spans="1:5">
      <c r="A11" s="4">
        <v>10</v>
      </c>
      <c r="B11" s="4" t="s">
        <v>297</v>
      </c>
      <c r="C11" s="5" t="s">
        <v>289</v>
      </c>
      <c r="D11" s="5"/>
      <c r="E11" s="97"/>
    </row>
    <row r="12" customHeight="1" spans="1:5">
      <c r="A12" s="4">
        <v>11</v>
      </c>
      <c r="B12" s="4" t="s">
        <v>298</v>
      </c>
      <c r="C12" s="5" t="s">
        <v>289</v>
      </c>
      <c r="D12" s="5"/>
      <c r="E12" s="97"/>
    </row>
    <row r="13" customHeight="1" spans="1:5">
      <c r="A13" s="4">
        <v>12</v>
      </c>
      <c r="B13" s="4" t="s">
        <v>299</v>
      </c>
      <c r="C13" s="5" t="s">
        <v>289</v>
      </c>
      <c r="D13" s="5"/>
      <c r="E13" s="97"/>
    </row>
    <row r="14" customHeight="1" spans="1:5">
      <c r="A14" s="4">
        <v>13</v>
      </c>
      <c r="B14" s="4" t="s">
        <v>300</v>
      </c>
      <c r="C14" s="5" t="s">
        <v>289</v>
      </c>
      <c r="D14" s="5"/>
      <c r="E14" s="97"/>
    </row>
    <row r="15" customHeight="1" spans="1:5">
      <c r="A15" s="4">
        <v>14</v>
      </c>
      <c r="B15" s="4" t="s">
        <v>301</v>
      </c>
      <c r="C15" s="5" t="s">
        <v>289</v>
      </c>
      <c r="D15" s="5"/>
      <c r="E15" s="97"/>
    </row>
    <row r="16" customHeight="1" spans="1:5">
      <c r="A16" s="4">
        <v>15</v>
      </c>
      <c r="B16" s="4" t="s">
        <v>302</v>
      </c>
      <c r="C16" s="5" t="s">
        <v>289</v>
      </c>
      <c r="D16" s="5"/>
      <c r="E16" s="97"/>
    </row>
    <row r="17" customHeight="1" spans="1:5">
      <c r="A17" s="4">
        <v>16</v>
      </c>
      <c r="B17" s="4" t="s">
        <v>303</v>
      </c>
      <c r="C17" s="5" t="s">
        <v>289</v>
      </c>
      <c r="D17" s="5"/>
      <c r="E17" s="97"/>
    </row>
    <row r="18" customHeight="1" spans="1:5">
      <c r="A18" s="4">
        <v>17</v>
      </c>
      <c r="B18" s="4" t="s">
        <v>304</v>
      </c>
      <c r="C18" s="5" t="s">
        <v>289</v>
      </c>
      <c r="D18" s="5"/>
      <c r="E18" s="97"/>
    </row>
    <row r="19" customHeight="1" spans="1:5">
      <c r="A19" s="4">
        <v>18</v>
      </c>
      <c r="B19" s="4" t="s">
        <v>305</v>
      </c>
      <c r="C19" s="5" t="s">
        <v>289</v>
      </c>
      <c r="D19" s="5"/>
      <c r="E19" s="97"/>
    </row>
    <row r="20" customHeight="1" spans="1:5">
      <c r="A20" s="4">
        <v>19</v>
      </c>
      <c r="B20" s="4" t="s">
        <v>306</v>
      </c>
      <c r="C20" s="5" t="s">
        <v>289</v>
      </c>
      <c r="D20" s="5"/>
      <c r="E20" s="97"/>
    </row>
    <row r="21" customHeight="1" spans="1:5">
      <c r="A21" s="4">
        <v>20</v>
      </c>
      <c r="B21" s="4" t="s">
        <v>307</v>
      </c>
      <c r="C21" s="5" t="s">
        <v>289</v>
      </c>
      <c r="D21" s="5"/>
      <c r="E21" s="97"/>
    </row>
    <row r="22" customHeight="1" spans="1:5">
      <c r="A22" s="4">
        <v>21</v>
      </c>
      <c r="B22" s="4" t="s">
        <v>308</v>
      </c>
      <c r="C22" s="5" t="s">
        <v>289</v>
      </c>
      <c r="D22" s="5"/>
      <c r="E22" s="97"/>
    </row>
    <row r="23" customHeight="1" spans="1:5">
      <c r="A23" s="4">
        <v>22</v>
      </c>
      <c r="B23" s="4" t="s">
        <v>309</v>
      </c>
      <c r="C23" s="5" t="s">
        <v>289</v>
      </c>
      <c r="D23" s="5"/>
      <c r="E23" s="98"/>
    </row>
    <row r="24" customHeight="1" spans="1:5">
      <c r="A24" s="4">
        <v>23</v>
      </c>
      <c r="B24" s="2" t="s">
        <v>283</v>
      </c>
      <c r="C24" s="2" t="s">
        <v>284</v>
      </c>
      <c r="D24" s="2">
        <f>SUM(D2:D23)</f>
        <v>0</v>
      </c>
      <c r="E24" s="99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303"/>
  <sheetViews>
    <sheetView workbookViewId="0">
      <pane ySplit="2" topLeftCell="A3" activePane="bottomLeft" state="frozen"/>
      <selection/>
      <selection pane="bottomLeft" activeCell="J228" sqref="J228"/>
    </sheetView>
  </sheetViews>
  <sheetFormatPr defaultColWidth="9" defaultRowHeight="15.75"/>
  <cols>
    <col min="1" max="1" width="4.83333333333333" style="47" customWidth="1"/>
    <col min="2" max="2" width="45.6583333333333" style="16" customWidth="1"/>
    <col min="3" max="3" width="6.15833333333333" style="50" customWidth="1"/>
    <col min="4" max="4" width="57.125" style="47" customWidth="1"/>
    <col min="5" max="5" width="35.3333333333333" style="47" customWidth="1"/>
    <col min="6" max="6" width="19.6583333333333" style="47" customWidth="1"/>
    <col min="7" max="7" width="11" style="51" customWidth="1"/>
    <col min="8" max="8" width="9" style="51"/>
    <col min="9" max="16384" width="9" style="49"/>
  </cols>
  <sheetData>
    <row r="1" spans="1:8">
      <c r="A1" s="3" t="s">
        <v>1</v>
      </c>
      <c r="B1" s="45" t="s">
        <v>32</v>
      </c>
      <c r="C1" s="44" t="s">
        <v>310</v>
      </c>
      <c r="D1" s="3" t="s">
        <v>34</v>
      </c>
      <c r="E1" s="3" t="s">
        <v>35</v>
      </c>
      <c r="F1" s="3" t="s">
        <v>36</v>
      </c>
      <c r="G1" s="52" t="s">
        <v>37</v>
      </c>
      <c r="H1" s="52" t="s">
        <v>38</v>
      </c>
    </row>
    <row r="2" spans="1:8">
      <c r="A2" s="3"/>
      <c r="B2" s="45"/>
      <c r="C2" s="44"/>
      <c r="D2" s="3" t="s">
        <v>39</v>
      </c>
      <c r="E2" s="3" t="s">
        <v>39</v>
      </c>
      <c r="F2" s="3" t="s">
        <v>39</v>
      </c>
      <c r="G2" s="52"/>
      <c r="H2" s="52"/>
    </row>
    <row r="3" spans="1:8">
      <c r="A3" s="53" t="s">
        <v>311</v>
      </c>
      <c r="B3" s="53"/>
      <c r="C3" s="54"/>
      <c r="D3" s="53"/>
      <c r="E3" s="53"/>
      <c r="F3" s="53"/>
      <c r="G3" s="55"/>
      <c r="H3" s="55"/>
    </row>
    <row r="4" spans="1:8">
      <c r="A4" s="44">
        <v>1</v>
      </c>
      <c r="B4" s="19" t="s">
        <v>189</v>
      </c>
      <c r="C4" s="18"/>
      <c r="D4" s="20"/>
      <c r="E4" s="20"/>
      <c r="F4" s="20"/>
      <c r="G4" s="18"/>
      <c r="H4" s="18"/>
    </row>
    <row r="5" ht="40.5" spans="1:8">
      <c r="A5" s="18">
        <v>1.1</v>
      </c>
      <c r="B5" s="26" t="s">
        <v>312</v>
      </c>
      <c r="C5" s="18">
        <v>15</v>
      </c>
      <c r="D5" s="20"/>
      <c r="E5" s="26" t="s">
        <v>191</v>
      </c>
      <c r="F5" s="20"/>
      <c r="G5" s="18"/>
      <c r="H5" s="18">
        <f>C5*G5</f>
        <v>0</v>
      </c>
    </row>
    <row r="6" spans="1:8">
      <c r="A6" s="18">
        <v>1.2</v>
      </c>
      <c r="B6" s="26" t="s">
        <v>313</v>
      </c>
      <c r="C6" s="18">
        <v>2</v>
      </c>
      <c r="D6" s="20"/>
      <c r="E6" s="26" t="s">
        <v>191</v>
      </c>
      <c r="F6" s="20"/>
      <c r="G6" s="18"/>
      <c r="H6" s="18">
        <f>C6*G6</f>
        <v>0</v>
      </c>
    </row>
    <row r="7" spans="1:8">
      <c r="A7" s="18">
        <v>1.3</v>
      </c>
      <c r="B7" s="26" t="s">
        <v>123</v>
      </c>
      <c r="C7" s="18">
        <v>1</v>
      </c>
      <c r="D7" s="20"/>
      <c r="E7" s="26" t="s">
        <v>124</v>
      </c>
      <c r="F7" s="20"/>
      <c r="G7" s="18"/>
      <c r="H7" s="18">
        <f>C7*G7</f>
        <v>0</v>
      </c>
    </row>
    <row r="8" spans="1:8">
      <c r="A8" s="18"/>
      <c r="B8" s="26"/>
      <c r="C8" s="18"/>
      <c r="D8" s="20"/>
      <c r="E8" s="26" t="s">
        <v>194</v>
      </c>
      <c r="F8" s="20"/>
      <c r="G8" s="18"/>
      <c r="H8" s="18"/>
    </row>
    <row r="9" spans="1:8">
      <c r="A9" s="18"/>
      <c r="B9" s="26"/>
      <c r="C9" s="18"/>
      <c r="D9" s="20"/>
      <c r="E9" s="20" t="s">
        <v>195</v>
      </c>
      <c r="F9" s="20"/>
      <c r="G9" s="18"/>
      <c r="H9" s="18"/>
    </row>
    <row r="10" spans="1:8">
      <c r="A10" s="18"/>
      <c r="B10" s="26"/>
      <c r="C10" s="18"/>
      <c r="D10" s="20"/>
      <c r="E10" s="20" t="s">
        <v>196</v>
      </c>
      <c r="F10" s="20"/>
      <c r="G10" s="18"/>
      <c r="H10" s="18"/>
    </row>
    <row r="11" spans="1:8">
      <c r="A11" s="18"/>
      <c r="B11" s="26"/>
      <c r="C11" s="18"/>
      <c r="D11" s="20"/>
      <c r="E11" s="20" t="s">
        <v>197</v>
      </c>
      <c r="F11" s="20"/>
      <c r="G11" s="18"/>
      <c r="H11" s="18"/>
    </row>
    <row r="12" spans="1:8">
      <c r="A12" s="18"/>
      <c r="B12" s="26"/>
      <c r="C12" s="18"/>
      <c r="D12" s="20"/>
      <c r="E12" s="20" t="s">
        <v>198</v>
      </c>
      <c r="F12" s="20"/>
      <c r="G12" s="18"/>
      <c r="H12" s="18"/>
    </row>
    <row r="13" spans="1:8">
      <c r="A13" s="18"/>
      <c r="B13" s="26"/>
      <c r="C13" s="18"/>
      <c r="D13" s="20"/>
      <c r="E13" s="20" t="s">
        <v>199</v>
      </c>
      <c r="F13" s="20"/>
      <c r="G13" s="18"/>
      <c r="H13" s="18"/>
    </row>
    <row r="14" spans="1:8">
      <c r="A14" s="18"/>
      <c r="B14" s="26"/>
      <c r="C14" s="18"/>
      <c r="D14" s="20"/>
      <c r="E14" s="20" t="s">
        <v>200</v>
      </c>
      <c r="F14" s="20"/>
      <c r="G14" s="18"/>
      <c r="H14" s="18"/>
    </row>
    <row r="15" spans="1:8">
      <c r="A15" s="18"/>
      <c r="B15" s="26"/>
      <c r="C15" s="18"/>
      <c r="D15" s="20"/>
      <c r="E15" s="20" t="s">
        <v>201</v>
      </c>
      <c r="F15" s="20"/>
      <c r="G15" s="18"/>
      <c r="H15" s="18"/>
    </row>
    <row r="16" spans="1:8">
      <c r="A16" s="18"/>
      <c r="B16" s="26"/>
      <c r="C16" s="18"/>
      <c r="D16" s="20"/>
      <c r="E16" s="20" t="s">
        <v>202</v>
      </c>
      <c r="F16" s="20"/>
      <c r="G16" s="18"/>
      <c r="H16" s="18"/>
    </row>
    <row r="17" spans="1:8">
      <c r="A17" s="18"/>
      <c r="B17" s="26"/>
      <c r="C17" s="18"/>
      <c r="D17" s="20"/>
      <c r="E17" s="20" t="s">
        <v>203</v>
      </c>
      <c r="F17" s="20"/>
      <c r="G17" s="18"/>
      <c r="H17" s="18"/>
    </row>
    <row r="18" spans="1:8">
      <c r="A18" s="18"/>
      <c r="B18" s="26"/>
      <c r="C18" s="18"/>
      <c r="D18" s="20"/>
      <c r="E18" s="20" t="s">
        <v>204</v>
      </c>
      <c r="F18" s="20"/>
      <c r="G18" s="18"/>
      <c r="H18" s="18"/>
    </row>
    <row r="19" spans="1:8">
      <c r="A19" s="44">
        <v>2</v>
      </c>
      <c r="B19" s="56" t="s">
        <v>205</v>
      </c>
      <c r="C19" s="57"/>
      <c r="D19" s="58"/>
      <c r="E19" s="58"/>
      <c r="F19" s="59"/>
      <c r="G19" s="55"/>
      <c r="H19" s="55"/>
    </row>
    <row r="20" spans="1:8">
      <c r="A20" s="18">
        <v>2.1</v>
      </c>
      <c r="B20" s="60" t="s">
        <v>314</v>
      </c>
      <c r="C20" s="18">
        <v>15</v>
      </c>
      <c r="D20" s="26" t="s">
        <v>315</v>
      </c>
      <c r="E20" s="20" t="s">
        <v>208</v>
      </c>
      <c r="F20" s="26" t="s">
        <v>102</v>
      </c>
      <c r="G20" s="22"/>
      <c r="H20" s="22">
        <f>C20*G20</f>
        <v>0</v>
      </c>
    </row>
    <row r="21" ht="26.25" spans="1:8">
      <c r="A21" s="18"/>
      <c r="B21" s="20"/>
      <c r="C21" s="18"/>
      <c r="D21" s="26"/>
      <c r="E21" s="20" t="s">
        <v>209</v>
      </c>
      <c r="F21" s="26"/>
      <c r="G21" s="22"/>
      <c r="H21" s="22"/>
    </row>
    <row r="22" spans="1:8">
      <c r="A22" s="18"/>
      <c r="B22" s="20"/>
      <c r="C22" s="18"/>
      <c r="D22" s="26"/>
      <c r="E22" s="20" t="s">
        <v>210</v>
      </c>
      <c r="F22" s="26"/>
      <c r="G22" s="22"/>
      <c r="H22" s="22"/>
    </row>
    <row r="23" spans="1:8">
      <c r="A23" s="18"/>
      <c r="B23" s="20"/>
      <c r="C23" s="18"/>
      <c r="D23" s="26"/>
      <c r="E23" s="20" t="s">
        <v>211</v>
      </c>
      <c r="F23" s="26"/>
      <c r="G23" s="22"/>
      <c r="H23" s="22"/>
    </row>
    <row r="24" spans="1:8">
      <c r="A24" s="18"/>
      <c r="B24" s="20"/>
      <c r="C24" s="18"/>
      <c r="D24" s="26"/>
      <c r="E24" s="20" t="s">
        <v>212</v>
      </c>
      <c r="F24" s="26"/>
      <c r="G24" s="22"/>
      <c r="H24" s="22"/>
    </row>
    <row r="25" spans="1:8">
      <c r="A25" s="18"/>
      <c r="B25" s="20"/>
      <c r="C25" s="18"/>
      <c r="D25" s="26"/>
      <c r="E25" s="20" t="s">
        <v>213</v>
      </c>
      <c r="F25" s="26"/>
      <c r="G25" s="22"/>
      <c r="H25" s="22"/>
    </row>
    <row r="26" spans="1:8">
      <c r="A26" s="18"/>
      <c r="B26" s="20"/>
      <c r="C26" s="18"/>
      <c r="D26" s="26"/>
      <c r="E26" s="20" t="s">
        <v>214</v>
      </c>
      <c r="F26" s="26"/>
      <c r="G26" s="22"/>
      <c r="H26" s="22"/>
    </row>
    <row r="27" spans="1:8">
      <c r="A27" s="18">
        <v>2.2</v>
      </c>
      <c r="B27" s="26" t="s">
        <v>123</v>
      </c>
      <c r="C27" s="18">
        <v>1</v>
      </c>
      <c r="D27" s="20"/>
      <c r="E27" s="26" t="s">
        <v>124</v>
      </c>
      <c r="F27" s="20"/>
      <c r="G27" s="18"/>
      <c r="H27" s="18">
        <f>C27*G27</f>
        <v>0</v>
      </c>
    </row>
    <row r="28" spans="1:8">
      <c r="A28" s="18"/>
      <c r="B28" s="26"/>
      <c r="C28" s="18"/>
      <c r="D28" s="20"/>
      <c r="E28" s="20" t="s">
        <v>215</v>
      </c>
      <c r="F28" s="20"/>
      <c r="G28" s="18"/>
      <c r="H28" s="18"/>
    </row>
    <row r="29" spans="1:8">
      <c r="A29" s="18"/>
      <c r="B29" s="26"/>
      <c r="C29" s="18"/>
      <c r="D29" s="20"/>
      <c r="E29" s="20" t="s">
        <v>216</v>
      </c>
      <c r="F29" s="20"/>
      <c r="G29" s="18"/>
      <c r="H29" s="18"/>
    </row>
    <row r="30" ht="26.25" spans="1:8">
      <c r="A30" s="18"/>
      <c r="B30" s="26"/>
      <c r="C30" s="18"/>
      <c r="D30" s="20"/>
      <c r="E30" s="20" t="s">
        <v>217</v>
      </c>
      <c r="F30" s="20"/>
      <c r="G30" s="18"/>
      <c r="H30" s="18"/>
    </row>
    <row r="31" spans="1:8">
      <c r="A31" s="18"/>
      <c r="B31" s="26"/>
      <c r="C31" s="18"/>
      <c r="D31" s="20"/>
      <c r="E31" s="20" t="s">
        <v>218</v>
      </c>
      <c r="F31" s="20"/>
      <c r="G31" s="18"/>
      <c r="H31" s="18"/>
    </row>
    <row r="32" spans="1:8">
      <c r="A32" s="18"/>
      <c r="B32" s="26"/>
      <c r="C32" s="18"/>
      <c r="D32" s="20"/>
      <c r="E32" s="20" t="s">
        <v>219</v>
      </c>
      <c r="F32" s="20"/>
      <c r="G32" s="18"/>
      <c r="H32" s="18"/>
    </row>
    <row r="33" spans="1:8">
      <c r="A33" s="44">
        <v>3</v>
      </c>
      <c r="B33" s="61" t="s">
        <v>220</v>
      </c>
      <c r="C33" s="57"/>
      <c r="D33" s="62"/>
      <c r="E33" s="62"/>
      <c r="F33" s="63"/>
      <c r="G33" s="55"/>
      <c r="H33" s="55"/>
    </row>
    <row r="34" ht="26.25" spans="1:8">
      <c r="A34" s="18">
        <v>3.1</v>
      </c>
      <c r="B34" s="20" t="s">
        <v>316</v>
      </c>
      <c r="C34" s="18">
        <v>2</v>
      </c>
      <c r="D34" s="20"/>
      <c r="E34" s="26" t="s">
        <v>222</v>
      </c>
      <c r="F34" s="22" t="s">
        <v>223</v>
      </c>
      <c r="G34" s="22"/>
      <c r="H34" s="22">
        <f>C34*G34</f>
        <v>0</v>
      </c>
    </row>
    <row r="35" spans="1:8">
      <c r="A35" s="18">
        <v>3.2</v>
      </c>
      <c r="B35" s="26" t="s">
        <v>123</v>
      </c>
      <c r="C35" s="18">
        <v>1</v>
      </c>
      <c r="D35" s="20"/>
      <c r="E35" s="26" t="s">
        <v>224</v>
      </c>
      <c r="F35" s="20"/>
      <c r="G35" s="18"/>
      <c r="H35" s="18">
        <f>C35*G35</f>
        <v>0</v>
      </c>
    </row>
    <row r="36" spans="1:8">
      <c r="A36" s="18"/>
      <c r="B36" s="26"/>
      <c r="C36" s="18"/>
      <c r="D36" s="20"/>
      <c r="E36" s="20" t="s">
        <v>225</v>
      </c>
      <c r="F36" s="20"/>
      <c r="G36" s="18"/>
      <c r="H36" s="18"/>
    </row>
    <row r="37" spans="1:8">
      <c r="A37" s="18"/>
      <c r="B37" s="26"/>
      <c r="C37" s="18"/>
      <c r="D37" s="20"/>
      <c r="E37" s="20" t="s">
        <v>226</v>
      </c>
      <c r="F37" s="20"/>
      <c r="G37" s="18"/>
      <c r="H37" s="18"/>
    </row>
    <row r="38" spans="1:8">
      <c r="A38" s="18"/>
      <c r="B38" s="26"/>
      <c r="C38" s="18"/>
      <c r="D38" s="20"/>
      <c r="E38" s="20" t="s">
        <v>227</v>
      </c>
      <c r="F38" s="20"/>
      <c r="G38" s="18"/>
      <c r="H38" s="18"/>
    </row>
    <row r="39" spans="1:8">
      <c r="A39" s="18"/>
      <c r="B39" s="26"/>
      <c r="C39" s="18"/>
      <c r="D39" s="20"/>
      <c r="E39" s="20" t="s">
        <v>228</v>
      </c>
      <c r="F39" s="20"/>
      <c r="G39" s="18"/>
      <c r="H39" s="18"/>
    </row>
    <row r="40" spans="1:8">
      <c r="A40" s="44">
        <v>4</v>
      </c>
      <c r="B40" s="26" t="s">
        <v>229</v>
      </c>
      <c r="C40" s="18">
        <v>12</v>
      </c>
      <c r="D40" s="20"/>
      <c r="E40" s="26" t="s">
        <v>230</v>
      </c>
      <c r="F40" s="20"/>
      <c r="G40" s="18"/>
      <c r="H40" s="18">
        <f>C40*G40</f>
        <v>0</v>
      </c>
    </row>
    <row r="41" ht="26.25" spans="1:8">
      <c r="A41" s="44">
        <v>5</v>
      </c>
      <c r="B41" s="26" t="s">
        <v>231</v>
      </c>
      <c r="C41" s="18">
        <v>30</v>
      </c>
      <c r="D41" s="20"/>
      <c r="E41" s="26" t="s">
        <v>317</v>
      </c>
      <c r="F41" s="20"/>
      <c r="G41" s="18"/>
      <c r="H41" s="18">
        <f>C41*G41</f>
        <v>0</v>
      </c>
    </row>
    <row r="42" spans="1:8">
      <c r="A42" s="44">
        <v>6</v>
      </c>
      <c r="B42" s="56" t="s">
        <v>233</v>
      </c>
      <c r="C42" s="57"/>
      <c r="D42" s="58"/>
      <c r="E42" s="58"/>
      <c r="F42" s="59"/>
      <c r="G42" s="55"/>
      <c r="H42" s="55"/>
    </row>
    <row r="43" spans="1:8">
      <c r="A43" s="18">
        <v>6.1</v>
      </c>
      <c r="B43" s="26" t="s">
        <v>318</v>
      </c>
      <c r="C43" s="18">
        <v>2</v>
      </c>
      <c r="D43" s="26" t="s">
        <v>319</v>
      </c>
      <c r="E43" s="26" t="s">
        <v>240</v>
      </c>
      <c r="F43" s="18"/>
      <c r="G43" s="55"/>
      <c r="H43" s="55">
        <f t="shared" ref="H43:H58" si="0">C43*G43</f>
        <v>0</v>
      </c>
    </row>
    <row r="44" spans="1:8">
      <c r="A44" s="18">
        <v>6.2</v>
      </c>
      <c r="B44" s="26" t="s">
        <v>320</v>
      </c>
      <c r="C44" s="18">
        <v>8</v>
      </c>
      <c r="D44" s="26" t="s">
        <v>319</v>
      </c>
      <c r="E44" s="26" t="s">
        <v>240</v>
      </c>
      <c r="F44" s="18"/>
      <c r="G44" s="55"/>
      <c r="H44" s="55">
        <f t="shared" si="0"/>
        <v>0</v>
      </c>
    </row>
    <row r="45" ht="24" spans="1:8">
      <c r="A45" s="18">
        <v>6.3</v>
      </c>
      <c r="B45" s="26" t="s">
        <v>321</v>
      </c>
      <c r="C45" s="18">
        <v>4</v>
      </c>
      <c r="D45" s="26" t="s">
        <v>319</v>
      </c>
      <c r="E45" s="26" t="s">
        <v>236</v>
      </c>
      <c r="F45" s="18"/>
      <c r="G45" s="55"/>
      <c r="H45" s="55">
        <f t="shared" si="0"/>
        <v>0</v>
      </c>
    </row>
    <row r="46" spans="1:8">
      <c r="A46" s="18">
        <v>6.4</v>
      </c>
      <c r="B46" s="26" t="s">
        <v>322</v>
      </c>
      <c r="C46" s="18">
        <v>4</v>
      </c>
      <c r="D46" s="26" t="s">
        <v>319</v>
      </c>
      <c r="E46" s="26" t="s">
        <v>323</v>
      </c>
      <c r="F46" s="18"/>
      <c r="G46" s="55"/>
      <c r="H46" s="55">
        <f t="shared" si="0"/>
        <v>0</v>
      </c>
    </row>
    <row r="47" ht="24" spans="1:8">
      <c r="A47" s="18">
        <v>6.5</v>
      </c>
      <c r="B47" s="26" t="s">
        <v>324</v>
      </c>
      <c r="C47" s="18">
        <v>4</v>
      </c>
      <c r="D47" s="26" t="s">
        <v>319</v>
      </c>
      <c r="E47" s="26" t="s">
        <v>236</v>
      </c>
      <c r="F47" s="18"/>
      <c r="G47" s="55"/>
      <c r="H47" s="55">
        <f t="shared" si="0"/>
        <v>0</v>
      </c>
    </row>
    <row r="48" ht="24" spans="1:8">
      <c r="A48" s="18">
        <v>6.6</v>
      </c>
      <c r="B48" s="26" t="s">
        <v>325</v>
      </c>
      <c r="C48" s="18">
        <v>2</v>
      </c>
      <c r="D48" s="26" t="s">
        <v>319</v>
      </c>
      <c r="E48" s="26" t="s">
        <v>236</v>
      </c>
      <c r="F48" s="18"/>
      <c r="G48" s="55"/>
      <c r="H48" s="55">
        <f t="shared" si="0"/>
        <v>0</v>
      </c>
    </row>
    <row r="49" ht="24" spans="1:8">
      <c r="A49" s="18">
        <v>6.7</v>
      </c>
      <c r="B49" s="26" t="s">
        <v>326</v>
      </c>
      <c r="C49" s="18">
        <v>1</v>
      </c>
      <c r="D49" s="26" t="s">
        <v>319</v>
      </c>
      <c r="E49" s="26" t="s">
        <v>236</v>
      </c>
      <c r="F49" s="18"/>
      <c r="G49" s="55"/>
      <c r="H49" s="55">
        <f t="shared" si="0"/>
        <v>0</v>
      </c>
    </row>
    <row r="50" ht="24" spans="1:8">
      <c r="A50" s="18">
        <v>6.8</v>
      </c>
      <c r="B50" s="26" t="s">
        <v>327</v>
      </c>
      <c r="C50" s="18">
        <v>2</v>
      </c>
      <c r="D50" s="26" t="s">
        <v>319</v>
      </c>
      <c r="E50" s="26" t="s">
        <v>236</v>
      </c>
      <c r="F50" s="18"/>
      <c r="G50" s="55"/>
      <c r="H50" s="55">
        <f t="shared" si="0"/>
        <v>0</v>
      </c>
    </row>
    <row r="51" ht="24" spans="1:8">
      <c r="A51" s="18">
        <v>6.9</v>
      </c>
      <c r="B51" s="26" t="s">
        <v>328</v>
      </c>
      <c r="C51" s="18">
        <v>1</v>
      </c>
      <c r="D51" s="26" t="s">
        <v>319</v>
      </c>
      <c r="E51" s="26" t="s">
        <v>236</v>
      </c>
      <c r="F51" s="18"/>
      <c r="G51" s="55"/>
      <c r="H51" s="55">
        <f t="shared" si="0"/>
        <v>0</v>
      </c>
    </row>
    <row r="52" spans="1:8">
      <c r="A52" s="64">
        <v>6.1</v>
      </c>
      <c r="B52" s="26" t="s">
        <v>329</v>
      </c>
      <c r="C52" s="18">
        <v>2</v>
      </c>
      <c r="D52" s="26" t="s">
        <v>319</v>
      </c>
      <c r="E52" s="26" t="s">
        <v>240</v>
      </c>
      <c r="F52" s="18"/>
      <c r="G52" s="55"/>
      <c r="H52" s="55">
        <f t="shared" si="0"/>
        <v>0</v>
      </c>
    </row>
    <row r="53" spans="1:8">
      <c r="A53" s="18">
        <v>6.11</v>
      </c>
      <c r="B53" s="26" t="s">
        <v>330</v>
      </c>
      <c r="C53" s="18">
        <v>2</v>
      </c>
      <c r="D53" s="26" t="s">
        <v>319</v>
      </c>
      <c r="E53" s="26" t="s">
        <v>240</v>
      </c>
      <c r="F53" s="18"/>
      <c r="G53" s="55"/>
      <c r="H53" s="55">
        <f t="shared" si="0"/>
        <v>0</v>
      </c>
    </row>
    <row r="54" spans="1:8">
      <c r="A54" s="64">
        <v>6.12</v>
      </c>
      <c r="B54" s="26" t="s">
        <v>331</v>
      </c>
      <c r="C54" s="18">
        <v>2</v>
      </c>
      <c r="D54" s="26" t="s">
        <v>319</v>
      </c>
      <c r="E54" s="26" t="s">
        <v>240</v>
      </c>
      <c r="F54" s="18"/>
      <c r="G54" s="55"/>
      <c r="H54" s="55">
        <f t="shared" si="0"/>
        <v>0</v>
      </c>
    </row>
    <row r="55" ht="24" spans="1:8">
      <c r="A55" s="18">
        <v>6.13</v>
      </c>
      <c r="B55" s="26" t="s">
        <v>332</v>
      </c>
      <c r="C55" s="18">
        <v>1</v>
      </c>
      <c r="D55" s="26" t="s">
        <v>319</v>
      </c>
      <c r="E55" s="26" t="s">
        <v>236</v>
      </c>
      <c r="F55" s="18"/>
      <c r="G55" s="55"/>
      <c r="H55" s="55">
        <f t="shared" si="0"/>
        <v>0</v>
      </c>
    </row>
    <row r="56" spans="1:8">
      <c r="A56" s="64">
        <v>6.14</v>
      </c>
      <c r="B56" s="26" t="s">
        <v>333</v>
      </c>
      <c r="C56" s="18">
        <v>1</v>
      </c>
      <c r="D56" s="26" t="s">
        <v>319</v>
      </c>
      <c r="E56" s="26" t="s">
        <v>240</v>
      </c>
      <c r="F56" s="18"/>
      <c r="G56" s="55"/>
      <c r="H56" s="55">
        <f t="shared" si="0"/>
        <v>0</v>
      </c>
    </row>
    <row r="57" spans="1:8">
      <c r="A57" s="18">
        <v>6.15</v>
      </c>
      <c r="B57" s="26" t="s">
        <v>333</v>
      </c>
      <c r="C57" s="18">
        <v>1</v>
      </c>
      <c r="D57" s="26" t="s">
        <v>319</v>
      </c>
      <c r="E57" s="26" t="s">
        <v>240</v>
      </c>
      <c r="F57" s="18"/>
      <c r="G57" s="55"/>
      <c r="H57" s="55">
        <f t="shared" si="0"/>
        <v>0</v>
      </c>
    </row>
    <row r="58" spans="1:8">
      <c r="A58" s="64">
        <v>6.16</v>
      </c>
      <c r="B58" s="26" t="s">
        <v>334</v>
      </c>
      <c r="C58" s="18">
        <v>1</v>
      </c>
      <c r="D58" s="26" t="s">
        <v>319</v>
      </c>
      <c r="E58" s="26" t="s">
        <v>240</v>
      </c>
      <c r="F58" s="18"/>
      <c r="G58" s="55"/>
      <c r="H58" s="55">
        <f t="shared" si="0"/>
        <v>0</v>
      </c>
    </row>
    <row r="59" spans="1:8">
      <c r="A59" s="44">
        <v>7</v>
      </c>
      <c r="B59" s="56" t="s">
        <v>245</v>
      </c>
      <c r="C59" s="57"/>
      <c r="D59" s="58"/>
      <c r="E59" s="58"/>
      <c r="F59" s="59"/>
      <c r="G59" s="55"/>
      <c r="H59" s="55"/>
    </row>
    <row r="60" spans="1:8">
      <c r="A60" s="18">
        <v>7.1</v>
      </c>
      <c r="B60" s="26" t="s">
        <v>335</v>
      </c>
      <c r="C60" s="18">
        <v>1</v>
      </c>
      <c r="D60" s="20"/>
      <c r="E60" s="26" t="s">
        <v>336</v>
      </c>
      <c r="F60" s="18"/>
      <c r="G60" s="55"/>
      <c r="H60" s="55">
        <f>C60*G60</f>
        <v>0</v>
      </c>
    </row>
    <row r="61" ht="27" spans="1:8">
      <c r="A61" s="18">
        <v>7.2</v>
      </c>
      <c r="B61" s="20" t="s">
        <v>248</v>
      </c>
      <c r="C61" s="18">
        <v>23</v>
      </c>
      <c r="D61" s="20"/>
      <c r="E61" s="20" t="s">
        <v>249</v>
      </c>
      <c r="F61" s="18"/>
      <c r="G61" s="55"/>
      <c r="H61" s="55">
        <f>C61*G61</f>
        <v>0</v>
      </c>
    </row>
    <row r="62" spans="1:8">
      <c r="A62" s="53" t="s">
        <v>337</v>
      </c>
      <c r="B62" s="53"/>
      <c r="C62" s="54"/>
      <c r="D62" s="53"/>
      <c r="E62" s="53"/>
      <c r="F62" s="53"/>
      <c r="G62" s="55"/>
      <c r="H62" s="55"/>
    </row>
    <row r="63" spans="1:8">
      <c r="A63" s="44">
        <v>1</v>
      </c>
      <c r="B63" s="56" t="s">
        <v>338</v>
      </c>
      <c r="C63" s="57"/>
      <c r="D63" s="58"/>
      <c r="E63" s="58"/>
      <c r="F63" s="59"/>
      <c r="G63" s="55"/>
      <c r="H63" s="55"/>
    </row>
    <row r="64" spans="1:8">
      <c r="A64" s="18">
        <v>1.1</v>
      </c>
      <c r="B64" s="26" t="s">
        <v>339</v>
      </c>
      <c r="C64" s="18">
        <v>1</v>
      </c>
      <c r="D64" s="20" t="s">
        <v>340</v>
      </c>
      <c r="E64" s="20"/>
      <c r="F64" s="20"/>
      <c r="G64" s="18"/>
      <c r="H64" s="18">
        <f>C64*G64</f>
        <v>0</v>
      </c>
    </row>
    <row r="65" spans="1:8">
      <c r="A65" s="18"/>
      <c r="B65" s="26"/>
      <c r="C65" s="18"/>
      <c r="D65" s="20" t="s">
        <v>341</v>
      </c>
      <c r="E65" s="20"/>
      <c r="F65" s="20"/>
      <c r="G65" s="18"/>
      <c r="H65" s="18"/>
    </row>
    <row r="66" ht="39.75" spans="1:8">
      <c r="A66" s="18"/>
      <c r="B66" s="26"/>
      <c r="C66" s="18"/>
      <c r="D66" s="60" t="s">
        <v>342</v>
      </c>
      <c r="E66" s="20"/>
      <c r="F66" s="20"/>
      <c r="G66" s="18"/>
      <c r="H66" s="18"/>
    </row>
    <row r="67" ht="26.25" spans="1:8">
      <c r="A67" s="18"/>
      <c r="B67" s="26"/>
      <c r="C67" s="18"/>
      <c r="D67" s="20" t="s">
        <v>343</v>
      </c>
      <c r="E67" s="20"/>
      <c r="F67" s="20"/>
      <c r="G67" s="18"/>
      <c r="H67" s="18"/>
    </row>
    <row r="68" spans="1:8">
      <c r="A68" s="18"/>
      <c r="B68" s="26"/>
      <c r="C68" s="18"/>
      <c r="D68" s="20" t="s">
        <v>344</v>
      </c>
      <c r="E68" s="20"/>
      <c r="F68" s="20"/>
      <c r="G68" s="18"/>
      <c r="H68" s="18"/>
    </row>
    <row r="69" spans="1:8">
      <c r="A69" s="18"/>
      <c r="B69" s="26"/>
      <c r="C69" s="18"/>
      <c r="D69" s="20" t="s">
        <v>345</v>
      </c>
      <c r="E69" s="20"/>
      <c r="F69" s="20"/>
      <c r="G69" s="18"/>
      <c r="H69" s="18"/>
    </row>
    <row r="70" s="47" customFormat="1" ht="13.5" spans="1:11">
      <c r="A70" s="18">
        <v>1.2</v>
      </c>
      <c r="B70" s="26" t="s">
        <v>346</v>
      </c>
      <c r="C70" s="18">
        <v>1</v>
      </c>
      <c r="D70" s="60" t="s">
        <v>347</v>
      </c>
      <c r="E70" s="20"/>
      <c r="F70" s="20"/>
      <c r="G70" s="18"/>
      <c r="H70" s="18">
        <f>C70*G70</f>
        <v>0</v>
      </c>
      <c r="K70" s="74"/>
    </row>
    <row r="71" s="47" customFormat="1" ht="13.5" spans="1:8">
      <c r="A71" s="18"/>
      <c r="B71" s="26"/>
      <c r="C71" s="18"/>
      <c r="D71" s="60" t="s">
        <v>348</v>
      </c>
      <c r="E71" s="20"/>
      <c r="F71" s="20"/>
      <c r="G71" s="18"/>
      <c r="H71" s="18"/>
    </row>
    <row r="72" s="47" customFormat="1" ht="13.5" spans="1:8">
      <c r="A72" s="18"/>
      <c r="B72" s="26"/>
      <c r="C72" s="18"/>
      <c r="D72" s="60" t="s">
        <v>349</v>
      </c>
      <c r="E72" s="20"/>
      <c r="F72" s="20"/>
      <c r="G72" s="18"/>
      <c r="H72" s="18"/>
    </row>
    <row r="73" spans="1:8">
      <c r="A73" s="18">
        <v>1.3</v>
      </c>
      <c r="B73" s="26" t="s">
        <v>350</v>
      </c>
      <c r="C73" s="18">
        <v>1</v>
      </c>
      <c r="D73" s="26" t="s">
        <v>351</v>
      </c>
      <c r="E73" s="20"/>
      <c r="F73" s="20"/>
      <c r="G73" s="18"/>
      <c r="H73" s="18">
        <f>C73*G73</f>
        <v>0</v>
      </c>
    </row>
    <row r="74" spans="1:8">
      <c r="A74" s="18">
        <v>1.4</v>
      </c>
      <c r="B74" s="26" t="s">
        <v>352</v>
      </c>
      <c r="C74" s="18">
        <v>1</v>
      </c>
      <c r="D74" s="26" t="s">
        <v>353</v>
      </c>
      <c r="E74" s="20"/>
      <c r="F74" s="20"/>
      <c r="G74" s="18"/>
      <c r="H74" s="18">
        <f>C74*G74</f>
        <v>0</v>
      </c>
    </row>
    <row r="75" spans="1:8">
      <c r="A75" s="18">
        <v>1.5</v>
      </c>
      <c r="B75" s="26" t="s">
        <v>354</v>
      </c>
      <c r="C75" s="18">
        <v>1</v>
      </c>
      <c r="D75" s="20" t="s">
        <v>355</v>
      </c>
      <c r="E75" s="20"/>
      <c r="F75" s="20"/>
      <c r="G75" s="18"/>
      <c r="H75" s="18">
        <f>C75*G75</f>
        <v>0</v>
      </c>
    </row>
    <row r="76" spans="1:8">
      <c r="A76" s="18"/>
      <c r="B76" s="26"/>
      <c r="C76" s="18"/>
      <c r="D76" s="20" t="s">
        <v>356</v>
      </c>
      <c r="E76" s="20"/>
      <c r="F76" s="20"/>
      <c r="G76" s="18"/>
      <c r="H76" s="18"/>
    </row>
    <row r="77" spans="1:8">
      <c r="A77" s="18"/>
      <c r="B77" s="26"/>
      <c r="C77" s="18"/>
      <c r="D77" s="20" t="s">
        <v>357</v>
      </c>
      <c r="E77" s="20"/>
      <c r="F77" s="20"/>
      <c r="G77" s="18"/>
      <c r="H77" s="18"/>
    </row>
    <row r="78" spans="1:8">
      <c r="A78" s="18"/>
      <c r="B78" s="26"/>
      <c r="C78" s="18"/>
      <c r="D78" s="20" t="s">
        <v>358</v>
      </c>
      <c r="E78" s="20"/>
      <c r="F78" s="20"/>
      <c r="G78" s="18"/>
      <c r="H78" s="18"/>
    </row>
    <row r="79" spans="1:8">
      <c r="A79" s="18"/>
      <c r="B79" s="26"/>
      <c r="C79" s="18"/>
      <c r="D79" s="20" t="s">
        <v>359</v>
      </c>
      <c r="E79" s="20"/>
      <c r="F79" s="20"/>
      <c r="G79" s="18"/>
      <c r="H79" s="18"/>
    </row>
    <row r="80" spans="1:8">
      <c r="A80" s="18"/>
      <c r="B80" s="26"/>
      <c r="C80" s="18"/>
      <c r="D80" s="20" t="s">
        <v>360</v>
      </c>
      <c r="E80" s="20"/>
      <c r="F80" s="20"/>
      <c r="G80" s="18"/>
      <c r="H80" s="18"/>
    </row>
    <row r="81" spans="1:8">
      <c r="A81" s="18"/>
      <c r="B81" s="26"/>
      <c r="C81" s="18"/>
      <c r="D81" s="20" t="s">
        <v>361</v>
      </c>
      <c r="E81" s="20"/>
      <c r="F81" s="20"/>
      <c r="G81" s="18"/>
      <c r="H81" s="18"/>
    </row>
    <row r="82" spans="1:8">
      <c r="A82" s="18"/>
      <c r="B82" s="26"/>
      <c r="C82" s="18"/>
      <c r="D82" s="20" t="s">
        <v>362</v>
      </c>
      <c r="E82" s="20"/>
      <c r="F82" s="20"/>
      <c r="G82" s="18"/>
      <c r="H82" s="18"/>
    </row>
    <row r="83" spans="1:8">
      <c r="A83" s="18"/>
      <c r="B83" s="26"/>
      <c r="C83" s="18"/>
      <c r="D83" s="20" t="s">
        <v>363</v>
      </c>
      <c r="E83" s="20"/>
      <c r="F83" s="20"/>
      <c r="G83" s="18"/>
      <c r="H83" s="18"/>
    </row>
    <row r="84" spans="1:8">
      <c r="A84" s="18"/>
      <c r="B84" s="26"/>
      <c r="C84" s="18"/>
      <c r="D84" s="20" t="s">
        <v>364</v>
      </c>
      <c r="E84" s="20"/>
      <c r="F84" s="20"/>
      <c r="G84" s="18"/>
      <c r="H84" s="18"/>
    </row>
    <row r="85" spans="1:8">
      <c r="A85" s="18"/>
      <c r="B85" s="26"/>
      <c r="C85" s="18"/>
      <c r="D85" s="20" t="s">
        <v>365</v>
      </c>
      <c r="E85" s="20"/>
      <c r="F85" s="20"/>
      <c r="G85" s="18"/>
      <c r="H85" s="18"/>
    </row>
    <row r="86" spans="1:8">
      <c r="A86" s="18"/>
      <c r="B86" s="26"/>
      <c r="C86" s="18"/>
      <c r="D86" s="20" t="s">
        <v>366</v>
      </c>
      <c r="E86" s="20"/>
      <c r="F86" s="20"/>
      <c r="G86" s="18"/>
      <c r="H86" s="18"/>
    </row>
    <row r="87" spans="1:8">
      <c r="A87" s="44">
        <v>2</v>
      </c>
      <c r="B87" s="45" t="s">
        <v>367</v>
      </c>
      <c r="C87" s="18"/>
      <c r="D87" s="20"/>
      <c r="E87" s="20"/>
      <c r="F87" s="20"/>
      <c r="G87" s="55"/>
      <c r="H87" s="55"/>
    </row>
    <row r="88" ht="26.25" spans="1:8">
      <c r="A88" s="18">
        <v>2.1</v>
      </c>
      <c r="B88" s="26" t="s">
        <v>368</v>
      </c>
      <c r="C88" s="18">
        <v>4</v>
      </c>
      <c r="D88" s="26" t="s">
        <v>369</v>
      </c>
      <c r="E88" s="20"/>
      <c r="F88" s="26" t="s">
        <v>370</v>
      </c>
      <c r="G88" s="18"/>
      <c r="H88" s="55">
        <f t="shared" ref="H88:H91" si="1">C88*G88</f>
        <v>0</v>
      </c>
    </row>
    <row r="89" ht="24" spans="1:8">
      <c r="A89" s="18">
        <v>2.2</v>
      </c>
      <c r="B89" s="26" t="s">
        <v>371</v>
      </c>
      <c r="C89" s="18">
        <v>16</v>
      </c>
      <c r="D89" s="26" t="s">
        <v>372</v>
      </c>
      <c r="E89" s="20"/>
      <c r="F89" s="26" t="s">
        <v>370</v>
      </c>
      <c r="G89" s="18"/>
      <c r="H89" s="55">
        <f t="shared" si="1"/>
        <v>0</v>
      </c>
    </row>
    <row r="90" spans="1:8">
      <c r="A90" s="27">
        <v>2.3</v>
      </c>
      <c r="B90" s="65" t="s">
        <v>373</v>
      </c>
      <c r="C90" s="18">
        <v>48</v>
      </c>
      <c r="D90" s="26" t="s">
        <v>374</v>
      </c>
      <c r="E90" s="20"/>
      <c r="F90" s="65" t="s">
        <v>375</v>
      </c>
      <c r="G90" s="18"/>
      <c r="H90" s="55">
        <f t="shared" si="1"/>
        <v>0</v>
      </c>
    </row>
    <row r="91" spans="1:8">
      <c r="A91" s="66"/>
      <c r="B91" s="67"/>
      <c r="C91" s="18">
        <v>2</v>
      </c>
      <c r="D91" s="26" t="s">
        <v>376</v>
      </c>
      <c r="E91" s="20"/>
      <c r="F91" s="67"/>
      <c r="G91" s="55"/>
      <c r="H91" s="55">
        <f t="shared" si="1"/>
        <v>0</v>
      </c>
    </row>
    <row r="92" spans="1:8">
      <c r="A92" s="44">
        <v>3</v>
      </c>
      <c r="B92" s="45" t="s">
        <v>377</v>
      </c>
      <c r="C92" s="18"/>
      <c r="D92" s="20"/>
      <c r="E92" s="20"/>
      <c r="F92" s="20"/>
      <c r="G92" s="55"/>
      <c r="H92" s="55"/>
    </row>
    <row r="93" spans="1:8">
      <c r="A93" s="18">
        <v>3.1</v>
      </c>
      <c r="B93" s="65" t="s">
        <v>378</v>
      </c>
      <c r="C93" s="18">
        <v>1</v>
      </c>
      <c r="D93" s="26" t="s">
        <v>379</v>
      </c>
      <c r="E93" s="20"/>
      <c r="F93" s="20"/>
      <c r="G93" s="55"/>
      <c r="H93" s="55">
        <f t="shared" ref="H93:H98" si="2">C93*G93</f>
        <v>0</v>
      </c>
    </row>
    <row r="94" s="47" customFormat="1" ht="13.5" spans="1:8">
      <c r="A94" s="18">
        <v>3.2</v>
      </c>
      <c r="B94" s="68"/>
      <c r="C94" s="18">
        <v>10</v>
      </c>
      <c r="D94" s="69" t="s">
        <v>380</v>
      </c>
      <c r="E94" s="20"/>
      <c r="F94" s="20"/>
      <c r="G94" s="55"/>
      <c r="H94" s="55">
        <f t="shared" si="2"/>
        <v>0</v>
      </c>
    </row>
    <row r="95" s="47" customFormat="1" ht="13.5" spans="1:8">
      <c r="A95" s="18">
        <v>3.3</v>
      </c>
      <c r="B95" s="68"/>
      <c r="C95" s="18">
        <v>10</v>
      </c>
      <c r="D95" s="69" t="s">
        <v>381</v>
      </c>
      <c r="E95" s="20"/>
      <c r="F95" s="20"/>
      <c r="G95" s="55"/>
      <c r="H95" s="55">
        <f t="shared" si="2"/>
        <v>0</v>
      </c>
    </row>
    <row r="96" s="47" customFormat="1" ht="13.5" spans="1:8">
      <c r="A96" s="18">
        <v>3.4</v>
      </c>
      <c r="B96" s="68"/>
      <c r="C96" s="18">
        <v>15</v>
      </c>
      <c r="D96" s="69" t="s">
        <v>382</v>
      </c>
      <c r="E96" s="20"/>
      <c r="F96" s="20"/>
      <c r="G96" s="55"/>
      <c r="H96" s="55">
        <f t="shared" si="2"/>
        <v>0</v>
      </c>
    </row>
    <row r="97" s="47" customFormat="1" ht="13.5" spans="1:8">
      <c r="A97" s="18">
        <v>3.5</v>
      </c>
      <c r="B97" s="68"/>
      <c r="C97" s="18">
        <v>10</v>
      </c>
      <c r="D97" s="69" t="s">
        <v>383</v>
      </c>
      <c r="E97" s="20"/>
      <c r="F97" s="20"/>
      <c r="G97" s="55"/>
      <c r="H97" s="55">
        <f t="shared" si="2"/>
        <v>0</v>
      </c>
    </row>
    <row r="98" s="47" customFormat="1" ht="13.5" spans="1:8">
      <c r="A98" s="18">
        <v>3.6</v>
      </c>
      <c r="B98" s="67"/>
      <c r="C98" s="18">
        <v>1</v>
      </c>
      <c r="D98" s="26" t="s">
        <v>384</v>
      </c>
      <c r="E98" s="20"/>
      <c r="F98" s="20"/>
      <c r="G98" s="55"/>
      <c r="H98" s="55">
        <f t="shared" si="2"/>
        <v>0</v>
      </c>
    </row>
    <row r="99" spans="1:8">
      <c r="A99" s="44">
        <v>4</v>
      </c>
      <c r="B99" s="45" t="s">
        <v>385</v>
      </c>
      <c r="C99" s="18"/>
      <c r="D99" s="20"/>
      <c r="E99" s="20"/>
      <c r="F99" s="20"/>
      <c r="G99" s="55"/>
      <c r="H99" s="55"/>
    </row>
    <row r="100" spans="1:8">
      <c r="A100" s="18">
        <v>4.1</v>
      </c>
      <c r="B100" s="26" t="s">
        <v>386</v>
      </c>
      <c r="C100" s="18">
        <v>26</v>
      </c>
      <c r="D100" s="26" t="s">
        <v>387</v>
      </c>
      <c r="E100" s="26" t="s">
        <v>388</v>
      </c>
      <c r="F100" s="20"/>
      <c r="G100" s="55"/>
      <c r="H100" s="55">
        <f t="shared" ref="H100:H107" si="3">C100*G100</f>
        <v>0</v>
      </c>
    </row>
    <row r="101" spans="1:8">
      <c r="A101" s="18">
        <v>4.2</v>
      </c>
      <c r="B101" s="26" t="s">
        <v>389</v>
      </c>
      <c r="C101" s="18">
        <v>8</v>
      </c>
      <c r="D101" s="26" t="s">
        <v>387</v>
      </c>
      <c r="E101" s="26" t="s">
        <v>388</v>
      </c>
      <c r="F101" s="20"/>
      <c r="G101" s="55"/>
      <c r="H101" s="55">
        <f t="shared" si="3"/>
        <v>0</v>
      </c>
    </row>
    <row r="102" spans="1:8">
      <c r="A102" s="18">
        <v>4.3</v>
      </c>
      <c r="B102" s="26" t="s">
        <v>390</v>
      </c>
      <c r="C102" s="18">
        <v>12</v>
      </c>
      <c r="D102" s="26" t="s">
        <v>387</v>
      </c>
      <c r="E102" s="26" t="s">
        <v>388</v>
      </c>
      <c r="F102" s="20"/>
      <c r="G102" s="55"/>
      <c r="H102" s="55">
        <f t="shared" si="3"/>
        <v>0</v>
      </c>
    </row>
    <row r="103" spans="1:8">
      <c r="A103" s="18">
        <v>4.4</v>
      </c>
      <c r="B103" s="26" t="s">
        <v>391</v>
      </c>
      <c r="C103" s="18">
        <v>4</v>
      </c>
      <c r="D103" s="26" t="s">
        <v>387</v>
      </c>
      <c r="E103" s="26" t="s">
        <v>388</v>
      </c>
      <c r="F103" s="20"/>
      <c r="G103" s="55"/>
      <c r="H103" s="55">
        <f t="shared" si="3"/>
        <v>0</v>
      </c>
    </row>
    <row r="104" spans="1:8">
      <c r="A104" s="18">
        <v>4.5</v>
      </c>
      <c r="B104" s="65" t="s">
        <v>392</v>
      </c>
      <c r="C104" s="18">
        <v>1</v>
      </c>
      <c r="D104" s="26" t="s">
        <v>393</v>
      </c>
      <c r="E104" s="26"/>
      <c r="F104" s="20"/>
      <c r="G104" s="55"/>
      <c r="H104" s="55">
        <f t="shared" si="3"/>
        <v>0</v>
      </c>
    </row>
    <row r="105" spans="1:8">
      <c r="A105" s="18">
        <v>4.6</v>
      </c>
      <c r="B105" s="68"/>
      <c r="C105" s="18">
        <v>1</v>
      </c>
      <c r="D105" s="26" t="s">
        <v>394</v>
      </c>
      <c r="E105" s="26"/>
      <c r="F105" s="20"/>
      <c r="G105" s="55"/>
      <c r="H105" s="55">
        <f t="shared" si="3"/>
        <v>0</v>
      </c>
    </row>
    <row r="106" spans="1:8">
      <c r="A106" s="18">
        <v>4.7</v>
      </c>
      <c r="B106" s="65" t="s">
        <v>395</v>
      </c>
      <c r="C106" s="18">
        <v>2</v>
      </c>
      <c r="D106" s="26" t="s">
        <v>387</v>
      </c>
      <c r="E106" s="26" t="s">
        <v>388</v>
      </c>
      <c r="F106" s="20"/>
      <c r="G106" s="55"/>
      <c r="H106" s="55">
        <f t="shared" si="3"/>
        <v>0</v>
      </c>
    </row>
    <row r="107" s="47" customFormat="1" ht="13.5" spans="1:10">
      <c r="A107" s="18">
        <v>4.8</v>
      </c>
      <c r="B107" s="67"/>
      <c r="C107" s="18">
        <v>52</v>
      </c>
      <c r="D107" s="26" t="s">
        <v>396</v>
      </c>
      <c r="E107" s="26" t="s">
        <v>388</v>
      </c>
      <c r="F107" s="20"/>
      <c r="G107" s="55"/>
      <c r="H107" s="55">
        <f t="shared" si="3"/>
        <v>0</v>
      </c>
      <c r="J107" s="74"/>
    </row>
    <row r="108" s="47" customFormat="1" ht="13.5" spans="1:8">
      <c r="A108" s="70">
        <v>5</v>
      </c>
      <c r="B108" s="71" t="s">
        <v>397</v>
      </c>
      <c r="C108" s="70" t="s">
        <v>284</v>
      </c>
      <c r="D108" s="71" t="s">
        <v>398</v>
      </c>
      <c r="E108" s="72" t="s">
        <v>399</v>
      </c>
      <c r="F108" s="72" t="s">
        <v>400</v>
      </c>
      <c r="G108" s="73" t="s">
        <v>284</v>
      </c>
      <c r="H108" s="55"/>
    </row>
    <row r="109" spans="1:8">
      <c r="A109" s="44">
        <v>6</v>
      </c>
      <c r="B109" s="45" t="s">
        <v>401</v>
      </c>
      <c r="C109" s="18"/>
      <c r="D109" s="20"/>
      <c r="E109" s="20"/>
      <c r="F109" s="20"/>
      <c r="G109" s="55"/>
      <c r="H109" s="55"/>
    </row>
    <row r="110" spans="1:8">
      <c r="A110" s="18">
        <v>6.1</v>
      </c>
      <c r="B110" s="20" t="s">
        <v>402</v>
      </c>
      <c r="C110" s="18">
        <v>1</v>
      </c>
      <c r="D110" s="20" t="s">
        <v>403</v>
      </c>
      <c r="E110" s="26" t="s">
        <v>404</v>
      </c>
      <c r="F110" s="20" t="s">
        <v>405</v>
      </c>
      <c r="G110" s="18"/>
      <c r="H110" s="18">
        <f>C110*G110</f>
        <v>0</v>
      </c>
    </row>
    <row r="111" spans="1:8">
      <c r="A111" s="18"/>
      <c r="B111" s="20"/>
      <c r="C111" s="18"/>
      <c r="D111" s="20" t="s">
        <v>406</v>
      </c>
      <c r="E111" s="26"/>
      <c r="F111" s="20"/>
      <c r="G111" s="18"/>
      <c r="H111" s="18"/>
    </row>
    <row r="112" spans="1:8">
      <c r="A112" s="18"/>
      <c r="B112" s="20"/>
      <c r="C112" s="18"/>
      <c r="D112" s="20" t="s">
        <v>407</v>
      </c>
      <c r="E112" s="26"/>
      <c r="F112" s="20"/>
      <c r="G112" s="18"/>
      <c r="H112" s="18"/>
    </row>
    <row r="113" spans="1:8">
      <c r="A113" s="18"/>
      <c r="B113" s="20"/>
      <c r="C113" s="18"/>
      <c r="D113" s="20" t="s">
        <v>408</v>
      </c>
      <c r="E113" s="26"/>
      <c r="F113" s="20"/>
      <c r="G113" s="18"/>
      <c r="H113" s="18"/>
    </row>
    <row r="114" spans="1:8">
      <c r="A114" s="18"/>
      <c r="B114" s="20"/>
      <c r="C114" s="18"/>
      <c r="D114" s="20" t="s">
        <v>409</v>
      </c>
      <c r="E114" s="26"/>
      <c r="F114" s="20"/>
      <c r="G114" s="18"/>
      <c r="H114" s="18"/>
    </row>
    <row r="115" spans="1:8">
      <c r="A115" s="18"/>
      <c r="B115" s="20"/>
      <c r="C115" s="18"/>
      <c r="D115" s="20" t="s">
        <v>410</v>
      </c>
      <c r="E115" s="26"/>
      <c r="F115" s="20"/>
      <c r="G115" s="18"/>
      <c r="H115" s="18"/>
    </row>
    <row r="116" spans="1:8">
      <c r="A116" s="18"/>
      <c r="B116" s="20"/>
      <c r="C116" s="18"/>
      <c r="D116" s="20" t="s">
        <v>411</v>
      </c>
      <c r="E116" s="26"/>
      <c r="F116" s="20"/>
      <c r="G116" s="18"/>
      <c r="H116" s="18"/>
    </row>
    <row r="117" spans="1:8">
      <c r="A117" s="18"/>
      <c r="B117" s="20"/>
      <c r="C117" s="18"/>
      <c r="D117" s="20" t="s">
        <v>412</v>
      </c>
      <c r="E117" s="26"/>
      <c r="F117" s="20"/>
      <c r="G117" s="18"/>
      <c r="H117" s="18"/>
    </row>
    <row r="118" spans="1:8">
      <c r="A118" s="18">
        <v>6.2</v>
      </c>
      <c r="B118" s="20" t="s">
        <v>413</v>
      </c>
      <c r="C118" s="18">
        <v>1</v>
      </c>
      <c r="D118" s="20" t="s">
        <v>403</v>
      </c>
      <c r="E118" s="26" t="s">
        <v>404</v>
      </c>
      <c r="F118" s="20" t="s">
        <v>405</v>
      </c>
      <c r="G118" s="18"/>
      <c r="H118" s="18">
        <f>C118*G118</f>
        <v>0</v>
      </c>
    </row>
    <row r="119" spans="1:8">
      <c r="A119" s="18"/>
      <c r="B119" s="20"/>
      <c r="C119" s="18"/>
      <c r="D119" s="20" t="s">
        <v>406</v>
      </c>
      <c r="E119" s="26"/>
      <c r="F119" s="20"/>
      <c r="G119" s="18"/>
      <c r="H119" s="18"/>
    </row>
    <row r="120" spans="1:8">
      <c r="A120" s="18"/>
      <c r="B120" s="20"/>
      <c r="C120" s="18"/>
      <c r="D120" s="20" t="s">
        <v>407</v>
      </c>
      <c r="E120" s="26"/>
      <c r="F120" s="20"/>
      <c r="G120" s="18"/>
      <c r="H120" s="18"/>
    </row>
    <row r="121" spans="1:8">
      <c r="A121" s="18"/>
      <c r="B121" s="20"/>
      <c r="C121" s="18"/>
      <c r="D121" s="20" t="s">
        <v>408</v>
      </c>
      <c r="E121" s="26"/>
      <c r="F121" s="20"/>
      <c r="G121" s="18"/>
      <c r="H121" s="18"/>
    </row>
    <row r="122" spans="1:8">
      <c r="A122" s="18"/>
      <c r="B122" s="20"/>
      <c r="C122" s="18"/>
      <c r="D122" s="20" t="s">
        <v>409</v>
      </c>
      <c r="E122" s="26"/>
      <c r="F122" s="20"/>
      <c r="G122" s="18"/>
      <c r="H122" s="18"/>
    </row>
    <row r="123" spans="1:8">
      <c r="A123" s="18"/>
      <c r="B123" s="20"/>
      <c r="C123" s="18"/>
      <c r="D123" s="20" t="s">
        <v>410</v>
      </c>
      <c r="E123" s="26"/>
      <c r="F123" s="20"/>
      <c r="G123" s="18"/>
      <c r="H123" s="18"/>
    </row>
    <row r="124" spans="1:8">
      <c r="A124" s="18"/>
      <c r="B124" s="20"/>
      <c r="C124" s="18"/>
      <c r="D124" s="20" t="s">
        <v>411</v>
      </c>
      <c r="E124" s="26"/>
      <c r="F124" s="20"/>
      <c r="G124" s="18"/>
      <c r="H124" s="18"/>
    </row>
    <row r="125" spans="1:8">
      <c r="A125" s="18"/>
      <c r="B125" s="20"/>
      <c r="C125" s="18"/>
      <c r="D125" s="20" t="s">
        <v>412</v>
      </c>
      <c r="E125" s="26"/>
      <c r="F125" s="20"/>
      <c r="G125" s="18"/>
      <c r="H125" s="18"/>
    </row>
    <row r="126" spans="1:8">
      <c r="A126" s="18">
        <v>6.3</v>
      </c>
      <c r="B126" s="20" t="s">
        <v>414</v>
      </c>
      <c r="C126" s="18">
        <v>1</v>
      </c>
      <c r="D126" s="20" t="s">
        <v>403</v>
      </c>
      <c r="E126" s="26" t="s">
        <v>404</v>
      </c>
      <c r="F126" s="20" t="s">
        <v>405</v>
      </c>
      <c r="G126" s="18"/>
      <c r="H126" s="18">
        <f>C126*G126</f>
        <v>0</v>
      </c>
    </row>
    <row r="127" spans="1:8">
      <c r="A127" s="18"/>
      <c r="B127" s="20"/>
      <c r="C127" s="18"/>
      <c r="D127" s="20" t="s">
        <v>406</v>
      </c>
      <c r="E127" s="26"/>
      <c r="F127" s="20"/>
      <c r="G127" s="18"/>
      <c r="H127" s="18"/>
    </row>
    <row r="128" spans="1:8">
      <c r="A128" s="18"/>
      <c r="B128" s="20"/>
      <c r="C128" s="18"/>
      <c r="D128" s="20" t="s">
        <v>407</v>
      </c>
      <c r="E128" s="26"/>
      <c r="F128" s="20"/>
      <c r="G128" s="18"/>
      <c r="H128" s="18"/>
    </row>
    <row r="129" spans="1:8">
      <c r="A129" s="18"/>
      <c r="B129" s="20"/>
      <c r="C129" s="18"/>
      <c r="D129" s="20" t="s">
        <v>408</v>
      </c>
      <c r="E129" s="26"/>
      <c r="F129" s="20"/>
      <c r="G129" s="18"/>
      <c r="H129" s="18"/>
    </row>
    <row r="130" spans="1:8">
      <c r="A130" s="18"/>
      <c r="B130" s="20"/>
      <c r="C130" s="18"/>
      <c r="D130" s="20" t="s">
        <v>409</v>
      </c>
      <c r="E130" s="26"/>
      <c r="F130" s="20"/>
      <c r="G130" s="18"/>
      <c r="H130" s="18"/>
    </row>
    <row r="131" spans="1:8">
      <c r="A131" s="18"/>
      <c r="B131" s="20"/>
      <c r="C131" s="18"/>
      <c r="D131" s="20" t="s">
        <v>410</v>
      </c>
      <c r="E131" s="26"/>
      <c r="F131" s="20"/>
      <c r="G131" s="18"/>
      <c r="H131" s="18"/>
    </row>
    <row r="132" spans="1:8">
      <c r="A132" s="18"/>
      <c r="B132" s="20"/>
      <c r="C132" s="18"/>
      <c r="D132" s="20" t="s">
        <v>411</v>
      </c>
      <c r="E132" s="26"/>
      <c r="F132" s="20"/>
      <c r="G132" s="18"/>
      <c r="H132" s="18"/>
    </row>
    <row r="133" spans="1:8">
      <c r="A133" s="18"/>
      <c r="B133" s="20"/>
      <c r="C133" s="18"/>
      <c r="D133" s="20" t="s">
        <v>412</v>
      </c>
      <c r="E133" s="26"/>
      <c r="F133" s="20"/>
      <c r="G133" s="18"/>
      <c r="H133" s="18"/>
    </row>
    <row r="134" spans="1:8">
      <c r="A134" s="18">
        <v>6.4</v>
      </c>
      <c r="B134" s="20" t="s">
        <v>415</v>
      </c>
      <c r="C134" s="18">
        <v>1</v>
      </c>
      <c r="D134" s="20" t="s">
        <v>403</v>
      </c>
      <c r="E134" s="26" t="s">
        <v>404</v>
      </c>
      <c r="F134" s="20" t="s">
        <v>405</v>
      </c>
      <c r="G134" s="18"/>
      <c r="H134" s="18">
        <f>C134*G134</f>
        <v>0</v>
      </c>
    </row>
    <row r="135" spans="1:8">
      <c r="A135" s="18"/>
      <c r="B135" s="20"/>
      <c r="C135" s="18"/>
      <c r="D135" s="20" t="s">
        <v>406</v>
      </c>
      <c r="E135" s="26"/>
      <c r="F135" s="20"/>
      <c r="G135" s="18"/>
      <c r="H135" s="18"/>
    </row>
    <row r="136" spans="1:8">
      <c r="A136" s="18"/>
      <c r="B136" s="20"/>
      <c r="C136" s="18"/>
      <c r="D136" s="20" t="s">
        <v>407</v>
      </c>
      <c r="E136" s="26"/>
      <c r="F136" s="20"/>
      <c r="G136" s="18"/>
      <c r="H136" s="18"/>
    </row>
    <row r="137" spans="1:8">
      <c r="A137" s="18"/>
      <c r="B137" s="20"/>
      <c r="C137" s="18"/>
      <c r="D137" s="20" t="s">
        <v>408</v>
      </c>
      <c r="E137" s="26"/>
      <c r="F137" s="20"/>
      <c r="G137" s="18"/>
      <c r="H137" s="18"/>
    </row>
    <row r="138" spans="1:8">
      <c r="A138" s="18"/>
      <c r="B138" s="20"/>
      <c r="C138" s="18"/>
      <c r="D138" s="20" t="s">
        <v>409</v>
      </c>
      <c r="E138" s="26"/>
      <c r="F138" s="20"/>
      <c r="G138" s="18"/>
      <c r="H138" s="18"/>
    </row>
    <row r="139" spans="1:8">
      <c r="A139" s="18"/>
      <c r="B139" s="20"/>
      <c r="C139" s="18"/>
      <c r="D139" s="20" t="s">
        <v>410</v>
      </c>
      <c r="E139" s="26"/>
      <c r="F139" s="20"/>
      <c r="G139" s="18"/>
      <c r="H139" s="18"/>
    </row>
    <row r="140" spans="1:8">
      <c r="A140" s="18"/>
      <c r="B140" s="20"/>
      <c r="C140" s="18"/>
      <c r="D140" s="20" t="s">
        <v>411</v>
      </c>
      <c r="E140" s="26"/>
      <c r="F140" s="20"/>
      <c r="G140" s="18"/>
      <c r="H140" s="18"/>
    </row>
    <row r="141" spans="1:8">
      <c r="A141" s="18"/>
      <c r="B141" s="20"/>
      <c r="C141" s="18"/>
      <c r="D141" s="20" t="s">
        <v>412</v>
      </c>
      <c r="E141" s="26"/>
      <c r="F141" s="20"/>
      <c r="G141" s="18"/>
      <c r="H141" s="18"/>
    </row>
    <row r="142" spans="1:8">
      <c r="A142" s="18">
        <v>6.5</v>
      </c>
      <c r="B142" s="20" t="s">
        <v>416</v>
      </c>
      <c r="C142" s="18">
        <v>1</v>
      </c>
      <c r="D142" s="20" t="s">
        <v>403</v>
      </c>
      <c r="E142" s="26" t="s">
        <v>404</v>
      </c>
      <c r="F142" s="20" t="s">
        <v>417</v>
      </c>
      <c r="G142" s="18"/>
      <c r="H142" s="18">
        <f>C142*G142</f>
        <v>0</v>
      </c>
    </row>
    <row r="143" spans="1:8">
      <c r="A143" s="18"/>
      <c r="B143" s="20"/>
      <c r="C143" s="18"/>
      <c r="D143" s="20" t="s">
        <v>406</v>
      </c>
      <c r="E143" s="26"/>
      <c r="F143" s="20"/>
      <c r="G143" s="18"/>
      <c r="H143" s="18"/>
    </row>
    <row r="144" ht="25.5" spans="1:8">
      <c r="A144" s="18"/>
      <c r="B144" s="20"/>
      <c r="C144" s="18"/>
      <c r="D144" s="20" t="s">
        <v>418</v>
      </c>
      <c r="E144" s="26"/>
      <c r="F144" s="20"/>
      <c r="G144" s="18"/>
      <c r="H144" s="18"/>
    </row>
    <row r="145" spans="1:8">
      <c r="A145" s="18"/>
      <c r="B145" s="20"/>
      <c r="C145" s="18"/>
      <c r="D145" s="20" t="s">
        <v>419</v>
      </c>
      <c r="E145" s="26"/>
      <c r="F145" s="20"/>
      <c r="G145" s="18"/>
      <c r="H145" s="18"/>
    </row>
    <row r="146" spans="1:8">
      <c r="A146" s="18"/>
      <c r="B146" s="20"/>
      <c r="C146" s="18"/>
      <c r="D146" s="20" t="s">
        <v>420</v>
      </c>
      <c r="E146" s="26"/>
      <c r="F146" s="20"/>
      <c r="G146" s="18"/>
      <c r="H146" s="18"/>
    </row>
    <row r="147" spans="1:8">
      <c r="A147" s="18"/>
      <c r="B147" s="20"/>
      <c r="C147" s="18"/>
      <c r="D147" s="60" t="s">
        <v>421</v>
      </c>
      <c r="E147" s="26"/>
      <c r="F147" s="20"/>
      <c r="G147" s="18"/>
      <c r="H147" s="18"/>
    </row>
    <row r="148" spans="1:8">
      <c r="A148" s="18">
        <v>6.6</v>
      </c>
      <c r="B148" s="20" t="s">
        <v>422</v>
      </c>
      <c r="C148" s="18">
        <v>1</v>
      </c>
      <c r="D148" s="20" t="s">
        <v>403</v>
      </c>
      <c r="E148" s="26" t="s">
        <v>404</v>
      </c>
      <c r="F148" s="20" t="s">
        <v>417</v>
      </c>
      <c r="G148" s="18"/>
      <c r="H148" s="18">
        <f>C148*G148</f>
        <v>0</v>
      </c>
    </row>
    <row r="149" spans="1:8">
      <c r="A149" s="18"/>
      <c r="B149" s="20"/>
      <c r="C149" s="18"/>
      <c r="D149" s="20" t="s">
        <v>406</v>
      </c>
      <c r="E149" s="26"/>
      <c r="F149" s="20"/>
      <c r="G149" s="18"/>
      <c r="H149" s="18"/>
    </row>
    <row r="150" ht="25.5" spans="1:8">
      <c r="A150" s="18"/>
      <c r="B150" s="20"/>
      <c r="C150" s="18"/>
      <c r="D150" s="20" t="s">
        <v>418</v>
      </c>
      <c r="E150" s="26"/>
      <c r="F150" s="20"/>
      <c r="G150" s="18"/>
      <c r="H150" s="18"/>
    </row>
    <row r="151" spans="1:8">
      <c r="A151" s="18"/>
      <c r="B151" s="20"/>
      <c r="C151" s="18"/>
      <c r="D151" s="20" t="s">
        <v>408</v>
      </c>
      <c r="E151" s="26"/>
      <c r="F151" s="20"/>
      <c r="G151" s="18"/>
      <c r="H151" s="18"/>
    </row>
    <row r="152" spans="1:8">
      <c r="A152" s="18"/>
      <c r="B152" s="20"/>
      <c r="C152" s="18"/>
      <c r="D152" s="20" t="s">
        <v>420</v>
      </c>
      <c r="E152" s="26"/>
      <c r="F152" s="20"/>
      <c r="G152" s="18"/>
      <c r="H152" s="18"/>
    </row>
    <row r="153" spans="1:8">
      <c r="A153" s="18"/>
      <c r="B153" s="20"/>
      <c r="C153" s="18"/>
      <c r="D153" s="60" t="s">
        <v>421</v>
      </c>
      <c r="E153" s="26"/>
      <c r="F153" s="20"/>
      <c r="G153" s="18"/>
      <c r="H153" s="18"/>
    </row>
    <row r="154" spans="1:8">
      <c r="A154" s="18">
        <v>6.7</v>
      </c>
      <c r="B154" s="26" t="s">
        <v>423</v>
      </c>
      <c r="C154" s="18">
        <v>1</v>
      </c>
      <c r="D154" s="20" t="s">
        <v>424</v>
      </c>
      <c r="E154" s="20"/>
      <c r="F154" s="20"/>
      <c r="G154" s="18"/>
      <c r="H154" s="18">
        <f>C154*G154</f>
        <v>0</v>
      </c>
    </row>
    <row r="155" spans="1:8">
      <c r="A155" s="18"/>
      <c r="B155" s="26"/>
      <c r="C155" s="18"/>
      <c r="D155" s="20" t="s">
        <v>425</v>
      </c>
      <c r="E155" s="20"/>
      <c r="F155" s="20"/>
      <c r="G155" s="18"/>
      <c r="H155" s="18"/>
    </row>
    <row r="156" ht="26.25" spans="1:8">
      <c r="A156" s="18">
        <v>6.8</v>
      </c>
      <c r="B156" s="26" t="s">
        <v>426</v>
      </c>
      <c r="C156" s="18">
        <v>1</v>
      </c>
      <c r="D156" s="20" t="s">
        <v>427</v>
      </c>
      <c r="E156" s="20" t="s">
        <v>428</v>
      </c>
      <c r="F156" s="20" t="s">
        <v>429</v>
      </c>
      <c r="G156" s="18"/>
      <c r="H156" s="18">
        <f>C156*G156</f>
        <v>0</v>
      </c>
    </row>
    <row r="157" ht="26.25" spans="1:8">
      <c r="A157" s="18"/>
      <c r="B157" s="26"/>
      <c r="C157" s="18"/>
      <c r="D157" s="20" t="s">
        <v>430</v>
      </c>
      <c r="E157" s="20"/>
      <c r="F157" s="20"/>
      <c r="G157" s="18"/>
      <c r="H157" s="18"/>
    </row>
    <row r="158" ht="26.25" spans="1:8">
      <c r="A158" s="18"/>
      <c r="B158" s="26"/>
      <c r="C158" s="18"/>
      <c r="D158" s="20" t="s">
        <v>431</v>
      </c>
      <c r="E158" s="20"/>
      <c r="F158" s="20"/>
      <c r="G158" s="18"/>
      <c r="H158" s="18"/>
    </row>
    <row r="159" ht="26.25" spans="1:8">
      <c r="A159" s="18"/>
      <c r="B159" s="26"/>
      <c r="C159" s="18"/>
      <c r="D159" s="20" t="s">
        <v>432</v>
      </c>
      <c r="E159" s="20"/>
      <c r="F159" s="20"/>
      <c r="G159" s="18"/>
      <c r="H159" s="18"/>
    </row>
    <row r="160" ht="26.25" spans="1:8">
      <c r="A160" s="18"/>
      <c r="B160" s="26"/>
      <c r="C160" s="18"/>
      <c r="D160" s="20" t="s">
        <v>433</v>
      </c>
      <c r="E160" s="20"/>
      <c r="F160" s="20"/>
      <c r="G160" s="18"/>
      <c r="H160" s="18"/>
    </row>
    <row r="161" ht="26.25" spans="1:8">
      <c r="A161" s="18"/>
      <c r="B161" s="26"/>
      <c r="C161" s="18"/>
      <c r="D161" s="20" t="s">
        <v>434</v>
      </c>
      <c r="E161" s="20"/>
      <c r="F161" s="20"/>
      <c r="G161" s="18"/>
      <c r="H161" s="18"/>
    </row>
    <row r="162" ht="26.25" spans="1:8">
      <c r="A162" s="18"/>
      <c r="B162" s="26"/>
      <c r="C162" s="18"/>
      <c r="D162" s="20" t="s">
        <v>435</v>
      </c>
      <c r="E162" s="20"/>
      <c r="F162" s="20"/>
      <c r="G162" s="18"/>
      <c r="H162" s="18"/>
    </row>
    <row r="163" ht="26.25" spans="1:8">
      <c r="A163" s="18"/>
      <c r="B163" s="26"/>
      <c r="C163" s="18"/>
      <c r="D163" s="20" t="s">
        <v>436</v>
      </c>
      <c r="E163" s="20"/>
      <c r="F163" s="20"/>
      <c r="G163" s="18"/>
      <c r="H163" s="18"/>
    </row>
    <row r="164" ht="26.25" spans="1:8">
      <c r="A164" s="18"/>
      <c r="B164" s="26"/>
      <c r="C164" s="18"/>
      <c r="D164" s="20" t="s">
        <v>437</v>
      </c>
      <c r="E164" s="20"/>
      <c r="F164" s="20"/>
      <c r="G164" s="18"/>
      <c r="H164" s="18"/>
    </row>
    <row r="165" ht="26.25" spans="1:8">
      <c r="A165" s="18"/>
      <c r="B165" s="26"/>
      <c r="C165" s="18"/>
      <c r="D165" s="20" t="s">
        <v>438</v>
      </c>
      <c r="E165" s="20"/>
      <c r="F165" s="20"/>
      <c r="G165" s="18"/>
      <c r="H165" s="18"/>
    </row>
    <row r="166" ht="26.25" spans="1:8">
      <c r="A166" s="18"/>
      <c r="B166" s="26"/>
      <c r="C166" s="18"/>
      <c r="D166" s="20" t="s">
        <v>439</v>
      </c>
      <c r="E166" s="20"/>
      <c r="F166" s="20"/>
      <c r="G166" s="18"/>
      <c r="H166" s="18"/>
    </row>
    <row r="167" ht="26.25" spans="1:8">
      <c r="A167" s="18"/>
      <c r="B167" s="26"/>
      <c r="C167" s="18"/>
      <c r="D167" s="20" t="s">
        <v>440</v>
      </c>
      <c r="E167" s="20"/>
      <c r="F167" s="20"/>
      <c r="G167" s="18"/>
      <c r="H167" s="18"/>
    </row>
    <row r="168" ht="26.25" spans="1:8">
      <c r="A168" s="18"/>
      <c r="B168" s="26"/>
      <c r="C168" s="18"/>
      <c r="D168" s="20" t="s">
        <v>441</v>
      </c>
      <c r="E168" s="20"/>
      <c r="F168" s="20"/>
      <c r="G168" s="18"/>
      <c r="H168" s="18"/>
    </row>
    <row r="169" ht="26.25" spans="1:8">
      <c r="A169" s="18"/>
      <c r="B169" s="26"/>
      <c r="C169" s="18"/>
      <c r="D169" s="20" t="s">
        <v>442</v>
      </c>
      <c r="E169" s="20"/>
      <c r="F169" s="20"/>
      <c r="G169" s="18"/>
      <c r="H169" s="18"/>
    </row>
    <row r="170" ht="26.25" spans="1:8">
      <c r="A170" s="18"/>
      <c r="B170" s="26"/>
      <c r="C170" s="18"/>
      <c r="D170" s="20" t="s">
        <v>443</v>
      </c>
      <c r="E170" s="20"/>
      <c r="F170" s="20"/>
      <c r="G170" s="18"/>
      <c r="H170" s="18"/>
    </row>
    <row r="171" s="48" customFormat="1" ht="51" spans="1:8">
      <c r="A171" s="18">
        <v>6.9</v>
      </c>
      <c r="B171" s="20" t="s">
        <v>444</v>
      </c>
      <c r="C171" s="18">
        <v>1</v>
      </c>
      <c r="D171" s="75" t="s">
        <v>445</v>
      </c>
      <c r="E171" s="76" t="s">
        <v>446</v>
      </c>
      <c r="F171" s="76" t="s">
        <v>446</v>
      </c>
      <c r="G171" s="77"/>
      <c r="H171" s="18">
        <f>C171*G171</f>
        <v>0</v>
      </c>
    </row>
    <row r="172" s="48" customFormat="1" ht="51" spans="1:8">
      <c r="A172" s="64">
        <v>6.1</v>
      </c>
      <c r="B172" s="20" t="s">
        <v>447</v>
      </c>
      <c r="C172" s="18">
        <v>1</v>
      </c>
      <c r="D172" s="75" t="s">
        <v>445</v>
      </c>
      <c r="E172" s="76" t="s">
        <v>446</v>
      </c>
      <c r="F172" s="76" t="s">
        <v>446</v>
      </c>
      <c r="G172" s="77"/>
      <c r="H172" s="18">
        <f>C172*G172</f>
        <v>0</v>
      </c>
    </row>
    <row r="173" spans="1:8">
      <c r="A173" s="44">
        <v>7</v>
      </c>
      <c r="B173" s="45" t="s">
        <v>448</v>
      </c>
      <c r="C173" s="18"/>
      <c r="D173" s="20"/>
      <c r="E173" s="20"/>
      <c r="F173" s="20"/>
      <c r="G173" s="18"/>
      <c r="H173" s="18"/>
    </row>
    <row r="174" spans="1:8">
      <c r="A174" s="18">
        <v>7.1</v>
      </c>
      <c r="B174" s="20" t="s">
        <v>449</v>
      </c>
      <c r="C174" s="78">
        <v>1</v>
      </c>
      <c r="D174" s="26" t="s">
        <v>450</v>
      </c>
      <c r="E174" s="20"/>
      <c r="F174" s="20"/>
      <c r="G174" s="78"/>
      <c r="H174" s="78">
        <f>C174*G174</f>
        <v>0</v>
      </c>
    </row>
    <row r="175" spans="1:8">
      <c r="A175" s="18">
        <v>7.2</v>
      </c>
      <c r="B175" s="20" t="s">
        <v>451</v>
      </c>
      <c r="C175" s="78">
        <v>1</v>
      </c>
      <c r="D175" s="26" t="s">
        <v>450</v>
      </c>
      <c r="E175" s="20"/>
      <c r="F175" s="20"/>
      <c r="G175" s="78"/>
      <c r="H175" s="78">
        <f>C175*G175</f>
        <v>0</v>
      </c>
    </row>
    <row r="176" spans="1:8">
      <c r="A176" s="44">
        <v>8</v>
      </c>
      <c r="B176" s="45" t="s">
        <v>452</v>
      </c>
      <c r="C176" s="18"/>
      <c r="D176" s="20"/>
      <c r="E176" s="20"/>
      <c r="F176" s="20"/>
      <c r="G176" s="18"/>
      <c r="H176" s="18"/>
    </row>
    <row r="177" spans="1:8">
      <c r="A177" s="18">
        <v>8.1</v>
      </c>
      <c r="B177" s="26" t="s">
        <v>318</v>
      </c>
      <c r="C177" s="18">
        <v>2</v>
      </c>
      <c r="D177" s="20" t="s">
        <v>453</v>
      </c>
      <c r="E177" s="20"/>
      <c r="F177" s="18"/>
      <c r="G177" s="18"/>
      <c r="H177" s="18">
        <f>C177*G177</f>
        <v>0</v>
      </c>
    </row>
    <row r="178" spans="1:8">
      <c r="A178" s="18"/>
      <c r="B178" s="26"/>
      <c r="C178" s="18"/>
      <c r="D178" s="20" t="s">
        <v>454</v>
      </c>
      <c r="E178" s="20"/>
      <c r="F178" s="18"/>
      <c r="G178" s="18"/>
      <c r="H178" s="18"/>
    </row>
    <row r="179" spans="1:8">
      <c r="A179" s="18"/>
      <c r="B179" s="26"/>
      <c r="C179" s="18"/>
      <c r="D179" s="20" t="s">
        <v>455</v>
      </c>
      <c r="E179" s="20"/>
      <c r="F179" s="18"/>
      <c r="G179" s="18"/>
      <c r="H179" s="18"/>
    </row>
    <row r="180" spans="1:8">
      <c r="A180" s="18"/>
      <c r="B180" s="26"/>
      <c r="C180" s="18"/>
      <c r="D180" s="20" t="s">
        <v>456</v>
      </c>
      <c r="E180" s="20"/>
      <c r="F180" s="18"/>
      <c r="G180" s="18"/>
      <c r="H180" s="18"/>
    </row>
    <row r="181" spans="1:8">
      <c r="A181" s="18"/>
      <c r="B181" s="26"/>
      <c r="C181" s="18"/>
      <c r="D181" s="20" t="s">
        <v>457</v>
      </c>
      <c r="E181" s="20"/>
      <c r="F181" s="18"/>
      <c r="G181" s="18"/>
      <c r="H181" s="18"/>
    </row>
    <row r="182" spans="1:8">
      <c r="A182" s="18">
        <v>8.2</v>
      </c>
      <c r="B182" s="26" t="s">
        <v>458</v>
      </c>
      <c r="C182" s="18">
        <v>4</v>
      </c>
      <c r="D182" s="20" t="s">
        <v>459</v>
      </c>
      <c r="E182" s="20"/>
      <c r="F182" s="20"/>
      <c r="G182" s="18"/>
      <c r="H182" s="18">
        <f>C182*G182</f>
        <v>0</v>
      </c>
    </row>
    <row r="183" spans="1:8">
      <c r="A183" s="18">
        <v>8.3</v>
      </c>
      <c r="B183" s="26" t="s">
        <v>460</v>
      </c>
      <c r="C183" s="18">
        <v>4</v>
      </c>
      <c r="D183" s="20" t="s">
        <v>461</v>
      </c>
      <c r="E183" s="26" t="s">
        <v>462</v>
      </c>
      <c r="F183" s="20"/>
      <c r="G183" s="18"/>
      <c r="H183" s="18">
        <f>C183*G183</f>
        <v>0</v>
      </c>
    </row>
    <row r="184" spans="1:8">
      <c r="A184" s="18"/>
      <c r="B184" s="26"/>
      <c r="C184" s="18"/>
      <c r="D184" s="20" t="s">
        <v>463</v>
      </c>
      <c r="E184" s="26"/>
      <c r="F184" s="20"/>
      <c r="G184" s="18"/>
      <c r="H184" s="18"/>
    </row>
    <row r="185" spans="1:8">
      <c r="A185" s="18"/>
      <c r="B185" s="26"/>
      <c r="C185" s="18"/>
      <c r="D185" s="20" t="s">
        <v>464</v>
      </c>
      <c r="E185" s="26"/>
      <c r="F185" s="20"/>
      <c r="G185" s="18"/>
      <c r="H185" s="18"/>
    </row>
    <row r="186" ht="26.25" spans="1:8">
      <c r="A186" s="18">
        <v>8.4</v>
      </c>
      <c r="B186" s="26" t="s">
        <v>465</v>
      </c>
      <c r="C186" s="18">
        <v>18</v>
      </c>
      <c r="D186" s="20" t="s">
        <v>466</v>
      </c>
      <c r="E186" s="26" t="s">
        <v>467</v>
      </c>
      <c r="F186" s="20" t="s">
        <v>468</v>
      </c>
      <c r="G186" s="18"/>
      <c r="H186" s="18">
        <f>C186*G186</f>
        <v>0</v>
      </c>
    </row>
    <row r="187" ht="26.25" spans="1:8">
      <c r="A187" s="18"/>
      <c r="B187" s="26"/>
      <c r="C187" s="18"/>
      <c r="D187" s="20" t="s">
        <v>469</v>
      </c>
      <c r="E187" s="26"/>
      <c r="F187" s="20"/>
      <c r="G187" s="18"/>
      <c r="H187" s="18"/>
    </row>
    <row r="188" ht="26.25" spans="1:8">
      <c r="A188" s="18"/>
      <c r="B188" s="26"/>
      <c r="C188" s="18"/>
      <c r="D188" s="20" t="s">
        <v>470</v>
      </c>
      <c r="E188" s="26"/>
      <c r="F188" s="20"/>
      <c r="G188" s="18"/>
      <c r="H188" s="18"/>
    </row>
    <row r="189" spans="1:8">
      <c r="A189" s="18"/>
      <c r="B189" s="26"/>
      <c r="C189" s="18"/>
      <c r="D189" s="20" t="s">
        <v>471</v>
      </c>
      <c r="E189" s="26"/>
      <c r="F189" s="20"/>
      <c r="G189" s="18"/>
      <c r="H189" s="18"/>
    </row>
    <row r="190" spans="1:8">
      <c r="A190" s="18"/>
      <c r="B190" s="26"/>
      <c r="C190" s="18"/>
      <c r="D190" s="20" t="s">
        <v>472</v>
      </c>
      <c r="E190" s="26"/>
      <c r="F190" s="20"/>
      <c r="G190" s="18"/>
      <c r="H190" s="18"/>
    </row>
    <row r="191" ht="26.25" spans="1:8">
      <c r="A191" s="18"/>
      <c r="B191" s="26"/>
      <c r="C191" s="18"/>
      <c r="D191" s="20" t="s">
        <v>473</v>
      </c>
      <c r="E191" s="26"/>
      <c r="F191" s="20"/>
      <c r="G191" s="18"/>
      <c r="H191" s="18"/>
    </row>
    <row r="192" spans="1:8">
      <c r="A192" s="18"/>
      <c r="B192" s="26"/>
      <c r="C192" s="18"/>
      <c r="D192" s="20" t="s">
        <v>474</v>
      </c>
      <c r="E192" s="26"/>
      <c r="F192" s="20"/>
      <c r="G192" s="18"/>
      <c r="H192" s="18"/>
    </row>
    <row r="193" ht="26.25" spans="1:8">
      <c r="A193" s="27">
        <v>8.5</v>
      </c>
      <c r="B193" s="65" t="s">
        <v>475</v>
      </c>
      <c r="C193" s="27">
        <v>4</v>
      </c>
      <c r="D193" s="20" t="s">
        <v>476</v>
      </c>
      <c r="E193" s="65" t="s">
        <v>477</v>
      </c>
      <c r="F193" s="27"/>
      <c r="G193" s="27"/>
      <c r="H193" s="27">
        <f>G193*C193</f>
        <v>0</v>
      </c>
    </row>
    <row r="194" spans="1:8">
      <c r="A194" s="79"/>
      <c r="B194" s="68"/>
      <c r="C194" s="79"/>
      <c r="D194" s="20" t="s">
        <v>478</v>
      </c>
      <c r="E194" s="68"/>
      <c r="F194" s="79"/>
      <c r="G194" s="79"/>
      <c r="H194" s="79"/>
    </row>
    <row r="195" spans="1:8">
      <c r="A195" s="79"/>
      <c r="B195" s="68"/>
      <c r="C195" s="79"/>
      <c r="D195" s="20" t="s">
        <v>479</v>
      </c>
      <c r="E195" s="68"/>
      <c r="F195" s="79"/>
      <c r="G195" s="79"/>
      <c r="H195" s="79"/>
    </row>
    <row r="196" spans="1:8">
      <c r="A196" s="66"/>
      <c r="B196" s="67"/>
      <c r="C196" s="66"/>
      <c r="D196" s="20" t="s">
        <v>480</v>
      </c>
      <c r="E196" s="67"/>
      <c r="F196" s="66"/>
      <c r="G196" s="66"/>
      <c r="H196" s="66"/>
    </row>
    <row r="197" spans="1:8">
      <c r="A197" s="27">
        <v>8.6</v>
      </c>
      <c r="B197" s="65" t="s">
        <v>321</v>
      </c>
      <c r="C197" s="27">
        <v>4</v>
      </c>
      <c r="D197" s="20" t="s">
        <v>481</v>
      </c>
      <c r="E197" s="65" t="s">
        <v>482</v>
      </c>
      <c r="F197" s="28" t="s">
        <v>483</v>
      </c>
      <c r="G197" s="27"/>
      <c r="H197" s="27">
        <f>C197*G197</f>
        <v>0</v>
      </c>
    </row>
    <row r="198" spans="1:8">
      <c r="A198" s="79"/>
      <c r="B198" s="68"/>
      <c r="C198" s="79"/>
      <c r="D198" s="20" t="s">
        <v>484</v>
      </c>
      <c r="E198" s="68"/>
      <c r="F198" s="80"/>
      <c r="G198" s="79"/>
      <c r="H198" s="79"/>
    </row>
    <row r="199" spans="1:8">
      <c r="A199" s="79"/>
      <c r="B199" s="68"/>
      <c r="C199" s="79"/>
      <c r="D199" s="20" t="s">
        <v>485</v>
      </c>
      <c r="E199" s="68"/>
      <c r="F199" s="80"/>
      <c r="G199" s="79"/>
      <c r="H199" s="79"/>
    </row>
    <row r="200" spans="1:8">
      <c r="A200" s="79"/>
      <c r="B200" s="68"/>
      <c r="C200" s="79"/>
      <c r="D200" s="20" t="s">
        <v>486</v>
      </c>
      <c r="E200" s="68"/>
      <c r="F200" s="80"/>
      <c r="G200" s="79"/>
      <c r="H200" s="79"/>
    </row>
    <row r="201" spans="1:8">
      <c r="A201" s="79"/>
      <c r="B201" s="68"/>
      <c r="C201" s="79"/>
      <c r="D201" s="20" t="s">
        <v>487</v>
      </c>
      <c r="E201" s="68"/>
      <c r="F201" s="80"/>
      <c r="G201" s="79"/>
      <c r="H201" s="79"/>
    </row>
    <row r="202" spans="1:8">
      <c r="A202" s="79"/>
      <c r="B202" s="68"/>
      <c r="C202" s="79"/>
      <c r="D202" s="20" t="s">
        <v>488</v>
      </c>
      <c r="E202" s="68"/>
      <c r="F202" s="80"/>
      <c r="G202" s="79"/>
      <c r="H202" s="79"/>
    </row>
    <row r="203" spans="1:8">
      <c r="A203" s="79"/>
      <c r="B203" s="68"/>
      <c r="C203" s="79"/>
      <c r="D203" s="20" t="s">
        <v>489</v>
      </c>
      <c r="E203" s="68"/>
      <c r="F203" s="80"/>
      <c r="G203" s="79"/>
      <c r="H203" s="79"/>
    </row>
    <row r="204" spans="1:8">
      <c r="A204" s="79"/>
      <c r="B204" s="68"/>
      <c r="C204" s="79"/>
      <c r="D204" s="20" t="s">
        <v>490</v>
      </c>
      <c r="E204" s="68"/>
      <c r="F204" s="80"/>
      <c r="G204" s="79"/>
      <c r="H204" s="79"/>
    </row>
    <row r="205" spans="1:8">
      <c r="A205" s="79"/>
      <c r="B205" s="68"/>
      <c r="C205" s="79"/>
      <c r="D205" s="20" t="s">
        <v>491</v>
      </c>
      <c r="E205" s="68"/>
      <c r="F205" s="80"/>
      <c r="G205" s="79"/>
      <c r="H205" s="79"/>
    </row>
    <row r="206" spans="1:8">
      <c r="A206" s="79"/>
      <c r="B206" s="68"/>
      <c r="C206" s="79"/>
      <c r="D206" s="20" t="s">
        <v>492</v>
      </c>
      <c r="E206" s="68"/>
      <c r="F206" s="80"/>
      <c r="G206" s="79"/>
      <c r="H206" s="79"/>
    </row>
    <row r="207" spans="1:8">
      <c r="A207" s="79"/>
      <c r="B207" s="68"/>
      <c r="C207" s="79"/>
      <c r="D207" s="20" t="s">
        <v>493</v>
      </c>
      <c r="E207" s="68"/>
      <c r="F207" s="80"/>
      <c r="G207" s="79"/>
      <c r="H207" s="79"/>
    </row>
    <row r="208" spans="1:8">
      <c r="A208" s="79"/>
      <c r="B208" s="68"/>
      <c r="C208" s="79"/>
      <c r="D208" s="60" t="s">
        <v>494</v>
      </c>
      <c r="E208" s="68"/>
      <c r="F208" s="80"/>
      <c r="G208" s="79"/>
      <c r="H208" s="79"/>
    </row>
    <row r="209" spans="1:8">
      <c r="A209" s="66"/>
      <c r="B209" s="67"/>
      <c r="C209" s="66"/>
      <c r="D209" s="20" t="s">
        <v>495</v>
      </c>
      <c r="E209" s="67"/>
      <c r="F209" s="81"/>
      <c r="G209" s="66"/>
      <c r="H209" s="66"/>
    </row>
    <row r="210" spans="1:8">
      <c r="A210" s="44">
        <v>9</v>
      </c>
      <c r="B210" s="45" t="s">
        <v>496</v>
      </c>
      <c r="C210" s="44"/>
      <c r="D210" s="19"/>
      <c r="E210" s="20"/>
      <c r="F210" s="20"/>
      <c r="G210" s="44"/>
      <c r="H210" s="44"/>
    </row>
    <row r="211" spans="1:8">
      <c r="A211" s="18">
        <v>9.1</v>
      </c>
      <c r="B211" s="26" t="s">
        <v>497</v>
      </c>
      <c r="C211" s="18">
        <v>1</v>
      </c>
      <c r="D211" s="20" t="s">
        <v>498</v>
      </c>
      <c r="E211" s="20"/>
      <c r="F211" s="20"/>
      <c r="G211" s="18"/>
      <c r="H211" s="18">
        <f>C211*G211</f>
        <v>0</v>
      </c>
    </row>
    <row r="212" spans="1:8">
      <c r="A212" s="18"/>
      <c r="B212" s="26"/>
      <c r="C212" s="18"/>
      <c r="D212" s="20" t="s">
        <v>499</v>
      </c>
      <c r="E212" s="20"/>
      <c r="F212" s="20"/>
      <c r="G212" s="18"/>
      <c r="H212" s="18"/>
    </row>
    <row r="213" spans="1:8">
      <c r="A213" s="44">
        <v>10</v>
      </c>
      <c r="B213" s="45" t="s">
        <v>500</v>
      </c>
      <c r="C213" s="18"/>
      <c r="D213" s="20"/>
      <c r="E213" s="20"/>
      <c r="F213" s="20"/>
      <c r="G213" s="18"/>
      <c r="H213" s="18"/>
    </row>
    <row r="214" s="47" customFormat="1" ht="26.25" spans="1:8">
      <c r="A214" s="27">
        <v>10.1</v>
      </c>
      <c r="B214" s="28"/>
      <c r="C214" s="27">
        <v>1</v>
      </c>
      <c r="D214" s="20" t="s">
        <v>501</v>
      </c>
      <c r="E214" s="27"/>
      <c r="F214" s="27"/>
      <c r="G214" s="27"/>
      <c r="H214" s="27">
        <f>C214*G214</f>
        <v>0</v>
      </c>
    </row>
    <row r="215" s="47" customFormat="1" ht="13.5" spans="1:8">
      <c r="A215" s="79"/>
      <c r="B215" s="80"/>
      <c r="C215" s="79"/>
      <c r="D215" s="20" t="s">
        <v>502</v>
      </c>
      <c r="E215" s="79"/>
      <c r="F215" s="79"/>
      <c r="G215" s="79"/>
      <c r="H215" s="79"/>
    </row>
    <row r="216" s="47" customFormat="1" ht="13.5" spans="1:8">
      <c r="A216" s="66"/>
      <c r="B216" s="81"/>
      <c r="C216" s="66"/>
      <c r="D216" s="60" t="s">
        <v>503</v>
      </c>
      <c r="E216" s="66"/>
      <c r="F216" s="66"/>
      <c r="G216" s="66"/>
      <c r="H216" s="66"/>
    </row>
    <row r="217" spans="1:8">
      <c r="A217" s="44">
        <v>11</v>
      </c>
      <c r="B217" s="45" t="s">
        <v>504</v>
      </c>
      <c r="C217" s="18"/>
      <c r="D217" s="20"/>
      <c r="E217" s="20"/>
      <c r="F217" s="20"/>
      <c r="G217" s="18"/>
      <c r="H217" s="18"/>
    </row>
    <row r="218" spans="1:8">
      <c r="A218" s="18">
        <v>11.1</v>
      </c>
      <c r="B218" s="20"/>
      <c r="C218" s="18">
        <v>1</v>
      </c>
      <c r="D218" s="20" t="s">
        <v>505</v>
      </c>
      <c r="E218" s="20"/>
      <c r="F218" s="20"/>
      <c r="G218" s="18"/>
      <c r="H218" s="18">
        <f>C218*G218</f>
        <v>0</v>
      </c>
    </row>
    <row r="219" spans="1:8">
      <c r="A219" s="18"/>
      <c r="B219" s="20"/>
      <c r="C219" s="18"/>
      <c r="D219" s="20" t="s">
        <v>506</v>
      </c>
      <c r="E219" s="20"/>
      <c r="F219" s="20"/>
      <c r="G219" s="18"/>
      <c r="H219" s="18"/>
    </row>
    <row r="220" spans="1:8">
      <c r="A220" s="44">
        <v>12</v>
      </c>
      <c r="B220" s="45" t="s">
        <v>507</v>
      </c>
      <c r="C220" s="18"/>
      <c r="D220" s="20"/>
      <c r="E220" s="20"/>
      <c r="F220" s="20"/>
      <c r="G220" s="18"/>
      <c r="H220" s="18"/>
    </row>
    <row r="221" spans="1:8">
      <c r="A221" s="18">
        <v>12.1</v>
      </c>
      <c r="B221" s="20" t="s">
        <v>508</v>
      </c>
      <c r="C221" s="18">
        <v>1</v>
      </c>
      <c r="D221" s="20" t="s">
        <v>509</v>
      </c>
      <c r="E221" s="26" t="s">
        <v>510</v>
      </c>
      <c r="F221" s="20"/>
      <c r="G221" s="18"/>
      <c r="H221" s="18">
        <f>C221*G221</f>
        <v>0</v>
      </c>
    </row>
    <row r="222" spans="1:8">
      <c r="A222" s="18"/>
      <c r="B222" s="20"/>
      <c r="C222" s="18"/>
      <c r="D222" s="20" t="s">
        <v>511</v>
      </c>
      <c r="E222" s="26"/>
      <c r="F222" s="20"/>
      <c r="G222" s="18"/>
      <c r="H222" s="18"/>
    </row>
    <row r="223" spans="1:8">
      <c r="A223" s="18"/>
      <c r="B223" s="20"/>
      <c r="C223" s="18"/>
      <c r="D223" s="20" t="s">
        <v>512</v>
      </c>
      <c r="E223" s="26"/>
      <c r="F223" s="20"/>
      <c r="G223" s="18"/>
      <c r="H223" s="18"/>
    </row>
    <row r="224" spans="1:8">
      <c r="A224" s="18"/>
      <c r="B224" s="20"/>
      <c r="C224" s="18"/>
      <c r="D224" s="20" t="s">
        <v>513</v>
      </c>
      <c r="E224" s="26"/>
      <c r="F224" s="20"/>
      <c r="G224" s="18"/>
      <c r="H224" s="18"/>
    </row>
    <row r="225" spans="1:8">
      <c r="A225" s="18"/>
      <c r="B225" s="20"/>
      <c r="C225" s="18"/>
      <c r="D225" s="20" t="s">
        <v>514</v>
      </c>
      <c r="E225" s="26"/>
      <c r="F225" s="20"/>
      <c r="G225" s="18"/>
      <c r="H225" s="18"/>
    </row>
    <row r="226" spans="1:8">
      <c r="A226" s="18"/>
      <c r="B226" s="20"/>
      <c r="C226" s="18"/>
      <c r="D226" s="20" t="s">
        <v>515</v>
      </c>
      <c r="E226" s="26"/>
      <c r="F226" s="20"/>
      <c r="G226" s="18"/>
      <c r="H226" s="18"/>
    </row>
    <row r="227" spans="1:8">
      <c r="A227" s="18">
        <v>12.2</v>
      </c>
      <c r="B227" s="20" t="s">
        <v>516</v>
      </c>
      <c r="C227" s="18">
        <v>1</v>
      </c>
      <c r="D227" s="20" t="s">
        <v>517</v>
      </c>
      <c r="E227" s="26" t="s">
        <v>510</v>
      </c>
      <c r="F227" s="20"/>
      <c r="G227" s="18"/>
      <c r="H227" s="18">
        <f>C227*G227</f>
        <v>0</v>
      </c>
    </row>
    <row r="228" spans="1:8">
      <c r="A228" s="18"/>
      <c r="B228" s="20"/>
      <c r="C228" s="18"/>
      <c r="D228" s="20" t="s">
        <v>518</v>
      </c>
      <c r="E228" s="26"/>
      <c r="F228" s="20"/>
      <c r="G228" s="18"/>
      <c r="H228" s="18"/>
    </row>
    <row r="229" spans="1:8">
      <c r="A229" s="18"/>
      <c r="B229" s="20"/>
      <c r="C229" s="18"/>
      <c r="D229" s="20" t="s">
        <v>519</v>
      </c>
      <c r="E229" s="26"/>
      <c r="F229" s="20"/>
      <c r="G229" s="18"/>
      <c r="H229" s="18"/>
    </row>
    <row r="230" ht="39" spans="1:8">
      <c r="A230" s="18"/>
      <c r="B230" s="20"/>
      <c r="C230" s="18"/>
      <c r="D230" s="20" t="s">
        <v>520</v>
      </c>
      <c r="E230" s="26"/>
      <c r="F230" s="20"/>
      <c r="G230" s="18"/>
      <c r="H230" s="18"/>
    </row>
    <row r="231" ht="26.25" spans="1:8">
      <c r="A231" s="18"/>
      <c r="B231" s="20"/>
      <c r="C231" s="18"/>
      <c r="D231" s="20" t="s">
        <v>521</v>
      </c>
      <c r="E231" s="26"/>
      <c r="F231" s="20"/>
      <c r="G231" s="18"/>
      <c r="H231" s="18"/>
    </row>
    <row r="232" spans="1:8">
      <c r="A232" s="18"/>
      <c r="B232" s="20"/>
      <c r="C232" s="18"/>
      <c r="D232" s="20" t="s">
        <v>522</v>
      </c>
      <c r="E232" s="26"/>
      <c r="F232" s="20"/>
      <c r="G232" s="18"/>
      <c r="H232" s="18"/>
    </row>
    <row r="233" spans="1:8">
      <c r="A233" s="18"/>
      <c r="B233" s="20"/>
      <c r="C233" s="18"/>
      <c r="D233" s="20" t="s">
        <v>523</v>
      </c>
      <c r="E233" s="26"/>
      <c r="F233" s="20"/>
      <c r="G233" s="18"/>
      <c r="H233" s="18"/>
    </row>
    <row r="234" spans="1:8">
      <c r="A234" s="18">
        <v>12.3</v>
      </c>
      <c r="B234" s="20" t="s">
        <v>524</v>
      </c>
      <c r="C234" s="18">
        <v>1</v>
      </c>
      <c r="D234" s="20" t="s">
        <v>525</v>
      </c>
      <c r="E234" s="26" t="s">
        <v>510</v>
      </c>
      <c r="F234" s="20"/>
      <c r="G234" s="18"/>
      <c r="H234" s="18">
        <f>C234*G234</f>
        <v>0</v>
      </c>
    </row>
    <row r="235" spans="1:8">
      <c r="A235" s="18"/>
      <c r="B235" s="20"/>
      <c r="C235" s="18"/>
      <c r="D235" s="20" t="s">
        <v>526</v>
      </c>
      <c r="E235" s="26"/>
      <c r="F235" s="20"/>
      <c r="G235" s="18"/>
      <c r="H235" s="18"/>
    </row>
    <row r="236" spans="1:8">
      <c r="A236" s="18"/>
      <c r="B236" s="20"/>
      <c r="C236" s="18"/>
      <c r="D236" s="20" t="s">
        <v>527</v>
      </c>
      <c r="E236" s="26"/>
      <c r="F236" s="20"/>
      <c r="G236" s="18"/>
      <c r="H236" s="18"/>
    </row>
    <row r="237" spans="1:8">
      <c r="A237" s="18"/>
      <c r="B237" s="20"/>
      <c r="C237" s="18"/>
      <c r="D237" s="20" t="s">
        <v>528</v>
      </c>
      <c r="E237" s="26"/>
      <c r="F237" s="20"/>
      <c r="G237" s="18"/>
      <c r="H237" s="18"/>
    </row>
    <row r="238" spans="1:8">
      <c r="A238" s="18">
        <v>12.4</v>
      </c>
      <c r="B238" s="20" t="s">
        <v>529</v>
      </c>
      <c r="C238" s="18">
        <v>1</v>
      </c>
      <c r="D238" s="20" t="s">
        <v>530</v>
      </c>
      <c r="E238" s="26" t="s">
        <v>510</v>
      </c>
      <c r="F238" s="20"/>
      <c r="G238" s="18"/>
      <c r="H238" s="18">
        <f>C238*G238</f>
        <v>0</v>
      </c>
    </row>
    <row r="239" spans="1:8">
      <c r="A239" s="18"/>
      <c r="B239" s="20"/>
      <c r="C239" s="18"/>
      <c r="D239" s="20" t="s">
        <v>531</v>
      </c>
      <c r="E239" s="26"/>
      <c r="F239" s="20"/>
      <c r="G239" s="18"/>
      <c r="H239" s="18"/>
    </row>
    <row r="240" spans="1:8">
      <c r="A240" s="18"/>
      <c r="B240" s="20"/>
      <c r="C240" s="18"/>
      <c r="D240" s="20" t="s">
        <v>532</v>
      </c>
      <c r="E240" s="26"/>
      <c r="F240" s="20"/>
      <c r="G240" s="18"/>
      <c r="H240" s="18"/>
    </row>
    <row r="241" spans="1:8">
      <c r="A241" s="18"/>
      <c r="B241" s="20"/>
      <c r="C241" s="18"/>
      <c r="D241" s="20" t="s">
        <v>533</v>
      </c>
      <c r="E241" s="26"/>
      <c r="F241" s="20"/>
      <c r="G241" s="18"/>
      <c r="H241" s="18"/>
    </row>
    <row r="242" spans="1:8">
      <c r="A242" s="18"/>
      <c r="B242" s="20"/>
      <c r="C242" s="18"/>
      <c r="D242" s="20" t="s">
        <v>534</v>
      </c>
      <c r="E242" s="26"/>
      <c r="F242" s="20"/>
      <c r="G242" s="18"/>
      <c r="H242" s="18"/>
    </row>
    <row r="243" spans="1:8">
      <c r="A243" s="18">
        <v>12.5</v>
      </c>
      <c r="B243" s="20" t="s">
        <v>535</v>
      </c>
      <c r="C243" s="18">
        <v>1</v>
      </c>
      <c r="D243" s="20" t="s">
        <v>530</v>
      </c>
      <c r="E243" s="26" t="s">
        <v>510</v>
      </c>
      <c r="F243" s="20"/>
      <c r="G243" s="18"/>
      <c r="H243" s="18">
        <f>C243*G243</f>
        <v>0</v>
      </c>
    </row>
    <row r="244" spans="1:8">
      <c r="A244" s="18"/>
      <c r="B244" s="20"/>
      <c r="C244" s="18"/>
      <c r="D244" s="20" t="s">
        <v>531</v>
      </c>
      <c r="E244" s="26"/>
      <c r="F244" s="20"/>
      <c r="G244" s="18"/>
      <c r="H244" s="18"/>
    </row>
    <row r="245" spans="1:8">
      <c r="A245" s="18"/>
      <c r="B245" s="20"/>
      <c r="C245" s="18"/>
      <c r="D245" s="20" t="s">
        <v>532</v>
      </c>
      <c r="E245" s="26"/>
      <c r="F245" s="20"/>
      <c r="G245" s="18"/>
      <c r="H245" s="18"/>
    </row>
    <row r="246" spans="1:8">
      <c r="A246" s="18"/>
      <c r="B246" s="20"/>
      <c r="C246" s="18"/>
      <c r="D246" s="20" t="s">
        <v>533</v>
      </c>
      <c r="E246" s="26"/>
      <c r="F246" s="20"/>
      <c r="G246" s="18"/>
      <c r="H246" s="18"/>
    </row>
    <row r="247" spans="1:8">
      <c r="A247" s="44">
        <v>13</v>
      </c>
      <c r="B247" s="45" t="s">
        <v>536</v>
      </c>
      <c r="C247" s="18"/>
      <c r="D247" s="20"/>
      <c r="E247" s="20"/>
      <c r="F247" s="20"/>
      <c r="G247" s="18"/>
      <c r="H247" s="18"/>
    </row>
    <row r="248" spans="1:8">
      <c r="A248" s="18">
        <v>13.1</v>
      </c>
      <c r="B248" s="26" t="s">
        <v>536</v>
      </c>
      <c r="C248" s="18">
        <v>1</v>
      </c>
      <c r="D248" s="20" t="s">
        <v>537</v>
      </c>
      <c r="E248" s="20"/>
      <c r="F248" s="26" t="s">
        <v>400</v>
      </c>
      <c r="G248" s="18"/>
      <c r="H248" s="18">
        <f>C248*G248</f>
        <v>0</v>
      </c>
    </row>
    <row r="249" spans="1:8">
      <c r="A249" s="18"/>
      <c r="B249" s="26"/>
      <c r="C249" s="18"/>
      <c r="D249" s="20" t="s">
        <v>538</v>
      </c>
      <c r="E249" s="20"/>
      <c r="F249" s="26"/>
      <c r="G249" s="18"/>
      <c r="H249" s="18"/>
    </row>
    <row r="250" spans="1:8">
      <c r="A250" s="18"/>
      <c r="B250" s="26"/>
      <c r="C250" s="18"/>
      <c r="D250" s="20" t="s">
        <v>539</v>
      </c>
      <c r="E250" s="20"/>
      <c r="F250" s="26"/>
      <c r="G250" s="18"/>
      <c r="H250" s="18"/>
    </row>
    <row r="251" spans="1:8">
      <c r="A251" s="18"/>
      <c r="B251" s="26"/>
      <c r="C251" s="18"/>
      <c r="D251" s="20" t="s">
        <v>540</v>
      </c>
      <c r="E251" s="20"/>
      <c r="F251" s="26"/>
      <c r="G251" s="18"/>
      <c r="H251" s="18"/>
    </row>
    <row r="252" spans="1:8">
      <c r="A252" s="18"/>
      <c r="B252" s="26"/>
      <c r="C252" s="18"/>
      <c r="D252" s="20" t="s">
        <v>541</v>
      </c>
      <c r="E252" s="20"/>
      <c r="F252" s="26"/>
      <c r="G252" s="18"/>
      <c r="H252" s="18"/>
    </row>
    <row r="253" spans="1:8">
      <c r="A253" s="18">
        <v>13.2</v>
      </c>
      <c r="B253" s="26" t="s">
        <v>542</v>
      </c>
      <c r="C253" s="18">
        <v>2</v>
      </c>
      <c r="D253" s="26" t="s">
        <v>543</v>
      </c>
      <c r="E253" s="20"/>
      <c r="F253" s="20"/>
      <c r="G253" s="18"/>
      <c r="H253" s="18">
        <f t="shared" ref="H253:H256" si="4">C253*G253</f>
        <v>0</v>
      </c>
    </row>
    <row r="254" s="47" customFormat="1" ht="27" spans="1:8">
      <c r="A254" s="70">
        <v>13.3</v>
      </c>
      <c r="B254" s="71" t="s">
        <v>544</v>
      </c>
      <c r="C254" s="70" t="s">
        <v>284</v>
      </c>
      <c r="D254" s="82" t="s">
        <v>545</v>
      </c>
      <c r="E254" s="83"/>
      <c r="F254" s="71" t="s">
        <v>400</v>
      </c>
      <c r="G254" s="73" t="s">
        <v>284</v>
      </c>
      <c r="H254" s="84"/>
    </row>
    <row r="255" s="49" customFormat="1" ht="24" spans="1:8">
      <c r="A255" s="85">
        <v>14</v>
      </c>
      <c r="B255" s="53" t="s">
        <v>546</v>
      </c>
      <c r="C255" s="78">
        <v>2</v>
      </c>
      <c r="D255" s="26" t="s">
        <v>547</v>
      </c>
      <c r="E255" s="53"/>
      <c r="F255" s="86"/>
      <c r="G255" s="55"/>
      <c r="H255" s="18">
        <f t="shared" si="4"/>
        <v>0</v>
      </c>
    </row>
    <row r="256" s="49" customFormat="1" spans="1:8">
      <c r="A256" s="85">
        <v>15</v>
      </c>
      <c r="B256" s="53" t="s">
        <v>548</v>
      </c>
      <c r="C256" s="78">
        <v>1</v>
      </c>
      <c r="D256" s="86" t="s">
        <v>549</v>
      </c>
      <c r="E256" s="53"/>
      <c r="F256" s="53"/>
      <c r="G256" s="55"/>
      <c r="H256" s="18">
        <f t="shared" si="4"/>
        <v>0</v>
      </c>
    </row>
    <row r="257" spans="1:8">
      <c r="A257" s="53" t="s">
        <v>254</v>
      </c>
      <c r="B257" s="53"/>
      <c r="C257" s="54"/>
      <c r="D257" s="53"/>
      <c r="E257" s="53"/>
      <c r="F257" s="53"/>
      <c r="G257" s="55"/>
      <c r="H257" s="55"/>
    </row>
    <row r="258" spans="1:8">
      <c r="A258" s="44">
        <v>1</v>
      </c>
      <c r="B258" s="45" t="s">
        <v>255</v>
      </c>
      <c r="C258" s="44"/>
      <c r="D258" s="19"/>
      <c r="E258" s="19"/>
      <c r="F258" s="18"/>
      <c r="G258" s="55"/>
      <c r="H258" s="55"/>
    </row>
    <row r="259" ht="130.5" spans="1:8">
      <c r="A259" s="44">
        <v>1.1</v>
      </c>
      <c r="B259" s="26" t="s">
        <v>550</v>
      </c>
      <c r="C259" s="18">
        <v>91</v>
      </c>
      <c r="D259" s="20"/>
      <c r="E259" s="20"/>
      <c r="F259" s="22" t="s">
        <v>551</v>
      </c>
      <c r="G259" s="55"/>
      <c r="H259" s="55">
        <f t="shared" ref="H259:H277" si="5">C259*G259</f>
        <v>0</v>
      </c>
    </row>
    <row r="260" ht="48" spans="1:8">
      <c r="A260" s="44">
        <v>1.2</v>
      </c>
      <c r="B260" s="26" t="s">
        <v>552</v>
      </c>
      <c r="C260" s="18">
        <v>28</v>
      </c>
      <c r="D260" s="20"/>
      <c r="E260" s="20"/>
      <c r="F260" s="22" t="s">
        <v>553</v>
      </c>
      <c r="G260" s="55"/>
      <c r="H260" s="55">
        <f t="shared" si="5"/>
        <v>0</v>
      </c>
    </row>
    <row r="261" ht="51.75" spans="1:8">
      <c r="A261" s="44">
        <v>1.3</v>
      </c>
      <c r="B261" s="26" t="s">
        <v>536</v>
      </c>
      <c r="C261" s="18">
        <v>6</v>
      </c>
      <c r="D261" s="87"/>
      <c r="E261" s="20"/>
      <c r="F261" s="20" t="s">
        <v>554</v>
      </c>
      <c r="G261" s="55"/>
      <c r="H261" s="55">
        <f t="shared" si="5"/>
        <v>0</v>
      </c>
    </row>
    <row r="262" ht="24" spans="1:8">
      <c r="A262" s="44"/>
      <c r="B262" s="26"/>
      <c r="C262" s="18">
        <v>10</v>
      </c>
      <c r="D262" s="87"/>
      <c r="E262" s="20"/>
      <c r="F262" s="26" t="s">
        <v>555</v>
      </c>
      <c r="G262" s="55"/>
      <c r="H262" s="55">
        <f t="shared" si="5"/>
        <v>0</v>
      </c>
    </row>
    <row r="263" spans="1:8">
      <c r="A263" s="44"/>
      <c r="B263" s="26"/>
      <c r="C263" s="18">
        <v>4</v>
      </c>
      <c r="D263" s="87"/>
      <c r="E263" s="20"/>
      <c r="F263" s="26" t="s">
        <v>556</v>
      </c>
      <c r="G263" s="55"/>
      <c r="H263" s="55">
        <f t="shared" si="5"/>
        <v>0</v>
      </c>
    </row>
    <row r="264" ht="24" spans="1:8">
      <c r="A264" s="44"/>
      <c r="B264" s="26"/>
      <c r="C264" s="18">
        <v>4</v>
      </c>
      <c r="D264" s="26" t="s">
        <v>557</v>
      </c>
      <c r="E264" s="20"/>
      <c r="F264" s="26" t="s">
        <v>558</v>
      </c>
      <c r="G264" s="55"/>
      <c r="H264" s="55">
        <f t="shared" si="5"/>
        <v>0</v>
      </c>
    </row>
    <row r="265" ht="24" spans="1:8">
      <c r="A265" s="44"/>
      <c r="B265" s="26"/>
      <c r="C265" s="18">
        <v>8</v>
      </c>
      <c r="D265" s="20"/>
      <c r="E265" s="20"/>
      <c r="F265" s="26" t="s">
        <v>559</v>
      </c>
      <c r="G265" s="55"/>
      <c r="H265" s="55">
        <f t="shared" si="5"/>
        <v>0</v>
      </c>
    </row>
    <row r="266" ht="24" spans="1:8">
      <c r="A266" s="44"/>
      <c r="B266" s="26"/>
      <c r="C266" s="18">
        <v>2</v>
      </c>
      <c r="D266" s="26" t="s">
        <v>560</v>
      </c>
      <c r="E266" s="20"/>
      <c r="F266" s="26" t="s">
        <v>561</v>
      </c>
      <c r="G266" s="55"/>
      <c r="H266" s="55">
        <f t="shared" si="5"/>
        <v>0</v>
      </c>
    </row>
    <row r="267" ht="26.25" spans="1:8">
      <c r="A267" s="44"/>
      <c r="B267" s="26"/>
      <c r="C267" s="18">
        <v>8</v>
      </c>
      <c r="D267" s="20"/>
      <c r="E267" s="20"/>
      <c r="F267" s="26" t="s">
        <v>562</v>
      </c>
      <c r="G267" s="55"/>
      <c r="H267" s="55">
        <f t="shared" si="5"/>
        <v>0</v>
      </c>
    </row>
    <row r="268" ht="24" spans="1:8">
      <c r="A268" s="44">
        <v>1.4</v>
      </c>
      <c r="B268" s="26" t="s">
        <v>563</v>
      </c>
      <c r="C268" s="54">
        <v>2</v>
      </c>
      <c r="D268" s="26" t="s">
        <v>560</v>
      </c>
      <c r="E268" s="20"/>
      <c r="F268" s="26" t="s">
        <v>559</v>
      </c>
      <c r="G268" s="55"/>
      <c r="H268" s="55">
        <f t="shared" si="5"/>
        <v>0</v>
      </c>
    </row>
    <row r="269" spans="1:8">
      <c r="A269" s="44">
        <v>2</v>
      </c>
      <c r="B269" s="26" t="s">
        <v>564</v>
      </c>
      <c r="C269" s="18">
        <v>2</v>
      </c>
      <c r="D269" s="20"/>
      <c r="E269" s="20"/>
      <c r="F269" s="26" t="s">
        <v>565</v>
      </c>
      <c r="G269" s="55"/>
      <c r="H269" s="55">
        <f t="shared" si="5"/>
        <v>0</v>
      </c>
    </row>
    <row r="270" spans="1:8">
      <c r="A270" s="44"/>
      <c r="B270" s="26"/>
      <c r="C270" s="18">
        <v>2</v>
      </c>
      <c r="D270" s="20"/>
      <c r="E270" s="20"/>
      <c r="F270" s="26" t="s">
        <v>566</v>
      </c>
      <c r="G270" s="55"/>
      <c r="H270" s="55">
        <f t="shared" si="5"/>
        <v>0</v>
      </c>
    </row>
    <row r="271" spans="1:8">
      <c r="A271" s="44"/>
      <c r="B271" s="26"/>
      <c r="C271" s="18">
        <v>2</v>
      </c>
      <c r="D271" s="20"/>
      <c r="E271" s="20"/>
      <c r="F271" s="26" t="s">
        <v>567</v>
      </c>
      <c r="G271" s="55"/>
      <c r="H271" s="55">
        <f t="shared" si="5"/>
        <v>0</v>
      </c>
    </row>
    <row r="272" spans="1:8">
      <c r="A272" s="44"/>
      <c r="B272" s="26"/>
      <c r="C272" s="18">
        <v>2</v>
      </c>
      <c r="D272" s="20"/>
      <c r="E272" s="20"/>
      <c r="F272" s="26" t="s">
        <v>568</v>
      </c>
      <c r="G272" s="55"/>
      <c r="H272" s="55">
        <f t="shared" si="5"/>
        <v>0</v>
      </c>
    </row>
    <row r="273" spans="1:8">
      <c r="A273" s="44"/>
      <c r="B273" s="26"/>
      <c r="C273" s="18">
        <v>12</v>
      </c>
      <c r="D273" s="20"/>
      <c r="E273" s="20"/>
      <c r="F273" s="26" t="s">
        <v>569</v>
      </c>
      <c r="G273" s="55"/>
      <c r="H273" s="55">
        <f t="shared" si="5"/>
        <v>0</v>
      </c>
    </row>
    <row r="274" spans="1:8">
      <c r="A274" s="44"/>
      <c r="B274" s="26"/>
      <c r="C274" s="18">
        <v>2</v>
      </c>
      <c r="D274" s="20"/>
      <c r="E274" s="20"/>
      <c r="F274" s="26" t="s">
        <v>570</v>
      </c>
      <c r="G274" s="55"/>
      <c r="H274" s="55">
        <f t="shared" si="5"/>
        <v>0</v>
      </c>
    </row>
    <row r="275" ht="26.25" spans="1:8">
      <c r="A275" s="18">
        <v>3</v>
      </c>
      <c r="B275" s="20" t="s">
        <v>571</v>
      </c>
      <c r="C275" s="18">
        <v>1</v>
      </c>
      <c r="D275" s="26" t="s">
        <v>572</v>
      </c>
      <c r="E275" s="20"/>
      <c r="F275" s="20" t="s">
        <v>573</v>
      </c>
      <c r="G275" s="55"/>
      <c r="H275" s="55">
        <f t="shared" si="5"/>
        <v>0</v>
      </c>
    </row>
    <row r="276" ht="26.25" spans="1:8">
      <c r="A276" s="18">
        <v>4</v>
      </c>
      <c r="B276" s="20" t="s">
        <v>574</v>
      </c>
      <c r="C276" s="18">
        <v>1</v>
      </c>
      <c r="D276" s="20"/>
      <c r="E276" s="20"/>
      <c r="F276" s="20" t="s">
        <v>574</v>
      </c>
      <c r="G276" s="55"/>
      <c r="H276" s="55">
        <f t="shared" si="5"/>
        <v>0</v>
      </c>
    </row>
    <row r="277" ht="40.5" spans="1:8">
      <c r="A277" s="18">
        <v>5</v>
      </c>
      <c r="B277" s="26" t="s">
        <v>575</v>
      </c>
      <c r="C277" s="18">
        <v>2</v>
      </c>
      <c r="D277" s="26" t="s">
        <v>576</v>
      </c>
      <c r="E277" s="20"/>
      <c r="F277" s="20" t="s">
        <v>577</v>
      </c>
      <c r="G277" s="88"/>
      <c r="H277" s="88">
        <f t="shared" si="5"/>
        <v>0</v>
      </c>
    </row>
    <row r="278" ht="39" spans="1:8">
      <c r="A278" s="18"/>
      <c r="B278" s="26"/>
      <c r="C278" s="18"/>
      <c r="D278" s="26"/>
      <c r="E278" s="20"/>
      <c r="F278" s="20" t="s">
        <v>578</v>
      </c>
      <c r="G278" s="89"/>
      <c r="H278" s="89"/>
    </row>
    <row r="279" ht="66" spans="1:8">
      <c r="A279" s="18">
        <v>6</v>
      </c>
      <c r="B279" s="26" t="s">
        <v>579</v>
      </c>
      <c r="C279" s="18">
        <v>2</v>
      </c>
      <c r="D279" s="20"/>
      <c r="E279" s="20"/>
      <c r="F279" s="26" t="s">
        <v>580</v>
      </c>
      <c r="G279" s="55"/>
      <c r="H279" s="55">
        <f>C279*G279</f>
        <v>0</v>
      </c>
    </row>
    <row r="280" ht="51.75" spans="1:8">
      <c r="A280" s="18">
        <v>7</v>
      </c>
      <c r="B280" s="20" t="s">
        <v>581</v>
      </c>
      <c r="C280" s="18">
        <v>1</v>
      </c>
      <c r="D280" s="20"/>
      <c r="E280" s="20"/>
      <c r="F280" s="20" t="s">
        <v>582</v>
      </c>
      <c r="G280" s="55"/>
      <c r="H280" s="55">
        <f>C280*G280</f>
        <v>0</v>
      </c>
    </row>
    <row r="281" ht="48" spans="1:8">
      <c r="A281" s="18">
        <v>8</v>
      </c>
      <c r="B281" s="26" t="s">
        <v>583</v>
      </c>
      <c r="C281" s="18">
        <v>8</v>
      </c>
      <c r="D281" s="20"/>
      <c r="E281" s="20"/>
      <c r="F281" s="26" t="s">
        <v>584</v>
      </c>
      <c r="G281" s="55"/>
      <c r="H281" s="55">
        <f>C281*G281</f>
        <v>0</v>
      </c>
    </row>
    <row r="282" spans="1:8">
      <c r="A282" s="45" t="s">
        <v>585</v>
      </c>
      <c r="B282" s="45"/>
      <c r="C282" s="44"/>
      <c r="D282" s="45"/>
      <c r="E282" s="45"/>
      <c r="F282" s="45"/>
      <c r="G282" s="55"/>
      <c r="H282" s="55"/>
    </row>
    <row r="283" spans="1:8">
      <c r="A283" s="22">
        <v>1</v>
      </c>
      <c r="B283" s="26" t="s">
        <v>586</v>
      </c>
      <c r="C283" s="18">
        <v>1</v>
      </c>
      <c r="D283" s="26" t="s">
        <v>587</v>
      </c>
      <c r="E283" s="20"/>
      <c r="F283" s="20"/>
      <c r="G283" s="18"/>
      <c r="H283" s="18">
        <f>C283*G283</f>
        <v>0</v>
      </c>
    </row>
    <row r="284" spans="1:8">
      <c r="A284" s="22"/>
      <c r="B284" s="26"/>
      <c r="C284" s="18"/>
      <c r="D284" s="20" t="s">
        <v>588</v>
      </c>
      <c r="E284" s="20"/>
      <c r="F284" s="20"/>
      <c r="G284" s="18"/>
      <c r="H284" s="18"/>
    </row>
    <row r="285" spans="1:8">
      <c r="A285" s="22">
        <v>2</v>
      </c>
      <c r="B285" s="26" t="s">
        <v>589</v>
      </c>
      <c r="C285" s="18">
        <v>1</v>
      </c>
      <c r="D285" s="26" t="s">
        <v>587</v>
      </c>
      <c r="E285" s="20"/>
      <c r="F285" s="20"/>
      <c r="G285" s="18"/>
      <c r="H285" s="18">
        <f>C285*G285</f>
        <v>0</v>
      </c>
    </row>
    <row r="286" spans="1:8">
      <c r="A286" s="22"/>
      <c r="B286" s="26"/>
      <c r="C286" s="18"/>
      <c r="D286" s="20" t="s">
        <v>590</v>
      </c>
      <c r="E286" s="20"/>
      <c r="F286" s="20"/>
      <c r="G286" s="18"/>
      <c r="H286" s="18"/>
    </row>
    <row r="287" spans="1:8">
      <c r="A287" s="22">
        <v>3</v>
      </c>
      <c r="B287" s="26" t="s">
        <v>591</v>
      </c>
      <c r="C287" s="18">
        <v>1</v>
      </c>
      <c r="D287" s="26" t="s">
        <v>592</v>
      </c>
      <c r="E287" s="20"/>
      <c r="F287" s="20"/>
      <c r="G287" s="18"/>
      <c r="H287" s="18">
        <f>C287*G287</f>
        <v>0</v>
      </c>
    </row>
    <row r="288" spans="1:8">
      <c r="A288" s="22"/>
      <c r="B288" s="26"/>
      <c r="C288" s="18"/>
      <c r="D288" s="20" t="s">
        <v>593</v>
      </c>
      <c r="E288" s="20"/>
      <c r="F288" s="20"/>
      <c r="G288" s="18"/>
      <c r="H288" s="18"/>
    </row>
    <row r="289" spans="1:8">
      <c r="A289" s="22">
        <v>4</v>
      </c>
      <c r="B289" s="26" t="s">
        <v>594</v>
      </c>
      <c r="C289" s="18">
        <v>1</v>
      </c>
      <c r="D289" s="26" t="s">
        <v>595</v>
      </c>
      <c r="E289" s="20"/>
      <c r="F289" s="20"/>
      <c r="G289" s="18"/>
      <c r="H289" s="18">
        <f>C289*G289</f>
        <v>0</v>
      </c>
    </row>
    <row r="290" spans="1:8">
      <c r="A290" s="90">
        <v>5</v>
      </c>
      <c r="B290" s="65" t="s">
        <v>596</v>
      </c>
      <c r="C290" s="27">
        <v>1</v>
      </c>
      <c r="D290" s="26" t="s">
        <v>597</v>
      </c>
      <c r="E290" s="27"/>
      <c r="F290" s="27"/>
      <c r="G290" s="27"/>
      <c r="H290" s="18">
        <f>C290*G290</f>
        <v>0</v>
      </c>
    </row>
    <row r="291" spans="1:8">
      <c r="A291" s="91"/>
      <c r="B291" s="68"/>
      <c r="C291" s="79"/>
      <c r="D291" s="26" t="s">
        <v>598</v>
      </c>
      <c r="E291" s="79"/>
      <c r="F291" s="79"/>
      <c r="G291" s="79"/>
      <c r="H291" s="18"/>
    </row>
    <row r="292" spans="1:8">
      <c r="A292" s="92"/>
      <c r="B292" s="67"/>
      <c r="C292" s="93">
        <v>1</v>
      </c>
      <c r="D292" s="26" t="s">
        <v>599</v>
      </c>
      <c r="E292" s="66"/>
      <c r="F292" s="66"/>
      <c r="G292" s="66"/>
      <c r="H292" s="18">
        <v>0</v>
      </c>
    </row>
    <row r="293" spans="1:8">
      <c r="A293" s="22">
        <v>6</v>
      </c>
      <c r="B293" s="26" t="s">
        <v>600</v>
      </c>
      <c r="C293" s="18">
        <v>1</v>
      </c>
      <c r="D293" s="26" t="s">
        <v>597</v>
      </c>
      <c r="E293" s="20"/>
      <c r="F293" s="20"/>
      <c r="G293" s="18"/>
      <c r="H293" s="18">
        <f>C293*G293</f>
        <v>0</v>
      </c>
    </row>
    <row r="294" spans="1:8">
      <c r="A294" s="22"/>
      <c r="B294" s="26"/>
      <c r="C294" s="18"/>
      <c r="D294" s="26" t="s">
        <v>601</v>
      </c>
      <c r="E294" s="20"/>
      <c r="F294" s="20"/>
      <c r="G294" s="18"/>
      <c r="H294" s="18"/>
    </row>
    <row r="295" spans="1:8">
      <c r="A295" s="22">
        <v>7</v>
      </c>
      <c r="B295" s="26" t="s">
        <v>602</v>
      </c>
      <c r="C295" s="18">
        <v>1</v>
      </c>
      <c r="D295" s="26" t="s">
        <v>597</v>
      </c>
      <c r="E295" s="20"/>
      <c r="F295" s="20"/>
      <c r="G295" s="18"/>
      <c r="H295" s="18">
        <f>C295*G295</f>
        <v>0</v>
      </c>
    </row>
    <row r="296" spans="1:8">
      <c r="A296" s="22"/>
      <c r="B296" s="26"/>
      <c r="C296" s="18"/>
      <c r="D296" s="26" t="s">
        <v>603</v>
      </c>
      <c r="E296" s="20"/>
      <c r="F296" s="20"/>
      <c r="G296" s="18"/>
      <c r="H296" s="18"/>
    </row>
    <row r="297" spans="1:8">
      <c r="A297" s="22">
        <v>8</v>
      </c>
      <c r="B297" s="26" t="s">
        <v>604</v>
      </c>
      <c r="C297" s="18">
        <v>1</v>
      </c>
      <c r="D297" s="26" t="s">
        <v>597</v>
      </c>
      <c r="E297" s="20"/>
      <c r="F297" s="20"/>
      <c r="G297" s="18"/>
      <c r="H297" s="18">
        <f>C297*G297</f>
        <v>0</v>
      </c>
    </row>
    <row r="298" spans="1:8">
      <c r="A298" s="22"/>
      <c r="B298" s="26"/>
      <c r="C298" s="18"/>
      <c r="D298" s="26" t="s">
        <v>605</v>
      </c>
      <c r="E298" s="20"/>
      <c r="F298" s="20"/>
      <c r="G298" s="18"/>
      <c r="H298" s="18"/>
    </row>
    <row r="299" spans="1:8">
      <c r="A299" s="22">
        <v>9</v>
      </c>
      <c r="B299" s="26" t="s">
        <v>606</v>
      </c>
      <c r="C299" s="18">
        <v>1</v>
      </c>
      <c r="D299" s="26" t="s">
        <v>597</v>
      </c>
      <c r="E299" s="20"/>
      <c r="F299" s="20"/>
      <c r="G299" s="18"/>
      <c r="H299" s="18">
        <f>C299*G299</f>
        <v>0</v>
      </c>
    </row>
    <row r="300" spans="1:8">
      <c r="A300" s="22"/>
      <c r="B300" s="26"/>
      <c r="C300" s="18"/>
      <c r="D300" s="26" t="s">
        <v>603</v>
      </c>
      <c r="E300" s="20"/>
      <c r="F300" s="20"/>
      <c r="G300" s="18"/>
      <c r="H300" s="18"/>
    </row>
    <row r="301" spans="1:8">
      <c r="A301" s="22">
        <v>10</v>
      </c>
      <c r="B301" s="26" t="s">
        <v>607</v>
      </c>
      <c r="C301" s="18">
        <v>1</v>
      </c>
      <c r="D301" s="26" t="s">
        <v>597</v>
      </c>
      <c r="E301" s="20"/>
      <c r="F301" s="94"/>
      <c r="G301" s="55"/>
      <c r="H301" s="18">
        <f>C301*G301</f>
        <v>0</v>
      </c>
    </row>
    <row r="302" ht="26.25" spans="1:8">
      <c r="A302" s="22"/>
      <c r="B302" s="26"/>
      <c r="C302" s="18"/>
      <c r="D302" s="26" t="s">
        <v>608</v>
      </c>
      <c r="E302" s="20"/>
      <c r="F302" s="94"/>
      <c r="G302" s="55"/>
      <c r="H302" s="18"/>
    </row>
    <row r="303" spans="1:8">
      <c r="A303" s="95" t="s">
        <v>283</v>
      </c>
      <c r="B303" s="96"/>
      <c r="C303" s="46" t="s">
        <v>284</v>
      </c>
      <c r="D303" s="52" t="s">
        <v>284</v>
      </c>
      <c r="E303" s="52" t="s">
        <v>284</v>
      </c>
      <c r="F303" s="52" t="s">
        <v>284</v>
      </c>
      <c r="G303" s="52" t="s">
        <v>284</v>
      </c>
      <c r="H303" s="52">
        <f>SUM(H4:H301)</f>
        <v>0</v>
      </c>
    </row>
  </sheetData>
  <mergeCells count="298">
    <mergeCell ref="A3:F3"/>
    <mergeCell ref="B19:F19"/>
    <mergeCell ref="B33:F33"/>
    <mergeCell ref="B42:F42"/>
    <mergeCell ref="B59:F59"/>
    <mergeCell ref="A62:F62"/>
    <mergeCell ref="B63:F63"/>
    <mergeCell ref="A257:F257"/>
    <mergeCell ref="A282:F282"/>
    <mergeCell ref="A303:B303"/>
    <mergeCell ref="A1:A2"/>
    <mergeCell ref="A7:A18"/>
    <mergeCell ref="A20:A26"/>
    <mergeCell ref="A27:A32"/>
    <mergeCell ref="A35:A39"/>
    <mergeCell ref="A64:A69"/>
    <mergeCell ref="A70:A72"/>
    <mergeCell ref="A75:A86"/>
    <mergeCell ref="A90:A91"/>
    <mergeCell ref="A110:A117"/>
    <mergeCell ref="A118:A125"/>
    <mergeCell ref="A126:A133"/>
    <mergeCell ref="A134:A141"/>
    <mergeCell ref="A142:A147"/>
    <mergeCell ref="A148:A153"/>
    <mergeCell ref="A154:A155"/>
    <mergeCell ref="A156:A170"/>
    <mergeCell ref="A177:A181"/>
    <mergeCell ref="A183:A185"/>
    <mergeCell ref="A186:A192"/>
    <mergeCell ref="A193:A196"/>
    <mergeCell ref="A197:A209"/>
    <mergeCell ref="A211:A212"/>
    <mergeCell ref="A214:A216"/>
    <mergeCell ref="A218:A219"/>
    <mergeCell ref="A221:A226"/>
    <mergeCell ref="A227:A233"/>
    <mergeCell ref="A234:A237"/>
    <mergeCell ref="A238:A242"/>
    <mergeCell ref="A243:A246"/>
    <mergeCell ref="A248:A252"/>
    <mergeCell ref="A261:A267"/>
    <mergeCell ref="A269:A274"/>
    <mergeCell ref="A277:A278"/>
    <mergeCell ref="A283:A284"/>
    <mergeCell ref="A285:A286"/>
    <mergeCell ref="A287:A288"/>
    <mergeCell ref="A290:A292"/>
    <mergeCell ref="A293:A294"/>
    <mergeCell ref="A295:A296"/>
    <mergeCell ref="A297:A298"/>
    <mergeCell ref="A299:A300"/>
    <mergeCell ref="A301:A302"/>
    <mergeCell ref="B1:B2"/>
    <mergeCell ref="B7:B18"/>
    <mergeCell ref="B20:B26"/>
    <mergeCell ref="B27:B32"/>
    <mergeCell ref="B35:B39"/>
    <mergeCell ref="B64:B69"/>
    <mergeCell ref="B70:B72"/>
    <mergeCell ref="B75:B86"/>
    <mergeCell ref="B90:B91"/>
    <mergeCell ref="B93:B98"/>
    <mergeCell ref="B104:B105"/>
    <mergeCell ref="B106:B107"/>
    <mergeCell ref="B110:B117"/>
    <mergeCell ref="B118:B125"/>
    <mergeCell ref="B126:B133"/>
    <mergeCell ref="B134:B141"/>
    <mergeCell ref="B142:B147"/>
    <mergeCell ref="B148:B153"/>
    <mergeCell ref="B154:B155"/>
    <mergeCell ref="B156:B170"/>
    <mergeCell ref="B177:B181"/>
    <mergeCell ref="B183:B185"/>
    <mergeCell ref="B186:B192"/>
    <mergeCell ref="B193:B196"/>
    <mergeCell ref="B197:B209"/>
    <mergeCell ref="B211:B212"/>
    <mergeCell ref="B214:B216"/>
    <mergeCell ref="B218:B219"/>
    <mergeCell ref="B221:B226"/>
    <mergeCell ref="B227:B233"/>
    <mergeCell ref="B234:B237"/>
    <mergeCell ref="B238:B242"/>
    <mergeCell ref="B243:B246"/>
    <mergeCell ref="B248:B252"/>
    <mergeCell ref="B261:B267"/>
    <mergeCell ref="B269:B274"/>
    <mergeCell ref="B277:B278"/>
    <mergeCell ref="B283:B284"/>
    <mergeCell ref="B285:B286"/>
    <mergeCell ref="B287:B288"/>
    <mergeCell ref="B290:B292"/>
    <mergeCell ref="B293:B294"/>
    <mergeCell ref="B295:B296"/>
    <mergeCell ref="B297:B298"/>
    <mergeCell ref="B299:B300"/>
    <mergeCell ref="B301:B302"/>
    <mergeCell ref="C1:C2"/>
    <mergeCell ref="C7:C18"/>
    <mergeCell ref="C20:C26"/>
    <mergeCell ref="C27:C32"/>
    <mergeCell ref="C35:C39"/>
    <mergeCell ref="C64:C69"/>
    <mergeCell ref="C70:C72"/>
    <mergeCell ref="C75:C86"/>
    <mergeCell ref="C110:C117"/>
    <mergeCell ref="C118:C125"/>
    <mergeCell ref="C126:C133"/>
    <mergeCell ref="C134:C141"/>
    <mergeCell ref="C142:C147"/>
    <mergeCell ref="C148:C153"/>
    <mergeCell ref="C154:C155"/>
    <mergeCell ref="C156:C170"/>
    <mergeCell ref="C177:C181"/>
    <mergeCell ref="C183:C185"/>
    <mergeCell ref="C186:C192"/>
    <mergeCell ref="C193:C196"/>
    <mergeCell ref="C197:C209"/>
    <mergeCell ref="C211:C212"/>
    <mergeCell ref="C214:C216"/>
    <mergeCell ref="C218:C219"/>
    <mergeCell ref="C221:C226"/>
    <mergeCell ref="C227:C233"/>
    <mergeCell ref="C234:C237"/>
    <mergeCell ref="C238:C242"/>
    <mergeCell ref="C243:C246"/>
    <mergeCell ref="C248:C252"/>
    <mergeCell ref="C277:C278"/>
    <mergeCell ref="C283:C284"/>
    <mergeCell ref="C285:C286"/>
    <mergeCell ref="C287:C288"/>
    <mergeCell ref="C290:C291"/>
    <mergeCell ref="C293:C294"/>
    <mergeCell ref="C295:C296"/>
    <mergeCell ref="C297:C298"/>
    <mergeCell ref="C299:C300"/>
    <mergeCell ref="C301:C302"/>
    <mergeCell ref="D7:D18"/>
    <mergeCell ref="D20:D26"/>
    <mergeCell ref="D27:D32"/>
    <mergeCell ref="D35:D39"/>
    <mergeCell ref="D277:D278"/>
    <mergeCell ref="E64:E69"/>
    <mergeCell ref="E70:E72"/>
    <mergeCell ref="E75:E86"/>
    <mergeCell ref="E110:E117"/>
    <mergeCell ref="E118:E125"/>
    <mergeCell ref="E126:E133"/>
    <mergeCell ref="E134:E141"/>
    <mergeCell ref="E142:E147"/>
    <mergeCell ref="E148:E153"/>
    <mergeCell ref="E154:E155"/>
    <mergeCell ref="E156:E170"/>
    <mergeCell ref="E177:E181"/>
    <mergeCell ref="E183:E185"/>
    <mergeCell ref="E186:E192"/>
    <mergeCell ref="E193:E196"/>
    <mergeCell ref="E197:E209"/>
    <mergeCell ref="E211:E212"/>
    <mergeCell ref="E214:E216"/>
    <mergeCell ref="E218:E219"/>
    <mergeCell ref="E221:E226"/>
    <mergeCell ref="E227:E233"/>
    <mergeCell ref="E234:E237"/>
    <mergeCell ref="E238:E242"/>
    <mergeCell ref="E243:E246"/>
    <mergeCell ref="E248:E252"/>
    <mergeCell ref="E277:E278"/>
    <mergeCell ref="E283:E284"/>
    <mergeCell ref="E285:E286"/>
    <mergeCell ref="E287:E288"/>
    <mergeCell ref="E290:E292"/>
    <mergeCell ref="E293:E294"/>
    <mergeCell ref="E295:E296"/>
    <mergeCell ref="E297:E298"/>
    <mergeCell ref="E299:E300"/>
    <mergeCell ref="E301:E302"/>
    <mergeCell ref="F7:F18"/>
    <mergeCell ref="F20:F26"/>
    <mergeCell ref="F27:F32"/>
    <mergeCell ref="F35:F39"/>
    <mergeCell ref="F64:F69"/>
    <mergeCell ref="F70:F72"/>
    <mergeCell ref="F75:F86"/>
    <mergeCell ref="F90:F91"/>
    <mergeCell ref="F110:F117"/>
    <mergeCell ref="F118:F125"/>
    <mergeCell ref="F126:F133"/>
    <mergeCell ref="F134:F141"/>
    <mergeCell ref="F142:F147"/>
    <mergeCell ref="F148:F153"/>
    <mergeCell ref="F154:F155"/>
    <mergeCell ref="F156:F170"/>
    <mergeCell ref="F177:F181"/>
    <mergeCell ref="F183:F185"/>
    <mergeCell ref="F186:F192"/>
    <mergeCell ref="F193:F196"/>
    <mergeCell ref="F197:F209"/>
    <mergeCell ref="F211:F212"/>
    <mergeCell ref="F214:F216"/>
    <mergeCell ref="F218:F219"/>
    <mergeCell ref="F221:F226"/>
    <mergeCell ref="F227:F233"/>
    <mergeCell ref="F234:F237"/>
    <mergeCell ref="F238:F242"/>
    <mergeCell ref="F243:F246"/>
    <mergeCell ref="F248:F252"/>
    <mergeCell ref="F283:F284"/>
    <mergeCell ref="F285:F286"/>
    <mergeCell ref="F287:F288"/>
    <mergeCell ref="F290:F292"/>
    <mergeCell ref="F293:F294"/>
    <mergeCell ref="F295:F296"/>
    <mergeCell ref="F297:F298"/>
    <mergeCell ref="F299:F300"/>
    <mergeCell ref="F301:F302"/>
    <mergeCell ref="G1:G2"/>
    <mergeCell ref="G7:G18"/>
    <mergeCell ref="G20:G26"/>
    <mergeCell ref="G27:G32"/>
    <mergeCell ref="G35:G39"/>
    <mergeCell ref="G64:G69"/>
    <mergeCell ref="G70:G72"/>
    <mergeCell ref="G75:G86"/>
    <mergeCell ref="G110:G117"/>
    <mergeCell ref="G118:G125"/>
    <mergeCell ref="G126:G133"/>
    <mergeCell ref="G134:G141"/>
    <mergeCell ref="G142:G147"/>
    <mergeCell ref="G148:G153"/>
    <mergeCell ref="G154:G155"/>
    <mergeCell ref="G156:G170"/>
    <mergeCell ref="G177:G181"/>
    <mergeCell ref="G183:G185"/>
    <mergeCell ref="G186:G192"/>
    <mergeCell ref="G193:G196"/>
    <mergeCell ref="G197:G209"/>
    <mergeCell ref="G211:G212"/>
    <mergeCell ref="G214:G216"/>
    <mergeCell ref="G218:G219"/>
    <mergeCell ref="G221:G226"/>
    <mergeCell ref="G227:G233"/>
    <mergeCell ref="G234:G237"/>
    <mergeCell ref="G238:G242"/>
    <mergeCell ref="G243:G246"/>
    <mergeCell ref="G248:G252"/>
    <mergeCell ref="G277:G278"/>
    <mergeCell ref="G283:G284"/>
    <mergeCell ref="G285:G286"/>
    <mergeCell ref="G287:G288"/>
    <mergeCell ref="G290:G292"/>
    <mergeCell ref="G293:G294"/>
    <mergeCell ref="G295:G296"/>
    <mergeCell ref="G297:G298"/>
    <mergeCell ref="G299:G300"/>
    <mergeCell ref="G301:G302"/>
    <mergeCell ref="H1:H2"/>
    <mergeCell ref="H7:H18"/>
    <mergeCell ref="H20:H26"/>
    <mergeCell ref="H27:H32"/>
    <mergeCell ref="H35:H39"/>
    <mergeCell ref="H64:H69"/>
    <mergeCell ref="H70:H72"/>
    <mergeCell ref="H75:H86"/>
    <mergeCell ref="H110:H117"/>
    <mergeCell ref="H118:H125"/>
    <mergeCell ref="H126:H133"/>
    <mergeCell ref="H134:H141"/>
    <mergeCell ref="H142:H147"/>
    <mergeCell ref="H148:H153"/>
    <mergeCell ref="H154:H155"/>
    <mergeCell ref="H156:H170"/>
    <mergeCell ref="H177:H181"/>
    <mergeCell ref="H183:H185"/>
    <mergeCell ref="H186:H192"/>
    <mergeCell ref="H193:H196"/>
    <mergeCell ref="H197:H209"/>
    <mergeCell ref="H211:H212"/>
    <mergeCell ref="H214:H216"/>
    <mergeCell ref="H218:H219"/>
    <mergeCell ref="H221:H226"/>
    <mergeCell ref="H227:H233"/>
    <mergeCell ref="H234:H237"/>
    <mergeCell ref="H238:H242"/>
    <mergeCell ref="H243:H246"/>
    <mergeCell ref="H248:H252"/>
    <mergeCell ref="H277:H278"/>
    <mergeCell ref="H283:H284"/>
    <mergeCell ref="H285:H286"/>
    <mergeCell ref="H287:H288"/>
    <mergeCell ref="H290:H291"/>
    <mergeCell ref="H293:H294"/>
    <mergeCell ref="H295:H296"/>
    <mergeCell ref="H297:H298"/>
    <mergeCell ref="H299:H300"/>
    <mergeCell ref="H301:H302"/>
  </mergeCells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332"/>
  <sheetViews>
    <sheetView workbookViewId="0">
      <pane ySplit="1" topLeftCell="A322" activePane="bottomLeft" state="frozen"/>
      <selection/>
      <selection pane="bottomLeft" activeCell="J338" sqref="J338"/>
    </sheetView>
  </sheetViews>
  <sheetFormatPr defaultColWidth="9" defaultRowHeight="15.75"/>
  <cols>
    <col min="1" max="1" width="4.625" style="13"/>
    <col min="2" max="3" width="9" style="14"/>
    <col min="4" max="4" width="29.6666666666667" style="13" customWidth="1"/>
    <col min="5" max="6" width="17.1583333333333" style="13" customWidth="1"/>
    <col min="7" max="16384" width="9" style="14"/>
  </cols>
  <sheetData>
    <row r="1" spans="1:10">
      <c r="A1" s="15" t="s">
        <v>609</v>
      </c>
      <c r="B1" s="15" t="s">
        <v>610</v>
      </c>
      <c r="C1" s="15" t="s">
        <v>611</v>
      </c>
      <c r="D1" s="15" t="s">
        <v>612</v>
      </c>
      <c r="E1" s="15" t="s">
        <v>613</v>
      </c>
      <c r="F1" s="15" t="s">
        <v>614</v>
      </c>
      <c r="G1" s="15" t="s">
        <v>615</v>
      </c>
      <c r="H1" s="15" t="s">
        <v>616</v>
      </c>
      <c r="I1" s="15" t="s">
        <v>617</v>
      </c>
      <c r="J1" s="15" t="s">
        <v>618</v>
      </c>
    </row>
    <row r="2" spans="1:10">
      <c r="A2" s="16" t="s">
        <v>619</v>
      </c>
      <c r="B2" s="17"/>
      <c r="C2" s="17"/>
      <c r="D2" s="17"/>
      <c r="E2" s="17"/>
      <c r="F2" s="17"/>
      <c r="G2" s="17"/>
      <c r="H2" s="17"/>
      <c r="I2" s="17"/>
      <c r="J2" s="23"/>
    </row>
    <row r="3" spans="1:10">
      <c r="A3" s="18" t="s">
        <v>620</v>
      </c>
      <c r="B3" s="19" t="s">
        <v>621</v>
      </c>
      <c r="C3" s="19"/>
      <c r="D3" s="19"/>
      <c r="E3" s="19"/>
      <c r="F3" s="19"/>
      <c r="G3" s="19"/>
      <c r="H3" s="19"/>
      <c r="I3" s="19"/>
      <c r="J3" s="24"/>
    </row>
    <row r="4" spans="1:10">
      <c r="A4" s="18">
        <v>1</v>
      </c>
      <c r="B4" s="20"/>
      <c r="C4" s="18"/>
      <c r="D4" s="21" t="s">
        <v>622</v>
      </c>
      <c r="E4" s="18"/>
      <c r="F4" s="18" t="s">
        <v>623</v>
      </c>
      <c r="G4" s="18">
        <v>300</v>
      </c>
      <c r="H4" s="18">
        <v>20</v>
      </c>
      <c r="I4" s="18" t="s">
        <v>624</v>
      </c>
      <c r="J4" s="24"/>
    </row>
    <row r="5" spans="1:10">
      <c r="A5" s="18">
        <v>2</v>
      </c>
      <c r="B5" s="20"/>
      <c r="C5" s="18"/>
      <c r="D5" s="21" t="s">
        <v>625</v>
      </c>
      <c r="E5" s="18"/>
      <c r="F5" s="18" t="s">
        <v>623</v>
      </c>
      <c r="G5" s="18">
        <v>300</v>
      </c>
      <c r="H5" s="18">
        <v>20</v>
      </c>
      <c r="I5" s="18" t="s">
        <v>624</v>
      </c>
      <c r="J5" s="24"/>
    </row>
    <row r="6" spans="1:10">
      <c r="A6" s="18">
        <v>2</v>
      </c>
      <c r="B6" s="20"/>
      <c r="C6" s="18"/>
      <c r="D6" s="21" t="s">
        <v>626</v>
      </c>
      <c r="E6" s="18"/>
      <c r="F6" s="18"/>
      <c r="G6" s="18"/>
      <c r="H6" s="18">
        <v>20</v>
      </c>
      <c r="I6" s="18" t="s">
        <v>624</v>
      </c>
      <c r="J6" s="24"/>
    </row>
    <row r="7" spans="1:10">
      <c r="A7" s="18">
        <v>3</v>
      </c>
      <c r="B7" s="20"/>
      <c r="C7" s="18" t="s">
        <v>627</v>
      </c>
      <c r="D7" s="21" t="s">
        <v>626</v>
      </c>
      <c r="E7" s="18" t="s">
        <v>628</v>
      </c>
      <c r="F7" s="18">
        <v>225</v>
      </c>
      <c r="G7" s="18">
        <v>425</v>
      </c>
      <c r="H7" s="18">
        <v>20</v>
      </c>
      <c r="I7" s="18" t="s">
        <v>624</v>
      </c>
      <c r="J7" s="24"/>
    </row>
    <row r="8" spans="1:10">
      <c r="A8" s="18">
        <v>4</v>
      </c>
      <c r="B8" s="20"/>
      <c r="C8" s="18" t="s">
        <v>629</v>
      </c>
      <c r="D8" s="21" t="s">
        <v>626</v>
      </c>
      <c r="E8" s="18" t="s">
        <v>630</v>
      </c>
      <c r="F8" s="18" t="s">
        <v>631</v>
      </c>
      <c r="G8" s="18">
        <v>300</v>
      </c>
      <c r="H8" s="18" t="s">
        <v>632</v>
      </c>
      <c r="I8" s="18" t="s">
        <v>624</v>
      </c>
      <c r="J8" s="24"/>
    </row>
    <row r="9" spans="1:10">
      <c r="A9" s="18">
        <v>5</v>
      </c>
      <c r="B9" s="20"/>
      <c r="C9" s="22" t="s">
        <v>633</v>
      </c>
      <c r="D9" s="21" t="s">
        <v>626</v>
      </c>
      <c r="E9" s="18"/>
      <c r="F9" s="18"/>
      <c r="G9" s="18"/>
      <c r="H9" s="18"/>
      <c r="I9" s="18" t="s">
        <v>624</v>
      </c>
      <c r="J9" s="24"/>
    </row>
    <row r="10" spans="1:10">
      <c r="A10" s="18">
        <v>6</v>
      </c>
      <c r="B10" s="20"/>
      <c r="C10" s="22" t="s">
        <v>633</v>
      </c>
      <c r="D10" s="21" t="s">
        <v>626</v>
      </c>
      <c r="E10" s="18"/>
      <c r="F10" s="18"/>
      <c r="G10" s="18"/>
      <c r="H10" s="18"/>
      <c r="I10" s="22" t="s">
        <v>634</v>
      </c>
      <c r="J10" s="24"/>
    </row>
    <row r="11" spans="1:10">
      <c r="A11" s="18">
        <v>7</v>
      </c>
      <c r="B11" s="20"/>
      <c r="C11" s="18" t="s">
        <v>627</v>
      </c>
      <c r="D11" s="21" t="s">
        <v>626</v>
      </c>
      <c r="E11" s="18" t="s">
        <v>628</v>
      </c>
      <c r="F11" s="18">
        <v>225</v>
      </c>
      <c r="G11" s="18">
        <v>425</v>
      </c>
      <c r="H11" s="18">
        <v>20</v>
      </c>
      <c r="I11" s="18" t="s">
        <v>624</v>
      </c>
      <c r="J11" s="24"/>
    </row>
    <row r="12" spans="1:10">
      <c r="A12" s="18">
        <v>8</v>
      </c>
      <c r="B12" s="20"/>
      <c r="C12" s="18" t="s">
        <v>627</v>
      </c>
      <c r="D12" s="21" t="s">
        <v>635</v>
      </c>
      <c r="E12" s="18"/>
      <c r="F12" s="18"/>
      <c r="G12" s="18"/>
      <c r="H12" s="18"/>
      <c r="I12" s="18" t="s">
        <v>624</v>
      </c>
      <c r="J12" s="24"/>
    </row>
    <row r="13" spans="1:10">
      <c r="A13" s="18">
        <v>9</v>
      </c>
      <c r="B13" s="20"/>
      <c r="C13" s="18" t="s">
        <v>627</v>
      </c>
      <c r="D13" s="21" t="s">
        <v>626</v>
      </c>
      <c r="E13" s="18" t="s">
        <v>628</v>
      </c>
      <c r="F13" s="18">
        <v>225</v>
      </c>
      <c r="G13" s="18">
        <v>425</v>
      </c>
      <c r="H13" s="18">
        <v>20</v>
      </c>
      <c r="I13" s="18" t="s">
        <v>624</v>
      </c>
      <c r="J13" s="24"/>
    </row>
    <row r="14" spans="1:10">
      <c r="A14" s="18">
        <v>10</v>
      </c>
      <c r="B14" s="20"/>
      <c r="C14" s="18" t="s">
        <v>627</v>
      </c>
      <c r="D14" s="21" t="s">
        <v>635</v>
      </c>
      <c r="E14" s="18"/>
      <c r="F14" s="18"/>
      <c r="G14" s="18"/>
      <c r="H14" s="18"/>
      <c r="I14" s="18" t="s">
        <v>624</v>
      </c>
      <c r="J14" s="24"/>
    </row>
    <row r="15" spans="1:10">
      <c r="A15" s="18">
        <v>11</v>
      </c>
      <c r="B15" s="20"/>
      <c r="C15" s="18" t="s">
        <v>627</v>
      </c>
      <c r="D15" s="21" t="s">
        <v>636</v>
      </c>
      <c r="E15" s="18"/>
      <c r="F15" s="18"/>
      <c r="G15" s="18"/>
      <c r="H15" s="18"/>
      <c r="I15" s="18" t="s">
        <v>624</v>
      </c>
      <c r="J15" s="24"/>
    </row>
    <row r="16" spans="1:10">
      <c r="A16" s="18">
        <v>12</v>
      </c>
      <c r="B16" s="20"/>
      <c r="C16" s="18" t="s">
        <v>627</v>
      </c>
      <c r="D16" s="21" t="s">
        <v>636</v>
      </c>
      <c r="E16" s="18"/>
      <c r="F16" s="18"/>
      <c r="G16" s="18"/>
      <c r="H16" s="18"/>
      <c r="I16" s="18" t="s">
        <v>624</v>
      </c>
      <c r="J16" s="24"/>
    </row>
    <row r="17" spans="1:10">
      <c r="A17" s="18" t="s">
        <v>637</v>
      </c>
      <c r="B17" s="19" t="s">
        <v>638</v>
      </c>
      <c r="C17" s="19"/>
      <c r="D17" s="19"/>
      <c r="E17" s="19"/>
      <c r="F17" s="19"/>
      <c r="G17" s="19"/>
      <c r="H17" s="19"/>
      <c r="I17" s="19"/>
      <c r="J17" s="24"/>
    </row>
    <row r="18" spans="1:10">
      <c r="A18" s="18">
        <v>1</v>
      </c>
      <c r="B18" s="20"/>
      <c r="C18" s="18" t="s">
        <v>627</v>
      </c>
      <c r="D18" s="21" t="s">
        <v>639</v>
      </c>
      <c r="E18" s="18" t="s">
        <v>640</v>
      </c>
      <c r="F18" s="18">
        <v>20</v>
      </c>
      <c r="G18" s="18">
        <v>450</v>
      </c>
      <c r="H18" s="18">
        <v>32</v>
      </c>
      <c r="I18" s="18" t="s">
        <v>624</v>
      </c>
      <c r="J18" s="24"/>
    </row>
    <row r="19" spans="1:10">
      <c r="A19" s="18">
        <v>2</v>
      </c>
      <c r="B19" s="20"/>
      <c r="C19" s="18" t="s">
        <v>627</v>
      </c>
      <c r="D19" s="21" t="s">
        <v>639</v>
      </c>
      <c r="E19" s="18" t="s">
        <v>640</v>
      </c>
      <c r="F19" s="18">
        <v>20</v>
      </c>
      <c r="G19" s="18">
        <v>450</v>
      </c>
      <c r="H19" s="18">
        <v>32</v>
      </c>
      <c r="I19" s="18" t="s">
        <v>624</v>
      </c>
      <c r="J19" s="24"/>
    </row>
    <row r="20" spans="1:10">
      <c r="A20" s="18">
        <v>3</v>
      </c>
      <c r="B20" s="20"/>
      <c r="C20" s="18" t="s">
        <v>627</v>
      </c>
      <c r="D20" s="21" t="s">
        <v>639</v>
      </c>
      <c r="E20" s="18" t="s">
        <v>640</v>
      </c>
      <c r="F20" s="18">
        <v>20</v>
      </c>
      <c r="G20" s="18">
        <v>450</v>
      </c>
      <c r="H20" s="18">
        <v>32</v>
      </c>
      <c r="I20" s="18" t="s">
        <v>624</v>
      </c>
      <c r="J20" s="24"/>
    </row>
    <row r="21" spans="1:10">
      <c r="A21" s="18">
        <v>4</v>
      </c>
      <c r="B21" s="20"/>
      <c r="C21" s="18" t="s">
        <v>627</v>
      </c>
      <c r="D21" s="21" t="s">
        <v>639</v>
      </c>
      <c r="E21" s="18" t="s">
        <v>640</v>
      </c>
      <c r="F21" s="18">
        <v>20</v>
      </c>
      <c r="G21" s="18">
        <v>450</v>
      </c>
      <c r="H21" s="18">
        <v>32</v>
      </c>
      <c r="I21" s="18" t="s">
        <v>624</v>
      </c>
      <c r="J21" s="24"/>
    </row>
    <row r="22" spans="1:10">
      <c r="A22" s="18">
        <v>5</v>
      </c>
      <c r="B22" s="20"/>
      <c r="C22" s="18" t="s">
        <v>627</v>
      </c>
      <c r="D22" s="21" t="s">
        <v>639</v>
      </c>
      <c r="E22" s="18" t="s">
        <v>640</v>
      </c>
      <c r="F22" s="18">
        <v>20</v>
      </c>
      <c r="G22" s="18">
        <v>450</v>
      </c>
      <c r="H22" s="18">
        <v>32</v>
      </c>
      <c r="I22" s="18" t="s">
        <v>624</v>
      </c>
      <c r="J22" s="24"/>
    </row>
    <row r="23" spans="1:10">
      <c r="A23" s="18">
        <v>6</v>
      </c>
      <c r="B23" s="20"/>
      <c r="C23" s="18" t="s">
        <v>627</v>
      </c>
      <c r="D23" s="21" t="s">
        <v>639</v>
      </c>
      <c r="E23" s="18" t="s">
        <v>640</v>
      </c>
      <c r="F23" s="18">
        <v>20</v>
      </c>
      <c r="G23" s="18">
        <v>450</v>
      </c>
      <c r="H23" s="18">
        <v>32</v>
      </c>
      <c r="I23" s="18" t="s">
        <v>624</v>
      </c>
      <c r="J23" s="24"/>
    </row>
    <row r="24" spans="1:10">
      <c r="A24" s="18">
        <v>7</v>
      </c>
      <c r="B24" s="20"/>
      <c r="C24" s="18" t="s">
        <v>627</v>
      </c>
      <c r="D24" s="21" t="s">
        <v>639</v>
      </c>
      <c r="E24" s="18" t="s">
        <v>640</v>
      </c>
      <c r="F24" s="18">
        <v>20</v>
      </c>
      <c r="G24" s="18">
        <v>450</v>
      </c>
      <c r="H24" s="18">
        <v>32</v>
      </c>
      <c r="I24" s="18" t="s">
        <v>624</v>
      </c>
      <c r="J24" s="24"/>
    </row>
    <row r="25" spans="1:10">
      <c r="A25" s="18">
        <v>8</v>
      </c>
      <c r="B25" s="20"/>
      <c r="C25" s="18" t="s">
        <v>627</v>
      </c>
      <c r="D25" s="21" t="s">
        <v>639</v>
      </c>
      <c r="E25" s="18" t="s">
        <v>640</v>
      </c>
      <c r="F25" s="18">
        <v>20</v>
      </c>
      <c r="G25" s="18">
        <v>450</v>
      </c>
      <c r="H25" s="18">
        <v>32</v>
      </c>
      <c r="I25" s="18" t="s">
        <v>624</v>
      </c>
      <c r="J25" s="24"/>
    </row>
    <row r="26" spans="1:10">
      <c r="A26" s="18">
        <v>9</v>
      </c>
      <c r="B26" s="20"/>
      <c r="C26" s="18" t="s">
        <v>627</v>
      </c>
      <c r="D26" s="21" t="s">
        <v>639</v>
      </c>
      <c r="E26" s="18" t="s">
        <v>640</v>
      </c>
      <c r="F26" s="18">
        <v>20</v>
      </c>
      <c r="G26" s="18">
        <v>450</v>
      </c>
      <c r="H26" s="18">
        <v>32</v>
      </c>
      <c r="I26" s="18" t="s">
        <v>624</v>
      </c>
      <c r="J26" s="24"/>
    </row>
    <row r="27" spans="1:10">
      <c r="A27" s="18">
        <v>10</v>
      </c>
      <c r="B27" s="20"/>
      <c r="C27" s="18" t="s">
        <v>627</v>
      </c>
      <c r="D27" s="21" t="s">
        <v>639</v>
      </c>
      <c r="E27" s="18" t="s">
        <v>640</v>
      </c>
      <c r="F27" s="18">
        <v>20</v>
      </c>
      <c r="G27" s="18">
        <v>450</v>
      </c>
      <c r="H27" s="18">
        <v>32</v>
      </c>
      <c r="I27" s="18" t="s">
        <v>624</v>
      </c>
      <c r="J27" s="24"/>
    </row>
    <row r="28" spans="1:10">
      <c r="A28" s="18">
        <v>11</v>
      </c>
      <c r="B28" s="20"/>
      <c r="C28" s="18" t="s">
        <v>627</v>
      </c>
      <c r="D28" s="21" t="s">
        <v>639</v>
      </c>
      <c r="E28" s="18" t="s">
        <v>640</v>
      </c>
      <c r="F28" s="18">
        <v>20</v>
      </c>
      <c r="G28" s="18">
        <v>450</v>
      </c>
      <c r="H28" s="18">
        <v>32</v>
      </c>
      <c r="I28" s="18" t="s">
        <v>624</v>
      </c>
      <c r="J28" s="24"/>
    </row>
    <row r="29" spans="1:10">
      <c r="A29" s="18">
        <v>12</v>
      </c>
      <c r="B29" s="20"/>
      <c r="C29" s="18" t="s">
        <v>627</v>
      </c>
      <c r="D29" s="21" t="s">
        <v>639</v>
      </c>
      <c r="E29" s="18" t="s">
        <v>640</v>
      </c>
      <c r="F29" s="18">
        <v>20</v>
      </c>
      <c r="G29" s="18">
        <v>450</v>
      </c>
      <c r="H29" s="18">
        <v>32</v>
      </c>
      <c r="I29" s="18" t="s">
        <v>624</v>
      </c>
      <c r="J29" s="24"/>
    </row>
    <row r="30" spans="1:10">
      <c r="A30" s="18">
        <v>13</v>
      </c>
      <c r="B30" s="20"/>
      <c r="C30" s="18" t="s">
        <v>627</v>
      </c>
      <c r="D30" s="21" t="s">
        <v>639</v>
      </c>
      <c r="E30" s="18" t="s">
        <v>640</v>
      </c>
      <c r="F30" s="18">
        <v>20</v>
      </c>
      <c r="G30" s="18">
        <v>450</v>
      </c>
      <c r="H30" s="18">
        <v>32</v>
      </c>
      <c r="I30" s="18" t="s">
        <v>624</v>
      </c>
      <c r="J30" s="24"/>
    </row>
    <row r="31" spans="1:10">
      <c r="A31" s="18">
        <v>14</v>
      </c>
      <c r="B31" s="20"/>
      <c r="C31" s="18" t="s">
        <v>627</v>
      </c>
      <c r="D31" s="21" t="s">
        <v>639</v>
      </c>
      <c r="E31" s="18" t="s">
        <v>640</v>
      </c>
      <c r="F31" s="18">
        <v>20</v>
      </c>
      <c r="G31" s="18">
        <v>450</v>
      </c>
      <c r="H31" s="18">
        <v>32</v>
      </c>
      <c r="I31" s="18" t="s">
        <v>624</v>
      </c>
      <c r="J31" s="24"/>
    </row>
    <row r="32" spans="1:10">
      <c r="A32" s="18">
        <v>15</v>
      </c>
      <c r="B32" s="20"/>
      <c r="C32" s="18" t="s">
        <v>627</v>
      </c>
      <c r="D32" s="21" t="s">
        <v>639</v>
      </c>
      <c r="E32" s="18" t="s">
        <v>640</v>
      </c>
      <c r="F32" s="18">
        <v>20</v>
      </c>
      <c r="G32" s="18">
        <v>450</v>
      </c>
      <c r="H32" s="18">
        <v>32</v>
      </c>
      <c r="I32" s="18" t="s">
        <v>624</v>
      </c>
      <c r="J32" s="24"/>
    </row>
    <row r="33" spans="1:10">
      <c r="A33" s="18">
        <v>16</v>
      </c>
      <c r="B33" s="20"/>
      <c r="C33" s="18" t="s">
        <v>627</v>
      </c>
      <c r="D33" s="21" t="s">
        <v>639</v>
      </c>
      <c r="E33" s="18" t="s">
        <v>640</v>
      </c>
      <c r="F33" s="18">
        <v>20</v>
      </c>
      <c r="G33" s="18">
        <v>450</v>
      </c>
      <c r="H33" s="18">
        <v>32</v>
      </c>
      <c r="I33" s="18" t="s">
        <v>624</v>
      </c>
      <c r="J33" s="24"/>
    </row>
    <row r="34" spans="1:10">
      <c r="A34" s="18">
        <v>17</v>
      </c>
      <c r="B34" s="20"/>
      <c r="C34" s="18" t="s">
        <v>627</v>
      </c>
      <c r="D34" s="21" t="s">
        <v>639</v>
      </c>
      <c r="E34" s="18" t="s">
        <v>640</v>
      </c>
      <c r="F34" s="18">
        <v>20</v>
      </c>
      <c r="G34" s="18">
        <v>450</v>
      </c>
      <c r="H34" s="18">
        <v>32</v>
      </c>
      <c r="I34" s="18" t="s">
        <v>624</v>
      </c>
      <c r="J34" s="24"/>
    </row>
    <row r="35" spans="1:10">
      <c r="A35" s="18">
        <v>18</v>
      </c>
      <c r="B35" s="20"/>
      <c r="C35" s="18" t="s">
        <v>627</v>
      </c>
      <c r="D35" s="21" t="s">
        <v>639</v>
      </c>
      <c r="E35" s="18" t="s">
        <v>640</v>
      </c>
      <c r="F35" s="18">
        <v>20</v>
      </c>
      <c r="G35" s="18">
        <v>450</v>
      </c>
      <c r="H35" s="18">
        <v>32</v>
      </c>
      <c r="I35" s="18" t="s">
        <v>624</v>
      </c>
      <c r="J35" s="24"/>
    </row>
    <row r="36" spans="1:10">
      <c r="A36" s="18">
        <v>19</v>
      </c>
      <c r="B36" s="20"/>
      <c r="C36" s="18" t="s">
        <v>627</v>
      </c>
      <c r="D36" s="21" t="s">
        <v>639</v>
      </c>
      <c r="E36" s="18" t="s">
        <v>640</v>
      </c>
      <c r="F36" s="18">
        <v>20</v>
      </c>
      <c r="G36" s="18">
        <v>450</v>
      </c>
      <c r="H36" s="18">
        <v>32</v>
      </c>
      <c r="I36" s="18" t="s">
        <v>624</v>
      </c>
      <c r="J36" s="24"/>
    </row>
    <row r="37" spans="1:10">
      <c r="A37" s="18">
        <v>20</v>
      </c>
      <c r="B37" s="20"/>
      <c r="C37" s="18" t="s">
        <v>627</v>
      </c>
      <c r="D37" s="21" t="s">
        <v>639</v>
      </c>
      <c r="E37" s="18" t="s">
        <v>640</v>
      </c>
      <c r="F37" s="18">
        <v>20</v>
      </c>
      <c r="G37" s="18">
        <v>450</v>
      </c>
      <c r="H37" s="18">
        <v>32</v>
      </c>
      <c r="I37" s="18" t="s">
        <v>624</v>
      </c>
      <c r="J37" s="24"/>
    </row>
    <row r="38" spans="1:10">
      <c r="A38" s="18">
        <v>21</v>
      </c>
      <c r="B38" s="20"/>
      <c r="C38" s="18" t="s">
        <v>627</v>
      </c>
      <c r="D38" s="21" t="s">
        <v>639</v>
      </c>
      <c r="E38" s="18" t="s">
        <v>640</v>
      </c>
      <c r="F38" s="18">
        <v>20</v>
      </c>
      <c r="G38" s="18">
        <v>450</v>
      </c>
      <c r="H38" s="18">
        <v>32</v>
      </c>
      <c r="I38" s="18" t="s">
        <v>624</v>
      </c>
      <c r="J38" s="24"/>
    </row>
    <row r="39" spans="1:10">
      <c r="A39" s="18">
        <v>22</v>
      </c>
      <c r="B39" s="20"/>
      <c r="C39" s="18" t="s">
        <v>627</v>
      </c>
      <c r="D39" s="21" t="s">
        <v>639</v>
      </c>
      <c r="E39" s="18" t="s">
        <v>640</v>
      </c>
      <c r="F39" s="18">
        <v>20</v>
      </c>
      <c r="G39" s="18">
        <v>450</v>
      </c>
      <c r="H39" s="18">
        <v>32</v>
      </c>
      <c r="I39" s="18" t="s">
        <v>624</v>
      </c>
      <c r="J39" s="24"/>
    </row>
    <row r="40" spans="1:10">
      <c r="A40" s="18">
        <v>23</v>
      </c>
      <c r="B40" s="20"/>
      <c r="C40" s="18" t="s">
        <v>627</v>
      </c>
      <c r="D40" s="21" t="s">
        <v>639</v>
      </c>
      <c r="E40" s="18" t="s">
        <v>640</v>
      </c>
      <c r="F40" s="18">
        <v>20</v>
      </c>
      <c r="G40" s="18">
        <v>450</v>
      </c>
      <c r="H40" s="18">
        <v>32</v>
      </c>
      <c r="I40" s="18" t="s">
        <v>624</v>
      </c>
      <c r="J40" s="24"/>
    </row>
    <row r="41" spans="1:10">
      <c r="A41" s="18">
        <v>24</v>
      </c>
      <c r="B41" s="20"/>
      <c r="C41" s="18" t="s">
        <v>627</v>
      </c>
      <c r="D41" s="21" t="s">
        <v>639</v>
      </c>
      <c r="E41" s="18" t="s">
        <v>640</v>
      </c>
      <c r="F41" s="18">
        <v>20</v>
      </c>
      <c r="G41" s="18">
        <v>450</v>
      </c>
      <c r="H41" s="18">
        <v>32</v>
      </c>
      <c r="I41" s="18" t="s">
        <v>624</v>
      </c>
      <c r="J41" s="24"/>
    </row>
    <row r="42" spans="1:10">
      <c r="A42" s="18">
        <v>25</v>
      </c>
      <c r="B42" s="20"/>
      <c r="C42" s="18" t="s">
        <v>627</v>
      </c>
      <c r="D42" s="21" t="s">
        <v>639</v>
      </c>
      <c r="E42" s="18" t="s">
        <v>640</v>
      </c>
      <c r="F42" s="18">
        <v>20</v>
      </c>
      <c r="G42" s="18">
        <v>450</v>
      </c>
      <c r="H42" s="18">
        <v>32</v>
      </c>
      <c r="I42" s="18" t="s">
        <v>624</v>
      </c>
      <c r="J42" s="24"/>
    </row>
    <row r="43" spans="1:10">
      <c r="A43" s="18">
        <v>26</v>
      </c>
      <c r="B43" s="20"/>
      <c r="C43" s="18" t="s">
        <v>627</v>
      </c>
      <c r="D43" s="21" t="s">
        <v>639</v>
      </c>
      <c r="E43" s="18" t="s">
        <v>640</v>
      </c>
      <c r="F43" s="18">
        <v>20</v>
      </c>
      <c r="G43" s="18">
        <v>450</v>
      </c>
      <c r="H43" s="18">
        <v>32</v>
      </c>
      <c r="I43" s="18" t="s">
        <v>624</v>
      </c>
      <c r="J43" s="24"/>
    </row>
    <row r="44" spans="1:10">
      <c r="A44" s="18">
        <v>27</v>
      </c>
      <c r="B44" s="20"/>
      <c r="C44" s="18" t="s">
        <v>627</v>
      </c>
      <c r="D44" s="21" t="s">
        <v>639</v>
      </c>
      <c r="E44" s="18" t="s">
        <v>640</v>
      </c>
      <c r="F44" s="18">
        <v>20</v>
      </c>
      <c r="G44" s="18">
        <v>450</v>
      </c>
      <c r="H44" s="18">
        <v>32</v>
      </c>
      <c r="I44" s="18" t="s">
        <v>624</v>
      </c>
      <c r="J44" s="24"/>
    </row>
    <row r="45" spans="1:10">
      <c r="A45" s="18">
        <v>28</v>
      </c>
      <c r="B45" s="20"/>
      <c r="C45" s="18" t="s">
        <v>627</v>
      </c>
      <c r="D45" s="21" t="s">
        <v>639</v>
      </c>
      <c r="E45" s="18" t="s">
        <v>640</v>
      </c>
      <c r="F45" s="18">
        <v>20</v>
      </c>
      <c r="G45" s="18">
        <v>450</v>
      </c>
      <c r="H45" s="18">
        <v>32</v>
      </c>
      <c r="I45" s="18" t="s">
        <v>624</v>
      </c>
      <c r="J45" s="24"/>
    </row>
    <row r="46" spans="1:10">
      <c r="A46" s="18">
        <v>29</v>
      </c>
      <c r="B46" s="20"/>
      <c r="C46" s="18" t="s">
        <v>627</v>
      </c>
      <c r="D46" s="21" t="s">
        <v>639</v>
      </c>
      <c r="E46" s="18" t="s">
        <v>640</v>
      </c>
      <c r="F46" s="18">
        <v>20</v>
      </c>
      <c r="G46" s="18">
        <v>450</v>
      </c>
      <c r="H46" s="18">
        <v>32</v>
      </c>
      <c r="I46" s="18" t="s">
        <v>624</v>
      </c>
      <c r="J46" s="24"/>
    </row>
    <row r="47" spans="1:10">
      <c r="A47" s="18">
        <v>30</v>
      </c>
      <c r="B47" s="20"/>
      <c r="C47" s="18" t="s">
        <v>627</v>
      </c>
      <c r="D47" s="21" t="s">
        <v>639</v>
      </c>
      <c r="E47" s="18" t="s">
        <v>640</v>
      </c>
      <c r="F47" s="18">
        <v>20</v>
      </c>
      <c r="G47" s="18">
        <v>450</v>
      </c>
      <c r="H47" s="18">
        <v>32</v>
      </c>
      <c r="I47" s="18" t="s">
        <v>624</v>
      </c>
      <c r="J47" s="24"/>
    </row>
    <row r="48" spans="1:10">
      <c r="A48" s="18">
        <v>31</v>
      </c>
      <c r="B48" s="20"/>
      <c r="C48" s="18" t="s">
        <v>627</v>
      </c>
      <c r="D48" s="21" t="s">
        <v>639</v>
      </c>
      <c r="E48" s="18" t="s">
        <v>640</v>
      </c>
      <c r="F48" s="18">
        <v>20</v>
      </c>
      <c r="G48" s="18">
        <v>450</v>
      </c>
      <c r="H48" s="18">
        <v>32</v>
      </c>
      <c r="I48" s="18" t="s">
        <v>624</v>
      </c>
      <c r="J48" s="24"/>
    </row>
    <row r="49" spans="1:10">
      <c r="A49" s="18">
        <v>32</v>
      </c>
      <c r="B49" s="20"/>
      <c r="C49" s="18" t="s">
        <v>627</v>
      </c>
      <c r="D49" s="21" t="s">
        <v>639</v>
      </c>
      <c r="E49" s="18" t="s">
        <v>640</v>
      </c>
      <c r="F49" s="18">
        <v>20</v>
      </c>
      <c r="G49" s="18">
        <v>450</v>
      </c>
      <c r="H49" s="18">
        <v>32</v>
      </c>
      <c r="I49" s="18" t="s">
        <v>624</v>
      </c>
      <c r="J49" s="24"/>
    </row>
    <row r="50" spans="1:10">
      <c r="A50" s="18">
        <v>33</v>
      </c>
      <c r="B50" s="20"/>
      <c r="C50" s="18" t="s">
        <v>627</v>
      </c>
      <c r="D50" s="21" t="s">
        <v>639</v>
      </c>
      <c r="E50" s="18" t="s">
        <v>640</v>
      </c>
      <c r="F50" s="18">
        <v>20</v>
      </c>
      <c r="G50" s="18">
        <v>450</v>
      </c>
      <c r="H50" s="18">
        <v>32</v>
      </c>
      <c r="I50" s="18" t="s">
        <v>624</v>
      </c>
      <c r="J50" s="24"/>
    </row>
    <row r="51" spans="1:10">
      <c r="A51" s="18">
        <v>34</v>
      </c>
      <c r="B51" s="20"/>
      <c r="C51" s="18" t="s">
        <v>627</v>
      </c>
      <c r="D51" s="21" t="s">
        <v>639</v>
      </c>
      <c r="E51" s="18" t="s">
        <v>640</v>
      </c>
      <c r="F51" s="18">
        <v>20</v>
      </c>
      <c r="G51" s="18">
        <v>450</v>
      </c>
      <c r="H51" s="18">
        <v>32</v>
      </c>
      <c r="I51" s="18" t="s">
        <v>624</v>
      </c>
      <c r="J51" s="24"/>
    </row>
    <row r="52" spans="1:10">
      <c r="A52" s="18">
        <v>35</v>
      </c>
      <c r="B52" s="20"/>
      <c r="C52" s="18" t="s">
        <v>627</v>
      </c>
      <c r="D52" s="21" t="s">
        <v>639</v>
      </c>
      <c r="E52" s="18" t="s">
        <v>640</v>
      </c>
      <c r="F52" s="18">
        <v>20</v>
      </c>
      <c r="G52" s="18">
        <v>450</v>
      </c>
      <c r="H52" s="18">
        <v>32</v>
      </c>
      <c r="I52" s="18" t="s">
        <v>624</v>
      </c>
      <c r="J52" s="24"/>
    </row>
    <row r="53" spans="1:10">
      <c r="A53" s="18">
        <v>36</v>
      </c>
      <c r="B53" s="20"/>
      <c r="C53" s="18" t="s">
        <v>627</v>
      </c>
      <c r="D53" s="21" t="s">
        <v>639</v>
      </c>
      <c r="E53" s="18" t="s">
        <v>640</v>
      </c>
      <c r="F53" s="18">
        <v>20</v>
      </c>
      <c r="G53" s="18">
        <v>450</v>
      </c>
      <c r="H53" s="18">
        <v>32</v>
      </c>
      <c r="I53" s="18" t="s">
        <v>624</v>
      </c>
      <c r="J53" s="24"/>
    </row>
    <row r="54" spans="1:10">
      <c r="A54" s="18">
        <v>37</v>
      </c>
      <c r="B54" s="20"/>
      <c r="C54" s="18" t="s">
        <v>627</v>
      </c>
      <c r="D54" s="21" t="s">
        <v>639</v>
      </c>
      <c r="E54" s="18" t="s">
        <v>640</v>
      </c>
      <c r="F54" s="18">
        <v>20</v>
      </c>
      <c r="G54" s="18">
        <v>450</v>
      </c>
      <c r="H54" s="18">
        <v>32</v>
      </c>
      <c r="I54" s="18" t="s">
        <v>624</v>
      </c>
      <c r="J54" s="24"/>
    </row>
    <row r="55" spans="1:10">
      <c r="A55" s="18">
        <v>38</v>
      </c>
      <c r="B55" s="20"/>
      <c r="C55" s="18" t="s">
        <v>627</v>
      </c>
      <c r="D55" s="21" t="s">
        <v>639</v>
      </c>
      <c r="E55" s="18" t="s">
        <v>640</v>
      </c>
      <c r="F55" s="18">
        <v>20</v>
      </c>
      <c r="G55" s="18">
        <v>450</v>
      </c>
      <c r="H55" s="18">
        <v>32</v>
      </c>
      <c r="I55" s="18" t="s">
        <v>624</v>
      </c>
      <c r="J55" s="24"/>
    </row>
    <row r="56" spans="1:10">
      <c r="A56" s="18" t="s">
        <v>641</v>
      </c>
      <c r="B56" s="19" t="s">
        <v>642</v>
      </c>
      <c r="C56" s="19"/>
      <c r="D56" s="19"/>
      <c r="E56" s="19"/>
      <c r="F56" s="19"/>
      <c r="G56" s="19"/>
      <c r="H56" s="19"/>
      <c r="I56" s="19"/>
      <c r="J56" s="24"/>
    </row>
    <row r="57" spans="1:10">
      <c r="A57" s="18">
        <v>1</v>
      </c>
      <c r="B57" s="20"/>
      <c r="C57" s="18" t="s">
        <v>627</v>
      </c>
      <c r="D57" s="21" t="s">
        <v>643</v>
      </c>
      <c r="E57" s="18" t="s">
        <v>644</v>
      </c>
      <c r="F57" s="18">
        <v>80</v>
      </c>
      <c r="G57" s="18">
        <v>425</v>
      </c>
      <c r="H57" s="18">
        <v>20</v>
      </c>
      <c r="I57" s="18" t="s">
        <v>624</v>
      </c>
      <c r="J57" s="24"/>
    </row>
    <row r="58" spans="1:10">
      <c r="A58" s="18">
        <v>2</v>
      </c>
      <c r="B58" s="20"/>
      <c r="C58" s="18" t="s">
        <v>627</v>
      </c>
      <c r="D58" s="21" t="s">
        <v>643</v>
      </c>
      <c r="E58" s="18" t="s">
        <v>644</v>
      </c>
      <c r="F58" s="18">
        <v>50</v>
      </c>
      <c r="G58" s="18">
        <v>425</v>
      </c>
      <c r="H58" s="18">
        <v>20</v>
      </c>
      <c r="I58" s="22" t="s">
        <v>634</v>
      </c>
      <c r="J58" s="24"/>
    </row>
    <row r="59" spans="1:10">
      <c r="A59" s="18">
        <v>3</v>
      </c>
      <c r="B59" s="20"/>
      <c r="C59" s="18" t="s">
        <v>627</v>
      </c>
      <c r="D59" s="21" t="s">
        <v>645</v>
      </c>
      <c r="E59" s="18" t="s">
        <v>646</v>
      </c>
      <c r="F59" s="18">
        <v>50</v>
      </c>
      <c r="G59" s="18">
        <v>450</v>
      </c>
      <c r="H59" s="18">
        <v>20</v>
      </c>
      <c r="I59" s="18" t="s">
        <v>624</v>
      </c>
      <c r="J59" s="24"/>
    </row>
    <row r="60" spans="1:10">
      <c r="A60" s="18">
        <v>4</v>
      </c>
      <c r="B60" s="20"/>
      <c r="C60" s="18" t="s">
        <v>627</v>
      </c>
      <c r="D60" s="21" t="s">
        <v>647</v>
      </c>
      <c r="E60" s="18" t="s">
        <v>640</v>
      </c>
      <c r="F60" s="18">
        <v>50</v>
      </c>
      <c r="G60" s="18">
        <v>450</v>
      </c>
      <c r="H60" s="18">
        <v>32</v>
      </c>
      <c r="I60" s="18" t="s">
        <v>624</v>
      </c>
      <c r="J60" s="24"/>
    </row>
    <row r="61" spans="1:10">
      <c r="A61" s="18">
        <v>5</v>
      </c>
      <c r="B61" s="20"/>
      <c r="C61" s="18" t="s">
        <v>627</v>
      </c>
      <c r="D61" s="21" t="s">
        <v>648</v>
      </c>
      <c r="E61" s="18" t="s">
        <v>640</v>
      </c>
      <c r="F61" s="18">
        <v>20</v>
      </c>
      <c r="G61" s="18">
        <v>450</v>
      </c>
      <c r="H61" s="18">
        <v>32</v>
      </c>
      <c r="I61" s="18" t="s">
        <v>624</v>
      </c>
      <c r="J61" s="24"/>
    </row>
    <row r="62" spans="1:10">
      <c r="A62" s="18">
        <v>6</v>
      </c>
      <c r="B62" s="20"/>
      <c r="C62" s="18" t="s">
        <v>627</v>
      </c>
      <c r="D62" s="21" t="s">
        <v>645</v>
      </c>
      <c r="E62" s="18" t="s">
        <v>646</v>
      </c>
      <c r="F62" s="18">
        <v>50</v>
      </c>
      <c r="G62" s="18">
        <v>450</v>
      </c>
      <c r="H62" s="18">
        <v>20</v>
      </c>
      <c r="I62" s="18" t="s">
        <v>624</v>
      </c>
      <c r="J62" s="24"/>
    </row>
    <row r="63" spans="1:10">
      <c r="A63" s="18">
        <v>7</v>
      </c>
      <c r="B63" s="20"/>
      <c r="C63" s="18" t="s">
        <v>627</v>
      </c>
      <c r="D63" s="21" t="s">
        <v>647</v>
      </c>
      <c r="E63" s="18" t="s">
        <v>640</v>
      </c>
      <c r="F63" s="18">
        <v>50</v>
      </c>
      <c r="G63" s="18">
        <v>450</v>
      </c>
      <c r="H63" s="18">
        <v>32</v>
      </c>
      <c r="I63" s="18" t="s">
        <v>624</v>
      </c>
      <c r="J63" s="24"/>
    </row>
    <row r="64" spans="1:10">
      <c r="A64" s="18">
        <v>8</v>
      </c>
      <c r="B64" s="20"/>
      <c r="C64" s="18" t="s">
        <v>627</v>
      </c>
      <c r="D64" s="21" t="s">
        <v>648</v>
      </c>
      <c r="E64" s="18" t="s">
        <v>640</v>
      </c>
      <c r="F64" s="18">
        <v>20</v>
      </c>
      <c r="G64" s="18">
        <v>450</v>
      </c>
      <c r="H64" s="18">
        <v>32</v>
      </c>
      <c r="I64" s="18" t="s">
        <v>624</v>
      </c>
      <c r="J64" s="24"/>
    </row>
    <row r="65" spans="1:10">
      <c r="A65" s="18">
        <v>9</v>
      </c>
      <c r="B65" s="20"/>
      <c r="C65" s="18" t="s">
        <v>627</v>
      </c>
      <c r="D65" s="21" t="s">
        <v>645</v>
      </c>
      <c r="E65" s="18" t="s">
        <v>646</v>
      </c>
      <c r="F65" s="18">
        <v>50</v>
      </c>
      <c r="G65" s="18">
        <v>450</v>
      </c>
      <c r="H65" s="18">
        <v>20</v>
      </c>
      <c r="I65" s="18" t="s">
        <v>624</v>
      </c>
      <c r="J65" s="24"/>
    </row>
    <row r="66" spans="1:10">
      <c r="A66" s="18">
        <v>10</v>
      </c>
      <c r="B66" s="20"/>
      <c r="C66" s="18" t="s">
        <v>627</v>
      </c>
      <c r="D66" s="21" t="s">
        <v>647</v>
      </c>
      <c r="E66" s="18" t="s">
        <v>640</v>
      </c>
      <c r="F66" s="18">
        <v>50</v>
      </c>
      <c r="G66" s="18">
        <v>450</v>
      </c>
      <c r="H66" s="18">
        <v>32</v>
      </c>
      <c r="I66" s="18" t="s">
        <v>624</v>
      </c>
      <c r="J66" s="24"/>
    </row>
    <row r="67" spans="1:10">
      <c r="A67" s="18">
        <v>11</v>
      </c>
      <c r="B67" s="20"/>
      <c r="C67" s="18" t="s">
        <v>627</v>
      </c>
      <c r="D67" s="21" t="s">
        <v>648</v>
      </c>
      <c r="E67" s="18" t="s">
        <v>640</v>
      </c>
      <c r="F67" s="18">
        <v>20</v>
      </c>
      <c r="G67" s="18">
        <v>450</v>
      </c>
      <c r="H67" s="18">
        <v>32</v>
      </c>
      <c r="I67" s="18" t="s">
        <v>624</v>
      </c>
      <c r="J67" s="24"/>
    </row>
    <row r="68" spans="1:10">
      <c r="A68" s="18">
        <v>12</v>
      </c>
      <c r="B68" s="20"/>
      <c r="C68" s="18" t="s">
        <v>627</v>
      </c>
      <c r="D68" s="21" t="s">
        <v>645</v>
      </c>
      <c r="E68" s="18" t="s">
        <v>646</v>
      </c>
      <c r="F68" s="18">
        <v>50</v>
      </c>
      <c r="G68" s="18">
        <v>450</v>
      </c>
      <c r="H68" s="18">
        <v>20</v>
      </c>
      <c r="I68" s="18" t="s">
        <v>624</v>
      </c>
      <c r="J68" s="24"/>
    </row>
    <row r="69" spans="1:10">
      <c r="A69" s="18">
        <v>13</v>
      </c>
      <c r="B69" s="20"/>
      <c r="C69" s="18" t="s">
        <v>627</v>
      </c>
      <c r="D69" s="21" t="s">
        <v>647</v>
      </c>
      <c r="E69" s="18" t="s">
        <v>640</v>
      </c>
      <c r="F69" s="18">
        <v>50</v>
      </c>
      <c r="G69" s="18">
        <v>450</v>
      </c>
      <c r="H69" s="18">
        <v>32</v>
      </c>
      <c r="I69" s="18" t="s">
        <v>624</v>
      </c>
      <c r="J69" s="24"/>
    </row>
    <row r="70" spans="1:10">
      <c r="A70" s="18">
        <v>14</v>
      </c>
      <c r="B70" s="20"/>
      <c r="C70" s="18" t="s">
        <v>627</v>
      </c>
      <c r="D70" s="21" t="s">
        <v>648</v>
      </c>
      <c r="E70" s="18" t="s">
        <v>640</v>
      </c>
      <c r="F70" s="18">
        <v>20</v>
      </c>
      <c r="G70" s="18">
        <v>450</v>
      </c>
      <c r="H70" s="18">
        <v>32</v>
      </c>
      <c r="I70" s="18" t="s">
        <v>624</v>
      </c>
      <c r="J70" s="24"/>
    </row>
    <row r="71" spans="1:10">
      <c r="A71" s="18" t="s">
        <v>649</v>
      </c>
      <c r="B71" s="19" t="s">
        <v>650</v>
      </c>
      <c r="C71" s="19"/>
      <c r="D71" s="19"/>
      <c r="E71" s="19"/>
      <c r="F71" s="19"/>
      <c r="G71" s="19"/>
      <c r="H71" s="19"/>
      <c r="I71" s="19"/>
      <c r="J71" s="24"/>
    </row>
    <row r="72" spans="1:10">
      <c r="A72" s="18">
        <v>1</v>
      </c>
      <c r="B72" s="20"/>
      <c r="C72" s="18" t="s">
        <v>627</v>
      </c>
      <c r="D72" s="18" t="s">
        <v>651</v>
      </c>
      <c r="E72" s="25" t="s">
        <v>652</v>
      </c>
      <c r="F72" s="18">
        <v>20</v>
      </c>
      <c r="G72" s="25">
        <v>425</v>
      </c>
      <c r="H72" s="25">
        <v>16</v>
      </c>
      <c r="I72" s="18" t="s">
        <v>624</v>
      </c>
      <c r="J72" s="24"/>
    </row>
    <row r="73" spans="1:10">
      <c r="A73" s="18">
        <v>2</v>
      </c>
      <c r="B73" s="20"/>
      <c r="C73" s="18" t="s">
        <v>627</v>
      </c>
      <c r="D73" s="18" t="s">
        <v>651</v>
      </c>
      <c r="E73" s="18" t="s">
        <v>652</v>
      </c>
      <c r="F73" s="18">
        <v>20</v>
      </c>
      <c r="G73" s="25">
        <v>425</v>
      </c>
      <c r="H73" s="18">
        <v>16</v>
      </c>
      <c r="I73" s="18" t="s">
        <v>624</v>
      </c>
      <c r="J73" s="24"/>
    </row>
    <row r="74" spans="1:10">
      <c r="A74" s="18">
        <v>3</v>
      </c>
      <c r="B74" s="20"/>
      <c r="C74" s="18" t="s">
        <v>627</v>
      </c>
      <c r="D74" s="18" t="s">
        <v>653</v>
      </c>
      <c r="E74" s="18" t="s">
        <v>652</v>
      </c>
      <c r="F74" s="18">
        <v>40</v>
      </c>
      <c r="G74" s="25">
        <v>425</v>
      </c>
      <c r="H74" s="18">
        <v>16</v>
      </c>
      <c r="I74" s="18" t="s">
        <v>624</v>
      </c>
      <c r="J74" s="24"/>
    </row>
    <row r="75" spans="1:10">
      <c r="A75" s="18">
        <v>4</v>
      </c>
      <c r="B75" s="20"/>
      <c r="C75" s="18" t="s">
        <v>629</v>
      </c>
      <c r="D75" s="18" t="s">
        <v>654</v>
      </c>
      <c r="E75" s="18" t="s">
        <v>655</v>
      </c>
      <c r="F75" s="18">
        <v>150</v>
      </c>
      <c r="G75" s="25">
        <v>425</v>
      </c>
      <c r="H75" s="18">
        <v>1.6</v>
      </c>
      <c r="I75" s="18" t="s">
        <v>624</v>
      </c>
      <c r="J75" s="24"/>
    </row>
    <row r="76" spans="1:10">
      <c r="A76" s="18">
        <v>5</v>
      </c>
      <c r="B76" s="20"/>
      <c r="C76" s="18" t="s">
        <v>629</v>
      </c>
      <c r="D76" s="18" t="s">
        <v>656</v>
      </c>
      <c r="E76" s="18" t="s">
        <v>657</v>
      </c>
      <c r="F76" s="18">
        <v>150</v>
      </c>
      <c r="G76" s="25">
        <v>425</v>
      </c>
      <c r="H76" s="18">
        <v>1.6</v>
      </c>
      <c r="I76" s="18" t="s">
        <v>624</v>
      </c>
      <c r="J76" s="24"/>
    </row>
    <row r="77" spans="1:10">
      <c r="A77" s="18">
        <v>6</v>
      </c>
      <c r="B77" s="20"/>
      <c r="C77" s="18" t="s">
        <v>629</v>
      </c>
      <c r="D77" s="18" t="s">
        <v>654</v>
      </c>
      <c r="E77" s="18" t="s">
        <v>655</v>
      </c>
      <c r="F77" s="18">
        <v>150</v>
      </c>
      <c r="G77" s="25">
        <v>425</v>
      </c>
      <c r="H77" s="18">
        <v>1.6</v>
      </c>
      <c r="I77" s="18" t="s">
        <v>624</v>
      </c>
      <c r="J77" s="24"/>
    </row>
    <row r="78" spans="1:10">
      <c r="A78" s="18">
        <v>7</v>
      </c>
      <c r="B78" s="20"/>
      <c r="C78" s="18" t="s">
        <v>629</v>
      </c>
      <c r="D78" s="18" t="s">
        <v>654</v>
      </c>
      <c r="E78" s="18" t="s">
        <v>655</v>
      </c>
      <c r="F78" s="18">
        <v>150</v>
      </c>
      <c r="G78" s="25">
        <v>425</v>
      </c>
      <c r="H78" s="18">
        <v>1.6</v>
      </c>
      <c r="I78" s="18" t="s">
        <v>624</v>
      </c>
      <c r="J78" s="24"/>
    </row>
    <row r="79" spans="1:10">
      <c r="A79" s="18">
        <v>8</v>
      </c>
      <c r="B79" s="20"/>
      <c r="C79" s="18" t="s">
        <v>629</v>
      </c>
      <c r="D79" s="18" t="s">
        <v>654</v>
      </c>
      <c r="E79" s="18" t="s">
        <v>655</v>
      </c>
      <c r="F79" s="18">
        <v>150</v>
      </c>
      <c r="G79" s="25">
        <v>425</v>
      </c>
      <c r="H79" s="18">
        <v>1.6</v>
      </c>
      <c r="I79" s="18" t="s">
        <v>624</v>
      </c>
      <c r="J79" s="24"/>
    </row>
    <row r="80" spans="1:10">
      <c r="A80" s="18">
        <v>9</v>
      </c>
      <c r="B80" s="20"/>
      <c r="C80" s="18" t="s">
        <v>627</v>
      </c>
      <c r="D80" s="18" t="s">
        <v>623</v>
      </c>
      <c r="E80" s="18" t="s">
        <v>658</v>
      </c>
      <c r="F80" s="18">
        <v>20</v>
      </c>
      <c r="G80" s="18">
        <v>450</v>
      </c>
      <c r="H80" s="18">
        <v>32</v>
      </c>
      <c r="I80" s="18" t="s">
        <v>624</v>
      </c>
      <c r="J80" s="24"/>
    </row>
    <row r="81" spans="1:10">
      <c r="A81" s="18">
        <v>10</v>
      </c>
      <c r="B81" s="20"/>
      <c r="C81" s="18" t="s">
        <v>627</v>
      </c>
      <c r="D81" s="18" t="s">
        <v>623</v>
      </c>
      <c r="E81" s="18" t="s">
        <v>659</v>
      </c>
      <c r="F81" s="18">
        <v>20</v>
      </c>
      <c r="G81" s="18">
        <v>450</v>
      </c>
      <c r="H81" s="18">
        <v>32</v>
      </c>
      <c r="I81" s="18" t="s">
        <v>624</v>
      </c>
      <c r="J81" s="24"/>
    </row>
    <row r="82" spans="1:10">
      <c r="A82" s="18">
        <v>11</v>
      </c>
      <c r="B82" s="20"/>
      <c r="C82" s="18" t="s">
        <v>627</v>
      </c>
      <c r="D82" s="18" t="s">
        <v>623</v>
      </c>
      <c r="E82" s="18" t="s">
        <v>658</v>
      </c>
      <c r="F82" s="18">
        <v>20</v>
      </c>
      <c r="G82" s="18">
        <v>450</v>
      </c>
      <c r="H82" s="18">
        <v>32</v>
      </c>
      <c r="I82" s="18" t="s">
        <v>624</v>
      </c>
      <c r="J82" s="24"/>
    </row>
    <row r="83" spans="1:10">
      <c r="A83" s="18">
        <v>12</v>
      </c>
      <c r="B83" s="20"/>
      <c r="C83" s="18" t="s">
        <v>627</v>
      </c>
      <c r="D83" s="18" t="s">
        <v>623</v>
      </c>
      <c r="E83" s="18" t="s">
        <v>659</v>
      </c>
      <c r="F83" s="18">
        <v>20</v>
      </c>
      <c r="G83" s="18">
        <v>450</v>
      </c>
      <c r="H83" s="18">
        <v>32</v>
      </c>
      <c r="I83" s="18" t="s">
        <v>624</v>
      </c>
      <c r="J83" s="24"/>
    </row>
    <row r="84" spans="1:10">
      <c r="A84" s="18">
        <v>13</v>
      </c>
      <c r="B84" s="20"/>
      <c r="C84" s="18" t="s">
        <v>627</v>
      </c>
      <c r="D84" s="18" t="s">
        <v>623</v>
      </c>
      <c r="E84" s="18" t="s">
        <v>658</v>
      </c>
      <c r="F84" s="18">
        <v>20</v>
      </c>
      <c r="G84" s="18">
        <v>450</v>
      </c>
      <c r="H84" s="18">
        <v>32</v>
      </c>
      <c r="I84" s="18" t="s">
        <v>624</v>
      </c>
      <c r="J84" s="24"/>
    </row>
    <row r="85" spans="1:10">
      <c r="A85" s="18">
        <v>14</v>
      </c>
      <c r="B85" s="20"/>
      <c r="C85" s="18" t="s">
        <v>627</v>
      </c>
      <c r="D85" s="18" t="s">
        <v>623</v>
      </c>
      <c r="E85" s="18" t="s">
        <v>659</v>
      </c>
      <c r="F85" s="18">
        <v>20</v>
      </c>
      <c r="G85" s="18">
        <v>450</v>
      </c>
      <c r="H85" s="18">
        <v>32</v>
      </c>
      <c r="I85" s="18" t="s">
        <v>624</v>
      </c>
      <c r="J85" s="24"/>
    </row>
    <row r="86" spans="1:10">
      <c r="A86" s="18">
        <v>15</v>
      </c>
      <c r="B86" s="20"/>
      <c r="C86" s="18" t="s">
        <v>627</v>
      </c>
      <c r="D86" s="18" t="s">
        <v>623</v>
      </c>
      <c r="E86" s="18" t="s">
        <v>658</v>
      </c>
      <c r="F86" s="18">
        <v>20</v>
      </c>
      <c r="G86" s="18">
        <v>450</v>
      </c>
      <c r="H86" s="18">
        <v>32</v>
      </c>
      <c r="I86" s="18" t="s">
        <v>624</v>
      </c>
      <c r="J86" s="24"/>
    </row>
    <row r="87" spans="1:10">
      <c r="A87" s="18">
        <v>16</v>
      </c>
      <c r="B87" s="20"/>
      <c r="C87" s="18" t="s">
        <v>627</v>
      </c>
      <c r="D87" s="18" t="s">
        <v>623</v>
      </c>
      <c r="E87" s="18" t="s">
        <v>659</v>
      </c>
      <c r="F87" s="18">
        <v>20</v>
      </c>
      <c r="G87" s="18">
        <v>450</v>
      </c>
      <c r="H87" s="18">
        <v>32</v>
      </c>
      <c r="I87" s="18" t="s">
        <v>624</v>
      </c>
      <c r="J87" s="24"/>
    </row>
    <row r="88" spans="1:10">
      <c r="A88" s="18">
        <v>17</v>
      </c>
      <c r="B88" s="20"/>
      <c r="C88" s="18" t="s">
        <v>627</v>
      </c>
      <c r="D88" s="18" t="s">
        <v>623</v>
      </c>
      <c r="E88" s="18" t="s">
        <v>658</v>
      </c>
      <c r="F88" s="18">
        <v>20</v>
      </c>
      <c r="G88" s="18">
        <v>450</v>
      </c>
      <c r="H88" s="18">
        <v>32</v>
      </c>
      <c r="I88" s="18" t="s">
        <v>624</v>
      </c>
      <c r="J88" s="24"/>
    </row>
    <row r="89" spans="1:10">
      <c r="A89" s="18">
        <v>18</v>
      </c>
      <c r="B89" s="20"/>
      <c r="C89" s="18" t="s">
        <v>627</v>
      </c>
      <c r="D89" s="18" t="s">
        <v>623</v>
      </c>
      <c r="E89" s="18" t="s">
        <v>659</v>
      </c>
      <c r="F89" s="18">
        <v>20</v>
      </c>
      <c r="G89" s="18">
        <v>450</v>
      </c>
      <c r="H89" s="18">
        <v>32</v>
      </c>
      <c r="I89" s="18" t="s">
        <v>624</v>
      </c>
      <c r="J89" s="24"/>
    </row>
    <row r="90" spans="1:10">
      <c r="A90" s="18">
        <v>19</v>
      </c>
      <c r="B90" s="20"/>
      <c r="C90" s="18" t="s">
        <v>627</v>
      </c>
      <c r="D90" s="18" t="s">
        <v>623</v>
      </c>
      <c r="E90" s="18" t="s">
        <v>658</v>
      </c>
      <c r="F90" s="18">
        <v>20</v>
      </c>
      <c r="G90" s="18">
        <v>450</v>
      </c>
      <c r="H90" s="18">
        <v>32</v>
      </c>
      <c r="I90" s="22" t="s">
        <v>660</v>
      </c>
      <c r="J90" s="24"/>
    </row>
    <row r="91" spans="1:10">
      <c r="A91" s="18">
        <v>20</v>
      </c>
      <c r="B91" s="20"/>
      <c r="C91" s="18" t="s">
        <v>627</v>
      </c>
      <c r="D91" s="18" t="s">
        <v>623</v>
      </c>
      <c r="E91" s="18" t="s">
        <v>658</v>
      </c>
      <c r="F91" s="18">
        <v>20</v>
      </c>
      <c r="G91" s="18">
        <v>450</v>
      </c>
      <c r="H91" s="18">
        <v>32</v>
      </c>
      <c r="I91" s="18" t="s">
        <v>624</v>
      </c>
      <c r="J91" s="24"/>
    </row>
    <row r="92" spans="1:10">
      <c r="A92" s="18">
        <v>21</v>
      </c>
      <c r="B92" s="20"/>
      <c r="C92" s="18" t="s">
        <v>627</v>
      </c>
      <c r="D92" s="18" t="s">
        <v>623</v>
      </c>
      <c r="E92" s="18" t="s">
        <v>659</v>
      </c>
      <c r="F92" s="18">
        <v>20</v>
      </c>
      <c r="G92" s="18">
        <v>450</v>
      </c>
      <c r="H92" s="18">
        <v>32</v>
      </c>
      <c r="I92" s="18" t="s">
        <v>624</v>
      </c>
      <c r="J92" s="24"/>
    </row>
    <row r="93" spans="1:10">
      <c r="A93" s="18">
        <v>22</v>
      </c>
      <c r="B93" s="20"/>
      <c r="C93" s="18" t="s">
        <v>627</v>
      </c>
      <c r="D93" s="21" t="s">
        <v>639</v>
      </c>
      <c r="E93" s="18" t="s">
        <v>659</v>
      </c>
      <c r="F93" s="18">
        <v>20</v>
      </c>
      <c r="G93" s="18">
        <v>350</v>
      </c>
      <c r="H93" s="18">
        <v>32</v>
      </c>
      <c r="I93" s="18" t="s">
        <v>624</v>
      </c>
      <c r="J93" s="24"/>
    </row>
    <row r="94" spans="1:10">
      <c r="A94" s="18">
        <v>23</v>
      </c>
      <c r="B94" s="20"/>
      <c r="C94" s="18" t="s">
        <v>627</v>
      </c>
      <c r="D94" s="21" t="s">
        <v>639</v>
      </c>
      <c r="E94" s="18" t="s">
        <v>659</v>
      </c>
      <c r="F94" s="18">
        <v>20</v>
      </c>
      <c r="G94" s="18">
        <v>350</v>
      </c>
      <c r="H94" s="18">
        <v>32</v>
      </c>
      <c r="I94" s="18" t="s">
        <v>624</v>
      </c>
      <c r="J94" s="24"/>
    </row>
    <row r="95" spans="1:10">
      <c r="A95" s="18">
        <v>24</v>
      </c>
      <c r="B95" s="20"/>
      <c r="C95" s="18" t="s">
        <v>627</v>
      </c>
      <c r="D95" s="18" t="s">
        <v>623</v>
      </c>
      <c r="E95" s="18" t="s">
        <v>658</v>
      </c>
      <c r="F95" s="18">
        <v>20</v>
      </c>
      <c r="G95" s="18">
        <v>450</v>
      </c>
      <c r="H95" s="18">
        <v>32</v>
      </c>
      <c r="I95" s="18" t="s">
        <v>624</v>
      </c>
      <c r="J95" s="24"/>
    </row>
    <row r="96" spans="1:10">
      <c r="A96" s="18">
        <v>25</v>
      </c>
      <c r="B96" s="20"/>
      <c r="C96" s="18" t="s">
        <v>627</v>
      </c>
      <c r="D96" s="18" t="s">
        <v>623</v>
      </c>
      <c r="E96" s="18" t="s">
        <v>658</v>
      </c>
      <c r="F96" s="18">
        <v>20</v>
      </c>
      <c r="G96" s="18">
        <v>450</v>
      </c>
      <c r="H96" s="18">
        <v>32</v>
      </c>
      <c r="I96" s="18" t="s">
        <v>624</v>
      </c>
      <c r="J96" s="24"/>
    </row>
    <row r="97" spans="1:10">
      <c r="A97" s="18">
        <v>26</v>
      </c>
      <c r="B97" s="20"/>
      <c r="C97" s="18" t="s">
        <v>627</v>
      </c>
      <c r="D97" s="18" t="s">
        <v>623</v>
      </c>
      <c r="E97" s="18" t="s">
        <v>658</v>
      </c>
      <c r="F97" s="18">
        <v>20</v>
      </c>
      <c r="G97" s="18">
        <v>450</v>
      </c>
      <c r="H97" s="18">
        <v>32</v>
      </c>
      <c r="I97" s="18" t="s">
        <v>624</v>
      </c>
      <c r="J97" s="24"/>
    </row>
    <row r="98" spans="1:10">
      <c r="A98" s="18">
        <v>27</v>
      </c>
      <c r="B98" s="20"/>
      <c r="C98" s="18" t="s">
        <v>627</v>
      </c>
      <c r="D98" s="18" t="s">
        <v>623</v>
      </c>
      <c r="E98" s="18" t="s">
        <v>658</v>
      </c>
      <c r="F98" s="18">
        <v>20</v>
      </c>
      <c r="G98" s="18">
        <v>450</v>
      </c>
      <c r="H98" s="18">
        <v>32</v>
      </c>
      <c r="I98" s="18" t="s">
        <v>624</v>
      </c>
      <c r="J98" s="24"/>
    </row>
    <row r="99" spans="1:10">
      <c r="A99" s="18">
        <v>28</v>
      </c>
      <c r="B99" s="20"/>
      <c r="C99" s="18" t="s">
        <v>627</v>
      </c>
      <c r="D99" s="18" t="s">
        <v>623</v>
      </c>
      <c r="E99" s="18" t="s">
        <v>659</v>
      </c>
      <c r="F99" s="18">
        <v>20</v>
      </c>
      <c r="G99" s="18">
        <v>450</v>
      </c>
      <c r="H99" s="18">
        <v>32</v>
      </c>
      <c r="I99" s="18" t="s">
        <v>624</v>
      </c>
      <c r="J99" s="24"/>
    </row>
    <row r="100" spans="1:10">
      <c r="A100" s="18">
        <v>29</v>
      </c>
      <c r="B100" s="20"/>
      <c r="C100" s="18" t="s">
        <v>627</v>
      </c>
      <c r="D100" s="18" t="s">
        <v>623</v>
      </c>
      <c r="E100" s="18" t="s">
        <v>659</v>
      </c>
      <c r="F100" s="18">
        <v>20</v>
      </c>
      <c r="G100" s="18">
        <v>450</v>
      </c>
      <c r="H100" s="18">
        <v>32</v>
      </c>
      <c r="I100" s="18" t="s">
        <v>624</v>
      </c>
      <c r="J100" s="24"/>
    </row>
    <row r="101" spans="1:10">
      <c r="A101" s="18">
        <v>30</v>
      </c>
      <c r="B101" s="20"/>
      <c r="C101" s="18" t="s">
        <v>627</v>
      </c>
      <c r="D101" s="18" t="s">
        <v>623</v>
      </c>
      <c r="E101" s="18" t="s">
        <v>659</v>
      </c>
      <c r="F101" s="18">
        <v>20</v>
      </c>
      <c r="G101" s="18">
        <v>450</v>
      </c>
      <c r="H101" s="18">
        <v>32</v>
      </c>
      <c r="I101" s="18" t="s">
        <v>624</v>
      </c>
      <c r="J101" s="24"/>
    </row>
    <row r="102" spans="1:10">
      <c r="A102" s="18">
        <v>31</v>
      </c>
      <c r="B102" s="20"/>
      <c r="C102" s="18" t="s">
        <v>627</v>
      </c>
      <c r="D102" s="18" t="s">
        <v>623</v>
      </c>
      <c r="E102" s="18" t="s">
        <v>659</v>
      </c>
      <c r="F102" s="18">
        <v>20</v>
      </c>
      <c r="G102" s="18">
        <v>450</v>
      </c>
      <c r="H102" s="18">
        <v>32</v>
      </c>
      <c r="I102" s="18" t="s">
        <v>624</v>
      </c>
      <c r="J102" s="24"/>
    </row>
    <row r="103" spans="1:10">
      <c r="A103" s="18">
        <v>32</v>
      </c>
      <c r="B103" s="20"/>
      <c r="C103" s="18" t="s">
        <v>627</v>
      </c>
      <c r="D103" s="18" t="s">
        <v>623</v>
      </c>
      <c r="E103" s="18" t="s">
        <v>658</v>
      </c>
      <c r="F103" s="18">
        <v>20</v>
      </c>
      <c r="G103" s="18">
        <v>450</v>
      </c>
      <c r="H103" s="18">
        <v>32</v>
      </c>
      <c r="I103" s="18" t="s">
        <v>624</v>
      </c>
      <c r="J103" s="24"/>
    </row>
    <row r="104" spans="1:10">
      <c r="A104" s="18">
        <v>33</v>
      </c>
      <c r="B104" s="20"/>
      <c r="C104" s="18" t="s">
        <v>627</v>
      </c>
      <c r="D104" s="18" t="s">
        <v>623</v>
      </c>
      <c r="E104" s="18" t="s">
        <v>658</v>
      </c>
      <c r="F104" s="18">
        <v>20</v>
      </c>
      <c r="G104" s="18">
        <v>450</v>
      </c>
      <c r="H104" s="18">
        <v>32</v>
      </c>
      <c r="I104" s="18" t="s">
        <v>624</v>
      </c>
      <c r="J104" s="24"/>
    </row>
    <row r="105" spans="1:10">
      <c r="A105" s="18">
        <v>34</v>
      </c>
      <c r="B105" s="20"/>
      <c r="C105" s="18" t="s">
        <v>627</v>
      </c>
      <c r="D105" s="18" t="s">
        <v>623</v>
      </c>
      <c r="E105" s="18" t="s">
        <v>658</v>
      </c>
      <c r="F105" s="18">
        <v>20</v>
      </c>
      <c r="G105" s="18">
        <v>450</v>
      </c>
      <c r="H105" s="18">
        <v>32</v>
      </c>
      <c r="I105" s="18" t="s">
        <v>624</v>
      </c>
      <c r="J105" s="24"/>
    </row>
    <row r="106" spans="1:10">
      <c r="A106" s="18">
        <v>35</v>
      </c>
      <c r="B106" s="20"/>
      <c r="C106" s="18" t="s">
        <v>627</v>
      </c>
      <c r="D106" s="18" t="s">
        <v>623</v>
      </c>
      <c r="E106" s="18" t="s">
        <v>658</v>
      </c>
      <c r="F106" s="18">
        <v>20</v>
      </c>
      <c r="G106" s="18">
        <v>450</v>
      </c>
      <c r="H106" s="18">
        <v>32</v>
      </c>
      <c r="I106" s="18" t="s">
        <v>624</v>
      </c>
      <c r="J106" s="24"/>
    </row>
    <row r="107" spans="1:10">
      <c r="A107" s="18">
        <v>36</v>
      </c>
      <c r="B107" s="20"/>
      <c r="C107" s="18" t="s">
        <v>627</v>
      </c>
      <c r="D107" s="18" t="s">
        <v>623</v>
      </c>
      <c r="E107" s="18" t="s">
        <v>659</v>
      </c>
      <c r="F107" s="18">
        <v>20</v>
      </c>
      <c r="G107" s="18">
        <v>450</v>
      </c>
      <c r="H107" s="18">
        <v>32</v>
      </c>
      <c r="I107" s="18" t="s">
        <v>624</v>
      </c>
      <c r="J107" s="24"/>
    </row>
    <row r="108" spans="1:10">
      <c r="A108" s="18">
        <v>37</v>
      </c>
      <c r="B108" s="20"/>
      <c r="C108" s="18" t="s">
        <v>627</v>
      </c>
      <c r="D108" s="18" t="s">
        <v>623</v>
      </c>
      <c r="E108" s="18" t="s">
        <v>659</v>
      </c>
      <c r="F108" s="18">
        <v>20</v>
      </c>
      <c r="G108" s="18">
        <v>450</v>
      </c>
      <c r="H108" s="18">
        <v>32</v>
      </c>
      <c r="I108" s="18" t="s">
        <v>624</v>
      </c>
      <c r="J108" s="24"/>
    </row>
    <row r="109" spans="1:10">
      <c r="A109" s="18">
        <v>38</v>
      </c>
      <c r="B109" s="20"/>
      <c r="C109" s="18" t="s">
        <v>627</v>
      </c>
      <c r="D109" s="18" t="s">
        <v>623</v>
      </c>
      <c r="E109" s="18" t="s">
        <v>659</v>
      </c>
      <c r="F109" s="18">
        <v>20</v>
      </c>
      <c r="G109" s="18">
        <v>450</v>
      </c>
      <c r="H109" s="18">
        <v>32</v>
      </c>
      <c r="I109" s="18" t="s">
        <v>624</v>
      </c>
      <c r="J109" s="24"/>
    </row>
    <row r="110" spans="1:10">
      <c r="A110" s="18">
        <v>39</v>
      </c>
      <c r="B110" s="20"/>
      <c r="C110" s="18" t="s">
        <v>627</v>
      </c>
      <c r="D110" s="18" t="s">
        <v>623</v>
      </c>
      <c r="E110" s="18" t="s">
        <v>659</v>
      </c>
      <c r="F110" s="18">
        <v>20</v>
      </c>
      <c r="G110" s="18">
        <v>450</v>
      </c>
      <c r="H110" s="18">
        <v>32</v>
      </c>
      <c r="I110" s="18" t="s">
        <v>624</v>
      </c>
      <c r="J110" s="24"/>
    </row>
    <row r="111" spans="1:10">
      <c r="A111" s="18">
        <v>40</v>
      </c>
      <c r="B111" s="20"/>
      <c r="C111" s="18" t="s">
        <v>627</v>
      </c>
      <c r="D111" s="18" t="s">
        <v>623</v>
      </c>
      <c r="E111" s="18" t="s">
        <v>658</v>
      </c>
      <c r="F111" s="18">
        <v>20</v>
      </c>
      <c r="G111" s="18">
        <v>450</v>
      </c>
      <c r="H111" s="18">
        <v>32</v>
      </c>
      <c r="I111" s="18" t="s">
        <v>624</v>
      </c>
      <c r="J111" s="24"/>
    </row>
    <row r="112" spans="1:10">
      <c r="A112" s="18">
        <v>41</v>
      </c>
      <c r="B112" s="20"/>
      <c r="C112" s="18" t="s">
        <v>627</v>
      </c>
      <c r="D112" s="18" t="s">
        <v>623</v>
      </c>
      <c r="E112" s="18" t="s">
        <v>658</v>
      </c>
      <c r="F112" s="18">
        <v>20</v>
      </c>
      <c r="G112" s="18">
        <v>450</v>
      </c>
      <c r="H112" s="18">
        <v>32</v>
      </c>
      <c r="I112" s="18" t="s">
        <v>624</v>
      </c>
      <c r="J112" s="24"/>
    </row>
    <row r="113" spans="1:10">
      <c r="A113" s="18">
        <v>42</v>
      </c>
      <c r="B113" s="20"/>
      <c r="C113" s="18" t="s">
        <v>627</v>
      </c>
      <c r="D113" s="18" t="s">
        <v>623</v>
      </c>
      <c r="E113" s="18" t="s">
        <v>658</v>
      </c>
      <c r="F113" s="18">
        <v>20</v>
      </c>
      <c r="G113" s="18">
        <v>450</v>
      </c>
      <c r="H113" s="18">
        <v>32</v>
      </c>
      <c r="I113" s="18" t="s">
        <v>624</v>
      </c>
      <c r="J113" s="24"/>
    </row>
    <row r="114" spans="1:10">
      <c r="A114" s="18">
        <v>43</v>
      </c>
      <c r="B114" s="20"/>
      <c r="C114" s="18" t="s">
        <v>627</v>
      </c>
      <c r="D114" s="18" t="s">
        <v>623</v>
      </c>
      <c r="E114" s="18" t="s">
        <v>658</v>
      </c>
      <c r="F114" s="18">
        <v>20</v>
      </c>
      <c r="G114" s="18">
        <v>450</v>
      </c>
      <c r="H114" s="18">
        <v>32</v>
      </c>
      <c r="I114" s="18" t="s">
        <v>624</v>
      </c>
      <c r="J114" s="24"/>
    </row>
    <row r="115" spans="1:10">
      <c r="A115" s="18">
        <v>44</v>
      </c>
      <c r="B115" s="20"/>
      <c r="C115" s="18" t="s">
        <v>627</v>
      </c>
      <c r="D115" s="18" t="s">
        <v>623</v>
      </c>
      <c r="E115" s="18" t="s">
        <v>659</v>
      </c>
      <c r="F115" s="18">
        <v>20</v>
      </c>
      <c r="G115" s="18">
        <v>450</v>
      </c>
      <c r="H115" s="18">
        <v>32</v>
      </c>
      <c r="I115" s="18" t="s">
        <v>624</v>
      </c>
      <c r="J115" s="24"/>
    </row>
    <row r="116" spans="1:10">
      <c r="A116" s="18">
        <v>45</v>
      </c>
      <c r="B116" s="20"/>
      <c r="C116" s="18" t="s">
        <v>627</v>
      </c>
      <c r="D116" s="18" t="s">
        <v>623</v>
      </c>
      <c r="E116" s="18" t="s">
        <v>659</v>
      </c>
      <c r="F116" s="18">
        <v>20</v>
      </c>
      <c r="G116" s="18">
        <v>450</v>
      </c>
      <c r="H116" s="18">
        <v>32</v>
      </c>
      <c r="I116" s="18" t="s">
        <v>624</v>
      </c>
      <c r="J116" s="24"/>
    </row>
    <row r="117" spans="1:10">
      <c r="A117" s="18">
        <v>46</v>
      </c>
      <c r="B117" s="20"/>
      <c r="C117" s="18" t="s">
        <v>627</v>
      </c>
      <c r="D117" s="18" t="s">
        <v>623</v>
      </c>
      <c r="E117" s="18" t="s">
        <v>659</v>
      </c>
      <c r="F117" s="18">
        <v>20</v>
      </c>
      <c r="G117" s="18">
        <v>450</v>
      </c>
      <c r="H117" s="18">
        <v>32</v>
      </c>
      <c r="I117" s="18" t="s">
        <v>624</v>
      </c>
      <c r="J117" s="24"/>
    </row>
    <row r="118" spans="1:10">
      <c r="A118" s="18">
        <v>47</v>
      </c>
      <c r="B118" s="20"/>
      <c r="C118" s="18" t="s">
        <v>627</v>
      </c>
      <c r="D118" s="18" t="s">
        <v>623</v>
      </c>
      <c r="E118" s="18" t="s">
        <v>659</v>
      </c>
      <c r="F118" s="18">
        <v>20</v>
      </c>
      <c r="G118" s="18">
        <v>450</v>
      </c>
      <c r="H118" s="18">
        <v>32</v>
      </c>
      <c r="I118" s="18" t="s">
        <v>624</v>
      </c>
      <c r="J118" s="24"/>
    </row>
    <row r="119" spans="1:10">
      <c r="A119" s="18">
        <v>48</v>
      </c>
      <c r="B119" s="20"/>
      <c r="C119" s="18" t="s">
        <v>627</v>
      </c>
      <c r="D119" s="18" t="s">
        <v>623</v>
      </c>
      <c r="E119" s="18" t="s">
        <v>658</v>
      </c>
      <c r="F119" s="18">
        <v>20</v>
      </c>
      <c r="G119" s="18">
        <v>450</v>
      </c>
      <c r="H119" s="18">
        <v>32</v>
      </c>
      <c r="I119" s="18" t="s">
        <v>624</v>
      </c>
      <c r="J119" s="24"/>
    </row>
    <row r="120" spans="1:10">
      <c r="A120" s="18">
        <v>49</v>
      </c>
      <c r="B120" s="20"/>
      <c r="C120" s="18" t="s">
        <v>627</v>
      </c>
      <c r="D120" s="18" t="s">
        <v>623</v>
      </c>
      <c r="E120" s="18" t="s">
        <v>658</v>
      </c>
      <c r="F120" s="18">
        <v>20</v>
      </c>
      <c r="G120" s="18">
        <v>450</v>
      </c>
      <c r="H120" s="18">
        <v>32</v>
      </c>
      <c r="I120" s="18" t="s">
        <v>624</v>
      </c>
      <c r="J120" s="24"/>
    </row>
    <row r="121" spans="1:10">
      <c r="A121" s="18">
        <v>50</v>
      </c>
      <c r="B121" s="20"/>
      <c r="C121" s="18" t="s">
        <v>627</v>
      </c>
      <c r="D121" s="18" t="s">
        <v>623</v>
      </c>
      <c r="E121" s="18" t="s">
        <v>658</v>
      </c>
      <c r="F121" s="18">
        <v>20</v>
      </c>
      <c r="G121" s="18">
        <v>450</v>
      </c>
      <c r="H121" s="18">
        <v>32</v>
      </c>
      <c r="I121" s="18" t="s">
        <v>624</v>
      </c>
      <c r="J121" s="24"/>
    </row>
    <row r="122" spans="1:10">
      <c r="A122" s="18">
        <v>51</v>
      </c>
      <c r="B122" s="20"/>
      <c r="C122" s="18" t="s">
        <v>627</v>
      </c>
      <c r="D122" s="18" t="s">
        <v>623</v>
      </c>
      <c r="E122" s="18" t="s">
        <v>658</v>
      </c>
      <c r="F122" s="18">
        <v>20</v>
      </c>
      <c r="G122" s="18">
        <v>450</v>
      </c>
      <c r="H122" s="18">
        <v>32</v>
      </c>
      <c r="I122" s="18" t="s">
        <v>624</v>
      </c>
      <c r="J122" s="24"/>
    </row>
    <row r="123" spans="1:10">
      <c r="A123" s="18">
        <v>52</v>
      </c>
      <c r="B123" s="20"/>
      <c r="C123" s="18" t="s">
        <v>627</v>
      </c>
      <c r="D123" s="18" t="s">
        <v>623</v>
      </c>
      <c r="E123" s="18" t="s">
        <v>659</v>
      </c>
      <c r="F123" s="18">
        <v>20</v>
      </c>
      <c r="G123" s="18">
        <v>450</v>
      </c>
      <c r="H123" s="18">
        <v>32</v>
      </c>
      <c r="I123" s="18" t="s">
        <v>624</v>
      </c>
      <c r="J123" s="24"/>
    </row>
    <row r="124" spans="1:10">
      <c r="A124" s="18">
        <v>53</v>
      </c>
      <c r="B124" s="20"/>
      <c r="C124" s="18" t="s">
        <v>627</v>
      </c>
      <c r="D124" s="18" t="s">
        <v>623</v>
      </c>
      <c r="E124" s="18" t="s">
        <v>659</v>
      </c>
      <c r="F124" s="18">
        <v>20</v>
      </c>
      <c r="G124" s="18">
        <v>450</v>
      </c>
      <c r="H124" s="18">
        <v>32</v>
      </c>
      <c r="I124" s="18" t="s">
        <v>624</v>
      </c>
      <c r="J124" s="24"/>
    </row>
    <row r="125" spans="1:10">
      <c r="A125" s="18">
        <v>54</v>
      </c>
      <c r="B125" s="20"/>
      <c r="C125" s="18" t="s">
        <v>627</v>
      </c>
      <c r="D125" s="18" t="s">
        <v>623</v>
      </c>
      <c r="E125" s="18" t="s">
        <v>659</v>
      </c>
      <c r="F125" s="18">
        <v>20</v>
      </c>
      <c r="G125" s="18">
        <v>450</v>
      </c>
      <c r="H125" s="18">
        <v>32</v>
      </c>
      <c r="I125" s="18" t="s">
        <v>624</v>
      </c>
      <c r="J125" s="24"/>
    </row>
    <row r="126" spans="1:10">
      <c r="A126" s="18">
        <v>55</v>
      </c>
      <c r="B126" s="20"/>
      <c r="C126" s="18" t="s">
        <v>627</v>
      </c>
      <c r="D126" s="18" t="s">
        <v>623</v>
      </c>
      <c r="E126" s="18" t="s">
        <v>659</v>
      </c>
      <c r="F126" s="18">
        <v>20</v>
      </c>
      <c r="G126" s="18">
        <v>450</v>
      </c>
      <c r="H126" s="18">
        <v>32</v>
      </c>
      <c r="I126" s="18" t="s">
        <v>624</v>
      </c>
      <c r="J126" s="24"/>
    </row>
    <row r="127" spans="1:10">
      <c r="A127" s="18" t="s">
        <v>661</v>
      </c>
      <c r="B127" s="19" t="s">
        <v>662</v>
      </c>
      <c r="C127" s="19"/>
      <c r="D127" s="19"/>
      <c r="E127" s="19"/>
      <c r="F127" s="19"/>
      <c r="G127" s="19"/>
      <c r="H127" s="19"/>
      <c r="I127" s="19"/>
      <c r="J127" s="24"/>
    </row>
    <row r="128" spans="1:10">
      <c r="A128" s="18">
        <v>1</v>
      </c>
      <c r="B128" s="20"/>
      <c r="C128" s="18"/>
      <c r="D128" s="21" t="s">
        <v>663</v>
      </c>
      <c r="E128" s="18" t="s">
        <v>640</v>
      </c>
      <c r="F128" s="18" t="s">
        <v>664</v>
      </c>
      <c r="G128" s="18" t="s">
        <v>665</v>
      </c>
      <c r="H128" s="18" t="s">
        <v>666</v>
      </c>
      <c r="I128" s="18" t="s">
        <v>624</v>
      </c>
      <c r="J128" s="24"/>
    </row>
    <row r="129" spans="1:10">
      <c r="A129" s="18">
        <v>2</v>
      </c>
      <c r="B129" s="20"/>
      <c r="C129" s="18"/>
      <c r="D129" s="21" t="s">
        <v>663</v>
      </c>
      <c r="E129" s="18"/>
      <c r="F129" s="18"/>
      <c r="G129" s="18"/>
      <c r="H129" s="18"/>
      <c r="I129" s="18" t="s">
        <v>624</v>
      </c>
      <c r="J129" s="24"/>
    </row>
    <row r="130" spans="1:10">
      <c r="A130" s="18">
        <v>3</v>
      </c>
      <c r="B130" s="20"/>
      <c r="C130" s="18"/>
      <c r="D130" s="21" t="s">
        <v>667</v>
      </c>
      <c r="E130" s="18"/>
      <c r="F130" s="18" t="s">
        <v>668</v>
      </c>
      <c r="G130" s="18"/>
      <c r="H130" s="18" t="s">
        <v>669</v>
      </c>
      <c r="I130" s="18" t="s">
        <v>624</v>
      </c>
      <c r="J130" s="24"/>
    </row>
    <row r="131" spans="1:10">
      <c r="A131" s="18">
        <v>4</v>
      </c>
      <c r="B131" s="20"/>
      <c r="C131" s="18"/>
      <c r="D131" s="21" t="s">
        <v>667</v>
      </c>
      <c r="E131" s="18"/>
      <c r="F131" s="18"/>
      <c r="G131" s="18"/>
      <c r="H131" s="18"/>
      <c r="I131" s="18" t="s">
        <v>624</v>
      </c>
      <c r="J131" s="24"/>
    </row>
    <row r="132" spans="1:10">
      <c r="A132" s="18">
        <v>5</v>
      </c>
      <c r="B132" s="20"/>
      <c r="C132" s="18"/>
      <c r="D132" s="21" t="s">
        <v>670</v>
      </c>
      <c r="E132" s="18"/>
      <c r="F132" s="18" t="s">
        <v>664</v>
      </c>
      <c r="G132" s="18"/>
      <c r="H132" s="18" t="s">
        <v>666</v>
      </c>
      <c r="I132" s="18" t="s">
        <v>624</v>
      </c>
      <c r="J132" s="24"/>
    </row>
    <row r="133" spans="1:10">
      <c r="A133" s="18">
        <v>6</v>
      </c>
      <c r="B133" s="20"/>
      <c r="C133" s="18"/>
      <c r="D133" s="21" t="s">
        <v>670</v>
      </c>
      <c r="E133" s="18"/>
      <c r="F133" s="18"/>
      <c r="G133" s="18"/>
      <c r="H133" s="18"/>
      <c r="I133" s="18" t="s">
        <v>624</v>
      </c>
      <c r="J133" s="24"/>
    </row>
    <row r="134" spans="1:10">
      <c r="A134" s="18">
        <v>7</v>
      </c>
      <c r="B134" s="20"/>
      <c r="C134" s="18"/>
      <c r="D134" s="21" t="s">
        <v>670</v>
      </c>
      <c r="E134" s="18"/>
      <c r="F134" s="18"/>
      <c r="G134" s="18"/>
      <c r="H134" s="18"/>
      <c r="I134" s="18" t="s">
        <v>624</v>
      </c>
      <c r="J134" s="24"/>
    </row>
    <row r="135" spans="1:10">
      <c r="A135" s="18">
        <v>8</v>
      </c>
      <c r="B135" s="20"/>
      <c r="C135" s="18"/>
      <c r="D135" s="21" t="s">
        <v>670</v>
      </c>
      <c r="E135" s="18"/>
      <c r="F135" s="18"/>
      <c r="G135" s="18"/>
      <c r="H135" s="18"/>
      <c r="I135" s="18" t="s">
        <v>624</v>
      </c>
      <c r="J135" s="24"/>
    </row>
    <row r="136" spans="1:10">
      <c r="A136" s="18">
        <v>9</v>
      </c>
      <c r="B136" s="20"/>
      <c r="C136" s="18"/>
      <c r="D136" s="21" t="s">
        <v>670</v>
      </c>
      <c r="E136" s="18"/>
      <c r="F136" s="18"/>
      <c r="G136" s="18"/>
      <c r="H136" s="18"/>
      <c r="I136" s="18" t="s">
        <v>624</v>
      </c>
      <c r="J136" s="24"/>
    </row>
    <row r="137" spans="1:10">
      <c r="A137" s="18">
        <v>10</v>
      </c>
      <c r="B137" s="20"/>
      <c r="C137" s="18"/>
      <c r="D137" s="21" t="s">
        <v>670</v>
      </c>
      <c r="E137" s="18"/>
      <c r="F137" s="18"/>
      <c r="G137" s="18"/>
      <c r="H137" s="18"/>
      <c r="I137" s="18" t="s">
        <v>624</v>
      </c>
      <c r="J137" s="24"/>
    </row>
    <row r="138" spans="1:10">
      <c r="A138" s="18">
        <v>11</v>
      </c>
      <c r="B138" s="20"/>
      <c r="C138" s="18"/>
      <c r="D138" s="21" t="s">
        <v>670</v>
      </c>
      <c r="E138" s="18"/>
      <c r="F138" s="18"/>
      <c r="G138" s="18"/>
      <c r="H138" s="18"/>
      <c r="I138" s="18" t="s">
        <v>624</v>
      </c>
      <c r="J138" s="24"/>
    </row>
    <row r="139" spans="1:10">
      <c r="A139" s="18">
        <v>12</v>
      </c>
      <c r="B139" s="20"/>
      <c r="C139" s="18"/>
      <c r="D139" s="21" t="s">
        <v>670</v>
      </c>
      <c r="E139" s="18"/>
      <c r="F139" s="18"/>
      <c r="G139" s="18"/>
      <c r="H139" s="18"/>
      <c r="I139" s="18" t="s">
        <v>624</v>
      </c>
      <c r="J139" s="24"/>
    </row>
    <row r="140" ht="27" spans="1:10">
      <c r="A140" s="18">
        <v>13</v>
      </c>
      <c r="B140" s="20"/>
      <c r="C140" s="18"/>
      <c r="D140" s="21" t="s">
        <v>671</v>
      </c>
      <c r="E140" s="18" t="s">
        <v>672</v>
      </c>
      <c r="F140" s="18" t="s">
        <v>664</v>
      </c>
      <c r="G140" s="18" t="s">
        <v>673</v>
      </c>
      <c r="H140" s="18" t="s">
        <v>674</v>
      </c>
      <c r="I140" s="18" t="s">
        <v>624</v>
      </c>
      <c r="J140" s="24"/>
    </row>
    <row r="141" ht="27" spans="1:10">
      <c r="A141" s="18">
        <v>14</v>
      </c>
      <c r="B141" s="20"/>
      <c r="C141" s="18"/>
      <c r="D141" s="21" t="s">
        <v>671</v>
      </c>
      <c r="E141" s="18"/>
      <c r="F141" s="18"/>
      <c r="G141" s="18"/>
      <c r="H141" s="18"/>
      <c r="I141" s="18" t="s">
        <v>624</v>
      </c>
      <c r="J141" s="24"/>
    </row>
    <row r="142" ht="27" spans="1:10">
      <c r="A142" s="18">
        <v>15</v>
      </c>
      <c r="B142" s="20"/>
      <c r="C142" s="18"/>
      <c r="D142" s="21" t="s">
        <v>671</v>
      </c>
      <c r="E142" s="18"/>
      <c r="F142" s="18"/>
      <c r="G142" s="18"/>
      <c r="H142" s="18"/>
      <c r="I142" s="18" t="s">
        <v>624</v>
      </c>
      <c r="J142" s="24"/>
    </row>
    <row r="143" ht="27" spans="1:10">
      <c r="A143" s="18">
        <v>16</v>
      </c>
      <c r="B143" s="20"/>
      <c r="C143" s="18"/>
      <c r="D143" s="21" t="s">
        <v>671</v>
      </c>
      <c r="E143" s="18"/>
      <c r="F143" s="18"/>
      <c r="G143" s="18"/>
      <c r="H143" s="18"/>
      <c r="I143" s="18" t="s">
        <v>624</v>
      </c>
      <c r="J143" s="24"/>
    </row>
    <row r="144" ht="27" spans="1:10">
      <c r="A144" s="18">
        <v>17</v>
      </c>
      <c r="B144" s="20"/>
      <c r="C144" s="18"/>
      <c r="D144" s="21" t="s">
        <v>671</v>
      </c>
      <c r="E144" s="18"/>
      <c r="F144" s="18"/>
      <c r="G144" s="18"/>
      <c r="H144" s="18"/>
      <c r="I144" s="18" t="s">
        <v>624</v>
      </c>
      <c r="J144" s="24"/>
    </row>
    <row r="145" ht="27" spans="1:10">
      <c r="A145" s="18">
        <v>18</v>
      </c>
      <c r="B145" s="20"/>
      <c r="C145" s="18"/>
      <c r="D145" s="21" t="s">
        <v>671</v>
      </c>
      <c r="E145" s="18"/>
      <c r="F145" s="18"/>
      <c r="G145" s="18"/>
      <c r="H145" s="18"/>
      <c r="I145" s="18" t="s">
        <v>624</v>
      </c>
      <c r="J145" s="24"/>
    </row>
    <row r="146" spans="1:10">
      <c r="A146" s="18">
        <v>19</v>
      </c>
      <c r="B146" s="20"/>
      <c r="C146" s="18"/>
      <c r="D146" s="21" t="s">
        <v>675</v>
      </c>
      <c r="E146" s="18" t="s">
        <v>640</v>
      </c>
      <c r="F146" s="18" t="s">
        <v>664</v>
      </c>
      <c r="G146" s="18" t="s">
        <v>665</v>
      </c>
      <c r="H146" s="18" t="s">
        <v>666</v>
      </c>
      <c r="I146" s="18" t="s">
        <v>624</v>
      </c>
      <c r="J146" s="24"/>
    </row>
    <row r="147" spans="1:10">
      <c r="A147" s="18">
        <v>20</v>
      </c>
      <c r="B147" s="20"/>
      <c r="C147" s="18"/>
      <c r="D147" s="21" t="s">
        <v>675</v>
      </c>
      <c r="E147" s="18"/>
      <c r="F147" s="18"/>
      <c r="G147" s="18"/>
      <c r="H147" s="18"/>
      <c r="I147" s="18" t="s">
        <v>624</v>
      </c>
      <c r="J147" s="24"/>
    </row>
    <row r="148" spans="1:10">
      <c r="A148" s="18">
        <v>21</v>
      </c>
      <c r="B148" s="20"/>
      <c r="C148" s="18"/>
      <c r="D148" s="18" t="s">
        <v>676</v>
      </c>
      <c r="E148" s="18"/>
      <c r="F148" s="18"/>
      <c r="G148" s="18"/>
      <c r="H148" s="18"/>
      <c r="I148" s="18" t="s">
        <v>624</v>
      </c>
      <c r="J148" s="24"/>
    </row>
    <row r="149" ht="24.75" spans="1:10">
      <c r="A149" s="18">
        <v>22</v>
      </c>
      <c r="B149" s="19"/>
      <c r="C149" s="19"/>
      <c r="D149" s="18" t="s">
        <v>677</v>
      </c>
      <c r="E149" s="19"/>
      <c r="F149" s="19"/>
      <c r="G149" s="19"/>
      <c r="H149" s="19"/>
      <c r="I149" s="26" t="s">
        <v>678</v>
      </c>
      <c r="J149" s="24"/>
    </row>
    <row r="150" spans="1:10">
      <c r="A150" s="18" t="s">
        <v>679</v>
      </c>
      <c r="B150" s="19" t="s">
        <v>680</v>
      </c>
      <c r="C150" s="19"/>
      <c r="D150" s="19"/>
      <c r="E150" s="19"/>
      <c r="F150" s="19"/>
      <c r="G150" s="19"/>
      <c r="H150" s="19"/>
      <c r="I150" s="19"/>
      <c r="J150" s="24"/>
    </row>
    <row r="151" spans="1:10">
      <c r="A151" s="18">
        <v>1</v>
      </c>
      <c r="B151" s="20"/>
      <c r="C151" s="18"/>
      <c r="D151" s="21" t="s">
        <v>681</v>
      </c>
      <c r="E151" s="18" t="s">
        <v>640</v>
      </c>
      <c r="F151" s="18" t="s">
        <v>623</v>
      </c>
      <c r="G151" s="18" t="s">
        <v>665</v>
      </c>
      <c r="H151" s="18" t="s">
        <v>666</v>
      </c>
      <c r="I151" s="18" t="s">
        <v>624</v>
      </c>
      <c r="J151" s="24"/>
    </row>
    <row r="152" spans="1:10">
      <c r="A152" s="18">
        <v>2</v>
      </c>
      <c r="B152" s="20"/>
      <c r="C152" s="18"/>
      <c r="D152" s="21" t="s">
        <v>681</v>
      </c>
      <c r="E152" s="18"/>
      <c r="F152" s="18"/>
      <c r="G152" s="18"/>
      <c r="H152" s="18"/>
      <c r="I152" s="18" t="s">
        <v>624</v>
      </c>
      <c r="J152" s="24"/>
    </row>
    <row r="153" spans="1:10">
      <c r="A153" s="18">
        <v>3</v>
      </c>
      <c r="B153" s="20"/>
      <c r="C153" s="18"/>
      <c r="D153" s="21" t="s">
        <v>681</v>
      </c>
      <c r="E153" s="18"/>
      <c r="F153" s="18"/>
      <c r="G153" s="18"/>
      <c r="H153" s="18"/>
      <c r="I153" s="18" t="s">
        <v>624</v>
      </c>
      <c r="J153" s="24"/>
    </row>
    <row r="154" spans="1:10">
      <c r="A154" s="18">
        <v>4</v>
      </c>
      <c r="B154" s="20"/>
      <c r="C154" s="18"/>
      <c r="D154" s="21" t="s">
        <v>681</v>
      </c>
      <c r="E154" s="18"/>
      <c r="F154" s="18"/>
      <c r="G154" s="18"/>
      <c r="H154" s="18"/>
      <c r="I154" s="18" t="s">
        <v>624</v>
      </c>
      <c r="J154" s="24"/>
    </row>
    <row r="155" spans="1:10">
      <c r="A155" s="18">
        <v>5</v>
      </c>
      <c r="B155" s="20"/>
      <c r="C155" s="18"/>
      <c r="D155" s="21" t="s">
        <v>681</v>
      </c>
      <c r="E155" s="18"/>
      <c r="F155" s="18"/>
      <c r="G155" s="18"/>
      <c r="H155" s="18"/>
      <c r="I155" s="18" t="s">
        <v>624</v>
      </c>
      <c r="J155" s="24"/>
    </row>
    <row r="156" spans="1:10">
      <c r="A156" s="18">
        <v>6</v>
      </c>
      <c r="B156" s="20"/>
      <c r="C156" s="18"/>
      <c r="D156" s="21" t="s">
        <v>681</v>
      </c>
      <c r="E156" s="18"/>
      <c r="F156" s="18"/>
      <c r="G156" s="18"/>
      <c r="H156" s="18"/>
      <c r="I156" s="18" t="s">
        <v>624</v>
      </c>
      <c r="J156" s="24"/>
    </row>
    <row r="157" spans="1:10">
      <c r="A157" s="18">
        <v>7</v>
      </c>
      <c r="B157" s="20"/>
      <c r="C157" s="18"/>
      <c r="D157" s="21" t="s">
        <v>681</v>
      </c>
      <c r="E157" s="18"/>
      <c r="F157" s="18"/>
      <c r="G157" s="18"/>
      <c r="H157" s="18"/>
      <c r="I157" s="18" t="s">
        <v>624</v>
      </c>
      <c r="J157" s="24"/>
    </row>
    <row r="158" spans="1:10">
      <c r="A158" s="18">
        <v>8</v>
      </c>
      <c r="B158" s="20"/>
      <c r="C158" s="18"/>
      <c r="D158" s="21" t="s">
        <v>681</v>
      </c>
      <c r="E158" s="18"/>
      <c r="F158" s="18"/>
      <c r="G158" s="18"/>
      <c r="H158" s="18"/>
      <c r="I158" s="18" t="s">
        <v>624</v>
      </c>
      <c r="J158" s="24"/>
    </row>
    <row r="159" spans="1:10">
      <c r="A159" s="18">
        <v>9</v>
      </c>
      <c r="B159" s="20"/>
      <c r="C159" s="18"/>
      <c r="D159" s="21" t="s">
        <v>681</v>
      </c>
      <c r="E159" s="18"/>
      <c r="F159" s="18"/>
      <c r="G159" s="18"/>
      <c r="H159" s="18"/>
      <c r="I159" s="18" t="s">
        <v>624</v>
      </c>
      <c r="J159" s="24"/>
    </row>
    <row r="160" spans="1:10">
      <c r="A160" s="18">
        <v>10</v>
      </c>
      <c r="B160" s="20"/>
      <c r="C160" s="18"/>
      <c r="D160" s="21" t="s">
        <v>681</v>
      </c>
      <c r="E160" s="18"/>
      <c r="F160" s="18"/>
      <c r="G160" s="18"/>
      <c r="H160" s="18"/>
      <c r="I160" s="18" t="s">
        <v>624</v>
      </c>
      <c r="J160" s="24"/>
    </row>
    <row r="161" ht="27" spans="1:10">
      <c r="A161" s="18">
        <v>11</v>
      </c>
      <c r="B161" s="20"/>
      <c r="C161" s="18"/>
      <c r="D161" s="21" t="s">
        <v>682</v>
      </c>
      <c r="E161" s="18" t="s">
        <v>672</v>
      </c>
      <c r="F161" s="18"/>
      <c r="G161" s="18" t="s">
        <v>673</v>
      </c>
      <c r="H161" s="18" t="s">
        <v>674</v>
      </c>
      <c r="I161" s="18" t="s">
        <v>624</v>
      </c>
      <c r="J161" s="24"/>
    </row>
    <row r="162" ht="27" spans="1:10">
      <c r="A162" s="18">
        <v>12</v>
      </c>
      <c r="B162" s="20"/>
      <c r="C162" s="18"/>
      <c r="D162" s="21" t="s">
        <v>682</v>
      </c>
      <c r="E162" s="18"/>
      <c r="F162" s="18"/>
      <c r="G162" s="18"/>
      <c r="H162" s="18"/>
      <c r="I162" s="18" t="s">
        <v>624</v>
      </c>
      <c r="J162" s="24"/>
    </row>
    <row r="163" ht="27" spans="1:10">
      <c r="A163" s="18">
        <v>13</v>
      </c>
      <c r="B163" s="20"/>
      <c r="C163" s="18"/>
      <c r="D163" s="21" t="s">
        <v>682</v>
      </c>
      <c r="E163" s="18"/>
      <c r="F163" s="18"/>
      <c r="G163" s="18"/>
      <c r="H163" s="18"/>
      <c r="I163" s="18" t="s">
        <v>624</v>
      </c>
      <c r="J163" s="24"/>
    </row>
    <row r="164" ht="27" spans="1:10">
      <c r="A164" s="18">
        <v>14</v>
      </c>
      <c r="B164" s="20"/>
      <c r="C164" s="18"/>
      <c r="D164" s="21" t="s">
        <v>682</v>
      </c>
      <c r="E164" s="18"/>
      <c r="F164" s="18"/>
      <c r="G164" s="18"/>
      <c r="H164" s="18"/>
      <c r="I164" s="18" t="s">
        <v>624</v>
      </c>
      <c r="J164" s="24"/>
    </row>
    <row r="165" ht="27" spans="1:10">
      <c r="A165" s="18">
        <v>15</v>
      </c>
      <c r="B165" s="20"/>
      <c r="C165" s="18"/>
      <c r="D165" s="21" t="s">
        <v>682</v>
      </c>
      <c r="E165" s="18"/>
      <c r="F165" s="18"/>
      <c r="G165" s="18"/>
      <c r="H165" s="18"/>
      <c r="I165" s="18" t="s">
        <v>624</v>
      </c>
      <c r="J165" s="24"/>
    </row>
    <row r="166" ht="27" spans="1:10">
      <c r="A166" s="18">
        <v>16</v>
      </c>
      <c r="B166" s="20"/>
      <c r="C166" s="18"/>
      <c r="D166" s="21" t="s">
        <v>682</v>
      </c>
      <c r="E166" s="18"/>
      <c r="F166" s="18"/>
      <c r="G166" s="18"/>
      <c r="H166" s="18"/>
      <c r="I166" s="18" t="s">
        <v>624</v>
      </c>
      <c r="J166" s="24"/>
    </row>
    <row r="167" ht="27" spans="1:10">
      <c r="A167" s="18">
        <v>17</v>
      </c>
      <c r="B167" s="20"/>
      <c r="C167" s="18"/>
      <c r="D167" s="21" t="s">
        <v>682</v>
      </c>
      <c r="E167" s="18"/>
      <c r="F167" s="18"/>
      <c r="G167" s="18"/>
      <c r="H167" s="18"/>
      <c r="I167" s="18" t="s">
        <v>624</v>
      </c>
      <c r="J167" s="24"/>
    </row>
    <row r="168" ht="27" spans="1:10">
      <c r="A168" s="18">
        <v>18</v>
      </c>
      <c r="B168" s="20"/>
      <c r="C168" s="18"/>
      <c r="D168" s="21" t="s">
        <v>682</v>
      </c>
      <c r="E168" s="18"/>
      <c r="F168" s="18"/>
      <c r="G168" s="18"/>
      <c r="H168" s="18"/>
      <c r="I168" s="18" t="s">
        <v>624</v>
      </c>
      <c r="J168" s="24"/>
    </row>
    <row r="169" ht="27" spans="1:10">
      <c r="A169" s="18">
        <v>19</v>
      </c>
      <c r="B169" s="20"/>
      <c r="C169" s="18"/>
      <c r="D169" s="21" t="s">
        <v>682</v>
      </c>
      <c r="E169" s="18"/>
      <c r="F169" s="18"/>
      <c r="G169" s="18"/>
      <c r="H169" s="18"/>
      <c r="I169" s="18" t="s">
        <v>624</v>
      </c>
      <c r="J169" s="24"/>
    </row>
    <row r="170" ht="27" spans="1:10">
      <c r="A170" s="18">
        <v>20</v>
      </c>
      <c r="B170" s="20"/>
      <c r="C170" s="18"/>
      <c r="D170" s="21" t="s">
        <v>682</v>
      </c>
      <c r="E170" s="18"/>
      <c r="F170" s="18"/>
      <c r="G170" s="18"/>
      <c r="H170" s="18"/>
      <c r="I170" s="18" t="s">
        <v>624</v>
      </c>
      <c r="J170" s="24"/>
    </row>
    <row r="171" ht="27" spans="1:10">
      <c r="A171" s="18">
        <v>21</v>
      </c>
      <c r="B171" s="20"/>
      <c r="C171" s="18"/>
      <c r="D171" s="21" t="s">
        <v>682</v>
      </c>
      <c r="E171" s="18"/>
      <c r="F171" s="18"/>
      <c r="G171" s="18"/>
      <c r="H171" s="18"/>
      <c r="I171" s="18" t="s">
        <v>624</v>
      </c>
      <c r="J171" s="24"/>
    </row>
    <row r="172" ht="27" spans="1:10">
      <c r="A172" s="18">
        <v>22</v>
      </c>
      <c r="B172" s="20"/>
      <c r="C172" s="18"/>
      <c r="D172" s="21" t="s">
        <v>682</v>
      </c>
      <c r="E172" s="18"/>
      <c r="F172" s="18"/>
      <c r="G172" s="18"/>
      <c r="H172" s="18"/>
      <c r="I172" s="18" t="s">
        <v>624</v>
      </c>
      <c r="J172" s="24"/>
    </row>
    <row r="173" spans="1:10">
      <c r="A173" s="18">
        <v>23</v>
      </c>
      <c r="B173" s="20"/>
      <c r="C173" s="18"/>
      <c r="D173" s="21" t="s">
        <v>683</v>
      </c>
      <c r="E173" s="18" t="s">
        <v>640</v>
      </c>
      <c r="F173" s="18"/>
      <c r="G173" s="18" t="s">
        <v>665</v>
      </c>
      <c r="H173" s="18" t="s">
        <v>666</v>
      </c>
      <c r="I173" s="18" t="s">
        <v>624</v>
      </c>
      <c r="J173" s="24"/>
    </row>
    <row r="174" spans="1:10">
      <c r="A174" s="18">
        <v>24</v>
      </c>
      <c r="B174" s="20"/>
      <c r="C174" s="18"/>
      <c r="D174" s="21" t="s">
        <v>683</v>
      </c>
      <c r="E174" s="18"/>
      <c r="F174" s="18"/>
      <c r="G174" s="18"/>
      <c r="H174" s="18"/>
      <c r="I174" s="18" t="s">
        <v>624</v>
      </c>
      <c r="J174" s="24"/>
    </row>
    <row r="175" spans="1:10">
      <c r="A175" s="18">
        <v>25</v>
      </c>
      <c r="B175" s="20"/>
      <c r="C175" s="18"/>
      <c r="D175" s="21" t="s">
        <v>683</v>
      </c>
      <c r="E175" s="18"/>
      <c r="F175" s="18"/>
      <c r="G175" s="18"/>
      <c r="H175" s="18"/>
      <c r="I175" s="18" t="s">
        <v>624</v>
      </c>
      <c r="J175" s="24"/>
    </row>
    <row r="176" spans="1:10">
      <c r="A176" s="18">
        <v>26</v>
      </c>
      <c r="B176" s="20"/>
      <c r="C176" s="18"/>
      <c r="D176" s="21" t="s">
        <v>683</v>
      </c>
      <c r="E176" s="18"/>
      <c r="F176" s="18"/>
      <c r="G176" s="18"/>
      <c r="H176" s="18"/>
      <c r="I176" s="18" t="s">
        <v>624</v>
      </c>
      <c r="J176" s="24"/>
    </row>
    <row r="177" spans="1:10">
      <c r="A177" s="18">
        <v>27</v>
      </c>
      <c r="B177" s="20"/>
      <c r="C177" s="18"/>
      <c r="D177" s="21" t="s">
        <v>683</v>
      </c>
      <c r="E177" s="18"/>
      <c r="F177" s="18"/>
      <c r="G177" s="18"/>
      <c r="H177" s="18"/>
      <c r="I177" s="18" t="s">
        <v>624</v>
      </c>
      <c r="J177" s="24"/>
    </row>
    <row r="178" spans="1:10">
      <c r="A178" s="18">
        <v>28</v>
      </c>
      <c r="B178" s="20"/>
      <c r="C178" s="18"/>
      <c r="D178" s="21" t="s">
        <v>684</v>
      </c>
      <c r="E178" s="18" t="s">
        <v>646</v>
      </c>
      <c r="F178" s="18" t="s">
        <v>668</v>
      </c>
      <c r="G178" s="18"/>
      <c r="H178" s="18" t="s">
        <v>669</v>
      </c>
      <c r="I178" s="18" t="s">
        <v>624</v>
      </c>
      <c r="J178" s="24"/>
    </row>
    <row r="179" spans="1:10">
      <c r="A179" s="18">
        <v>29</v>
      </c>
      <c r="B179" s="20"/>
      <c r="C179" s="18"/>
      <c r="D179" s="21" t="s">
        <v>684</v>
      </c>
      <c r="E179" s="18"/>
      <c r="F179" s="18"/>
      <c r="G179" s="18"/>
      <c r="H179" s="18"/>
      <c r="I179" s="18" t="s">
        <v>624</v>
      </c>
      <c r="J179" s="24"/>
    </row>
    <row r="180" spans="1:10">
      <c r="A180" s="18">
        <v>30</v>
      </c>
      <c r="B180" s="20"/>
      <c r="C180" s="18"/>
      <c r="D180" s="21" t="s">
        <v>684</v>
      </c>
      <c r="E180" s="18"/>
      <c r="F180" s="18"/>
      <c r="G180" s="18"/>
      <c r="H180" s="18"/>
      <c r="I180" s="18" t="s">
        <v>624</v>
      </c>
      <c r="J180" s="24"/>
    </row>
    <row r="181" spans="1:10">
      <c r="A181" s="18">
        <v>31</v>
      </c>
      <c r="B181" s="20"/>
      <c r="C181" s="18"/>
      <c r="D181" s="18" t="s">
        <v>685</v>
      </c>
      <c r="E181" s="18" t="s">
        <v>686</v>
      </c>
      <c r="F181" s="18" t="s">
        <v>687</v>
      </c>
      <c r="G181" s="18" t="s">
        <v>688</v>
      </c>
      <c r="H181" s="18" t="s">
        <v>689</v>
      </c>
      <c r="I181" s="18" t="s">
        <v>624</v>
      </c>
      <c r="J181" s="24"/>
    </row>
    <row r="182" spans="1:10">
      <c r="A182" s="18">
        <v>32</v>
      </c>
      <c r="B182" s="20"/>
      <c r="C182" s="18"/>
      <c r="D182" s="18" t="s">
        <v>685</v>
      </c>
      <c r="E182" s="18" t="s">
        <v>690</v>
      </c>
      <c r="F182" s="18"/>
      <c r="G182" s="18"/>
      <c r="H182" s="18"/>
      <c r="I182" s="18" t="s">
        <v>624</v>
      </c>
      <c r="J182" s="24"/>
    </row>
    <row r="183" spans="1:10">
      <c r="A183" s="18">
        <v>33</v>
      </c>
      <c r="B183" s="20"/>
      <c r="C183" s="18"/>
      <c r="D183" s="18" t="s">
        <v>685</v>
      </c>
      <c r="E183" s="18"/>
      <c r="F183" s="18"/>
      <c r="G183" s="18"/>
      <c r="H183" s="18"/>
      <c r="I183" s="18" t="s">
        <v>624</v>
      </c>
      <c r="J183" s="24"/>
    </row>
    <row r="184" spans="1:10">
      <c r="A184" s="18">
        <v>34</v>
      </c>
      <c r="B184" s="20"/>
      <c r="C184" s="18"/>
      <c r="D184" s="18" t="s">
        <v>685</v>
      </c>
      <c r="E184" s="18"/>
      <c r="F184" s="18"/>
      <c r="G184" s="18"/>
      <c r="H184" s="18"/>
      <c r="I184" s="18" t="s">
        <v>624</v>
      </c>
      <c r="J184" s="24"/>
    </row>
    <row r="185" spans="1:10">
      <c r="A185" s="18">
        <v>35</v>
      </c>
      <c r="B185" s="20"/>
      <c r="C185" s="18"/>
      <c r="D185" s="18" t="s">
        <v>685</v>
      </c>
      <c r="E185" s="18"/>
      <c r="F185" s="18"/>
      <c r="G185" s="18"/>
      <c r="H185" s="18"/>
      <c r="I185" s="18" t="s">
        <v>624</v>
      </c>
      <c r="J185" s="24"/>
    </row>
    <row r="186" spans="1:10">
      <c r="A186" s="18">
        <v>36</v>
      </c>
      <c r="B186" s="20"/>
      <c r="C186" s="18"/>
      <c r="D186" s="18" t="s">
        <v>685</v>
      </c>
      <c r="E186" s="18"/>
      <c r="F186" s="18"/>
      <c r="G186" s="18"/>
      <c r="H186" s="18"/>
      <c r="I186" s="18" t="s">
        <v>624</v>
      </c>
      <c r="J186" s="24"/>
    </row>
    <row r="187" spans="1:10">
      <c r="A187" s="18">
        <v>37</v>
      </c>
      <c r="B187" s="20"/>
      <c r="C187" s="18"/>
      <c r="D187" s="18" t="s">
        <v>685</v>
      </c>
      <c r="E187" s="18" t="s">
        <v>686</v>
      </c>
      <c r="F187" s="18"/>
      <c r="G187" s="18"/>
      <c r="H187" s="18"/>
      <c r="I187" s="18" t="s">
        <v>624</v>
      </c>
      <c r="J187" s="24"/>
    </row>
    <row r="188" spans="1:10">
      <c r="A188" s="18">
        <v>38</v>
      </c>
      <c r="B188" s="20"/>
      <c r="C188" s="18"/>
      <c r="D188" s="18" t="s">
        <v>685</v>
      </c>
      <c r="E188" s="18" t="s">
        <v>690</v>
      </c>
      <c r="F188" s="18"/>
      <c r="G188" s="18"/>
      <c r="H188" s="18"/>
      <c r="I188" s="18" t="s">
        <v>624</v>
      </c>
      <c r="J188" s="24"/>
    </row>
    <row r="189" spans="1:10">
      <c r="A189" s="18">
        <v>39</v>
      </c>
      <c r="B189" s="20"/>
      <c r="C189" s="18"/>
      <c r="D189" s="18" t="s">
        <v>685</v>
      </c>
      <c r="E189" s="18"/>
      <c r="F189" s="18"/>
      <c r="G189" s="18"/>
      <c r="H189" s="18"/>
      <c r="I189" s="18" t="s">
        <v>624</v>
      </c>
      <c r="J189" s="24"/>
    </row>
    <row r="190" spans="1:10">
      <c r="A190" s="18">
        <v>40</v>
      </c>
      <c r="B190" s="20"/>
      <c r="C190" s="18"/>
      <c r="D190" s="18" t="s">
        <v>685</v>
      </c>
      <c r="E190" s="18"/>
      <c r="F190" s="18"/>
      <c r="G190" s="18"/>
      <c r="H190" s="18"/>
      <c r="I190" s="18" t="s">
        <v>624</v>
      </c>
      <c r="J190" s="24"/>
    </row>
    <row r="191" spans="1:10">
      <c r="A191" s="18">
        <v>41</v>
      </c>
      <c r="B191" s="20"/>
      <c r="C191" s="18"/>
      <c r="D191" s="18" t="s">
        <v>685</v>
      </c>
      <c r="E191" s="18"/>
      <c r="F191" s="18"/>
      <c r="G191" s="18"/>
      <c r="H191" s="18"/>
      <c r="I191" s="18" t="s">
        <v>624</v>
      </c>
      <c r="J191" s="24"/>
    </row>
    <row r="192" spans="1:10">
      <c r="A192" s="18">
        <v>42</v>
      </c>
      <c r="B192" s="20"/>
      <c r="C192" s="18"/>
      <c r="D192" s="18" t="s">
        <v>685</v>
      </c>
      <c r="E192" s="18"/>
      <c r="F192" s="18"/>
      <c r="G192" s="18"/>
      <c r="H192" s="18"/>
      <c r="I192" s="18" t="s">
        <v>624</v>
      </c>
      <c r="J192" s="24"/>
    </row>
    <row r="193" spans="1:10">
      <c r="A193" s="18">
        <v>43</v>
      </c>
      <c r="B193" s="20"/>
      <c r="C193" s="18"/>
      <c r="D193" s="21" t="s">
        <v>639</v>
      </c>
      <c r="E193" s="18" t="s">
        <v>640</v>
      </c>
      <c r="F193" s="18" t="s">
        <v>623</v>
      </c>
      <c r="G193" s="18" t="s">
        <v>665</v>
      </c>
      <c r="H193" s="18" t="s">
        <v>666</v>
      </c>
      <c r="I193" s="18" t="s">
        <v>624</v>
      </c>
      <c r="J193" s="24"/>
    </row>
    <row r="194" spans="1:10">
      <c r="A194" s="18">
        <v>44</v>
      </c>
      <c r="B194" s="20"/>
      <c r="C194" s="18"/>
      <c r="D194" s="21" t="s">
        <v>639</v>
      </c>
      <c r="E194" s="18"/>
      <c r="F194" s="18"/>
      <c r="G194" s="18"/>
      <c r="H194" s="18"/>
      <c r="I194" s="18" t="s">
        <v>624</v>
      </c>
      <c r="J194" s="24"/>
    </row>
    <row r="195" spans="1:10">
      <c r="A195" s="18">
        <v>45</v>
      </c>
      <c r="B195" s="20"/>
      <c r="C195" s="18"/>
      <c r="D195" s="21" t="s">
        <v>639</v>
      </c>
      <c r="E195" s="18"/>
      <c r="F195" s="18"/>
      <c r="G195" s="18"/>
      <c r="H195" s="18"/>
      <c r="I195" s="18" t="s">
        <v>624</v>
      </c>
      <c r="J195" s="24"/>
    </row>
    <row r="196" spans="1:10">
      <c r="A196" s="18">
        <v>46</v>
      </c>
      <c r="B196" s="20"/>
      <c r="C196" s="18"/>
      <c r="D196" s="21" t="s">
        <v>639</v>
      </c>
      <c r="E196" s="18"/>
      <c r="F196" s="18"/>
      <c r="G196" s="18"/>
      <c r="H196" s="18"/>
      <c r="I196" s="18" t="s">
        <v>624</v>
      </c>
      <c r="J196" s="24"/>
    </row>
    <row r="197" spans="1:10">
      <c r="A197" s="18" t="s">
        <v>691</v>
      </c>
      <c r="B197" s="19" t="s">
        <v>692</v>
      </c>
      <c r="C197" s="19"/>
      <c r="D197" s="19"/>
      <c r="E197" s="19"/>
      <c r="F197" s="19"/>
      <c r="G197" s="19"/>
      <c r="H197" s="19"/>
      <c r="I197" s="19"/>
      <c r="J197" s="24"/>
    </row>
    <row r="198" spans="1:10">
      <c r="A198" s="18">
        <v>1</v>
      </c>
      <c r="B198" s="20"/>
      <c r="C198" s="18"/>
      <c r="D198" s="21" t="s">
        <v>693</v>
      </c>
      <c r="E198" s="18" t="s">
        <v>694</v>
      </c>
      <c r="F198" s="18" t="s">
        <v>668</v>
      </c>
      <c r="G198" s="18" t="s">
        <v>665</v>
      </c>
      <c r="H198" s="18" t="s">
        <v>669</v>
      </c>
      <c r="I198" s="18" t="s">
        <v>624</v>
      </c>
      <c r="J198" s="24"/>
    </row>
    <row r="199" spans="1:10">
      <c r="A199" s="18">
        <v>2</v>
      </c>
      <c r="B199" s="20"/>
      <c r="C199" s="18"/>
      <c r="D199" s="21" t="s">
        <v>695</v>
      </c>
      <c r="E199" s="18" t="s">
        <v>640</v>
      </c>
      <c r="F199" s="18"/>
      <c r="G199" s="18"/>
      <c r="H199" s="18" t="s">
        <v>666</v>
      </c>
      <c r="I199" s="18" t="s">
        <v>624</v>
      </c>
      <c r="J199" s="24"/>
    </row>
    <row r="200" spans="1:10">
      <c r="A200" s="18">
        <v>3</v>
      </c>
      <c r="B200" s="20"/>
      <c r="C200" s="18"/>
      <c r="D200" s="21" t="s">
        <v>693</v>
      </c>
      <c r="E200" s="18"/>
      <c r="F200" s="18"/>
      <c r="G200" s="18"/>
      <c r="H200" s="18" t="s">
        <v>669</v>
      </c>
      <c r="I200" s="18" t="s">
        <v>624</v>
      </c>
      <c r="J200" s="24"/>
    </row>
    <row r="201" spans="1:10">
      <c r="A201" s="18">
        <v>4</v>
      </c>
      <c r="B201" s="20"/>
      <c r="C201" s="18"/>
      <c r="D201" s="21" t="s">
        <v>695</v>
      </c>
      <c r="E201" s="18"/>
      <c r="F201" s="18"/>
      <c r="G201" s="18"/>
      <c r="H201" s="18" t="s">
        <v>666</v>
      </c>
      <c r="I201" s="18" t="s">
        <v>624</v>
      </c>
      <c r="J201" s="24"/>
    </row>
    <row r="202" spans="1:10">
      <c r="A202" s="18">
        <v>5</v>
      </c>
      <c r="B202" s="20"/>
      <c r="C202" s="18"/>
      <c r="D202" s="21" t="s">
        <v>696</v>
      </c>
      <c r="E202" s="18"/>
      <c r="F202" s="18" t="s">
        <v>623</v>
      </c>
      <c r="G202" s="18"/>
      <c r="H202" s="18"/>
      <c r="I202" s="18" t="s">
        <v>624</v>
      </c>
      <c r="J202" s="24"/>
    </row>
    <row r="203" spans="1:10">
      <c r="A203" s="18">
        <v>6</v>
      </c>
      <c r="B203" s="20"/>
      <c r="C203" s="18"/>
      <c r="D203" s="21" t="s">
        <v>696</v>
      </c>
      <c r="E203" s="18"/>
      <c r="F203" s="18"/>
      <c r="G203" s="18"/>
      <c r="H203" s="18"/>
      <c r="I203" s="18" t="s">
        <v>624</v>
      </c>
      <c r="J203" s="24"/>
    </row>
    <row r="204" spans="1:10">
      <c r="A204" s="18">
        <v>7</v>
      </c>
      <c r="B204" s="20"/>
      <c r="C204" s="18"/>
      <c r="D204" s="21" t="s">
        <v>696</v>
      </c>
      <c r="E204" s="18"/>
      <c r="F204" s="18"/>
      <c r="G204" s="18"/>
      <c r="H204" s="18"/>
      <c r="I204" s="18" t="s">
        <v>624</v>
      </c>
      <c r="J204" s="24"/>
    </row>
    <row r="205" spans="1:10">
      <c r="A205" s="18">
        <v>8</v>
      </c>
      <c r="B205" s="20"/>
      <c r="C205" s="18"/>
      <c r="D205" s="21" t="s">
        <v>696</v>
      </c>
      <c r="E205" s="18"/>
      <c r="F205" s="18"/>
      <c r="G205" s="18"/>
      <c r="H205" s="18"/>
      <c r="I205" s="18" t="s">
        <v>624</v>
      </c>
      <c r="J205" s="24"/>
    </row>
    <row r="206" spans="1:10">
      <c r="A206" s="18">
        <v>9</v>
      </c>
      <c r="B206" s="20"/>
      <c r="C206" s="18"/>
      <c r="D206" s="21" t="s">
        <v>696</v>
      </c>
      <c r="E206" s="18"/>
      <c r="F206" s="18"/>
      <c r="G206" s="18"/>
      <c r="H206" s="18"/>
      <c r="I206" s="18" t="s">
        <v>624</v>
      </c>
      <c r="J206" s="24"/>
    </row>
    <row r="207" spans="1:10">
      <c r="A207" s="18">
        <v>10</v>
      </c>
      <c r="B207" s="20"/>
      <c r="C207" s="18"/>
      <c r="D207" s="21" t="s">
        <v>696</v>
      </c>
      <c r="E207" s="18"/>
      <c r="F207" s="18"/>
      <c r="G207" s="18"/>
      <c r="H207" s="18"/>
      <c r="I207" s="18" t="s">
        <v>624</v>
      </c>
      <c r="J207" s="24"/>
    </row>
    <row r="208" spans="1:10">
      <c r="A208" s="18">
        <v>11</v>
      </c>
      <c r="B208" s="20"/>
      <c r="C208" s="18"/>
      <c r="D208" s="21" t="s">
        <v>696</v>
      </c>
      <c r="E208" s="18"/>
      <c r="F208" s="18"/>
      <c r="G208" s="18"/>
      <c r="H208" s="18"/>
      <c r="I208" s="18" t="s">
        <v>624</v>
      </c>
      <c r="J208" s="24"/>
    </row>
    <row r="209" spans="1:10">
      <c r="A209" s="18">
        <v>12</v>
      </c>
      <c r="B209" s="20"/>
      <c r="C209" s="18"/>
      <c r="D209" s="21" t="s">
        <v>696</v>
      </c>
      <c r="E209" s="18"/>
      <c r="F209" s="18"/>
      <c r="G209" s="18"/>
      <c r="H209" s="18"/>
      <c r="I209" s="18" t="s">
        <v>624</v>
      </c>
      <c r="J209" s="24"/>
    </row>
    <row r="210" spans="1:10">
      <c r="A210" s="18">
        <v>13</v>
      </c>
      <c r="B210" s="20"/>
      <c r="C210" s="18"/>
      <c r="D210" s="21" t="s">
        <v>696</v>
      </c>
      <c r="E210" s="18"/>
      <c r="F210" s="18"/>
      <c r="G210" s="18"/>
      <c r="H210" s="18"/>
      <c r="I210" s="18" t="s">
        <v>624</v>
      </c>
      <c r="J210" s="24"/>
    </row>
    <row r="211" spans="1:10">
      <c r="A211" s="18">
        <v>14</v>
      </c>
      <c r="B211" s="20"/>
      <c r="C211" s="18"/>
      <c r="D211" s="21" t="s">
        <v>696</v>
      </c>
      <c r="E211" s="18"/>
      <c r="F211" s="18"/>
      <c r="G211" s="18"/>
      <c r="H211" s="18"/>
      <c r="I211" s="18" t="s">
        <v>624</v>
      </c>
      <c r="J211" s="24"/>
    </row>
    <row r="212" spans="1:10">
      <c r="A212" s="18">
        <v>15</v>
      </c>
      <c r="B212" s="20"/>
      <c r="C212" s="18"/>
      <c r="D212" s="21" t="s">
        <v>696</v>
      </c>
      <c r="E212" s="18"/>
      <c r="F212" s="18"/>
      <c r="G212" s="18"/>
      <c r="H212" s="18"/>
      <c r="I212" s="18" t="s">
        <v>624</v>
      </c>
      <c r="J212" s="24"/>
    </row>
    <row r="213" spans="1:10">
      <c r="A213" s="18">
        <v>16</v>
      </c>
      <c r="B213" s="20"/>
      <c r="C213" s="18"/>
      <c r="D213" s="21" t="s">
        <v>696</v>
      </c>
      <c r="E213" s="18"/>
      <c r="F213" s="18"/>
      <c r="G213" s="18"/>
      <c r="H213" s="18"/>
      <c r="I213" s="18" t="s">
        <v>624</v>
      </c>
      <c r="J213" s="24"/>
    </row>
    <row r="214" spans="1:10">
      <c r="A214" s="18">
        <v>17</v>
      </c>
      <c r="B214" s="20"/>
      <c r="C214" s="18"/>
      <c r="D214" s="21" t="s">
        <v>696</v>
      </c>
      <c r="E214" s="18"/>
      <c r="F214" s="18"/>
      <c r="G214" s="18"/>
      <c r="H214" s="18"/>
      <c r="I214" s="18" t="s">
        <v>624</v>
      </c>
      <c r="J214" s="24"/>
    </row>
    <row r="215" spans="1:10">
      <c r="A215" s="18">
        <v>18</v>
      </c>
      <c r="B215" s="20"/>
      <c r="C215" s="18"/>
      <c r="D215" s="21" t="s">
        <v>696</v>
      </c>
      <c r="E215" s="18"/>
      <c r="F215" s="18"/>
      <c r="G215" s="18"/>
      <c r="H215" s="18"/>
      <c r="I215" s="18" t="s">
        <v>624</v>
      </c>
      <c r="J215" s="24"/>
    </row>
    <row r="216" spans="1:10">
      <c r="A216" s="18">
        <v>19</v>
      </c>
      <c r="B216" s="20"/>
      <c r="C216" s="18"/>
      <c r="D216" s="21" t="s">
        <v>696</v>
      </c>
      <c r="E216" s="18"/>
      <c r="F216" s="18"/>
      <c r="G216" s="18"/>
      <c r="H216" s="18"/>
      <c r="I216" s="18" t="s">
        <v>624</v>
      </c>
      <c r="J216" s="24"/>
    </row>
    <row r="217" spans="1:10">
      <c r="A217" s="18">
        <v>20</v>
      </c>
      <c r="B217" s="20"/>
      <c r="C217" s="18"/>
      <c r="D217" s="21" t="s">
        <v>696</v>
      </c>
      <c r="E217" s="18"/>
      <c r="F217" s="18"/>
      <c r="G217" s="18"/>
      <c r="H217" s="18"/>
      <c r="I217" s="18" t="s">
        <v>624</v>
      </c>
      <c r="J217" s="24"/>
    </row>
    <row r="218" spans="1:10">
      <c r="A218" s="18" t="s">
        <v>697</v>
      </c>
      <c r="B218" s="19" t="s">
        <v>698</v>
      </c>
      <c r="C218" s="19"/>
      <c r="D218" s="19"/>
      <c r="E218" s="19"/>
      <c r="F218" s="19"/>
      <c r="G218" s="19"/>
      <c r="H218" s="19"/>
      <c r="I218" s="19"/>
      <c r="J218" s="24"/>
    </row>
    <row r="219" spans="1:10">
      <c r="A219" s="18">
        <v>1</v>
      </c>
      <c r="B219" s="20"/>
      <c r="C219" s="18"/>
      <c r="D219" s="18" t="s">
        <v>699</v>
      </c>
      <c r="E219" s="18" t="s">
        <v>700</v>
      </c>
      <c r="F219" s="18" t="s">
        <v>699</v>
      </c>
      <c r="G219" s="18" t="s">
        <v>688</v>
      </c>
      <c r="H219" s="18" t="s">
        <v>689</v>
      </c>
      <c r="I219" s="18" t="s">
        <v>624</v>
      </c>
      <c r="J219" s="24"/>
    </row>
    <row r="220" spans="1:10">
      <c r="A220" s="18">
        <v>2</v>
      </c>
      <c r="B220" s="20"/>
      <c r="C220" s="18"/>
      <c r="D220" s="18" t="s">
        <v>701</v>
      </c>
      <c r="E220" s="18" t="s">
        <v>690</v>
      </c>
      <c r="F220" s="18"/>
      <c r="G220" s="18"/>
      <c r="H220" s="18"/>
      <c r="I220" s="18" t="s">
        <v>624</v>
      </c>
      <c r="J220" s="24"/>
    </row>
    <row r="221" spans="1:10">
      <c r="A221" s="18">
        <v>3</v>
      </c>
      <c r="B221" s="20"/>
      <c r="C221" s="18"/>
      <c r="D221" s="18" t="s">
        <v>701</v>
      </c>
      <c r="E221" s="18"/>
      <c r="F221" s="18"/>
      <c r="G221" s="18"/>
      <c r="H221" s="18"/>
      <c r="I221" s="18" t="s">
        <v>624</v>
      </c>
      <c r="J221" s="24"/>
    </row>
    <row r="222" spans="1:10">
      <c r="A222" s="18" t="s">
        <v>702</v>
      </c>
      <c r="B222" s="19" t="s">
        <v>703</v>
      </c>
      <c r="C222" s="19"/>
      <c r="D222" s="19"/>
      <c r="E222" s="19"/>
      <c r="F222" s="19"/>
      <c r="G222" s="19"/>
      <c r="H222" s="19"/>
      <c r="I222" s="19"/>
      <c r="J222" s="24"/>
    </row>
    <row r="223" spans="1:10">
      <c r="A223" s="18">
        <v>1</v>
      </c>
      <c r="B223" s="20"/>
      <c r="C223" s="18"/>
      <c r="D223" s="21" t="s">
        <v>663</v>
      </c>
      <c r="E223" s="18" t="s">
        <v>640</v>
      </c>
      <c r="F223" s="18" t="s">
        <v>664</v>
      </c>
      <c r="G223" s="18" t="s">
        <v>665</v>
      </c>
      <c r="H223" s="18" t="s">
        <v>666</v>
      </c>
      <c r="I223" s="18" t="s">
        <v>624</v>
      </c>
      <c r="J223" s="24"/>
    </row>
    <row r="224" spans="1:10">
      <c r="A224" s="18">
        <v>2</v>
      </c>
      <c r="B224" s="20"/>
      <c r="C224" s="18"/>
      <c r="D224" s="21" t="s">
        <v>663</v>
      </c>
      <c r="E224" s="18"/>
      <c r="F224" s="18"/>
      <c r="G224" s="18"/>
      <c r="H224" s="18"/>
      <c r="I224" s="18" t="s">
        <v>624</v>
      </c>
      <c r="J224" s="24"/>
    </row>
    <row r="225" spans="1:10">
      <c r="A225" s="18">
        <v>3</v>
      </c>
      <c r="B225" s="20"/>
      <c r="C225" s="18"/>
      <c r="D225" s="21" t="s">
        <v>663</v>
      </c>
      <c r="E225" s="18"/>
      <c r="F225" s="18"/>
      <c r="G225" s="18"/>
      <c r="H225" s="18"/>
      <c r="I225" s="18" t="s">
        <v>624</v>
      </c>
      <c r="J225" s="24"/>
    </row>
    <row r="226" spans="1:10">
      <c r="A226" s="18">
        <v>4</v>
      </c>
      <c r="B226" s="20"/>
      <c r="C226" s="18"/>
      <c r="D226" s="21" t="s">
        <v>663</v>
      </c>
      <c r="E226" s="18"/>
      <c r="F226" s="18"/>
      <c r="G226" s="18"/>
      <c r="H226" s="18"/>
      <c r="I226" s="18" t="s">
        <v>624</v>
      </c>
      <c r="J226" s="24"/>
    </row>
    <row r="227" spans="1:10">
      <c r="A227" s="18">
        <v>5</v>
      </c>
      <c r="B227" s="20"/>
      <c r="C227" s="18"/>
      <c r="D227" s="21" t="s">
        <v>663</v>
      </c>
      <c r="E227" s="18"/>
      <c r="F227" s="18"/>
      <c r="G227" s="18"/>
      <c r="H227" s="18"/>
      <c r="I227" s="18" t="s">
        <v>624</v>
      </c>
      <c r="J227" s="24"/>
    </row>
    <row r="228" spans="1:10">
      <c r="A228" s="18">
        <v>6</v>
      </c>
      <c r="B228" s="20"/>
      <c r="C228" s="18"/>
      <c r="D228" s="21" t="s">
        <v>663</v>
      </c>
      <c r="E228" s="18"/>
      <c r="F228" s="18"/>
      <c r="G228" s="18"/>
      <c r="H228" s="18"/>
      <c r="I228" s="18" t="s">
        <v>624</v>
      </c>
      <c r="J228" s="24"/>
    </row>
    <row r="229" spans="1:10">
      <c r="A229" s="18">
        <v>7</v>
      </c>
      <c r="B229" s="20"/>
      <c r="C229" s="18"/>
      <c r="D229" s="21" t="s">
        <v>663</v>
      </c>
      <c r="E229" s="18"/>
      <c r="F229" s="18"/>
      <c r="G229" s="18"/>
      <c r="H229" s="18"/>
      <c r="I229" s="18" t="s">
        <v>624</v>
      </c>
      <c r="J229" s="24"/>
    </row>
    <row r="230" spans="1:10">
      <c r="A230" s="18">
        <v>8</v>
      </c>
      <c r="B230" s="20"/>
      <c r="C230" s="18"/>
      <c r="D230" s="21" t="s">
        <v>663</v>
      </c>
      <c r="E230" s="18"/>
      <c r="F230" s="18"/>
      <c r="G230" s="18"/>
      <c r="H230" s="18"/>
      <c r="I230" s="18" t="s">
        <v>624</v>
      </c>
      <c r="J230" s="24"/>
    </row>
    <row r="231" ht="27" spans="1:10">
      <c r="A231" s="18">
        <v>9</v>
      </c>
      <c r="B231" s="20"/>
      <c r="C231" s="18"/>
      <c r="D231" s="21" t="s">
        <v>671</v>
      </c>
      <c r="E231" s="18" t="s">
        <v>704</v>
      </c>
      <c r="F231" s="18"/>
      <c r="G231" s="18"/>
      <c r="H231" s="18"/>
      <c r="I231" s="18" t="s">
        <v>624</v>
      </c>
      <c r="J231" s="24"/>
    </row>
    <row r="232" ht="27" spans="1:10">
      <c r="A232" s="18">
        <v>10</v>
      </c>
      <c r="B232" s="20"/>
      <c r="C232" s="18"/>
      <c r="D232" s="21" t="s">
        <v>671</v>
      </c>
      <c r="E232" s="18"/>
      <c r="F232" s="18"/>
      <c r="G232" s="18"/>
      <c r="H232" s="18"/>
      <c r="I232" s="18" t="s">
        <v>624</v>
      </c>
      <c r="J232" s="24"/>
    </row>
    <row r="233" spans="1:10">
      <c r="A233" s="18">
        <v>11</v>
      </c>
      <c r="B233" s="20"/>
      <c r="C233" s="18"/>
      <c r="D233" s="21" t="s">
        <v>675</v>
      </c>
      <c r="E233" s="18" t="s">
        <v>640</v>
      </c>
      <c r="F233" s="18"/>
      <c r="G233" s="18"/>
      <c r="H233" s="18"/>
      <c r="I233" s="18" t="s">
        <v>624</v>
      </c>
      <c r="J233" s="24"/>
    </row>
    <row r="234" spans="1:10">
      <c r="A234" s="18">
        <v>12</v>
      </c>
      <c r="B234" s="20"/>
      <c r="C234" s="18"/>
      <c r="D234" s="21" t="s">
        <v>675</v>
      </c>
      <c r="E234" s="18"/>
      <c r="F234" s="18"/>
      <c r="G234" s="18"/>
      <c r="H234" s="18"/>
      <c r="I234" s="18" t="s">
        <v>624</v>
      </c>
      <c r="J234" s="24"/>
    </row>
    <row r="235" spans="1:10">
      <c r="A235" s="18">
        <v>13</v>
      </c>
      <c r="B235" s="20"/>
      <c r="C235" s="18"/>
      <c r="D235" s="21" t="s">
        <v>675</v>
      </c>
      <c r="E235" s="18"/>
      <c r="F235" s="18"/>
      <c r="G235" s="18"/>
      <c r="H235" s="18"/>
      <c r="I235" s="18" t="s">
        <v>624</v>
      </c>
      <c r="J235" s="24"/>
    </row>
    <row r="236" spans="1:10">
      <c r="A236" s="18" t="s">
        <v>705</v>
      </c>
      <c r="B236" s="19" t="s">
        <v>706</v>
      </c>
      <c r="C236" s="19"/>
      <c r="D236" s="19"/>
      <c r="E236" s="19"/>
      <c r="F236" s="19"/>
      <c r="G236" s="19"/>
      <c r="H236" s="19"/>
      <c r="I236" s="19"/>
      <c r="J236" s="24"/>
    </row>
    <row r="237" spans="1:10">
      <c r="A237" s="18">
        <v>1</v>
      </c>
      <c r="B237" s="20"/>
      <c r="C237" s="18"/>
      <c r="D237" s="21" t="s">
        <v>667</v>
      </c>
      <c r="E237" s="18"/>
      <c r="F237" s="18"/>
      <c r="G237" s="18"/>
      <c r="H237" s="18"/>
      <c r="I237" s="18" t="s">
        <v>624</v>
      </c>
      <c r="J237" s="24"/>
    </row>
    <row r="238" spans="1:10">
      <c r="A238" s="18" t="s">
        <v>707</v>
      </c>
      <c r="B238" s="19" t="s">
        <v>708</v>
      </c>
      <c r="C238" s="19"/>
      <c r="D238" s="19"/>
      <c r="E238" s="19"/>
      <c r="F238" s="19"/>
      <c r="G238" s="19"/>
      <c r="H238" s="19"/>
      <c r="I238" s="19"/>
      <c r="J238" s="24"/>
    </row>
    <row r="239" spans="1:10">
      <c r="A239" s="18">
        <v>1</v>
      </c>
      <c r="B239" s="20"/>
      <c r="C239" s="18" t="s">
        <v>629</v>
      </c>
      <c r="D239" s="21" t="s">
        <v>709</v>
      </c>
      <c r="E239" s="18" t="s">
        <v>710</v>
      </c>
      <c r="F239" s="18" t="s">
        <v>711</v>
      </c>
      <c r="G239" s="18">
        <v>545</v>
      </c>
      <c r="H239" s="18" t="s">
        <v>712</v>
      </c>
      <c r="I239" s="18" t="s">
        <v>624</v>
      </c>
      <c r="J239" s="24"/>
    </row>
    <row r="240" spans="1:10">
      <c r="A240" s="18">
        <v>2</v>
      </c>
      <c r="B240" s="20"/>
      <c r="C240" s="18" t="s">
        <v>629</v>
      </c>
      <c r="D240" s="21" t="s">
        <v>709</v>
      </c>
      <c r="E240" s="18" t="s">
        <v>710</v>
      </c>
      <c r="F240" s="18" t="s">
        <v>711</v>
      </c>
      <c r="G240" s="18">
        <v>545</v>
      </c>
      <c r="H240" s="18" t="s">
        <v>712</v>
      </c>
      <c r="I240" s="18" t="s">
        <v>624</v>
      </c>
      <c r="J240" s="24"/>
    </row>
    <row r="241" s="13" customFormat="1" ht="27" spans="1:10">
      <c r="A241" s="18">
        <v>3</v>
      </c>
      <c r="B241" s="20"/>
      <c r="C241" s="18" t="s">
        <v>629</v>
      </c>
      <c r="D241" s="21" t="s">
        <v>682</v>
      </c>
      <c r="E241" s="18"/>
      <c r="F241" s="18"/>
      <c r="G241" s="18"/>
      <c r="H241" s="18"/>
      <c r="I241" s="18" t="s">
        <v>624</v>
      </c>
      <c r="J241" s="24"/>
    </row>
    <row r="242" s="13" customFormat="1" ht="27" spans="1:10">
      <c r="A242" s="18">
        <v>4</v>
      </c>
      <c r="B242" s="20"/>
      <c r="C242" s="18" t="s">
        <v>629</v>
      </c>
      <c r="D242" s="21" t="s">
        <v>682</v>
      </c>
      <c r="E242" s="18"/>
      <c r="F242" s="18"/>
      <c r="G242" s="18"/>
      <c r="H242" s="18"/>
      <c r="I242" s="18" t="s">
        <v>624</v>
      </c>
      <c r="J242" s="24"/>
    </row>
    <row r="243" ht="27" spans="1:10">
      <c r="A243" s="18">
        <v>5</v>
      </c>
      <c r="B243" s="20"/>
      <c r="C243" s="18" t="s">
        <v>629</v>
      </c>
      <c r="D243" s="21" t="s">
        <v>713</v>
      </c>
      <c r="E243" s="18" t="s">
        <v>714</v>
      </c>
      <c r="F243" s="18">
        <v>65</v>
      </c>
      <c r="G243" s="18" t="s">
        <v>673</v>
      </c>
      <c r="H243" s="18">
        <v>14</v>
      </c>
      <c r="I243" s="18" t="s">
        <v>624</v>
      </c>
      <c r="J243" s="24"/>
    </row>
    <row r="244" ht="27" spans="1:10">
      <c r="A244" s="18">
        <v>6</v>
      </c>
      <c r="B244" s="20"/>
      <c r="C244" s="18" t="s">
        <v>627</v>
      </c>
      <c r="D244" s="21" t="s">
        <v>671</v>
      </c>
      <c r="E244" s="18" t="s">
        <v>704</v>
      </c>
      <c r="F244" s="18">
        <v>10</v>
      </c>
      <c r="G244" s="18" t="s">
        <v>673</v>
      </c>
      <c r="H244" s="18">
        <v>17</v>
      </c>
      <c r="I244" s="18" t="s">
        <v>624</v>
      </c>
      <c r="J244" s="24"/>
    </row>
    <row r="245" ht="27" spans="1:10">
      <c r="A245" s="18">
        <v>7</v>
      </c>
      <c r="B245" s="20"/>
      <c r="C245" s="18" t="s">
        <v>627</v>
      </c>
      <c r="D245" s="21" t="s">
        <v>671</v>
      </c>
      <c r="E245" s="18" t="s">
        <v>704</v>
      </c>
      <c r="F245" s="18">
        <v>10</v>
      </c>
      <c r="G245" s="18" t="s">
        <v>673</v>
      </c>
      <c r="H245" s="18">
        <v>17</v>
      </c>
      <c r="I245" s="18" t="s">
        <v>624</v>
      </c>
      <c r="J245" s="24"/>
    </row>
    <row r="246" ht="27" spans="1:10">
      <c r="A246" s="18">
        <v>8</v>
      </c>
      <c r="B246" s="20"/>
      <c r="C246" s="18" t="s">
        <v>627</v>
      </c>
      <c r="D246" s="21" t="s">
        <v>715</v>
      </c>
      <c r="E246" s="18" t="s">
        <v>716</v>
      </c>
      <c r="F246" s="18">
        <v>100</v>
      </c>
      <c r="G246" s="18" t="s">
        <v>673</v>
      </c>
      <c r="H246" s="18">
        <v>14</v>
      </c>
      <c r="I246" s="18" t="s">
        <v>624</v>
      </c>
      <c r="J246" s="24"/>
    </row>
    <row r="247" ht="27" spans="1:10">
      <c r="A247" s="27">
        <v>9</v>
      </c>
      <c r="B247" s="28"/>
      <c r="C247" s="27" t="s">
        <v>627</v>
      </c>
      <c r="D247" s="29" t="s">
        <v>715</v>
      </c>
      <c r="E247" s="27" t="s">
        <v>716</v>
      </c>
      <c r="F247" s="27">
        <v>100</v>
      </c>
      <c r="G247" s="27" t="s">
        <v>673</v>
      </c>
      <c r="H247" s="27">
        <v>14</v>
      </c>
      <c r="I247" s="27" t="s">
        <v>624</v>
      </c>
      <c r="J247" s="38"/>
    </row>
    <row r="248" spans="1:10">
      <c r="A248" s="27">
        <v>10</v>
      </c>
      <c r="B248" s="30"/>
      <c r="C248" s="31" t="s">
        <v>717</v>
      </c>
      <c r="D248" s="32" t="s">
        <v>718</v>
      </c>
      <c r="E248" s="32" t="s">
        <v>719</v>
      </c>
      <c r="F248" s="32" t="s">
        <v>720</v>
      </c>
      <c r="G248" s="27" t="s">
        <v>673</v>
      </c>
      <c r="H248" s="32">
        <v>17</v>
      </c>
      <c r="I248" s="27" t="s">
        <v>624</v>
      </c>
      <c r="J248" s="39"/>
    </row>
    <row r="249" spans="1:10">
      <c r="A249" s="27">
        <v>11</v>
      </c>
      <c r="B249" s="30"/>
      <c r="C249" s="31" t="s">
        <v>717</v>
      </c>
      <c r="D249" s="32" t="s">
        <v>718</v>
      </c>
      <c r="E249" s="32" t="s">
        <v>719</v>
      </c>
      <c r="F249" s="32" t="s">
        <v>720</v>
      </c>
      <c r="G249" s="27" t="s">
        <v>673</v>
      </c>
      <c r="H249" s="32">
        <v>17</v>
      </c>
      <c r="I249" s="27" t="s">
        <v>624</v>
      </c>
      <c r="J249" s="39"/>
    </row>
    <row r="250" spans="1:10">
      <c r="A250" s="33" t="s">
        <v>721</v>
      </c>
      <c r="B250" s="34" t="s">
        <v>722</v>
      </c>
      <c r="C250" s="33"/>
      <c r="D250" s="35"/>
      <c r="E250" s="35"/>
      <c r="F250" s="35"/>
      <c r="G250" s="35"/>
      <c r="H250" s="33"/>
      <c r="I250" s="36"/>
      <c r="J250" s="36"/>
    </row>
    <row r="251" ht="48" spans="1:10">
      <c r="A251" s="36">
        <v>1</v>
      </c>
      <c r="B251" s="37" t="s">
        <v>723</v>
      </c>
      <c r="C251" s="36" t="s">
        <v>724</v>
      </c>
      <c r="D251" s="36" t="s">
        <v>725</v>
      </c>
      <c r="E251" s="35"/>
      <c r="F251" s="36" t="s">
        <v>726</v>
      </c>
      <c r="G251" s="36"/>
      <c r="H251" s="35"/>
      <c r="I251" s="37" t="s">
        <v>727</v>
      </c>
      <c r="J251" s="35"/>
    </row>
    <row r="252" ht="48" spans="1:10">
      <c r="A252" s="36">
        <v>2</v>
      </c>
      <c r="B252" s="37" t="s">
        <v>728</v>
      </c>
      <c r="C252" s="36" t="s">
        <v>729</v>
      </c>
      <c r="D252" s="36" t="s">
        <v>725</v>
      </c>
      <c r="E252" s="35"/>
      <c r="F252" s="36" t="s">
        <v>726</v>
      </c>
      <c r="G252" s="35"/>
      <c r="H252" s="35"/>
      <c r="I252" s="37" t="s">
        <v>727</v>
      </c>
      <c r="J252" s="35"/>
    </row>
    <row r="253" ht="24.75" spans="1:10">
      <c r="A253" s="36">
        <v>3</v>
      </c>
      <c r="B253" s="37" t="s">
        <v>730</v>
      </c>
      <c r="C253" s="36" t="s">
        <v>731</v>
      </c>
      <c r="D253" s="36" t="s">
        <v>732</v>
      </c>
      <c r="E253" s="35"/>
      <c r="F253" s="36" t="s">
        <v>668</v>
      </c>
      <c r="G253" s="35"/>
      <c r="H253" s="35"/>
      <c r="I253" s="37" t="s">
        <v>733</v>
      </c>
      <c r="J253" s="35"/>
    </row>
    <row r="254" ht="48" spans="1:10">
      <c r="A254" s="36">
        <v>4</v>
      </c>
      <c r="B254" s="37" t="s">
        <v>734</v>
      </c>
      <c r="C254" s="36" t="s">
        <v>724</v>
      </c>
      <c r="D254" s="36" t="s">
        <v>725</v>
      </c>
      <c r="E254" s="35"/>
      <c r="F254" s="36" t="s">
        <v>668</v>
      </c>
      <c r="G254" s="35"/>
      <c r="H254" s="35"/>
      <c r="I254" s="37" t="s">
        <v>727</v>
      </c>
      <c r="J254" s="35"/>
    </row>
    <row r="255" ht="48" spans="1:10">
      <c r="A255" s="36">
        <v>5</v>
      </c>
      <c r="B255" s="37" t="s">
        <v>735</v>
      </c>
      <c r="C255" s="36" t="s">
        <v>729</v>
      </c>
      <c r="D255" s="36" t="s">
        <v>725</v>
      </c>
      <c r="E255" s="35"/>
      <c r="F255" s="36" t="s">
        <v>668</v>
      </c>
      <c r="G255" s="35"/>
      <c r="H255" s="35"/>
      <c r="I255" s="37" t="s">
        <v>727</v>
      </c>
      <c r="J255" s="35"/>
    </row>
    <row r="256" ht="48.75" spans="1:10">
      <c r="A256" s="36">
        <v>6</v>
      </c>
      <c r="B256" s="37" t="s">
        <v>736</v>
      </c>
      <c r="C256" s="36" t="s">
        <v>724</v>
      </c>
      <c r="D256" s="36" t="s">
        <v>725</v>
      </c>
      <c r="E256" s="35"/>
      <c r="F256" s="36" t="s">
        <v>668</v>
      </c>
      <c r="G256" s="36"/>
      <c r="H256" s="35"/>
      <c r="I256" s="37" t="s">
        <v>727</v>
      </c>
      <c r="J256" s="35"/>
    </row>
    <row r="257" ht="48.75" spans="1:10">
      <c r="A257" s="36">
        <v>7</v>
      </c>
      <c r="B257" s="37" t="s">
        <v>737</v>
      </c>
      <c r="C257" s="36" t="s">
        <v>724</v>
      </c>
      <c r="D257" s="36" t="s">
        <v>725</v>
      </c>
      <c r="E257" s="35"/>
      <c r="F257" s="36" t="s">
        <v>738</v>
      </c>
      <c r="G257" s="36"/>
      <c r="H257" s="35"/>
      <c r="I257" s="37" t="s">
        <v>727</v>
      </c>
      <c r="J257" s="35"/>
    </row>
    <row r="258" ht="48" spans="1:10">
      <c r="A258" s="36">
        <v>8</v>
      </c>
      <c r="B258" s="37" t="s">
        <v>739</v>
      </c>
      <c r="C258" s="36" t="s">
        <v>724</v>
      </c>
      <c r="D258" s="36" t="s">
        <v>725</v>
      </c>
      <c r="E258" s="35"/>
      <c r="F258" s="36" t="s">
        <v>668</v>
      </c>
      <c r="G258" s="36"/>
      <c r="H258" s="35"/>
      <c r="I258" s="37" t="s">
        <v>727</v>
      </c>
      <c r="J258" s="35"/>
    </row>
    <row r="259" ht="48" spans="1:10">
      <c r="A259" s="36">
        <v>9</v>
      </c>
      <c r="B259" s="37" t="s">
        <v>740</v>
      </c>
      <c r="C259" s="36" t="s">
        <v>724</v>
      </c>
      <c r="D259" s="36" t="s">
        <v>725</v>
      </c>
      <c r="E259" s="35"/>
      <c r="F259" s="36" t="s">
        <v>668</v>
      </c>
      <c r="G259" s="36"/>
      <c r="H259" s="35"/>
      <c r="I259" s="37" t="s">
        <v>727</v>
      </c>
      <c r="J259" s="35"/>
    </row>
    <row r="260" ht="48" spans="1:10">
      <c r="A260" s="36">
        <v>10</v>
      </c>
      <c r="B260" s="37" t="s">
        <v>741</v>
      </c>
      <c r="C260" s="36" t="s">
        <v>724</v>
      </c>
      <c r="D260" s="36" t="s">
        <v>725</v>
      </c>
      <c r="E260" s="35"/>
      <c r="F260" s="36" t="s">
        <v>668</v>
      </c>
      <c r="G260" s="36"/>
      <c r="H260" s="35"/>
      <c r="I260" s="37" t="s">
        <v>727</v>
      </c>
      <c r="J260" s="35"/>
    </row>
    <row r="261" ht="48" spans="1:10">
      <c r="A261" s="36">
        <v>11</v>
      </c>
      <c r="B261" s="37" t="s">
        <v>742</v>
      </c>
      <c r="C261" s="36" t="s">
        <v>724</v>
      </c>
      <c r="D261" s="36" t="s">
        <v>725</v>
      </c>
      <c r="E261" s="35"/>
      <c r="F261" s="36" t="s">
        <v>668</v>
      </c>
      <c r="G261" s="36"/>
      <c r="H261" s="35"/>
      <c r="I261" s="37" t="s">
        <v>727</v>
      </c>
      <c r="J261" s="35"/>
    </row>
    <row r="262" ht="48" spans="1:10">
      <c r="A262" s="36">
        <v>12</v>
      </c>
      <c r="B262" s="37" t="s">
        <v>743</v>
      </c>
      <c r="C262" s="36" t="s">
        <v>724</v>
      </c>
      <c r="D262" s="36" t="s">
        <v>725</v>
      </c>
      <c r="E262" s="35"/>
      <c r="F262" s="36" t="s">
        <v>668</v>
      </c>
      <c r="G262" s="36"/>
      <c r="H262" s="35"/>
      <c r="I262" s="37" t="s">
        <v>727</v>
      </c>
      <c r="J262" s="35"/>
    </row>
    <row r="263" ht="48" spans="1:10">
      <c r="A263" s="36">
        <v>13</v>
      </c>
      <c r="B263" s="37" t="s">
        <v>744</v>
      </c>
      <c r="C263" s="36" t="s">
        <v>724</v>
      </c>
      <c r="D263" s="36" t="s">
        <v>725</v>
      </c>
      <c r="E263" s="35"/>
      <c r="F263" s="36" t="s">
        <v>668</v>
      </c>
      <c r="G263" s="36"/>
      <c r="H263" s="35"/>
      <c r="I263" s="37" t="s">
        <v>727</v>
      </c>
      <c r="J263" s="35"/>
    </row>
    <row r="264" ht="48" spans="1:10">
      <c r="A264" s="36">
        <v>14</v>
      </c>
      <c r="B264" s="37" t="s">
        <v>745</v>
      </c>
      <c r="C264" s="36" t="s">
        <v>724</v>
      </c>
      <c r="D264" s="36" t="s">
        <v>725</v>
      </c>
      <c r="E264" s="35"/>
      <c r="F264" s="36" t="s">
        <v>738</v>
      </c>
      <c r="G264" s="36"/>
      <c r="H264" s="35"/>
      <c r="I264" s="37" t="s">
        <v>727</v>
      </c>
      <c r="J264" s="35"/>
    </row>
    <row r="265" ht="48.75" spans="1:10">
      <c r="A265" s="36">
        <v>15</v>
      </c>
      <c r="B265" s="37" t="s">
        <v>746</v>
      </c>
      <c r="C265" s="36" t="s">
        <v>724</v>
      </c>
      <c r="D265" s="36" t="s">
        <v>725</v>
      </c>
      <c r="E265" s="35"/>
      <c r="F265" s="36" t="s">
        <v>687</v>
      </c>
      <c r="G265" s="36"/>
      <c r="H265" s="35"/>
      <c r="I265" s="37" t="s">
        <v>727</v>
      </c>
      <c r="J265" s="35"/>
    </row>
    <row r="266" ht="48.75" spans="1:10">
      <c r="A266" s="36">
        <v>16</v>
      </c>
      <c r="B266" s="37" t="s">
        <v>747</v>
      </c>
      <c r="C266" s="36" t="s">
        <v>729</v>
      </c>
      <c r="D266" s="36" t="s">
        <v>725</v>
      </c>
      <c r="E266" s="35"/>
      <c r="F266" s="36" t="s">
        <v>687</v>
      </c>
      <c r="G266" s="35"/>
      <c r="H266" s="35"/>
      <c r="I266" s="37" t="s">
        <v>727</v>
      </c>
      <c r="J266" s="35"/>
    </row>
    <row r="267" ht="48.75" spans="1:10">
      <c r="A267" s="36">
        <v>17</v>
      </c>
      <c r="B267" s="37" t="s">
        <v>748</v>
      </c>
      <c r="C267" s="36" t="s">
        <v>724</v>
      </c>
      <c r="D267" s="36" t="s">
        <v>725</v>
      </c>
      <c r="E267" s="35"/>
      <c r="F267" s="36" t="s">
        <v>687</v>
      </c>
      <c r="G267" s="35"/>
      <c r="H267" s="35"/>
      <c r="I267" s="37" t="s">
        <v>727</v>
      </c>
      <c r="J267" s="35"/>
    </row>
    <row r="268" ht="48.75" spans="1:10">
      <c r="A268" s="36">
        <v>18</v>
      </c>
      <c r="B268" s="37" t="s">
        <v>749</v>
      </c>
      <c r="C268" s="36" t="s">
        <v>724</v>
      </c>
      <c r="D268" s="36" t="s">
        <v>725</v>
      </c>
      <c r="E268" s="35"/>
      <c r="F268" s="36" t="s">
        <v>668</v>
      </c>
      <c r="G268" s="35"/>
      <c r="H268" s="35"/>
      <c r="I268" s="37" t="s">
        <v>727</v>
      </c>
      <c r="J268" s="35"/>
    </row>
    <row r="269" ht="48.75" spans="1:10">
      <c r="A269" s="36">
        <v>19</v>
      </c>
      <c r="B269" s="37" t="s">
        <v>750</v>
      </c>
      <c r="C269" s="36" t="s">
        <v>729</v>
      </c>
      <c r="D269" s="36" t="s">
        <v>725</v>
      </c>
      <c r="E269" s="35"/>
      <c r="F269" s="36" t="s">
        <v>668</v>
      </c>
      <c r="G269" s="35"/>
      <c r="H269" s="35"/>
      <c r="I269" s="37" t="s">
        <v>727</v>
      </c>
      <c r="J269" s="35"/>
    </row>
    <row r="270" ht="48.75" spans="1:10">
      <c r="A270" s="36">
        <v>20</v>
      </c>
      <c r="B270" s="37" t="s">
        <v>751</v>
      </c>
      <c r="C270" s="36" t="s">
        <v>724</v>
      </c>
      <c r="D270" s="36" t="s">
        <v>725</v>
      </c>
      <c r="E270" s="35"/>
      <c r="F270" s="36" t="s">
        <v>687</v>
      </c>
      <c r="G270" s="36"/>
      <c r="H270" s="35"/>
      <c r="I270" s="37" t="s">
        <v>727</v>
      </c>
      <c r="J270" s="35"/>
    </row>
    <row r="271" ht="48" spans="1:10">
      <c r="A271" s="36">
        <v>21</v>
      </c>
      <c r="B271" s="37" t="s">
        <v>752</v>
      </c>
      <c r="C271" s="36" t="s">
        <v>724</v>
      </c>
      <c r="D271" s="36" t="s">
        <v>725</v>
      </c>
      <c r="E271" s="35"/>
      <c r="F271" s="36" t="s">
        <v>668</v>
      </c>
      <c r="G271" s="36"/>
      <c r="H271" s="35"/>
      <c r="I271" s="37" t="s">
        <v>727</v>
      </c>
      <c r="J271" s="35"/>
    </row>
    <row r="272" ht="48" spans="1:10">
      <c r="A272" s="36">
        <v>22</v>
      </c>
      <c r="B272" s="37" t="s">
        <v>753</v>
      </c>
      <c r="C272" s="36" t="s">
        <v>729</v>
      </c>
      <c r="D272" s="36" t="s">
        <v>725</v>
      </c>
      <c r="E272" s="35"/>
      <c r="F272" s="36" t="s">
        <v>668</v>
      </c>
      <c r="G272" s="35"/>
      <c r="H272" s="35"/>
      <c r="I272" s="37" t="s">
        <v>727</v>
      </c>
      <c r="J272" s="35"/>
    </row>
    <row r="273" ht="61.5" spans="1:10">
      <c r="A273" s="36">
        <v>23</v>
      </c>
      <c r="B273" s="37" t="s">
        <v>754</v>
      </c>
      <c r="C273" s="36" t="s">
        <v>724</v>
      </c>
      <c r="D273" s="36" t="s">
        <v>725</v>
      </c>
      <c r="E273" s="35"/>
      <c r="F273" s="36" t="s">
        <v>668</v>
      </c>
      <c r="G273" s="35"/>
      <c r="H273" s="35"/>
      <c r="I273" s="37" t="s">
        <v>727</v>
      </c>
      <c r="J273" s="35"/>
    </row>
    <row r="274" ht="48" spans="1:10">
      <c r="A274" s="36">
        <v>24</v>
      </c>
      <c r="B274" s="37" t="s">
        <v>755</v>
      </c>
      <c r="C274" s="36" t="s">
        <v>729</v>
      </c>
      <c r="D274" s="36" t="s">
        <v>756</v>
      </c>
      <c r="E274" s="35"/>
      <c r="F274" s="36" t="s">
        <v>668</v>
      </c>
      <c r="G274" s="35"/>
      <c r="H274" s="35"/>
      <c r="I274" s="37" t="s">
        <v>727</v>
      </c>
      <c r="J274" s="35"/>
    </row>
    <row r="275" ht="48" spans="1:10">
      <c r="A275" s="36">
        <v>25</v>
      </c>
      <c r="B275" s="37" t="s">
        <v>757</v>
      </c>
      <c r="C275" s="36" t="s">
        <v>724</v>
      </c>
      <c r="D275" s="36" t="s">
        <v>725</v>
      </c>
      <c r="E275" s="35"/>
      <c r="F275" s="36" t="s">
        <v>668</v>
      </c>
      <c r="G275" s="35"/>
      <c r="H275" s="35"/>
      <c r="I275" s="37" t="s">
        <v>727</v>
      </c>
      <c r="J275" s="35"/>
    </row>
    <row r="276" ht="48" spans="1:10">
      <c r="A276" s="36">
        <v>26</v>
      </c>
      <c r="B276" s="37" t="s">
        <v>758</v>
      </c>
      <c r="C276" s="36" t="s">
        <v>724</v>
      </c>
      <c r="D276" s="36"/>
      <c r="E276" s="35"/>
      <c r="F276" s="36" t="s">
        <v>687</v>
      </c>
      <c r="G276" s="35"/>
      <c r="H276" s="35"/>
      <c r="I276" s="37" t="s">
        <v>727</v>
      </c>
      <c r="J276" s="35"/>
    </row>
    <row r="277" ht="61.5" spans="1:10">
      <c r="A277" s="36">
        <v>27</v>
      </c>
      <c r="B277" s="37" t="s">
        <v>759</v>
      </c>
      <c r="C277" s="36" t="s">
        <v>724</v>
      </c>
      <c r="D277" s="36" t="s">
        <v>725</v>
      </c>
      <c r="E277" s="35"/>
      <c r="F277" s="36" t="s">
        <v>687</v>
      </c>
      <c r="G277" s="35"/>
      <c r="H277" s="35"/>
      <c r="I277" s="37" t="s">
        <v>727</v>
      </c>
      <c r="J277" s="35"/>
    </row>
    <row r="278" ht="37.5" spans="1:10">
      <c r="A278" s="36">
        <v>28</v>
      </c>
      <c r="B278" s="37" t="s">
        <v>760</v>
      </c>
      <c r="C278" s="36" t="s">
        <v>761</v>
      </c>
      <c r="D278" s="36" t="s">
        <v>756</v>
      </c>
      <c r="E278" s="35"/>
      <c r="F278" s="36" t="s">
        <v>687</v>
      </c>
      <c r="G278" s="35"/>
      <c r="H278" s="35"/>
      <c r="I278" s="37" t="s">
        <v>762</v>
      </c>
      <c r="J278" s="35"/>
    </row>
    <row r="279" ht="61.5" spans="1:10">
      <c r="A279" s="36">
        <v>29</v>
      </c>
      <c r="B279" s="37" t="s">
        <v>763</v>
      </c>
      <c r="C279" s="36" t="s">
        <v>724</v>
      </c>
      <c r="D279" s="36" t="s">
        <v>725</v>
      </c>
      <c r="E279" s="35"/>
      <c r="F279" s="36" t="s">
        <v>687</v>
      </c>
      <c r="G279" s="36"/>
      <c r="H279" s="35"/>
      <c r="I279" s="37" t="s">
        <v>727</v>
      </c>
      <c r="J279" s="35"/>
    </row>
    <row r="280" ht="49.5" spans="1:10">
      <c r="A280" s="36">
        <v>30</v>
      </c>
      <c r="B280" s="37" t="s">
        <v>764</v>
      </c>
      <c r="C280" s="36" t="s">
        <v>724</v>
      </c>
      <c r="D280" s="36" t="s">
        <v>725</v>
      </c>
      <c r="E280" s="35"/>
      <c r="F280" s="36" t="s">
        <v>765</v>
      </c>
      <c r="G280" s="36"/>
      <c r="H280" s="35"/>
      <c r="I280" s="37" t="s">
        <v>727</v>
      </c>
      <c r="J280" s="35"/>
    </row>
    <row r="281" ht="49.5" spans="1:10">
      <c r="A281" s="36">
        <v>31</v>
      </c>
      <c r="B281" s="37" t="s">
        <v>766</v>
      </c>
      <c r="C281" s="36" t="s">
        <v>724</v>
      </c>
      <c r="D281" s="36" t="s">
        <v>725</v>
      </c>
      <c r="E281" s="35"/>
      <c r="F281" s="36" t="s">
        <v>687</v>
      </c>
      <c r="G281" s="36"/>
      <c r="H281" s="35"/>
      <c r="I281" s="37" t="s">
        <v>727</v>
      </c>
      <c r="J281" s="35"/>
    </row>
    <row r="282" ht="48" spans="1:10">
      <c r="A282" s="36">
        <v>32</v>
      </c>
      <c r="B282" s="37" t="s">
        <v>767</v>
      </c>
      <c r="C282" s="36" t="s">
        <v>724</v>
      </c>
      <c r="D282" s="36" t="s">
        <v>725</v>
      </c>
      <c r="E282" s="35"/>
      <c r="F282" s="36" t="s">
        <v>687</v>
      </c>
      <c r="G282" s="36"/>
      <c r="H282" s="35"/>
      <c r="I282" s="37" t="s">
        <v>727</v>
      </c>
      <c r="J282" s="35"/>
    </row>
    <row r="283" ht="61.5" spans="1:10">
      <c r="A283" s="36">
        <v>33</v>
      </c>
      <c r="B283" s="37" t="s">
        <v>768</v>
      </c>
      <c r="C283" s="36" t="s">
        <v>724</v>
      </c>
      <c r="D283" s="36" t="s">
        <v>725</v>
      </c>
      <c r="E283" s="35"/>
      <c r="F283" s="36" t="s">
        <v>668</v>
      </c>
      <c r="G283" s="36"/>
      <c r="H283" s="35"/>
      <c r="I283" s="37" t="s">
        <v>727</v>
      </c>
      <c r="J283" s="35"/>
    </row>
    <row r="284" ht="37.5" spans="1:10">
      <c r="A284" s="36">
        <v>34</v>
      </c>
      <c r="B284" s="37" t="s">
        <v>769</v>
      </c>
      <c r="C284" s="36" t="s">
        <v>761</v>
      </c>
      <c r="D284" s="36" t="s">
        <v>756</v>
      </c>
      <c r="E284" s="35"/>
      <c r="F284" s="36" t="s">
        <v>687</v>
      </c>
      <c r="G284" s="36"/>
      <c r="H284" s="35"/>
      <c r="I284" s="37" t="s">
        <v>762</v>
      </c>
      <c r="J284" s="35"/>
    </row>
    <row r="285" ht="61.5" spans="1:10">
      <c r="A285" s="36">
        <v>35</v>
      </c>
      <c r="B285" s="37" t="s">
        <v>770</v>
      </c>
      <c r="C285" s="36" t="s">
        <v>724</v>
      </c>
      <c r="D285" s="36" t="s">
        <v>725</v>
      </c>
      <c r="E285" s="35"/>
      <c r="F285" s="36" t="s">
        <v>687</v>
      </c>
      <c r="G285" s="36"/>
      <c r="H285" s="35"/>
      <c r="I285" s="37" t="s">
        <v>727</v>
      </c>
      <c r="J285" s="35"/>
    </row>
    <row r="286" ht="49.5" spans="1:10">
      <c r="A286" s="36">
        <v>36</v>
      </c>
      <c r="B286" s="37" t="s">
        <v>771</v>
      </c>
      <c r="C286" s="36" t="s">
        <v>724</v>
      </c>
      <c r="D286" s="36" t="s">
        <v>725</v>
      </c>
      <c r="E286" s="35"/>
      <c r="F286" s="36" t="s">
        <v>765</v>
      </c>
      <c r="G286" s="36"/>
      <c r="H286" s="35"/>
      <c r="I286" s="37" t="s">
        <v>727</v>
      </c>
      <c r="J286" s="35"/>
    </row>
    <row r="287" ht="49.5" spans="1:10">
      <c r="A287" s="36">
        <v>37</v>
      </c>
      <c r="B287" s="37" t="s">
        <v>772</v>
      </c>
      <c r="C287" s="36" t="s">
        <v>724</v>
      </c>
      <c r="D287" s="36" t="s">
        <v>725</v>
      </c>
      <c r="E287" s="35"/>
      <c r="F287" s="36" t="s">
        <v>687</v>
      </c>
      <c r="G287" s="36"/>
      <c r="H287" s="35"/>
      <c r="I287" s="37" t="s">
        <v>727</v>
      </c>
      <c r="J287" s="35"/>
    </row>
    <row r="288" ht="48" spans="1:10">
      <c r="A288" s="36">
        <v>38</v>
      </c>
      <c r="B288" s="37" t="s">
        <v>773</v>
      </c>
      <c r="C288" s="36" t="s">
        <v>724</v>
      </c>
      <c r="D288" s="36" t="s">
        <v>725</v>
      </c>
      <c r="E288" s="35"/>
      <c r="F288" s="36" t="s">
        <v>687</v>
      </c>
      <c r="G288" s="36"/>
      <c r="H288" s="35"/>
      <c r="I288" s="37" t="s">
        <v>727</v>
      </c>
      <c r="J288" s="35"/>
    </row>
    <row r="289" ht="48" spans="1:10">
      <c r="A289" s="36">
        <v>39</v>
      </c>
      <c r="B289" s="37" t="s">
        <v>774</v>
      </c>
      <c r="C289" s="36" t="s">
        <v>724</v>
      </c>
      <c r="D289" s="36" t="s">
        <v>725</v>
      </c>
      <c r="E289" s="35"/>
      <c r="F289" s="36" t="s">
        <v>668</v>
      </c>
      <c r="G289" s="36"/>
      <c r="H289" s="35"/>
      <c r="I289" s="37" t="s">
        <v>727</v>
      </c>
      <c r="J289" s="35"/>
    </row>
    <row r="290" ht="48" spans="1:10">
      <c r="A290" s="36">
        <v>40</v>
      </c>
      <c r="B290" s="37" t="s">
        <v>775</v>
      </c>
      <c r="C290" s="36" t="s">
        <v>724</v>
      </c>
      <c r="D290" s="36" t="s">
        <v>725</v>
      </c>
      <c r="E290" s="35"/>
      <c r="F290" s="36" t="s">
        <v>687</v>
      </c>
      <c r="G290" s="36"/>
      <c r="H290" s="35"/>
      <c r="I290" s="37" t="s">
        <v>727</v>
      </c>
      <c r="J290" s="35"/>
    </row>
    <row r="291" ht="48" spans="1:10">
      <c r="A291" s="36">
        <v>41</v>
      </c>
      <c r="B291" s="37" t="s">
        <v>776</v>
      </c>
      <c r="C291" s="36" t="s">
        <v>724</v>
      </c>
      <c r="D291" s="36" t="s">
        <v>725</v>
      </c>
      <c r="E291" s="35"/>
      <c r="F291" s="36" t="s">
        <v>687</v>
      </c>
      <c r="G291" s="36"/>
      <c r="H291" s="35"/>
      <c r="I291" s="37" t="s">
        <v>727</v>
      </c>
      <c r="J291" s="35"/>
    </row>
    <row r="292" spans="1:10">
      <c r="A292" s="36" t="s">
        <v>777</v>
      </c>
      <c r="B292" s="40" t="s">
        <v>778</v>
      </c>
      <c r="C292" s="41"/>
      <c r="D292" s="41"/>
      <c r="E292" s="41"/>
      <c r="F292" s="41"/>
      <c r="G292" s="41"/>
      <c r="H292" s="41"/>
      <c r="I292" s="41"/>
      <c r="J292" s="42"/>
    </row>
    <row r="293" ht="36.75" spans="1:10">
      <c r="A293" s="36">
        <v>1</v>
      </c>
      <c r="B293" s="37" t="s">
        <v>779</v>
      </c>
      <c r="C293" s="36" t="s">
        <v>780</v>
      </c>
      <c r="D293" s="36" t="s">
        <v>781</v>
      </c>
      <c r="E293" s="35"/>
      <c r="F293" s="36" t="s">
        <v>668</v>
      </c>
      <c r="G293" s="36"/>
      <c r="H293" s="35"/>
      <c r="I293" s="36" t="s">
        <v>762</v>
      </c>
      <c r="J293" s="35"/>
    </row>
    <row r="294" ht="48.75" spans="1:10">
      <c r="A294" s="36">
        <v>2</v>
      </c>
      <c r="B294" s="37" t="s">
        <v>782</v>
      </c>
      <c r="C294" s="36" t="s">
        <v>780</v>
      </c>
      <c r="D294" s="36" t="s">
        <v>783</v>
      </c>
      <c r="E294" s="35"/>
      <c r="F294" s="36" t="s">
        <v>687</v>
      </c>
      <c r="G294" s="36"/>
      <c r="H294" s="35"/>
      <c r="I294" s="36" t="s">
        <v>762</v>
      </c>
      <c r="J294" s="35"/>
    </row>
    <row r="295" ht="36.75" spans="1:10">
      <c r="A295" s="36">
        <v>3</v>
      </c>
      <c r="B295" s="37" t="s">
        <v>784</v>
      </c>
      <c r="C295" s="36" t="s">
        <v>761</v>
      </c>
      <c r="D295" s="36" t="s">
        <v>783</v>
      </c>
      <c r="E295" s="35"/>
      <c r="F295" s="36" t="s">
        <v>687</v>
      </c>
      <c r="G295" s="36" t="s">
        <v>785</v>
      </c>
      <c r="H295" s="35"/>
      <c r="I295" s="36" t="s">
        <v>762</v>
      </c>
      <c r="J295" s="35"/>
    </row>
    <row r="296" ht="48.75" spans="1:10">
      <c r="A296" s="36">
        <v>4</v>
      </c>
      <c r="B296" s="37" t="s">
        <v>786</v>
      </c>
      <c r="C296" s="36" t="s">
        <v>780</v>
      </c>
      <c r="D296" s="36" t="s">
        <v>783</v>
      </c>
      <c r="E296" s="35"/>
      <c r="F296" s="36" t="s">
        <v>668</v>
      </c>
      <c r="G296" s="36"/>
      <c r="H296" s="35"/>
      <c r="I296" s="36" t="s">
        <v>762</v>
      </c>
      <c r="J296" s="35"/>
    </row>
    <row r="297" ht="36.75" spans="1:10">
      <c r="A297" s="36">
        <v>5</v>
      </c>
      <c r="B297" s="37" t="s">
        <v>787</v>
      </c>
      <c r="C297" s="36" t="s">
        <v>788</v>
      </c>
      <c r="D297" s="36" t="s">
        <v>783</v>
      </c>
      <c r="E297" s="35"/>
      <c r="F297" s="36" t="s">
        <v>668</v>
      </c>
      <c r="G297" s="36"/>
      <c r="H297" s="35"/>
      <c r="I297" s="36" t="s">
        <v>762</v>
      </c>
      <c r="J297" s="35"/>
    </row>
    <row r="298" ht="48.75" spans="1:10">
      <c r="A298" s="36">
        <v>6</v>
      </c>
      <c r="B298" s="37" t="s">
        <v>789</v>
      </c>
      <c r="C298" s="36" t="s">
        <v>780</v>
      </c>
      <c r="D298" s="36" t="s">
        <v>783</v>
      </c>
      <c r="E298" s="35"/>
      <c r="F298" s="36" t="s">
        <v>668</v>
      </c>
      <c r="G298" s="36"/>
      <c r="H298" s="35"/>
      <c r="I298" s="36" t="s">
        <v>762</v>
      </c>
      <c r="J298" s="35"/>
    </row>
    <row r="299" ht="48.75" spans="1:10">
      <c r="A299" s="36">
        <v>7</v>
      </c>
      <c r="B299" s="37" t="s">
        <v>790</v>
      </c>
      <c r="C299" s="36" t="s">
        <v>780</v>
      </c>
      <c r="D299" s="36">
        <v>60646.02</v>
      </c>
      <c r="E299" s="35"/>
      <c r="F299" s="36" t="s">
        <v>668</v>
      </c>
      <c r="G299" s="36"/>
      <c r="H299" s="35"/>
      <c r="I299" s="36" t="s">
        <v>762</v>
      </c>
      <c r="J299" s="35"/>
    </row>
    <row r="300" ht="36.75" spans="1:10">
      <c r="A300" s="36">
        <v>8</v>
      </c>
      <c r="B300" s="37" t="s">
        <v>791</v>
      </c>
      <c r="C300" s="36" t="s">
        <v>731</v>
      </c>
      <c r="D300" s="36" t="s">
        <v>792</v>
      </c>
      <c r="E300" s="35"/>
      <c r="F300" s="36" t="s">
        <v>687</v>
      </c>
      <c r="G300" s="36"/>
      <c r="H300" s="35"/>
      <c r="I300" s="36" t="s">
        <v>762</v>
      </c>
      <c r="J300" s="35"/>
    </row>
    <row r="301" ht="36.75" spans="1:10">
      <c r="A301" s="36">
        <v>9</v>
      </c>
      <c r="B301" s="37" t="s">
        <v>793</v>
      </c>
      <c r="C301" s="36" t="s">
        <v>794</v>
      </c>
      <c r="D301" s="36" t="s">
        <v>756</v>
      </c>
      <c r="E301" s="35"/>
      <c r="F301" s="36" t="s">
        <v>668</v>
      </c>
      <c r="G301" s="36" t="s">
        <v>785</v>
      </c>
      <c r="H301" s="35"/>
      <c r="I301" s="36" t="s">
        <v>762</v>
      </c>
      <c r="J301" s="35"/>
    </row>
    <row r="302" ht="36.75" spans="1:10">
      <c r="A302" s="36">
        <v>10</v>
      </c>
      <c r="B302" s="37" t="s">
        <v>795</v>
      </c>
      <c r="C302" s="36" t="s">
        <v>780</v>
      </c>
      <c r="D302" s="36">
        <v>60646.02</v>
      </c>
      <c r="E302" s="35"/>
      <c r="F302" s="36" t="s">
        <v>687</v>
      </c>
      <c r="G302" s="36"/>
      <c r="H302" s="35"/>
      <c r="I302" s="36" t="s">
        <v>762</v>
      </c>
      <c r="J302" s="35"/>
    </row>
    <row r="303" ht="48.75" spans="1:10">
      <c r="A303" s="36">
        <v>11</v>
      </c>
      <c r="B303" s="37" t="s">
        <v>796</v>
      </c>
      <c r="C303" s="36" t="s">
        <v>780</v>
      </c>
      <c r="D303" s="36" t="s">
        <v>797</v>
      </c>
      <c r="E303" s="35"/>
      <c r="F303" s="36" t="s">
        <v>687</v>
      </c>
      <c r="G303" s="36"/>
      <c r="H303" s="35"/>
      <c r="I303" s="36" t="s">
        <v>762</v>
      </c>
      <c r="J303" s="35"/>
    </row>
    <row r="304" ht="48.75" spans="1:10">
      <c r="A304" s="36">
        <v>12</v>
      </c>
      <c r="B304" s="37" t="s">
        <v>798</v>
      </c>
      <c r="C304" s="36" t="s">
        <v>780</v>
      </c>
      <c r="D304" s="36" t="s">
        <v>797</v>
      </c>
      <c r="E304" s="35"/>
      <c r="F304" s="36" t="s">
        <v>687</v>
      </c>
      <c r="G304" s="36"/>
      <c r="H304" s="35"/>
      <c r="I304" s="36" t="s">
        <v>762</v>
      </c>
      <c r="J304" s="35"/>
    </row>
    <row r="305" ht="60.75" spans="1:10">
      <c r="A305" s="36">
        <v>13</v>
      </c>
      <c r="B305" s="37" t="s">
        <v>799</v>
      </c>
      <c r="C305" s="36" t="s">
        <v>780</v>
      </c>
      <c r="D305" s="36" t="s">
        <v>797</v>
      </c>
      <c r="E305" s="35"/>
      <c r="F305" s="36" t="s">
        <v>687</v>
      </c>
      <c r="G305" s="36"/>
      <c r="H305" s="35"/>
      <c r="I305" s="36" t="s">
        <v>762</v>
      </c>
      <c r="J305" s="35"/>
    </row>
    <row r="306" ht="48.75" spans="1:10">
      <c r="A306" s="36">
        <v>14</v>
      </c>
      <c r="B306" s="37" t="s">
        <v>800</v>
      </c>
      <c r="C306" s="36" t="s">
        <v>801</v>
      </c>
      <c r="D306" s="36"/>
      <c r="E306" s="35"/>
      <c r="F306" s="36" t="s">
        <v>687</v>
      </c>
      <c r="G306" s="36"/>
      <c r="H306" s="35"/>
      <c r="I306" s="36" t="s">
        <v>762</v>
      </c>
      <c r="J306" s="35"/>
    </row>
    <row r="307" ht="60.75" spans="1:10">
      <c r="A307" s="36">
        <v>15</v>
      </c>
      <c r="B307" s="37" t="s">
        <v>802</v>
      </c>
      <c r="C307" s="36" t="s">
        <v>780</v>
      </c>
      <c r="D307" s="36" t="s">
        <v>797</v>
      </c>
      <c r="E307" s="35"/>
      <c r="F307" s="36" t="s">
        <v>738</v>
      </c>
      <c r="G307" s="36"/>
      <c r="H307" s="35"/>
      <c r="I307" s="36" t="s">
        <v>762</v>
      </c>
      <c r="J307" s="35"/>
    </row>
    <row r="308" ht="36.75" spans="1:10">
      <c r="A308" s="36">
        <v>16</v>
      </c>
      <c r="B308" s="37" t="s">
        <v>803</v>
      </c>
      <c r="C308" s="36" t="s">
        <v>780</v>
      </c>
      <c r="D308" s="36" t="s">
        <v>797</v>
      </c>
      <c r="E308" s="35"/>
      <c r="F308" s="36" t="s">
        <v>687</v>
      </c>
      <c r="G308" s="36"/>
      <c r="H308" s="35"/>
      <c r="I308" s="36" t="s">
        <v>762</v>
      </c>
      <c r="J308" s="35"/>
    </row>
    <row r="309" ht="48.75" spans="1:10">
      <c r="A309" s="36">
        <v>17</v>
      </c>
      <c r="B309" s="37" t="s">
        <v>804</v>
      </c>
      <c r="C309" s="36" t="s">
        <v>780</v>
      </c>
      <c r="D309" s="36" t="s">
        <v>797</v>
      </c>
      <c r="E309" s="35"/>
      <c r="F309" s="36" t="s">
        <v>687</v>
      </c>
      <c r="G309" s="36"/>
      <c r="H309" s="35"/>
      <c r="I309" s="36" t="s">
        <v>762</v>
      </c>
      <c r="J309" s="35"/>
    </row>
    <row r="310" ht="48.75" spans="1:10">
      <c r="A310" s="36">
        <v>18</v>
      </c>
      <c r="B310" s="37" t="s">
        <v>805</v>
      </c>
      <c r="C310" s="36" t="s">
        <v>780</v>
      </c>
      <c r="D310" s="36" t="s">
        <v>797</v>
      </c>
      <c r="E310" s="35"/>
      <c r="F310" s="36" t="s">
        <v>668</v>
      </c>
      <c r="G310" s="36"/>
      <c r="H310" s="35"/>
      <c r="I310" s="36" t="s">
        <v>762</v>
      </c>
      <c r="J310" s="35"/>
    </row>
    <row r="311" ht="48.75" spans="1:10">
      <c r="A311" s="36">
        <v>19</v>
      </c>
      <c r="B311" s="37" t="s">
        <v>806</v>
      </c>
      <c r="C311" s="36" t="s">
        <v>780</v>
      </c>
      <c r="D311" s="36" t="s">
        <v>797</v>
      </c>
      <c r="E311" s="35"/>
      <c r="F311" s="36" t="s">
        <v>687</v>
      </c>
      <c r="G311" s="36"/>
      <c r="H311" s="35"/>
      <c r="I311" s="36" t="s">
        <v>762</v>
      </c>
      <c r="J311" s="35"/>
    </row>
    <row r="312" ht="48.75" spans="1:10">
      <c r="A312" s="36">
        <v>20</v>
      </c>
      <c r="B312" s="37" t="s">
        <v>807</v>
      </c>
      <c r="C312" s="36" t="s">
        <v>761</v>
      </c>
      <c r="D312" s="36" t="s">
        <v>756</v>
      </c>
      <c r="E312" s="35"/>
      <c r="F312" s="36" t="s">
        <v>668</v>
      </c>
      <c r="G312" s="36" t="s">
        <v>785</v>
      </c>
      <c r="H312" s="35"/>
      <c r="I312" s="36" t="s">
        <v>762</v>
      </c>
      <c r="J312" s="35"/>
    </row>
    <row r="313" ht="48.75" spans="1:10">
      <c r="A313" s="36">
        <v>21</v>
      </c>
      <c r="B313" s="37" t="s">
        <v>808</v>
      </c>
      <c r="C313" s="36" t="s">
        <v>780</v>
      </c>
      <c r="D313" s="36" t="s">
        <v>797</v>
      </c>
      <c r="E313" s="35"/>
      <c r="F313" s="36" t="s">
        <v>668</v>
      </c>
      <c r="G313" s="36"/>
      <c r="H313" s="35"/>
      <c r="I313" s="36" t="s">
        <v>762</v>
      </c>
      <c r="J313" s="35"/>
    </row>
    <row r="314" ht="48.75" spans="1:10">
      <c r="A314" s="36">
        <v>22</v>
      </c>
      <c r="B314" s="37" t="s">
        <v>809</v>
      </c>
      <c r="C314" s="36" t="s">
        <v>780</v>
      </c>
      <c r="D314" s="36" t="s">
        <v>797</v>
      </c>
      <c r="E314" s="35"/>
      <c r="F314" s="36" t="s">
        <v>668</v>
      </c>
      <c r="G314" s="36"/>
      <c r="H314" s="35"/>
      <c r="I314" s="36" t="s">
        <v>762</v>
      </c>
      <c r="J314" s="35"/>
    </row>
    <row r="315" ht="48.75" spans="1:10">
      <c r="A315" s="36">
        <v>23</v>
      </c>
      <c r="B315" s="37" t="s">
        <v>810</v>
      </c>
      <c r="C315" s="36" t="s">
        <v>780</v>
      </c>
      <c r="D315" s="36" t="s">
        <v>797</v>
      </c>
      <c r="E315" s="35"/>
      <c r="F315" s="36" t="s">
        <v>668</v>
      </c>
      <c r="G315" s="36"/>
      <c r="H315" s="35"/>
      <c r="I315" s="36" t="s">
        <v>762</v>
      </c>
      <c r="J315" s="35"/>
    </row>
    <row r="316" ht="48.75" spans="1:10">
      <c r="A316" s="36">
        <v>24</v>
      </c>
      <c r="B316" s="37" t="s">
        <v>811</v>
      </c>
      <c r="C316" s="36" t="s">
        <v>780</v>
      </c>
      <c r="D316" s="36" t="s">
        <v>797</v>
      </c>
      <c r="E316" s="35"/>
      <c r="F316" s="36" t="s">
        <v>668</v>
      </c>
      <c r="G316" s="36"/>
      <c r="H316" s="35"/>
      <c r="I316" s="36" t="s">
        <v>762</v>
      </c>
      <c r="J316" s="35"/>
    </row>
    <row r="317" ht="48.75" spans="1:10">
      <c r="A317" s="36">
        <v>25</v>
      </c>
      <c r="B317" s="37" t="s">
        <v>812</v>
      </c>
      <c r="C317" s="36" t="s">
        <v>724</v>
      </c>
      <c r="D317" s="36" t="s">
        <v>797</v>
      </c>
      <c r="E317" s="35"/>
      <c r="F317" s="36" t="s">
        <v>668</v>
      </c>
      <c r="G317" s="36"/>
      <c r="H317" s="35"/>
      <c r="I317" s="36" t="s">
        <v>762</v>
      </c>
      <c r="J317" s="35"/>
    </row>
    <row r="318" ht="48.75" spans="1:10">
      <c r="A318" s="36">
        <v>26</v>
      </c>
      <c r="B318" s="37" t="s">
        <v>813</v>
      </c>
      <c r="C318" s="36" t="s">
        <v>780</v>
      </c>
      <c r="D318" s="36" t="s">
        <v>797</v>
      </c>
      <c r="E318" s="35"/>
      <c r="F318" s="36" t="s">
        <v>726</v>
      </c>
      <c r="G318" s="36"/>
      <c r="H318" s="35"/>
      <c r="I318" s="36" t="s">
        <v>762</v>
      </c>
      <c r="J318" s="35"/>
    </row>
    <row r="319" ht="48.75" spans="1:10">
      <c r="A319" s="36">
        <v>27</v>
      </c>
      <c r="B319" s="37" t="s">
        <v>814</v>
      </c>
      <c r="C319" s="36" t="s">
        <v>780</v>
      </c>
      <c r="D319" s="36" t="s">
        <v>797</v>
      </c>
      <c r="E319" s="35"/>
      <c r="F319" s="36" t="s">
        <v>726</v>
      </c>
      <c r="G319" s="36"/>
      <c r="H319" s="35"/>
      <c r="I319" s="36" t="s">
        <v>762</v>
      </c>
      <c r="J319" s="35"/>
    </row>
    <row r="320" ht="48.75" spans="1:10">
      <c r="A320" s="36">
        <v>28</v>
      </c>
      <c r="B320" s="37" t="s">
        <v>815</v>
      </c>
      <c r="C320" s="36" t="s">
        <v>780</v>
      </c>
      <c r="D320" s="36" t="s">
        <v>797</v>
      </c>
      <c r="E320" s="35"/>
      <c r="F320" s="36" t="s">
        <v>726</v>
      </c>
      <c r="G320" s="36"/>
      <c r="H320" s="35"/>
      <c r="I320" s="36" t="s">
        <v>762</v>
      </c>
      <c r="J320" s="35"/>
    </row>
    <row r="321" ht="48.75" spans="1:10">
      <c r="A321" s="36">
        <v>29</v>
      </c>
      <c r="B321" s="37" t="s">
        <v>816</v>
      </c>
      <c r="C321" s="36" t="s">
        <v>780</v>
      </c>
      <c r="D321" s="36" t="s">
        <v>797</v>
      </c>
      <c r="E321" s="35"/>
      <c r="F321" s="36" t="s">
        <v>726</v>
      </c>
      <c r="G321" s="36"/>
      <c r="H321" s="35"/>
      <c r="I321" s="36" t="s">
        <v>762</v>
      </c>
      <c r="J321" s="35"/>
    </row>
    <row r="322" ht="48.75" spans="1:10">
      <c r="A322" s="36">
        <v>30</v>
      </c>
      <c r="B322" s="37" t="s">
        <v>817</v>
      </c>
      <c r="C322" s="36" t="s">
        <v>801</v>
      </c>
      <c r="D322" s="36"/>
      <c r="E322" s="35"/>
      <c r="F322" s="36" t="s">
        <v>726</v>
      </c>
      <c r="G322" s="36"/>
      <c r="H322" s="35"/>
      <c r="I322" s="36" t="s">
        <v>762</v>
      </c>
      <c r="J322" s="35"/>
    </row>
    <row r="323" ht="61.5" spans="1:10">
      <c r="A323" s="36">
        <v>31</v>
      </c>
      <c r="B323" s="37" t="s">
        <v>818</v>
      </c>
      <c r="C323" s="36" t="s">
        <v>780</v>
      </c>
      <c r="D323" s="36" t="s">
        <v>797</v>
      </c>
      <c r="E323" s="35"/>
      <c r="F323" s="36" t="s">
        <v>726</v>
      </c>
      <c r="G323" s="36"/>
      <c r="H323" s="35"/>
      <c r="I323" s="36" t="s">
        <v>762</v>
      </c>
      <c r="J323" s="35"/>
    </row>
    <row r="324" ht="60.75" spans="1:10">
      <c r="A324" s="36">
        <v>32</v>
      </c>
      <c r="B324" s="37" t="s">
        <v>819</v>
      </c>
      <c r="C324" s="36" t="s">
        <v>780</v>
      </c>
      <c r="D324" s="36" t="s">
        <v>797</v>
      </c>
      <c r="E324" s="35"/>
      <c r="F324" s="36" t="s">
        <v>687</v>
      </c>
      <c r="G324" s="36"/>
      <c r="H324" s="35"/>
      <c r="I324" s="36" t="s">
        <v>762</v>
      </c>
      <c r="J324" s="35"/>
    </row>
    <row r="325" ht="36.75" spans="1:10">
      <c r="A325" s="36">
        <v>33</v>
      </c>
      <c r="B325" s="37" t="s">
        <v>820</v>
      </c>
      <c r="C325" s="33" t="s">
        <v>821</v>
      </c>
      <c r="D325" s="33" t="s">
        <v>725</v>
      </c>
      <c r="E325" s="35"/>
      <c r="F325" s="36" t="s">
        <v>687</v>
      </c>
      <c r="G325" s="36"/>
      <c r="H325" s="35"/>
      <c r="I325" s="36" t="s">
        <v>762</v>
      </c>
      <c r="J325" s="35"/>
    </row>
    <row r="326" ht="48.75" spans="1:10">
      <c r="A326" s="36">
        <v>34</v>
      </c>
      <c r="B326" s="37" t="s">
        <v>822</v>
      </c>
      <c r="C326" s="33" t="s">
        <v>761</v>
      </c>
      <c r="D326" s="33" t="s">
        <v>756</v>
      </c>
      <c r="E326" s="35"/>
      <c r="F326" s="36" t="s">
        <v>687</v>
      </c>
      <c r="G326" s="36" t="s">
        <v>785</v>
      </c>
      <c r="H326" s="35"/>
      <c r="I326" s="36" t="s">
        <v>762</v>
      </c>
      <c r="J326" s="35"/>
    </row>
    <row r="327" ht="36.75" spans="1:10">
      <c r="A327" s="36">
        <v>35</v>
      </c>
      <c r="B327" s="37" t="s">
        <v>823</v>
      </c>
      <c r="C327" s="33" t="s">
        <v>821</v>
      </c>
      <c r="D327" s="33" t="s">
        <v>725</v>
      </c>
      <c r="E327" s="35"/>
      <c r="F327" s="36" t="s">
        <v>687</v>
      </c>
      <c r="G327" s="36"/>
      <c r="H327" s="35"/>
      <c r="I327" s="36" t="s">
        <v>762</v>
      </c>
      <c r="J327" s="35"/>
    </row>
    <row r="328" spans="1:10">
      <c r="A328" s="43" t="s">
        <v>824</v>
      </c>
      <c r="B328" s="40" t="s">
        <v>825</v>
      </c>
      <c r="C328" s="41"/>
      <c r="D328" s="41"/>
      <c r="E328" s="41"/>
      <c r="F328" s="41"/>
      <c r="G328" s="41"/>
      <c r="H328" s="41"/>
      <c r="I328" s="41"/>
      <c r="J328" s="42"/>
    </row>
    <row r="329" spans="1:10">
      <c r="A329" s="44"/>
      <c r="B329" s="44"/>
      <c r="C329" s="18" t="s">
        <v>826</v>
      </c>
      <c r="D329" s="18" t="s">
        <v>827</v>
      </c>
      <c r="E329" s="44"/>
      <c r="F329" s="18" t="s">
        <v>668</v>
      </c>
      <c r="G329" s="44"/>
      <c r="H329" s="18" t="s">
        <v>828</v>
      </c>
      <c r="I329" s="18" t="s">
        <v>624</v>
      </c>
      <c r="J329" s="46"/>
    </row>
    <row r="330" spans="1:10">
      <c r="A330" s="44"/>
      <c r="B330" s="44"/>
      <c r="C330" s="44"/>
      <c r="D330" s="44"/>
      <c r="E330" s="44"/>
      <c r="F330" s="44"/>
      <c r="G330" s="44"/>
      <c r="H330" s="44"/>
      <c r="I330" s="44"/>
      <c r="J330" s="46"/>
    </row>
    <row r="331" spans="1:10">
      <c r="A331" s="3" t="s">
        <v>829</v>
      </c>
      <c r="B331" s="44" t="s">
        <v>830</v>
      </c>
      <c r="C331" s="44" t="s">
        <v>284</v>
      </c>
      <c r="D331" s="44" t="s">
        <v>284</v>
      </c>
      <c r="E331" s="44" t="s">
        <v>284</v>
      </c>
      <c r="F331" s="44" t="s">
        <v>284</v>
      </c>
      <c r="G331" s="44" t="s">
        <v>284</v>
      </c>
      <c r="H331" s="44" t="s">
        <v>284</v>
      </c>
      <c r="I331" s="44" t="s">
        <v>284</v>
      </c>
      <c r="J331" s="46">
        <f>SUM(J3:J330)</f>
        <v>0</v>
      </c>
    </row>
    <row r="332" spans="1:10">
      <c r="A332" s="45" t="s">
        <v>831</v>
      </c>
      <c r="B332" s="19"/>
      <c r="C332" s="19"/>
      <c r="D332" s="19"/>
      <c r="E332" s="19"/>
      <c r="F332" s="19"/>
      <c r="G332" s="19"/>
      <c r="H332" s="19"/>
      <c r="I332" s="19"/>
      <c r="J332" s="19"/>
    </row>
  </sheetData>
  <mergeCells count="68">
    <mergeCell ref="A2:J2"/>
    <mergeCell ref="B3:I3"/>
    <mergeCell ref="B17:I17"/>
    <mergeCell ref="B56:I56"/>
    <mergeCell ref="B71:I71"/>
    <mergeCell ref="B127:I127"/>
    <mergeCell ref="B150:I150"/>
    <mergeCell ref="B197:I197"/>
    <mergeCell ref="B218:I218"/>
    <mergeCell ref="B222:I222"/>
    <mergeCell ref="B236:I236"/>
    <mergeCell ref="B238:I238"/>
    <mergeCell ref="B292:I292"/>
    <mergeCell ref="B328:I328"/>
    <mergeCell ref="A332:J332"/>
    <mergeCell ref="E128:E139"/>
    <mergeCell ref="E140:E145"/>
    <mergeCell ref="E146:E147"/>
    <mergeCell ref="E151:E160"/>
    <mergeCell ref="E161:E172"/>
    <mergeCell ref="E173:E177"/>
    <mergeCell ref="E178:E180"/>
    <mergeCell ref="E182:E186"/>
    <mergeCell ref="E188:E192"/>
    <mergeCell ref="E193:E196"/>
    <mergeCell ref="E199:E217"/>
    <mergeCell ref="E220:E221"/>
    <mergeCell ref="E223:E230"/>
    <mergeCell ref="E231:E232"/>
    <mergeCell ref="E233:E235"/>
    <mergeCell ref="F128:F129"/>
    <mergeCell ref="F130:F131"/>
    <mergeCell ref="F132:F139"/>
    <mergeCell ref="F140:F145"/>
    <mergeCell ref="F146:F147"/>
    <mergeCell ref="F151:F177"/>
    <mergeCell ref="F178:F180"/>
    <mergeCell ref="F181:F192"/>
    <mergeCell ref="F193:F196"/>
    <mergeCell ref="F198:F201"/>
    <mergeCell ref="F202:F217"/>
    <mergeCell ref="F219:F221"/>
    <mergeCell ref="F223:F235"/>
    <mergeCell ref="G128:G139"/>
    <mergeCell ref="G140:G145"/>
    <mergeCell ref="G146:G147"/>
    <mergeCell ref="G151:G160"/>
    <mergeCell ref="G161:G172"/>
    <mergeCell ref="G173:G180"/>
    <mergeCell ref="G181:G192"/>
    <mergeCell ref="G193:G196"/>
    <mergeCell ref="G198:G217"/>
    <mergeCell ref="G219:G221"/>
    <mergeCell ref="G223:G235"/>
    <mergeCell ref="H128:H129"/>
    <mergeCell ref="H130:H131"/>
    <mergeCell ref="H132:H139"/>
    <mergeCell ref="H140:H145"/>
    <mergeCell ref="H146:H147"/>
    <mergeCell ref="H151:H160"/>
    <mergeCell ref="H161:H172"/>
    <mergeCell ref="H173:H177"/>
    <mergeCell ref="H178:H180"/>
    <mergeCell ref="H181:H192"/>
    <mergeCell ref="H193:H196"/>
    <mergeCell ref="H201:H217"/>
    <mergeCell ref="H219:H221"/>
    <mergeCell ref="H223:H23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66"/>
  <sheetViews>
    <sheetView workbookViewId="0">
      <pane ySplit="1" topLeftCell="A48" activePane="bottomLeft" state="frozen"/>
      <selection/>
      <selection pane="bottomLeft" activeCell="E66" sqref="E66"/>
    </sheetView>
  </sheetViews>
  <sheetFormatPr defaultColWidth="9" defaultRowHeight="13.5" customHeight="1" outlineLevelCol="4"/>
  <cols>
    <col min="2" max="2" width="32.6666666666667" style="1" customWidth="1"/>
    <col min="3" max="3" width="26" style="1" customWidth="1"/>
  </cols>
  <sheetData>
    <row r="1" customHeight="1" spans="1:5">
      <c r="A1" s="2" t="s">
        <v>1</v>
      </c>
      <c r="B1" s="2" t="s">
        <v>285</v>
      </c>
      <c r="C1" s="2" t="s">
        <v>286</v>
      </c>
      <c r="D1" s="2" t="s">
        <v>4</v>
      </c>
      <c r="E1" s="2" t="s">
        <v>287</v>
      </c>
    </row>
    <row r="2" customHeight="1" spans="1:5">
      <c r="A2" s="4">
        <v>1</v>
      </c>
      <c r="B2" s="4" t="s">
        <v>832</v>
      </c>
      <c r="C2" s="5" t="s">
        <v>289</v>
      </c>
      <c r="D2" s="11"/>
      <c r="E2" s="11"/>
    </row>
    <row r="3" customHeight="1" spans="1:5">
      <c r="A3" s="4">
        <v>2</v>
      </c>
      <c r="B3" s="4" t="s">
        <v>833</v>
      </c>
      <c r="C3" s="5" t="s">
        <v>289</v>
      </c>
      <c r="D3" s="12"/>
      <c r="E3" s="12"/>
    </row>
    <row r="4" customHeight="1" spans="1:5">
      <c r="A4" s="4">
        <v>3</v>
      </c>
      <c r="B4" s="4" t="s">
        <v>834</v>
      </c>
      <c r="C4" s="5" t="s">
        <v>289</v>
      </c>
      <c r="D4" s="12"/>
      <c r="E4" s="12"/>
    </row>
    <row r="5" customHeight="1" spans="1:5">
      <c r="A5" s="4">
        <v>4</v>
      </c>
      <c r="B5" s="4" t="s">
        <v>835</v>
      </c>
      <c r="C5" s="5" t="s">
        <v>289</v>
      </c>
      <c r="D5" s="12"/>
      <c r="E5" s="12"/>
    </row>
    <row r="6" customHeight="1" spans="1:5">
      <c r="A6" s="4">
        <v>5</v>
      </c>
      <c r="B6" s="4" t="s">
        <v>836</v>
      </c>
      <c r="C6" s="5" t="s">
        <v>289</v>
      </c>
      <c r="D6" s="12"/>
      <c r="E6" s="12"/>
    </row>
    <row r="7" customHeight="1" spans="1:5">
      <c r="A7" s="4">
        <v>6</v>
      </c>
      <c r="B7" s="4" t="s">
        <v>837</v>
      </c>
      <c r="C7" s="5" t="s">
        <v>289</v>
      </c>
      <c r="D7" s="12"/>
      <c r="E7" s="12"/>
    </row>
    <row r="8" customHeight="1" spans="1:5">
      <c r="A8" s="4">
        <v>7</v>
      </c>
      <c r="B8" s="4" t="s">
        <v>838</v>
      </c>
      <c r="C8" s="5" t="s">
        <v>289</v>
      </c>
      <c r="D8" s="12"/>
      <c r="E8" s="12"/>
    </row>
    <row r="9" customHeight="1" spans="1:5">
      <c r="A9" s="4">
        <v>8</v>
      </c>
      <c r="B9" s="4" t="s">
        <v>839</v>
      </c>
      <c r="C9" s="5" t="s">
        <v>289</v>
      </c>
      <c r="D9" s="12"/>
      <c r="E9" s="12"/>
    </row>
    <row r="10" customHeight="1" spans="1:5">
      <c r="A10" s="4">
        <v>9</v>
      </c>
      <c r="B10" s="4" t="s">
        <v>840</v>
      </c>
      <c r="C10" s="5" t="s">
        <v>289</v>
      </c>
      <c r="D10" s="12"/>
      <c r="E10" s="12"/>
    </row>
    <row r="11" customHeight="1" spans="1:5">
      <c r="A11" s="4">
        <v>10</v>
      </c>
      <c r="B11" s="4" t="s">
        <v>841</v>
      </c>
      <c r="C11" s="5" t="s">
        <v>289</v>
      </c>
      <c r="D11" s="12"/>
      <c r="E11" s="12"/>
    </row>
    <row r="12" customHeight="1" spans="1:5">
      <c r="A12" s="4">
        <v>11</v>
      </c>
      <c r="B12" s="4" t="s">
        <v>842</v>
      </c>
      <c r="C12" s="5" t="s">
        <v>289</v>
      </c>
      <c r="D12" s="12"/>
      <c r="E12" s="12"/>
    </row>
    <row r="13" customHeight="1" spans="1:5">
      <c r="A13" s="4">
        <v>12</v>
      </c>
      <c r="B13" s="4" t="s">
        <v>843</v>
      </c>
      <c r="C13" s="5" t="s">
        <v>289</v>
      </c>
      <c r="D13" s="12"/>
      <c r="E13" s="12"/>
    </row>
    <row r="14" customHeight="1" spans="1:5">
      <c r="A14" s="4">
        <v>13</v>
      </c>
      <c r="B14" s="4" t="s">
        <v>844</v>
      </c>
      <c r="C14" s="5" t="s">
        <v>289</v>
      </c>
      <c r="D14" s="12"/>
      <c r="E14" s="12"/>
    </row>
    <row r="15" customHeight="1" spans="1:5">
      <c r="A15" s="4">
        <v>14</v>
      </c>
      <c r="B15" s="4" t="s">
        <v>845</v>
      </c>
      <c r="C15" s="5" t="s">
        <v>289</v>
      </c>
      <c r="D15" s="12"/>
      <c r="E15" s="12"/>
    </row>
    <row r="16" customHeight="1" spans="1:5">
      <c r="A16" s="4">
        <v>15</v>
      </c>
      <c r="B16" s="4" t="s">
        <v>846</v>
      </c>
      <c r="C16" s="5" t="s">
        <v>289</v>
      </c>
      <c r="D16" s="12"/>
      <c r="E16" s="12"/>
    </row>
    <row r="17" customHeight="1" spans="1:5">
      <c r="A17" s="4">
        <v>16</v>
      </c>
      <c r="B17" s="4" t="s">
        <v>847</v>
      </c>
      <c r="C17" s="5" t="s">
        <v>289</v>
      </c>
      <c r="D17" s="12"/>
      <c r="E17" s="12"/>
    </row>
    <row r="18" customHeight="1" spans="1:5">
      <c r="A18" s="4">
        <v>17</v>
      </c>
      <c r="B18" s="4" t="s">
        <v>848</v>
      </c>
      <c r="C18" s="5" t="s">
        <v>289</v>
      </c>
      <c r="D18" s="12"/>
      <c r="E18" s="12"/>
    </row>
    <row r="19" customHeight="1" spans="1:5">
      <c r="A19" s="4">
        <v>18</v>
      </c>
      <c r="B19" s="4" t="s">
        <v>849</v>
      </c>
      <c r="C19" s="5" t="s">
        <v>289</v>
      </c>
      <c r="D19" s="12"/>
      <c r="E19" s="12"/>
    </row>
    <row r="20" customHeight="1" spans="1:5">
      <c r="A20" s="4">
        <v>19</v>
      </c>
      <c r="B20" s="4" t="s">
        <v>850</v>
      </c>
      <c r="C20" s="5" t="s">
        <v>289</v>
      </c>
      <c r="D20" s="12"/>
      <c r="E20" s="12"/>
    </row>
    <row r="21" customHeight="1" spans="1:5">
      <c r="A21" s="4">
        <v>20</v>
      </c>
      <c r="B21" s="4" t="s">
        <v>851</v>
      </c>
      <c r="C21" s="5" t="s">
        <v>289</v>
      </c>
      <c r="D21" s="12"/>
      <c r="E21" s="12"/>
    </row>
    <row r="22" customHeight="1" spans="1:5">
      <c r="A22" s="4">
        <v>21</v>
      </c>
      <c r="B22" s="4" t="s">
        <v>852</v>
      </c>
      <c r="C22" s="5" t="s">
        <v>289</v>
      </c>
      <c r="D22" s="12"/>
      <c r="E22" s="12"/>
    </row>
    <row r="23" customHeight="1" spans="1:5">
      <c r="A23" s="4">
        <v>22</v>
      </c>
      <c r="B23" s="4" t="s">
        <v>853</v>
      </c>
      <c r="C23" s="5" t="s">
        <v>289</v>
      </c>
      <c r="D23" s="12"/>
      <c r="E23" s="12"/>
    </row>
    <row r="24" customHeight="1" spans="1:5">
      <c r="A24" s="4">
        <v>23</v>
      </c>
      <c r="B24" s="4" t="s">
        <v>854</v>
      </c>
      <c r="C24" s="5" t="s">
        <v>289</v>
      </c>
      <c r="D24" s="12"/>
      <c r="E24" s="12"/>
    </row>
    <row r="25" customHeight="1" spans="1:5">
      <c r="A25" s="4">
        <v>24</v>
      </c>
      <c r="B25" s="4" t="s">
        <v>855</v>
      </c>
      <c r="C25" s="5" t="s">
        <v>289</v>
      </c>
      <c r="D25" s="12"/>
      <c r="E25" s="12"/>
    </row>
    <row r="26" customHeight="1" spans="1:5">
      <c r="A26" s="4">
        <v>25</v>
      </c>
      <c r="B26" s="4" t="s">
        <v>856</v>
      </c>
      <c r="C26" s="5" t="s">
        <v>289</v>
      </c>
      <c r="D26" s="12"/>
      <c r="E26" s="12"/>
    </row>
    <row r="27" customHeight="1" spans="1:5">
      <c r="A27" s="4">
        <v>26</v>
      </c>
      <c r="B27" s="4" t="s">
        <v>857</v>
      </c>
      <c r="C27" s="5" t="s">
        <v>289</v>
      </c>
      <c r="D27" s="12"/>
      <c r="E27" s="12"/>
    </row>
    <row r="28" customHeight="1" spans="1:5">
      <c r="A28" s="4">
        <v>27</v>
      </c>
      <c r="B28" s="4" t="s">
        <v>858</v>
      </c>
      <c r="C28" s="5" t="s">
        <v>289</v>
      </c>
      <c r="D28" s="12"/>
      <c r="E28" s="12"/>
    </row>
    <row r="29" customHeight="1" spans="1:5">
      <c r="A29" s="4">
        <v>28</v>
      </c>
      <c r="B29" s="4" t="s">
        <v>859</v>
      </c>
      <c r="C29" s="5" t="s">
        <v>289</v>
      </c>
      <c r="D29" s="12"/>
      <c r="E29" s="12"/>
    </row>
    <row r="30" customHeight="1" spans="1:5">
      <c r="A30" s="4">
        <v>29</v>
      </c>
      <c r="B30" s="4" t="s">
        <v>860</v>
      </c>
      <c r="C30" s="5" t="s">
        <v>289</v>
      </c>
      <c r="D30" s="12"/>
      <c r="E30" s="12"/>
    </row>
    <row r="31" customHeight="1" spans="1:5">
      <c r="A31" s="4">
        <v>30</v>
      </c>
      <c r="B31" s="4" t="s">
        <v>861</v>
      </c>
      <c r="C31" s="5" t="s">
        <v>289</v>
      </c>
      <c r="D31" s="12"/>
      <c r="E31" s="12"/>
    </row>
    <row r="32" customHeight="1" spans="1:5">
      <c r="A32" s="4">
        <v>31</v>
      </c>
      <c r="B32" s="4" t="s">
        <v>862</v>
      </c>
      <c r="C32" s="5" t="s">
        <v>289</v>
      </c>
      <c r="D32" s="12"/>
      <c r="E32" s="12"/>
    </row>
    <row r="33" customHeight="1" spans="1:5">
      <c r="A33" s="4">
        <v>32</v>
      </c>
      <c r="B33" s="4" t="s">
        <v>863</v>
      </c>
      <c r="C33" s="5" t="s">
        <v>289</v>
      </c>
      <c r="D33" s="12"/>
      <c r="E33" s="12"/>
    </row>
    <row r="34" customHeight="1" spans="1:5">
      <c r="A34" s="4">
        <v>33</v>
      </c>
      <c r="B34" s="4" t="s">
        <v>864</v>
      </c>
      <c r="C34" s="5" t="s">
        <v>289</v>
      </c>
      <c r="D34" s="12"/>
      <c r="E34" s="12"/>
    </row>
    <row r="35" customHeight="1" spans="1:5">
      <c r="A35" s="4">
        <v>34</v>
      </c>
      <c r="B35" s="4" t="s">
        <v>865</v>
      </c>
      <c r="C35" s="5" t="s">
        <v>289</v>
      </c>
      <c r="D35" s="12"/>
      <c r="E35" s="12"/>
    </row>
    <row r="36" customHeight="1" spans="1:5">
      <c r="A36" s="4">
        <v>35</v>
      </c>
      <c r="B36" s="4" t="s">
        <v>866</v>
      </c>
      <c r="C36" s="5" t="s">
        <v>289</v>
      </c>
      <c r="D36" s="12"/>
      <c r="E36" s="12"/>
    </row>
    <row r="37" customHeight="1" spans="1:5">
      <c r="A37" s="4">
        <v>36</v>
      </c>
      <c r="B37" s="4" t="s">
        <v>867</v>
      </c>
      <c r="C37" s="5" t="s">
        <v>289</v>
      </c>
      <c r="D37" s="12"/>
      <c r="E37" s="12"/>
    </row>
    <row r="38" customHeight="1" spans="1:5">
      <c r="A38" s="4">
        <v>37</v>
      </c>
      <c r="B38" s="4" t="s">
        <v>868</v>
      </c>
      <c r="C38" s="5" t="s">
        <v>289</v>
      </c>
      <c r="D38" s="12"/>
      <c r="E38" s="12"/>
    </row>
    <row r="39" customHeight="1" spans="1:5">
      <c r="A39" s="4">
        <v>38</v>
      </c>
      <c r="B39" s="4" t="s">
        <v>869</v>
      </c>
      <c r="C39" s="5" t="s">
        <v>289</v>
      </c>
      <c r="D39" s="12"/>
      <c r="E39" s="12"/>
    </row>
    <row r="40" customHeight="1" spans="1:5">
      <c r="A40" s="4">
        <v>39</v>
      </c>
      <c r="B40" s="4" t="s">
        <v>870</v>
      </c>
      <c r="C40" s="5" t="s">
        <v>289</v>
      </c>
      <c r="D40" s="12"/>
      <c r="E40" s="12"/>
    </row>
    <row r="41" customHeight="1" spans="1:5">
      <c r="A41" s="4">
        <v>40</v>
      </c>
      <c r="B41" s="4" t="s">
        <v>871</v>
      </c>
      <c r="C41" s="5" t="s">
        <v>289</v>
      </c>
      <c r="D41" s="12"/>
      <c r="E41" s="12"/>
    </row>
    <row r="42" customHeight="1" spans="1:5">
      <c r="A42" s="4">
        <v>41</v>
      </c>
      <c r="B42" s="4" t="s">
        <v>872</v>
      </c>
      <c r="C42" s="5" t="s">
        <v>289</v>
      </c>
      <c r="D42" s="12"/>
      <c r="E42" s="12"/>
    </row>
    <row r="43" customHeight="1" spans="1:5">
      <c r="A43" s="4">
        <v>42</v>
      </c>
      <c r="B43" s="4" t="s">
        <v>873</v>
      </c>
      <c r="C43" s="5" t="s">
        <v>289</v>
      </c>
      <c r="D43" s="12"/>
      <c r="E43" s="12"/>
    </row>
    <row r="44" customHeight="1" spans="1:5">
      <c r="A44" s="4">
        <v>43</v>
      </c>
      <c r="B44" s="4" t="s">
        <v>874</v>
      </c>
      <c r="C44" s="5" t="s">
        <v>289</v>
      </c>
      <c r="D44" s="12"/>
      <c r="E44" s="12"/>
    </row>
    <row r="45" customHeight="1" spans="1:5">
      <c r="A45" s="4">
        <v>44</v>
      </c>
      <c r="B45" s="4" t="s">
        <v>875</v>
      </c>
      <c r="C45" s="5" t="s">
        <v>289</v>
      </c>
      <c r="D45" s="12"/>
      <c r="E45" s="12"/>
    </row>
    <row r="46" customHeight="1" spans="1:5">
      <c r="A46" s="4">
        <v>45</v>
      </c>
      <c r="B46" s="4" t="s">
        <v>876</v>
      </c>
      <c r="C46" s="5" t="s">
        <v>289</v>
      </c>
      <c r="D46" s="12"/>
      <c r="E46" s="12"/>
    </row>
    <row r="47" customHeight="1" spans="1:5">
      <c r="A47" s="4">
        <v>46</v>
      </c>
      <c r="B47" s="4" t="s">
        <v>877</v>
      </c>
      <c r="C47" s="5" t="s">
        <v>289</v>
      </c>
      <c r="D47" s="12"/>
      <c r="E47" s="12"/>
    </row>
    <row r="48" customHeight="1" spans="1:5">
      <c r="A48" s="4">
        <v>47</v>
      </c>
      <c r="B48" s="4" t="s">
        <v>878</v>
      </c>
      <c r="C48" s="5" t="s">
        <v>289</v>
      </c>
      <c r="D48" s="12"/>
      <c r="E48" s="12"/>
    </row>
    <row r="49" customHeight="1" spans="1:5">
      <c r="A49" s="4">
        <v>48</v>
      </c>
      <c r="B49" s="4" t="s">
        <v>879</v>
      </c>
      <c r="C49" s="5" t="s">
        <v>289</v>
      </c>
      <c r="D49" s="12"/>
      <c r="E49" s="12"/>
    </row>
    <row r="50" customHeight="1" spans="1:5">
      <c r="A50" s="4">
        <v>49</v>
      </c>
      <c r="B50" s="4" t="s">
        <v>880</v>
      </c>
      <c r="C50" s="5" t="s">
        <v>289</v>
      </c>
      <c r="D50" s="12"/>
      <c r="E50" s="12"/>
    </row>
    <row r="51" customHeight="1" spans="1:5">
      <c r="A51" s="4">
        <v>50</v>
      </c>
      <c r="B51" s="4" t="s">
        <v>879</v>
      </c>
      <c r="C51" s="5" t="s">
        <v>289</v>
      </c>
      <c r="D51" s="12"/>
      <c r="E51" s="12"/>
    </row>
    <row r="52" customHeight="1" spans="1:5">
      <c r="A52" s="4">
        <v>51</v>
      </c>
      <c r="B52" s="4" t="s">
        <v>881</v>
      </c>
      <c r="C52" s="5" t="s">
        <v>289</v>
      </c>
      <c r="D52" s="12"/>
      <c r="E52" s="12"/>
    </row>
    <row r="53" customHeight="1" spans="1:5">
      <c r="A53" s="4">
        <v>52</v>
      </c>
      <c r="B53" s="4" t="s">
        <v>882</v>
      </c>
      <c r="C53" s="5" t="s">
        <v>289</v>
      </c>
      <c r="D53" s="12"/>
      <c r="E53" s="12"/>
    </row>
    <row r="54" customHeight="1" spans="1:5">
      <c r="A54" s="4">
        <v>53</v>
      </c>
      <c r="B54" s="4" t="s">
        <v>883</v>
      </c>
      <c r="C54" s="5" t="s">
        <v>289</v>
      </c>
      <c r="D54" s="12"/>
      <c r="E54" s="12"/>
    </row>
    <row r="55" customHeight="1" spans="1:5">
      <c r="A55" s="4">
        <v>54</v>
      </c>
      <c r="B55" s="4" t="s">
        <v>884</v>
      </c>
      <c r="C55" s="5" t="s">
        <v>289</v>
      </c>
      <c r="D55" s="12"/>
      <c r="E55" s="12"/>
    </row>
    <row r="56" customHeight="1" spans="1:5">
      <c r="A56" s="4">
        <v>55</v>
      </c>
      <c r="B56" s="4" t="s">
        <v>885</v>
      </c>
      <c r="C56" s="5" t="s">
        <v>289</v>
      </c>
      <c r="D56" s="12"/>
      <c r="E56" s="12"/>
    </row>
    <row r="57" customHeight="1" spans="1:5">
      <c r="A57" s="4">
        <v>56</v>
      </c>
      <c r="B57" s="4" t="s">
        <v>886</v>
      </c>
      <c r="C57" s="5" t="s">
        <v>289</v>
      </c>
      <c r="D57" s="12"/>
      <c r="E57" s="12"/>
    </row>
    <row r="58" customHeight="1" spans="1:5">
      <c r="A58" s="4">
        <v>57</v>
      </c>
      <c r="B58" s="4" t="s">
        <v>887</v>
      </c>
      <c r="C58" s="5" t="s">
        <v>289</v>
      </c>
      <c r="D58" s="12"/>
      <c r="E58" s="12"/>
    </row>
    <row r="59" customHeight="1" spans="1:5">
      <c r="A59" s="4">
        <v>58</v>
      </c>
      <c r="B59" s="4" t="s">
        <v>888</v>
      </c>
      <c r="C59" s="5" t="s">
        <v>289</v>
      </c>
      <c r="D59" s="12"/>
      <c r="E59" s="12"/>
    </row>
    <row r="60" customHeight="1" spans="1:5">
      <c r="A60" s="4">
        <v>59</v>
      </c>
      <c r="B60" s="4" t="s">
        <v>889</v>
      </c>
      <c r="C60" s="5" t="s">
        <v>289</v>
      </c>
      <c r="D60" s="12"/>
      <c r="E60" s="12"/>
    </row>
    <row r="61" customHeight="1" spans="1:5">
      <c r="A61" s="4">
        <v>60</v>
      </c>
      <c r="B61" s="4" t="s">
        <v>890</v>
      </c>
      <c r="C61" s="5" t="s">
        <v>289</v>
      </c>
      <c r="D61" s="12"/>
      <c r="E61" s="12"/>
    </row>
    <row r="62" customHeight="1" spans="1:5">
      <c r="A62" s="4">
        <v>61</v>
      </c>
      <c r="B62" s="4" t="s">
        <v>891</v>
      </c>
      <c r="C62" s="5" t="s">
        <v>289</v>
      </c>
      <c r="D62" s="12"/>
      <c r="E62" s="12"/>
    </row>
    <row r="63" customHeight="1" spans="1:5">
      <c r="A63" s="4">
        <v>62</v>
      </c>
      <c r="B63" s="4" t="s">
        <v>892</v>
      </c>
      <c r="C63" s="5" t="s">
        <v>289</v>
      </c>
      <c r="D63" s="12"/>
      <c r="E63" s="12"/>
    </row>
    <row r="64" customHeight="1" spans="1:5">
      <c r="A64" s="4">
        <v>63</v>
      </c>
      <c r="B64" s="4" t="s">
        <v>893</v>
      </c>
      <c r="C64" s="5" t="s">
        <v>289</v>
      </c>
      <c r="D64" s="12"/>
      <c r="E64" s="12"/>
    </row>
    <row r="65" customHeight="1" spans="1:5">
      <c r="A65" s="4">
        <v>64</v>
      </c>
      <c r="B65" s="4" t="s">
        <v>894</v>
      </c>
      <c r="C65" s="5" t="s">
        <v>289</v>
      </c>
      <c r="D65" s="7"/>
      <c r="E65" s="7"/>
    </row>
    <row r="66" customHeight="1" spans="1:5">
      <c r="A66" s="10">
        <v>65</v>
      </c>
      <c r="B66" s="2" t="s">
        <v>283</v>
      </c>
      <c r="C66" s="2" t="s">
        <v>284</v>
      </c>
      <c r="D66" s="2" t="s">
        <v>284</v>
      </c>
      <c r="E66" s="2">
        <f>SUM(E2:E65)</f>
        <v>0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93"/>
  <sheetViews>
    <sheetView workbookViewId="0">
      <pane ySplit="1" topLeftCell="A77" activePane="bottomLeft" state="frozen"/>
      <selection/>
      <selection pane="bottomLeft" activeCell="F93" sqref="F93"/>
    </sheetView>
  </sheetViews>
  <sheetFormatPr defaultColWidth="9" defaultRowHeight="13.5" customHeight="1" outlineLevelCol="5"/>
  <cols>
    <col min="1" max="1" width="9" style="9"/>
    <col min="2" max="2" width="14.3333333333333" style="9" customWidth="1"/>
    <col min="3" max="3" width="27" style="9" customWidth="1"/>
    <col min="4" max="4" width="20.6666666666667" style="9" customWidth="1"/>
    <col min="5" max="5" width="17.1583333333333" style="9" customWidth="1"/>
    <col min="6" max="6" width="13.8333333333333" style="9" customWidth="1"/>
  </cols>
  <sheetData>
    <row r="1" customHeight="1" spans="1:6">
      <c r="A1" s="2" t="s">
        <v>1</v>
      </c>
      <c r="B1" s="2" t="s">
        <v>895</v>
      </c>
      <c r="C1" s="2" t="s">
        <v>896</v>
      </c>
      <c r="D1" s="2" t="s">
        <v>897</v>
      </c>
      <c r="E1" s="2" t="s">
        <v>4</v>
      </c>
      <c r="F1" s="2" t="s">
        <v>287</v>
      </c>
    </row>
    <row r="2" customHeight="1" spans="1:6">
      <c r="A2" s="4">
        <v>1</v>
      </c>
      <c r="B2" s="5" t="s">
        <v>401</v>
      </c>
      <c r="C2" s="5" t="s">
        <v>898</v>
      </c>
      <c r="D2" s="5" t="s">
        <v>899</v>
      </c>
      <c r="E2" s="4" t="s">
        <v>900</v>
      </c>
      <c r="F2" s="4"/>
    </row>
    <row r="3" customHeight="1" spans="1:6">
      <c r="A3" s="4">
        <v>2</v>
      </c>
      <c r="B3" s="5" t="s">
        <v>401</v>
      </c>
      <c r="C3" s="5" t="s">
        <v>901</v>
      </c>
      <c r="D3" s="5" t="s">
        <v>899</v>
      </c>
      <c r="E3" s="4" t="s">
        <v>902</v>
      </c>
      <c r="F3" s="4"/>
    </row>
    <row r="4" customHeight="1" spans="1:6">
      <c r="A4" s="4">
        <v>3</v>
      </c>
      <c r="B4" s="5" t="s">
        <v>401</v>
      </c>
      <c r="C4" s="5" t="s">
        <v>903</v>
      </c>
      <c r="D4" s="5" t="s">
        <v>899</v>
      </c>
      <c r="E4" s="4" t="s">
        <v>904</v>
      </c>
      <c r="F4" s="4"/>
    </row>
    <row r="5" customHeight="1" spans="1:6">
      <c r="A5" s="4">
        <v>4</v>
      </c>
      <c r="B5" s="5" t="s">
        <v>401</v>
      </c>
      <c r="C5" s="5" t="s">
        <v>905</v>
      </c>
      <c r="D5" s="5" t="s">
        <v>899</v>
      </c>
      <c r="E5" s="4" t="s">
        <v>906</v>
      </c>
      <c r="F5" s="4"/>
    </row>
    <row r="6" customHeight="1" spans="1:6">
      <c r="A6" s="4">
        <v>5</v>
      </c>
      <c r="B6" s="5" t="s">
        <v>401</v>
      </c>
      <c r="C6" s="5" t="s">
        <v>907</v>
      </c>
      <c r="D6" s="5" t="s">
        <v>899</v>
      </c>
      <c r="E6" s="4" t="s">
        <v>908</v>
      </c>
      <c r="F6" s="4"/>
    </row>
    <row r="7" customHeight="1" spans="1:6">
      <c r="A7" s="4">
        <v>6</v>
      </c>
      <c r="B7" s="5" t="s">
        <v>401</v>
      </c>
      <c r="C7" s="5" t="s">
        <v>909</v>
      </c>
      <c r="D7" s="5" t="s">
        <v>899</v>
      </c>
      <c r="E7" s="4" t="s">
        <v>910</v>
      </c>
      <c r="F7" s="4"/>
    </row>
    <row r="8" customHeight="1" spans="1:6">
      <c r="A8" s="4">
        <v>7</v>
      </c>
      <c r="B8" s="5" t="s">
        <v>401</v>
      </c>
      <c r="C8" s="5" t="s">
        <v>911</v>
      </c>
      <c r="D8" s="5" t="s">
        <v>899</v>
      </c>
      <c r="E8" s="4" t="s">
        <v>912</v>
      </c>
      <c r="F8" s="4"/>
    </row>
    <row r="9" customHeight="1" spans="1:6">
      <c r="A9" s="4">
        <v>8</v>
      </c>
      <c r="B9" s="5" t="s">
        <v>401</v>
      </c>
      <c r="C9" s="5" t="s">
        <v>913</v>
      </c>
      <c r="D9" s="5" t="s">
        <v>899</v>
      </c>
      <c r="E9" s="4" t="s">
        <v>914</v>
      </c>
      <c r="F9" s="4"/>
    </row>
    <row r="10" customHeight="1" spans="1:6">
      <c r="A10" s="4">
        <v>9</v>
      </c>
      <c r="B10" s="5" t="s">
        <v>401</v>
      </c>
      <c r="C10" s="5" t="s">
        <v>915</v>
      </c>
      <c r="D10" s="5" t="s">
        <v>899</v>
      </c>
      <c r="E10" s="4" t="s">
        <v>916</v>
      </c>
      <c r="F10" s="4"/>
    </row>
    <row r="11" customHeight="1" spans="1:6">
      <c r="A11" s="4">
        <v>10</v>
      </c>
      <c r="B11" s="5" t="s">
        <v>401</v>
      </c>
      <c r="C11" s="5" t="s">
        <v>917</v>
      </c>
      <c r="D11" s="5" t="s">
        <v>899</v>
      </c>
      <c r="E11" s="4" t="s">
        <v>918</v>
      </c>
      <c r="F11" s="4"/>
    </row>
    <row r="12" customHeight="1" spans="1:6">
      <c r="A12" s="4">
        <v>11</v>
      </c>
      <c r="B12" s="5" t="s">
        <v>401</v>
      </c>
      <c r="C12" s="5" t="s">
        <v>919</v>
      </c>
      <c r="D12" s="5" t="s">
        <v>899</v>
      </c>
      <c r="E12" s="4" t="s">
        <v>920</v>
      </c>
      <c r="F12" s="4"/>
    </row>
    <row r="13" customHeight="1" spans="1:6">
      <c r="A13" s="4">
        <v>12</v>
      </c>
      <c r="B13" s="5" t="s">
        <v>401</v>
      </c>
      <c r="C13" s="5" t="s">
        <v>921</v>
      </c>
      <c r="D13" s="5" t="s">
        <v>899</v>
      </c>
      <c r="E13" s="4" t="s">
        <v>922</v>
      </c>
      <c r="F13" s="4"/>
    </row>
    <row r="14" customHeight="1" spans="1:6">
      <c r="A14" s="4">
        <v>13</v>
      </c>
      <c r="B14" s="5" t="s">
        <v>401</v>
      </c>
      <c r="C14" s="5" t="s">
        <v>923</v>
      </c>
      <c r="D14" s="5" t="s">
        <v>899</v>
      </c>
      <c r="E14" s="4" t="s">
        <v>924</v>
      </c>
      <c r="F14" s="4"/>
    </row>
    <row r="15" customHeight="1" spans="1:6">
      <c r="A15" s="4">
        <v>14</v>
      </c>
      <c r="B15" s="5" t="s">
        <v>401</v>
      </c>
      <c r="C15" s="5" t="s">
        <v>925</v>
      </c>
      <c r="D15" s="5" t="s">
        <v>899</v>
      </c>
      <c r="E15" s="4" t="s">
        <v>926</v>
      </c>
      <c r="F15" s="4"/>
    </row>
    <row r="16" customHeight="1" spans="1:6">
      <c r="A16" s="4">
        <v>15</v>
      </c>
      <c r="B16" s="5" t="s">
        <v>401</v>
      </c>
      <c r="C16" s="4" t="s">
        <v>927</v>
      </c>
      <c r="D16" s="5" t="s">
        <v>899</v>
      </c>
      <c r="E16" s="4" t="s">
        <v>928</v>
      </c>
      <c r="F16" s="4"/>
    </row>
    <row r="17" customHeight="1" spans="1:6">
      <c r="A17" s="4">
        <v>16</v>
      </c>
      <c r="B17" s="5" t="s">
        <v>401</v>
      </c>
      <c r="C17" s="4" t="s">
        <v>929</v>
      </c>
      <c r="D17" s="5" t="s">
        <v>899</v>
      </c>
      <c r="E17" s="4" t="s">
        <v>930</v>
      </c>
      <c r="F17" s="4"/>
    </row>
    <row r="18" customHeight="1" spans="1:6">
      <c r="A18" s="4">
        <v>17</v>
      </c>
      <c r="B18" s="5" t="s">
        <v>401</v>
      </c>
      <c r="C18" s="4" t="s">
        <v>931</v>
      </c>
      <c r="D18" s="5" t="s">
        <v>899</v>
      </c>
      <c r="E18" s="4" t="s">
        <v>932</v>
      </c>
      <c r="F18" s="4"/>
    </row>
    <row r="19" customHeight="1" spans="1:6">
      <c r="A19" s="4">
        <v>18</v>
      </c>
      <c r="B19" s="5" t="s">
        <v>401</v>
      </c>
      <c r="C19" s="4" t="s">
        <v>933</v>
      </c>
      <c r="D19" s="5" t="s">
        <v>899</v>
      </c>
      <c r="E19" s="4" t="s">
        <v>934</v>
      </c>
      <c r="F19" s="4"/>
    </row>
    <row r="20" customHeight="1" spans="1:6">
      <c r="A20" s="4">
        <v>19</v>
      </c>
      <c r="B20" s="5" t="s">
        <v>401</v>
      </c>
      <c r="C20" s="4" t="s">
        <v>935</v>
      </c>
      <c r="D20" s="5" t="s">
        <v>899</v>
      </c>
      <c r="E20" s="4" t="s">
        <v>936</v>
      </c>
      <c r="F20" s="4"/>
    </row>
    <row r="21" customHeight="1" spans="1:6">
      <c r="A21" s="4">
        <v>20</v>
      </c>
      <c r="B21" s="5" t="s">
        <v>401</v>
      </c>
      <c r="C21" s="4" t="s">
        <v>937</v>
      </c>
      <c r="D21" s="5" t="s">
        <v>899</v>
      </c>
      <c r="E21" s="4" t="s">
        <v>938</v>
      </c>
      <c r="F21" s="4"/>
    </row>
    <row r="22" customHeight="1" spans="1:6">
      <c r="A22" s="4">
        <v>21</v>
      </c>
      <c r="B22" s="5" t="s">
        <v>401</v>
      </c>
      <c r="C22" s="4" t="s">
        <v>939</v>
      </c>
      <c r="D22" s="5" t="s">
        <v>899</v>
      </c>
      <c r="E22" s="4" t="s">
        <v>940</v>
      </c>
      <c r="F22" s="4"/>
    </row>
    <row r="23" customHeight="1" spans="1:6">
      <c r="A23" s="4">
        <v>22</v>
      </c>
      <c r="B23" s="5" t="s">
        <v>401</v>
      </c>
      <c r="C23" s="4" t="s">
        <v>941</v>
      </c>
      <c r="D23" s="5" t="s">
        <v>899</v>
      </c>
      <c r="E23" s="4" t="s">
        <v>942</v>
      </c>
      <c r="F23" s="4"/>
    </row>
    <row r="24" customHeight="1" spans="1:6">
      <c r="A24" s="4">
        <v>23</v>
      </c>
      <c r="B24" s="5" t="s">
        <v>401</v>
      </c>
      <c r="C24" s="4" t="s">
        <v>943</v>
      </c>
      <c r="D24" s="5" t="s">
        <v>899</v>
      </c>
      <c r="E24" s="4" t="s">
        <v>944</v>
      </c>
      <c r="F24" s="4"/>
    </row>
    <row r="25" customHeight="1" spans="1:6">
      <c r="A25" s="4">
        <v>24</v>
      </c>
      <c r="B25" s="5" t="s">
        <v>401</v>
      </c>
      <c r="C25" s="5" t="s">
        <v>945</v>
      </c>
      <c r="D25" s="5" t="s">
        <v>899</v>
      </c>
      <c r="E25" s="4" t="s">
        <v>946</v>
      </c>
      <c r="F25" s="4"/>
    </row>
    <row r="26" customHeight="1" spans="1:6">
      <c r="A26" s="4">
        <v>25</v>
      </c>
      <c r="B26" s="5" t="s">
        <v>401</v>
      </c>
      <c r="C26" s="5" t="s">
        <v>947</v>
      </c>
      <c r="D26" s="5" t="s">
        <v>899</v>
      </c>
      <c r="E26" s="4" t="s">
        <v>948</v>
      </c>
      <c r="F26" s="4"/>
    </row>
    <row r="27" customHeight="1" spans="1:6">
      <c r="A27" s="4">
        <v>26</v>
      </c>
      <c r="B27" s="5" t="s">
        <v>401</v>
      </c>
      <c r="C27" s="5" t="s">
        <v>949</v>
      </c>
      <c r="D27" s="5" t="s">
        <v>899</v>
      </c>
      <c r="E27" s="4" t="s">
        <v>950</v>
      </c>
      <c r="F27" s="4"/>
    </row>
    <row r="28" customHeight="1" spans="1:6">
      <c r="A28" s="4">
        <v>27</v>
      </c>
      <c r="B28" s="5" t="s">
        <v>401</v>
      </c>
      <c r="C28" s="4" t="s">
        <v>951</v>
      </c>
      <c r="D28" s="5" t="s">
        <v>899</v>
      </c>
      <c r="E28" s="4" t="s">
        <v>952</v>
      </c>
      <c r="F28" s="4"/>
    </row>
    <row r="29" customHeight="1" spans="1:6">
      <c r="A29" s="4">
        <v>28</v>
      </c>
      <c r="B29" s="5" t="s">
        <v>401</v>
      </c>
      <c r="C29" s="4" t="s">
        <v>953</v>
      </c>
      <c r="D29" s="5" t="s">
        <v>899</v>
      </c>
      <c r="E29" s="4" t="s">
        <v>954</v>
      </c>
      <c r="F29" s="4"/>
    </row>
    <row r="30" customHeight="1" spans="1:6">
      <c r="A30" s="4">
        <v>29</v>
      </c>
      <c r="B30" s="5" t="s">
        <v>401</v>
      </c>
      <c r="C30" s="4" t="s">
        <v>955</v>
      </c>
      <c r="D30" s="5" t="s">
        <v>899</v>
      </c>
      <c r="E30" s="4" t="s">
        <v>956</v>
      </c>
      <c r="F30" s="4"/>
    </row>
    <row r="31" customHeight="1" spans="1:6">
      <c r="A31" s="4">
        <v>30</v>
      </c>
      <c r="B31" s="5" t="s">
        <v>401</v>
      </c>
      <c r="C31" s="5" t="s">
        <v>957</v>
      </c>
      <c r="D31" s="5" t="s">
        <v>899</v>
      </c>
      <c r="E31" s="4" t="s">
        <v>958</v>
      </c>
      <c r="F31" s="4"/>
    </row>
    <row r="32" customHeight="1" spans="1:6">
      <c r="A32" s="4">
        <v>31</v>
      </c>
      <c r="B32" s="5" t="s">
        <v>401</v>
      </c>
      <c r="C32" s="5" t="s">
        <v>959</v>
      </c>
      <c r="D32" s="5" t="s">
        <v>899</v>
      </c>
      <c r="E32" s="4" t="s">
        <v>960</v>
      </c>
      <c r="F32" s="4"/>
    </row>
    <row r="33" customHeight="1" spans="1:6">
      <c r="A33" s="4">
        <v>32</v>
      </c>
      <c r="B33" s="5" t="s">
        <v>401</v>
      </c>
      <c r="C33" s="5" t="s">
        <v>961</v>
      </c>
      <c r="D33" s="5" t="s">
        <v>899</v>
      </c>
      <c r="E33" s="4" t="s">
        <v>962</v>
      </c>
      <c r="F33" s="4"/>
    </row>
    <row r="34" customHeight="1" spans="1:6">
      <c r="A34" s="4">
        <v>33</v>
      </c>
      <c r="B34" s="5" t="s">
        <v>401</v>
      </c>
      <c r="C34" s="5" t="s">
        <v>963</v>
      </c>
      <c r="D34" s="5" t="s">
        <v>899</v>
      </c>
      <c r="E34" s="4" t="s">
        <v>964</v>
      </c>
      <c r="F34" s="4"/>
    </row>
    <row r="35" customHeight="1" spans="1:6">
      <c r="A35" s="4">
        <v>34</v>
      </c>
      <c r="B35" s="5" t="s">
        <v>401</v>
      </c>
      <c r="C35" s="5" t="s">
        <v>965</v>
      </c>
      <c r="D35" s="5" t="s">
        <v>899</v>
      </c>
      <c r="E35" s="4" t="s">
        <v>966</v>
      </c>
      <c r="F35" s="4"/>
    </row>
    <row r="36" customHeight="1" spans="1:6">
      <c r="A36" s="4">
        <v>35</v>
      </c>
      <c r="B36" s="5" t="s">
        <v>401</v>
      </c>
      <c r="C36" s="5" t="s">
        <v>967</v>
      </c>
      <c r="D36" s="5" t="s">
        <v>899</v>
      </c>
      <c r="E36" s="4" t="s">
        <v>968</v>
      </c>
      <c r="F36" s="4"/>
    </row>
    <row r="37" customHeight="1" spans="1:6">
      <c r="A37" s="4">
        <v>36</v>
      </c>
      <c r="B37" s="5" t="s">
        <v>401</v>
      </c>
      <c r="C37" s="5" t="s">
        <v>969</v>
      </c>
      <c r="D37" s="5" t="s">
        <v>899</v>
      </c>
      <c r="E37" s="4" t="s">
        <v>970</v>
      </c>
      <c r="F37" s="4"/>
    </row>
    <row r="38" customHeight="1" spans="1:6">
      <c r="A38" s="4">
        <v>37</v>
      </c>
      <c r="B38" s="5" t="s">
        <v>401</v>
      </c>
      <c r="C38" s="5" t="s">
        <v>971</v>
      </c>
      <c r="D38" s="5" t="s">
        <v>899</v>
      </c>
      <c r="E38" s="4" t="s">
        <v>972</v>
      </c>
      <c r="F38" s="4"/>
    </row>
    <row r="39" customHeight="1" spans="1:6">
      <c r="A39" s="4">
        <v>38</v>
      </c>
      <c r="B39" s="5" t="s">
        <v>401</v>
      </c>
      <c r="C39" s="5" t="s">
        <v>973</v>
      </c>
      <c r="D39" s="5" t="s">
        <v>899</v>
      </c>
      <c r="E39" s="4" t="s">
        <v>974</v>
      </c>
      <c r="F39" s="4"/>
    </row>
    <row r="40" customHeight="1" spans="1:6">
      <c r="A40" s="4">
        <v>39</v>
      </c>
      <c r="B40" s="5" t="s">
        <v>401</v>
      </c>
      <c r="C40" s="5" t="s">
        <v>975</v>
      </c>
      <c r="D40" s="5" t="s">
        <v>899</v>
      </c>
      <c r="E40" s="4" t="s">
        <v>976</v>
      </c>
      <c r="F40" s="4"/>
    </row>
    <row r="41" customHeight="1" spans="1:6">
      <c r="A41" s="4">
        <v>40</v>
      </c>
      <c r="B41" s="5" t="s">
        <v>401</v>
      </c>
      <c r="C41" s="5" t="s">
        <v>977</v>
      </c>
      <c r="D41" s="5" t="s">
        <v>899</v>
      </c>
      <c r="E41" s="4" t="s">
        <v>978</v>
      </c>
      <c r="F41" s="4"/>
    </row>
    <row r="42" customHeight="1" spans="1:6">
      <c r="A42" s="4">
        <v>41</v>
      </c>
      <c r="B42" s="5" t="s">
        <v>401</v>
      </c>
      <c r="C42" s="5" t="s">
        <v>979</v>
      </c>
      <c r="D42" s="5" t="s">
        <v>899</v>
      </c>
      <c r="E42" s="4" t="s">
        <v>980</v>
      </c>
      <c r="F42" s="4"/>
    </row>
    <row r="43" customHeight="1" spans="1:6">
      <c r="A43" s="4">
        <v>42</v>
      </c>
      <c r="B43" s="5" t="s">
        <v>401</v>
      </c>
      <c r="C43" s="5" t="s">
        <v>981</v>
      </c>
      <c r="D43" s="5" t="s">
        <v>899</v>
      </c>
      <c r="E43" s="4" t="s">
        <v>982</v>
      </c>
      <c r="F43" s="4"/>
    </row>
    <row r="44" customHeight="1" spans="1:6">
      <c r="A44" s="4">
        <v>43</v>
      </c>
      <c r="B44" s="5" t="s">
        <v>401</v>
      </c>
      <c r="C44" s="5" t="s">
        <v>983</v>
      </c>
      <c r="D44" s="5" t="s">
        <v>899</v>
      </c>
      <c r="E44" s="4" t="s">
        <v>984</v>
      </c>
      <c r="F44" s="4"/>
    </row>
    <row r="45" customHeight="1" spans="1:6">
      <c r="A45" s="4">
        <v>44</v>
      </c>
      <c r="B45" s="5" t="s">
        <v>401</v>
      </c>
      <c r="C45" s="5" t="s">
        <v>985</v>
      </c>
      <c r="D45" s="5" t="s">
        <v>899</v>
      </c>
      <c r="E45" s="4" t="s">
        <v>986</v>
      </c>
      <c r="F45" s="4"/>
    </row>
    <row r="46" customHeight="1" spans="1:6">
      <c r="A46" s="4">
        <v>45</v>
      </c>
      <c r="B46" s="5" t="s">
        <v>401</v>
      </c>
      <c r="C46" s="5" t="s">
        <v>987</v>
      </c>
      <c r="D46" s="5" t="s">
        <v>899</v>
      </c>
      <c r="E46" s="4" t="s">
        <v>988</v>
      </c>
      <c r="F46" s="4"/>
    </row>
    <row r="47" customHeight="1" spans="1:6">
      <c r="A47" s="4">
        <v>46</v>
      </c>
      <c r="B47" s="5" t="s">
        <v>401</v>
      </c>
      <c r="C47" s="5" t="s">
        <v>989</v>
      </c>
      <c r="D47" s="5" t="s">
        <v>899</v>
      </c>
      <c r="E47" s="4" t="s">
        <v>990</v>
      </c>
      <c r="F47" s="4"/>
    </row>
    <row r="48" customHeight="1" spans="1:6">
      <c r="A48" s="4">
        <v>47</v>
      </c>
      <c r="B48" s="5" t="s">
        <v>401</v>
      </c>
      <c r="C48" s="5" t="s">
        <v>991</v>
      </c>
      <c r="D48" s="5" t="s">
        <v>899</v>
      </c>
      <c r="E48" s="4" t="s">
        <v>992</v>
      </c>
      <c r="F48" s="4"/>
    </row>
    <row r="49" customHeight="1" spans="1:6">
      <c r="A49" s="4">
        <v>48</v>
      </c>
      <c r="B49" s="5" t="s">
        <v>452</v>
      </c>
      <c r="C49" s="4" t="s">
        <v>993</v>
      </c>
      <c r="D49" s="5" t="s">
        <v>899</v>
      </c>
      <c r="E49" s="4" t="s">
        <v>994</v>
      </c>
      <c r="F49" s="4"/>
    </row>
    <row r="50" customHeight="1" spans="1:6">
      <c r="A50" s="4">
        <v>49</v>
      </c>
      <c r="B50" s="5" t="s">
        <v>452</v>
      </c>
      <c r="C50" s="4" t="s">
        <v>995</v>
      </c>
      <c r="D50" s="5" t="s">
        <v>899</v>
      </c>
      <c r="E50" s="4" t="s">
        <v>996</v>
      </c>
      <c r="F50" s="4"/>
    </row>
    <row r="51" customHeight="1" spans="1:6">
      <c r="A51" s="4">
        <v>50</v>
      </c>
      <c r="B51" s="5" t="s">
        <v>452</v>
      </c>
      <c r="C51" s="4" t="s">
        <v>997</v>
      </c>
      <c r="D51" s="5" t="s">
        <v>899</v>
      </c>
      <c r="E51" s="4" t="s">
        <v>998</v>
      </c>
      <c r="F51" s="4"/>
    </row>
    <row r="52" customHeight="1" spans="1:6">
      <c r="A52" s="4">
        <v>51</v>
      </c>
      <c r="B52" s="5" t="s">
        <v>452</v>
      </c>
      <c r="C52" s="4" t="s">
        <v>999</v>
      </c>
      <c r="D52" s="5" t="s">
        <v>899</v>
      </c>
      <c r="E52" s="4" t="s">
        <v>1000</v>
      </c>
      <c r="F52" s="4"/>
    </row>
    <row r="53" customHeight="1" spans="1:6">
      <c r="A53" s="4">
        <v>52</v>
      </c>
      <c r="B53" s="5" t="s">
        <v>452</v>
      </c>
      <c r="C53" s="4" t="s">
        <v>1001</v>
      </c>
      <c r="D53" s="5" t="s">
        <v>899</v>
      </c>
      <c r="E53" s="4" t="s">
        <v>1002</v>
      </c>
      <c r="F53" s="4"/>
    </row>
    <row r="54" customHeight="1" spans="1:6">
      <c r="A54" s="4">
        <v>53</v>
      </c>
      <c r="B54" s="5" t="s">
        <v>452</v>
      </c>
      <c r="C54" s="4" t="s">
        <v>1003</v>
      </c>
      <c r="D54" s="5" t="s">
        <v>899</v>
      </c>
      <c r="E54" s="4" t="s">
        <v>1004</v>
      </c>
      <c r="F54" s="4"/>
    </row>
    <row r="55" customHeight="1" spans="1:6">
      <c r="A55" s="4">
        <v>54</v>
      </c>
      <c r="B55" s="5" t="s">
        <v>452</v>
      </c>
      <c r="C55" s="4" t="s">
        <v>1005</v>
      </c>
      <c r="D55" s="5" t="s">
        <v>899</v>
      </c>
      <c r="E55" s="4" t="s">
        <v>1006</v>
      </c>
      <c r="F55" s="4"/>
    </row>
    <row r="56" customHeight="1" spans="1:6">
      <c r="A56" s="4">
        <v>55</v>
      </c>
      <c r="B56" s="5" t="s">
        <v>452</v>
      </c>
      <c r="C56" s="4" t="s">
        <v>1007</v>
      </c>
      <c r="D56" s="5" t="s">
        <v>899</v>
      </c>
      <c r="E56" s="4" t="s">
        <v>1008</v>
      </c>
      <c r="F56" s="4"/>
    </row>
    <row r="57" customHeight="1" spans="1:6">
      <c r="A57" s="4">
        <v>56</v>
      </c>
      <c r="B57" s="5" t="s">
        <v>452</v>
      </c>
      <c r="C57" s="4" t="s">
        <v>1009</v>
      </c>
      <c r="D57" s="5" t="s">
        <v>899</v>
      </c>
      <c r="E57" s="4" t="s">
        <v>1010</v>
      </c>
      <c r="F57" s="4"/>
    </row>
    <row r="58" customHeight="1" spans="1:6">
      <c r="A58" s="4">
        <v>57</v>
      </c>
      <c r="B58" s="5" t="s">
        <v>452</v>
      </c>
      <c r="C58" s="4" t="s">
        <v>1011</v>
      </c>
      <c r="D58" s="5" t="s">
        <v>899</v>
      </c>
      <c r="E58" s="4" t="s">
        <v>1012</v>
      </c>
      <c r="F58" s="4"/>
    </row>
    <row r="59" customHeight="1" spans="1:6">
      <c r="A59" s="4">
        <v>58</v>
      </c>
      <c r="B59" s="5" t="s">
        <v>452</v>
      </c>
      <c r="C59" s="4" t="s">
        <v>1013</v>
      </c>
      <c r="D59" s="5" t="s">
        <v>899</v>
      </c>
      <c r="E59" s="4" t="s">
        <v>1014</v>
      </c>
      <c r="F59" s="4"/>
    </row>
    <row r="60" customHeight="1" spans="1:6">
      <c r="A60" s="4">
        <v>59</v>
      </c>
      <c r="B60" s="5" t="s">
        <v>452</v>
      </c>
      <c r="C60" s="4" t="s">
        <v>1015</v>
      </c>
      <c r="D60" s="5" t="s">
        <v>899</v>
      </c>
      <c r="E60" s="4" t="s">
        <v>1016</v>
      </c>
      <c r="F60" s="4"/>
    </row>
    <row r="61" customHeight="1" spans="1:6">
      <c r="A61" s="4">
        <v>60</v>
      </c>
      <c r="B61" s="5" t="s">
        <v>452</v>
      </c>
      <c r="C61" s="4" t="s">
        <v>1017</v>
      </c>
      <c r="D61" s="5" t="s">
        <v>899</v>
      </c>
      <c r="E61" s="4" t="s">
        <v>1018</v>
      </c>
      <c r="F61" s="4"/>
    </row>
    <row r="62" customHeight="1" spans="1:6">
      <c r="A62" s="4">
        <v>61</v>
      </c>
      <c r="B62" s="5" t="s">
        <v>452</v>
      </c>
      <c r="C62" s="4" t="s">
        <v>1019</v>
      </c>
      <c r="D62" s="5" t="s">
        <v>899</v>
      </c>
      <c r="E62" s="4" t="s">
        <v>1020</v>
      </c>
      <c r="F62" s="4"/>
    </row>
    <row r="63" customHeight="1" spans="1:6">
      <c r="A63" s="4">
        <v>62</v>
      </c>
      <c r="B63" s="5" t="s">
        <v>452</v>
      </c>
      <c r="C63" s="4" t="s">
        <v>1021</v>
      </c>
      <c r="D63" s="5" t="s">
        <v>899</v>
      </c>
      <c r="E63" s="4" t="s">
        <v>1022</v>
      </c>
      <c r="F63" s="4"/>
    </row>
    <row r="64" customHeight="1" spans="1:6">
      <c r="A64" s="4">
        <v>63</v>
      </c>
      <c r="B64" s="5" t="s">
        <v>452</v>
      </c>
      <c r="C64" s="4" t="s">
        <v>1023</v>
      </c>
      <c r="D64" s="5" t="s">
        <v>899</v>
      </c>
      <c r="E64" s="4" t="s">
        <v>1024</v>
      </c>
      <c r="F64" s="4"/>
    </row>
    <row r="65" customHeight="1" spans="1:6">
      <c r="A65" s="4">
        <v>64</v>
      </c>
      <c r="B65" s="5" t="s">
        <v>452</v>
      </c>
      <c r="C65" s="4" t="s">
        <v>1025</v>
      </c>
      <c r="D65" s="5" t="s">
        <v>899</v>
      </c>
      <c r="E65" s="4" t="s">
        <v>1026</v>
      </c>
      <c r="F65" s="4"/>
    </row>
    <row r="66" customHeight="1" spans="1:6">
      <c r="A66" s="4">
        <v>65</v>
      </c>
      <c r="B66" s="5" t="s">
        <v>452</v>
      </c>
      <c r="C66" s="4" t="s">
        <v>1027</v>
      </c>
      <c r="D66" s="5" t="s">
        <v>899</v>
      </c>
      <c r="E66" s="4" t="s">
        <v>1028</v>
      </c>
      <c r="F66" s="4"/>
    </row>
    <row r="67" customHeight="1" spans="1:6">
      <c r="A67" s="4">
        <v>66</v>
      </c>
      <c r="B67" s="5" t="s">
        <v>452</v>
      </c>
      <c r="C67" s="4" t="s">
        <v>1029</v>
      </c>
      <c r="D67" s="5" t="s">
        <v>899</v>
      </c>
      <c r="E67" s="4" t="s">
        <v>1030</v>
      </c>
      <c r="F67" s="4"/>
    </row>
    <row r="68" customHeight="1" spans="1:6">
      <c r="A68" s="4">
        <v>67</v>
      </c>
      <c r="B68" s="5" t="s">
        <v>452</v>
      </c>
      <c r="C68" s="4" t="s">
        <v>1031</v>
      </c>
      <c r="D68" s="5" t="s">
        <v>899</v>
      </c>
      <c r="E68" s="4" t="s">
        <v>1032</v>
      </c>
      <c r="F68" s="4"/>
    </row>
    <row r="69" customHeight="1" spans="1:6">
      <c r="A69" s="4">
        <v>68</v>
      </c>
      <c r="B69" s="5" t="s">
        <v>452</v>
      </c>
      <c r="C69" s="4" t="s">
        <v>1033</v>
      </c>
      <c r="D69" s="5" t="s">
        <v>899</v>
      </c>
      <c r="E69" s="4" t="s">
        <v>1034</v>
      </c>
      <c r="F69" s="4"/>
    </row>
    <row r="70" customHeight="1" spans="1:6">
      <c r="A70" s="4">
        <v>69</v>
      </c>
      <c r="B70" s="5" t="s">
        <v>452</v>
      </c>
      <c r="C70" s="4" t="s">
        <v>1035</v>
      </c>
      <c r="D70" s="5" t="s">
        <v>899</v>
      </c>
      <c r="E70" s="4" t="s">
        <v>1036</v>
      </c>
      <c r="F70" s="4"/>
    </row>
    <row r="71" customHeight="1" spans="1:6">
      <c r="A71" s="4">
        <v>70</v>
      </c>
      <c r="B71" s="5" t="s">
        <v>452</v>
      </c>
      <c r="C71" s="4" t="s">
        <v>1037</v>
      </c>
      <c r="D71" s="5" t="s">
        <v>899</v>
      </c>
      <c r="E71" s="4" t="s">
        <v>1038</v>
      </c>
      <c r="F71" s="4"/>
    </row>
    <row r="72" customHeight="1" spans="1:6">
      <c r="A72" s="4">
        <v>71</v>
      </c>
      <c r="B72" s="5" t="s">
        <v>452</v>
      </c>
      <c r="C72" s="4" t="s">
        <v>1039</v>
      </c>
      <c r="D72" s="5" t="s">
        <v>899</v>
      </c>
      <c r="E72" s="4" t="s">
        <v>1040</v>
      </c>
      <c r="F72" s="4"/>
    </row>
    <row r="73" customHeight="1" spans="1:6">
      <c r="A73" s="4">
        <v>72</v>
      </c>
      <c r="B73" s="5" t="s">
        <v>452</v>
      </c>
      <c r="C73" s="5" t="s">
        <v>1041</v>
      </c>
      <c r="D73" s="5" t="s">
        <v>899</v>
      </c>
      <c r="E73" s="4" t="s">
        <v>1042</v>
      </c>
      <c r="F73" s="4"/>
    </row>
    <row r="74" customHeight="1" spans="1:6">
      <c r="A74" s="4">
        <v>73</v>
      </c>
      <c r="B74" s="5" t="s">
        <v>452</v>
      </c>
      <c r="C74" s="5" t="s">
        <v>1043</v>
      </c>
      <c r="D74" s="5" t="s">
        <v>899</v>
      </c>
      <c r="E74" s="4" t="s">
        <v>1044</v>
      </c>
      <c r="F74" s="4"/>
    </row>
    <row r="75" customHeight="1" spans="1:6">
      <c r="A75" s="4">
        <v>74</v>
      </c>
      <c r="B75" s="5" t="s">
        <v>452</v>
      </c>
      <c r="C75" s="5" t="s">
        <v>1045</v>
      </c>
      <c r="D75" s="5" t="s">
        <v>899</v>
      </c>
      <c r="E75" s="4" t="s">
        <v>1046</v>
      </c>
      <c r="F75" s="4"/>
    </row>
    <row r="76" customHeight="1" spans="1:6">
      <c r="A76" s="4">
        <v>75</v>
      </c>
      <c r="B76" s="5" t="s">
        <v>452</v>
      </c>
      <c r="C76" s="5" t="s">
        <v>1047</v>
      </c>
      <c r="D76" s="5" t="s">
        <v>899</v>
      </c>
      <c r="E76" s="4" t="s">
        <v>1048</v>
      </c>
      <c r="F76" s="4"/>
    </row>
    <row r="77" customHeight="1" spans="1:6">
      <c r="A77" s="4">
        <v>76</v>
      </c>
      <c r="B77" s="5" t="s">
        <v>452</v>
      </c>
      <c r="C77" s="5" t="s">
        <v>1049</v>
      </c>
      <c r="D77" s="5" t="s">
        <v>899</v>
      </c>
      <c r="E77" s="4" t="s">
        <v>1050</v>
      </c>
      <c r="F77" s="4"/>
    </row>
    <row r="78" customHeight="1" spans="1:6">
      <c r="A78" s="4">
        <v>77</v>
      </c>
      <c r="B78" s="5" t="s">
        <v>452</v>
      </c>
      <c r="C78" s="5" t="s">
        <v>1051</v>
      </c>
      <c r="D78" s="5" t="s">
        <v>899</v>
      </c>
      <c r="E78" s="4" t="s">
        <v>1052</v>
      </c>
      <c r="F78" s="4"/>
    </row>
    <row r="79" customHeight="1" spans="1:6">
      <c r="A79" s="4">
        <v>78</v>
      </c>
      <c r="B79" s="5" t="s">
        <v>452</v>
      </c>
      <c r="C79" s="5" t="s">
        <v>1053</v>
      </c>
      <c r="D79" s="5" t="s">
        <v>899</v>
      </c>
      <c r="E79" s="4" t="s">
        <v>1054</v>
      </c>
      <c r="F79" s="4"/>
    </row>
    <row r="80" customHeight="1" spans="1:6">
      <c r="A80" s="4">
        <v>79</v>
      </c>
      <c r="B80" s="5" t="s">
        <v>452</v>
      </c>
      <c r="C80" s="5" t="s">
        <v>1055</v>
      </c>
      <c r="D80" s="5" t="s">
        <v>899</v>
      </c>
      <c r="E80" s="4" t="s">
        <v>1056</v>
      </c>
      <c r="F80" s="4"/>
    </row>
    <row r="81" customHeight="1" spans="1:6">
      <c r="A81" s="4">
        <v>80</v>
      </c>
      <c r="B81" s="5" t="s">
        <v>452</v>
      </c>
      <c r="C81" s="5" t="s">
        <v>1057</v>
      </c>
      <c r="D81" s="5" t="s">
        <v>899</v>
      </c>
      <c r="E81" s="4" t="s">
        <v>1058</v>
      </c>
      <c r="F81" s="4"/>
    </row>
    <row r="82" customHeight="1" spans="1:6">
      <c r="A82" s="4">
        <v>81</v>
      </c>
      <c r="B82" s="5" t="s">
        <v>452</v>
      </c>
      <c r="C82" s="5" t="s">
        <v>1059</v>
      </c>
      <c r="D82" s="5" t="s">
        <v>899</v>
      </c>
      <c r="E82" s="4" t="s">
        <v>1060</v>
      </c>
      <c r="F82" s="4"/>
    </row>
    <row r="83" customHeight="1" spans="1:6">
      <c r="A83" s="4">
        <v>82</v>
      </c>
      <c r="B83" s="5" t="s">
        <v>452</v>
      </c>
      <c r="C83" s="5" t="s">
        <v>1061</v>
      </c>
      <c r="D83" s="5" t="s">
        <v>899</v>
      </c>
      <c r="E83" s="4" t="s">
        <v>1062</v>
      </c>
      <c r="F83" s="4"/>
    </row>
    <row r="84" customHeight="1" spans="1:6">
      <c r="A84" s="4">
        <v>83</v>
      </c>
      <c r="B84" s="5" t="s">
        <v>452</v>
      </c>
      <c r="C84" s="5" t="s">
        <v>1063</v>
      </c>
      <c r="D84" s="5" t="s">
        <v>899</v>
      </c>
      <c r="E84" s="4" t="s">
        <v>1064</v>
      </c>
      <c r="F84" s="4"/>
    </row>
    <row r="85" customHeight="1" spans="1:6">
      <c r="A85" s="4">
        <v>84</v>
      </c>
      <c r="B85" s="5" t="s">
        <v>452</v>
      </c>
      <c r="C85" s="5" t="s">
        <v>1065</v>
      </c>
      <c r="D85" s="5" t="s">
        <v>899</v>
      </c>
      <c r="E85" s="4" t="s">
        <v>1066</v>
      </c>
      <c r="F85" s="4"/>
    </row>
    <row r="86" customHeight="1" spans="1:6">
      <c r="A86" s="4">
        <v>85</v>
      </c>
      <c r="B86" s="5" t="s">
        <v>452</v>
      </c>
      <c r="C86" s="5" t="s">
        <v>1067</v>
      </c>
      <c r="D86" s="5" t="s">
        <v>899</v>
      </c>
      <c r="E86" s="4" t="s">
        <v>1068</v>
      </c>
      <c r="F86" s="4"/>
    </row>
    <row r="87" customHeight="1" spans="1:6">
      <c r="A87" s="4">
        <v>86</v>
      </c>
      <c r="B87" s="5" t="s">
        <v>452</v>
      </c>
      <c r="C87" s="5" t="s">
        <v>1069</v>
      </c>
      <c r="D87" s="5" t="s">
        <v>899</v>
      </c>
      <c r="E87" s="4" t="s">
        <v>1070</v>
      </c>
      <c r="F87" s="4"/>
    </row>
    <row r="88" customHeight="1" spans="1:6">
      <c r="A88" s="4">
        <v>87</v>
      </c>
      <c r="B88" s="5" t="s">
        <v>452</v>
      </c>
      <c r="C88" s="5" t="s">
        <v>1071</v>
      </c>
      <c r="D88" s="5" t="s">
        <v>899</v>
      </c>
      <c r="E88" s="4" t="s">
        <v>1072</v>
      </c>
      <c r="F88" s="4"/>
    </row>
    <row r="89" customHeight="1" spans="1:6">
      <c r="A89" s="4">
        <v>88</v>
      </c>
      <c r="B89" s="5" t="s">
        <v>452</v>
      </c>
      <c r="C89" s="4" t="s">
        <v>1073</v>
      </c>
      <c r="D89" s="5" t="s">
        <v>899</v>
      </c>
      <c r="E89" s="4" t="s">
        <v>1074</v>
      </c>
      <c r="F89" s="4"/>
    </row>
    <row r="90" customHeight="1" spans="1:6">
      <c r="A90" s="4">
        <v>89</v>
      </c>
      <c r="B90" s="5" t="s">
        <v>452</v>
      </c>
      <c r="C90" s="4" t="s">
        <v>1075</v>
      </c>
      <c r="D90" s="5" t="s">
        <v>899</v>
      </c>
      <c r="E90" s="4" t="s">
        <v>1076</v>
      </c>
      <c r="F90" s="4"/>
    </row>
    <row r="91" customHeight="1" spans="1:6">
      <c r="A91" s="4">
        <v>90</v>
      </c>
      <c r="B91" s="5" t="s">
        <v>452</v>
      </c>
      <c r="C91" s="4" t="s">
        <v>1077</v>
      </c>
      <c r="D91" s="5" t="s">
        <v>899</v>
      </c>
      <c r="E91" s="4" t="s">
        <v>1078</v>
      </c>
      <c r="F91" s="4"/>
    </row>
    <row r="92" customHeight="1" spans="1:6">
      <c r="A92" s="4">
        <v>91</v>
      </c>
      <c r="B92" s="5" t="s">
        <v>452</v>
      </c>
      <c r="C92" s="4" t="s">
        <v>1079</v>
      </c>
      <c r="D92" s="5" t="s">
        <v>899</v>
      </c>
      <c r="E92" s="4" t="s">
        <v>1080</v>
      </c>
      <c r="F92" s="4"/>
    </row>
    <row r="93" s="1" customFormat="1" customHeight="1" spans="1:6">
      <c r="A93" s="10">
        <v>92</v>
      </c>
      <c r="B93" s="2" t="s">
        <v>283</v>
      </c>
      <c r="C93" s="10"/>
      <c r="D93" s="2"/>
      <c r="E93" s="10"/>
      <c r="F93" s="10">
        <f>SUM(F2:F92)</f>
        <v>0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10"/>
  <sheetViews>
    <sheetView zoomScale="140" zoomScaleNormal="140" workbookViewId="0">
      <selection activeCell="E24" sqref="E24"/>
    </sheetView>
  </sheetViews>
  <sheetFormatPr defaultColWidth="9" defaultRowHeight="13.5" customHeight="1" outlineLevelCol="4"/>
  <cols>
    <col min="1" max="1" width="4.33333333333333" style="1" customWidth="1"/>
    <col min="2" max="2" width="11" style="1" customWidth="1"/>
    <col min="3" max="3" width="14.6666666666667" style="1" customWidth="1"/>
    <col min="4" max="4" width="21.3333333333333" style="1" customWidth="1"/>
    <col min="5" max="5" width="25.8333333333333" style="1" customWidth="1"/>
  </cols>
  <sheetData>
    <row r="1" customHeight="1" spans="1:5">
      <c r="A1" s="2" t="s">
        <v>1</v>
      </c>
      <c r="B1" s="2" t="s">
        <v>1081</v>
      </c>
      <c r="C1" s="3" t="s">
        <v>1082</v>
      </c>
      <c r="D1" s="2" t="s">
        <v>37</v>
      </c>
      <c r="E1" s="2" t="s">
        <v>38</v>
      </c>
    </row>
    <row r="2" customHeight="1" spans="1:5">
      <c r="A2" s="4">
        <v>1</v>
      </c>
      <c r="B2" s="5" t="s">
        <v>1083</v>
      </c>
      <c r="C2" s="6">
        <v>150</v>
      </c>
      <c r="D2" s="4"/>
      <c r="E2" s="4"/>
    </row>
    <row r="3" customHeight="1" spans="1:5">
      <c r="A3" s="4">
        <v>2</v>
      </c>
      <c r="B3" s="5" t="s">
        <v>1084</v>
      </c>
      <c r="C3" s="6">
        <v>90</v>
      </c>
      <c r="D3" s="4"/>
      <c r="E3" s="4"/>
    </row>
    <row r="4" customHeight="1" spans="1:5">
      <c r="A4" s="4">
        <v>3</v>
      </c>
      <c r="B4" s="5" t="s">
        <v>1085</v>
      </c>
      <c r="C4" s="6">
        <v>50</v>
      </c>
      <c r="D4" s="4"/>
      <c r="E4" s="4"/>
    </row>
    <row r="5" customHeight="1" spans="1:5">
      <c r="A5" s="4">
        <v>4</v>
      </c>
      <c r="B5" s="5" t="s">
        <v>1086</v>
      </c>
      <c r="C5" s="6">
        <v>100</v>
      </c>
      <c r="D5" s="4"/>
      <c r="E5" s="4"/>
    </row>
    <row r="6" customHeight="1" spans="1:5">
      <c r="A6" s="4">
        <v>5</v>
      </c>
      <c r="B6" s="5" t="s">
        <v>1087</v>
      </c>
      <c r="C6" s="6">
        <v>30</v>
      </c>
      <c r="D6" s="4"/>
      <c r="E6" s="4"/>
    </row>
    <row r="7" customHeight="1" spans="1:5">
      <c r="A7" s="4">
        <v>6</v>
      </c>
      <c r="B7" s="5" t="s">
        <v>1088</v>
      </c>
      <c r="C7" s="6">
        <v>30</v>
      </c>
      <c r="D7" s="4"/>
      <c r="E7" s="4"/>
    </row>
    <row r="8" customHeight="1" spans="1:5">
      <c r="A8" s="4">
        <v>7</v>
      </c>
      <c r="B8" s="5" t="s">
        <v>1089</v>
      </c>
      <c r="C8" s="6">
        <v>25</v>
      </c>
      <c r="D8" s="4"/>
      <c r="E8" s="4"/>
    </row>
    <row r="9" customHeight="1" spans="1:5">
      <c r="A9" s="4">
        <v>8</v>
      </c>
      <c r="B9" s="5" t="s">
        <v>283</v>
      </c>
      <c r="C9" s="6" t="s">
        <v>284</v>
      </c>
      <c r="D9" s="6" t="s">
        <v>284</v>
      </c>
      <c r="E9" s="7">
        <f>SUM(E2:E8)</f>
        <v>0</v>
      </c>
    </row>
    <row r="10" customHeight="1" spans="1:5">
      <c r="A10" s="8" t="s">
        <v>1090</v>
      </c>
      <c r="B10" s="8"/>
      <c r="C10" s="8"/>
      <c r="D10" s="8"/>
      <c r="E10" s="8"/>
    </row>
  </sheetData>
  <mergeCells count="1">
    <mergeCell ref="A10:E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1_1 报价总表</vt:lpstr>
      <vt:lpstr>1_2 阶段一 标准检修</vt:lpstr>
      <vt:lpstr>1_3 阶段一 仪控就地控制箱检修</vt:lpstr>
      <vt:lpstr>1_4 阶段二 标准检修</vt:lpstr>
      <vt:lpstr>1_5 阶段二 锅炉阀门检修</vt:lpstr>
      <vt:lpstr>1_6 标段二 仪控就地控制箱修理</vt:lpstr>
      <vt:lpstr>1_7 标段二风量测量装置吹扫</vt:lpstr>
      <vt:lpstr>1_8 检修后缺陷处理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2006-09-16T16:00:00Z</dcterms:created>
  <dcterms:modified xsi:type="dcterms:W3CDTF">2026-01-27T01:23:45Z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6D1047B1897349D3BB94E9248AE85A77_13</vt:lpwstr>
  </property>
  <property fmtid="{D5CDD505-2E9C-101B-9397-08002B2CF9AE}" pid="3" name="KSOProductBuildVer">
    <vt:lpwstr>2052-11.8.2.12316</vt:lpwstr>
  </property>
  <property fmtid="{D5CDD505-2E9C-101B-9397-08002B2CF9AE}" pid="4" name="CalculationRule">
    <vt:i4>0</vt:i4>
  </property>
</Properties>
</file>