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tabRatio="811"/>
  </bookViews>
  <sheets>
    <sheet name="汇总表" sheetId="5" r:id="rId1"/>
    <sheet name="#3机组受热面改造项目" sheetId="6" r:id="rId2"/>
    <sheet name="检修项目" sheetId="1" r:id="rId3"/>
    <sheet name="#3机架子" sheetId="2" r:id="rId4"/>
    <sheet name="#3机保温外护板" sheetId="3" r:id="rId5"/>
  </sheets>
  <definedNames>
    <definedName name="_xlnm._FilterDatabase" localSheetId="2" hidden="1">检修项目!$A$1:$ALN$65</definedName>
    <definedName name="_xlnm._FilterDatabase" localSheetId="3" hidden="1">'#3机架子'!$A$2:$Q$267</definedName>
  </definedNames>
  <calcPr calcId="144525"/>
</workbook>
</file>

<file path=xl/sharedStrings.xml><?xml version="1.0" encoding="utf-8"?>
<sst xmlns="http://schemas.openxmlformats.org/spreadsheetml/2006/main" count="1587" uniqueCount="602">
  <si>
    <t>2026年3A修J2项目报价表</t>
  </si>
  <si>
    <t>序号</t>
  </si>
  <si>
    <t>项目内容</t>
  </si>
  <si>
    <t>单位</t>
  </si>
  <si>
    <t>数量</t>
  </si>
  <si>
    <t>单价(元）</t>
  </si>
  <si>
    <t>报价（元）</t>
  </si>
  <si>
    <t>备注</t>
  </si>
  <si>
    <t>架子项目</t>
  </si>
  <si>
    <t>项</t>
  </si>
  <si>
    <t>项目内容及工程量详见架子清单，该部分固定总价</t>
  </si>
  <si>
    <t>保温棉、外护板拆装项目</t>
  </si>
  <si>
    <t>项目内容及工程量详见保温外护板清单，该部分固定总价</t>
  </si>
  <si>
    <t>金属架子</t>
  </si>
  <si>
    <t>m³</t>
  </si>
  <si>
    <t>清单外预估工程量，该部分固定单价</t>
  </si>
  <si>
    <t>保温棉拆装</t>
  </si>
  <si>
    <r>
      <rPr>
        <sz val="14"/>
        <rFont val="宋体"/>
        <charset val="134"/>
      </rPr>
      <t>m</t>
    </r>
    <r>
      <rPr>
        <vertAlign val="superscript"/>
        <sz val="14"/>
        <rFont val="宋体"/>
        <charset val="134"/>
      </rPr>
      <t>3</t>
    </r>
  </si>
  <si>
    <t>外护板拆装</t>
  </si>
  <si>
    <r>
      <rPr>
        <sz val="14"/>
        <rFont val="宋体"/>
        <charset val="134"/>
      </rPr>
      <t>m</t>
    </r>
    <r>
      <rPr>
        <vertAlign val="superscript"/>
        <sz val="14"/>
        <rFont val="宋体"/>
        <charset val="134"/>
      </rPr>
      <t>2</t>
    </r>
  </si>
  <si>
    <t>检修项目</t>
  </si>
  <si>
    <t>详见检修项目汇总表，其中，第2项受热面密封盒检查、第11项受热面取样、换管，第21项燃烧系统检修、第22项吹灰蒸汽管道更换、第28项汽水系统阀门检修项目、受热面改造预估焊口项为固定单价，其余检修项目为固定总价。</t>
  </si>
  <si>
    <t>7S管理奖励</t>
  </si>
  <si>
    <t>7S管理奖励、同质化管理奖励总额设置各为5万元，项目竣工后结算。投标方未按招标方要求完成7S管理、同质化管理项目，奖励不予支付，完成的情况由招标方确认。</t>
  </si>
  <si>
    <t>同质化管理奖励</t>
  </si>
  <si>
    <r>
      <rPr>
        <sz val="14"/>
        <rFont val="宋体"/>
        <charset val="134"/>
        <scheme val="minor"/>
      </rPr>
      <t xml:space="preserve">合计总报价 </t>
    </r>
    <r>
      <rPr>
        <u/>
        <sz val="14"/>
        <rFont val="宋体"/>
        <charset val="134"/>
        <scheme val="minor"/>
      </rPr>
      <t xml:space="preserve">                </t>
    </r>
    <r>
      <rPr>
        <sz val="14"/>
        <rFont val="宋体"/>
        <charset val="134"/>
        <scheme val="minor"/>
      </rPr>
      <t xml:space="preserve"> 元，（大写）</t>
    </r>
    <r>
      <rPr>
        <u/>
        <sz val="14"/>
        <rFont val="宋体"/>
        <charset val="134"/>
        <scheme val="minor"/>
      </rPr>
      <t xml:space="preserve">               </t>
    </r>
    <r>
      <rPr>
        <sz val="14"/>
        <rFont val="宋体"/>
        <charset val="134"/>
        <scheme val="minor"/>
      </rPr>
      <t xml:space="preserve">（含 </t>
    </r>
    <r>
      <rPr>
        <u/>
        <sz val="14"/>
        <rFont val="宋体"/>
        <charset val="134"/>
        <scheme val="minor"/>
      </rPr>
      <t xml:space="preserve">   </t>
    </r>
    <r>
      <rPr>
        <sz val="14"/>
        <rFont val="宋体"/>
        <charset val="134"/>
        <scheme val="minor"/>
      </rPr>
      <t xml:space="preserve"> %增值税），其中安全生产费 </t>
    </r>
    <r>
      <rPr>
        <u/>
        <sz val="14"/>
        <rFont val="宋体"/>
        <charset val="134"/>
        <scheme val="minor"/>
      </rPr>
      <t xml:space="preserve">      </t>
    </r>
    <r>
      <rPr>
        <sz val="14"/>
        <rFont val="宋体"/>
        <charset val="134"/>
        <scheme val="minor"/>
      </rPr>
      <t xml:space="preserve"> 元（已包含于总价中）</t>
    </r>
  </si>
  <si>
    <t>注：安全生产费低于投标总价的2.5%作否决处理。</t>
  </si>
  <si>
    <t>2026年#3机组受热面管材更换项目预估清单</t>
  </si>
  <si>
    <t>项目名称</t>
  </si>
  <si>
    <t>项目特征</t>
  </si>
  <si>
    <t>单价（元）</t>
  </si>
  <si>
    <t>一</t>
  </si>
  <si>
    <t>3号锅炉高温再热器管排更换（82屏，每屏43个焊口）</t>
  </si>
  <si>
    <t>脚手架搭设、拆除及过程配合</t>
  </si>
  <si>
    <t>固定总价</t>
  </si>
  <si>
    <t>管排拆除</t>
  </si>
  <si>
    <t>管排吊装</t>
  </si>
  <si>
    <t>管排焊接</t>
  </si>
  <si>
    <t>共计82屏，每片管排上有10根管子需更换，预估共3526只焊口</t>
  </si>
  <si>
    <t>焊口</t>
  </si>
  <si>
    <t>固定单价，工程量预估，具体根据实际焊口数结算费用</t>
  </si>
  <si>
    <t>吊装装置安装</t>
  </si>
  <si>
    <t>水冷壁割孔及恢复</t>
  </si>
  <si>
    <t>预估60只焊口</t>
  </si>
  <si>
    <t>顶棚管开孔及恢复（含出口处密封拆装）</t>
  </si>
  <si>
    <t>预估640只焊口</t>
  </si>
  <si>
    <t>顶棚浇注料拆除、恢复（含材料）</t>
  </si>
  <si>
    <t>高温再热器下弯头异物检查及清理</t>
  </si>
  <si>
    <t>个</t>
  </si>
  <si>
    <t>固定单价，工程量预估，具体根据实际个数结算费用</t>
  </si>
  <si>
    <t>集箱保温拆除恢复</t>
  </si>
  <si>
    <t>高再进出口集箱</t>
  </si>
  <si>
    <t>二</t>
  </si>
  <si>
    <t>3号锅炉分隔屏过热器管排密封盒处套管增加</t>
  </si>
  <si>
    <t>密封盒拆除安装；共960个焊口</t>
  </si>
  <si>
    <t>分隔屏集箱保温拆除恢复</t>
  </si>
  <si>
    <t>分隔屏进出口集箱</t>
  </si>
  <si>
    <t>三</t>
  </si>
  <si>
    <t>3号锅炉末级再热器出口段穿顶棚密封更换，5套</t>
  </si>
  <si>
    <t>共200个焊口</t>
  </si>
  <si>
    <t>四</t>
  </si>
  <si>
    <t>#3锅炉受热面改造备用换管</t>
  </si>
  <si>
    <t>预估300只焊口</t>
  </si>
  <si>
    <t>五</t>
  </si>
  <si>
    <t>锅炉内部清灰</t>
  </si>
  <si>
    <t>合计</t>
  </si>
  <si>
    <r>
      <rPr>
        <b/>
        <sz val="18"/>
        <rFont val="Arial"/>
        <charset val="134"/>
      </rPr>
      <t>2026</t>
    </r>
    <r>
      <rPr>
        <b/>
        <sz val="18"/>
        <rFont val="宋体"/>
        <charset val="134"/>
      </rPr>
      <t>年</t>
    </r>
    <r>
      <rPr>
        <b/>
        <sz val="18"/>
        <rFont val="Arial"/>
        <charset val="134"/>
      </rPr>
      <t>3A</t>
    </r>
    <r>
      <rPr>
        <b/>
        <sz val="18"/>
        <rFont val="宋体"/>
        <charset val="134"/>
      </rPr>
      <t>修</t>
    </r>
    <r>
      <rPr>
        <b/>
        <sz val="18"/>
        <rFont val="Arial"/>
        <charset val="134"/>
      </rPr>
      <t>J2</t>
    </r>
    <r>
      <rPr>
        <b/>
        <sz val="18"/>
        <rFont val="宋体"/>
        <charset val="134"/>
      </rPr>
      <t>项目汇总表</t>
    </r>
  </si>
  <si>
    <t>检  修  项  目</t>
  </si>
  <si>
    <t>在装量</t>
  </si>
  <si>
    <t>类别</t>
  </si>
  <si>
    <t>机务工作</t>
  </si>
  <si>
    <t>小计（元）</t>
  </si>
  <si>
    <t>主要检修内容</t>
  </si>
  <si>
    <t>技术措施</t>
  </si>
  <si>
    <t>三、锅炉专业</t>
  </si>
  <si>
    <t>锅炉本体</t>
  </si>
  <si>
    <t>疏水扩容器及疏水箱检修</t>
  </si>
  <si>
    <t>标准</t>
  </si>
  <si>
    <t>1.内部清理检查；2.防冲板检查及修复；3.焊缝检查；4.磁翻板水位计解体清理；5.排汽管支吊架检查处理；6.排水管膨胀节检查处理；7.减温水管、排水管角焊缝检查补焊。</t>
  </si>
  <si>
    <t>检修卡</t>
  </si>
  <si>
    <t>受热面密封盒检查</t>
  </si>
  <si>
    <t>一般特殊</t>
  </si>
  <si>
    <t>高再后屏密封盒检查及更换，16套</t>
  </si>
  <si>
    <t>文件包</t>
  </si>
  <si>
    <t>套</t>
  </si>
  <si>
    <t>预估16</t>
  </si>
  <si>
    <t>固定单价，工程量预估，具体根据实际更换套数和焊口数结算费用</t>
  </si>
  <si>
    <t>高再后屏密封盒检查及更换，预估焊口640个</t>
  </si>
  <si>
    <t>预估640</t>
  </si>
  <si>
    <t>水冷系统（水冷壁及集箱）检修</t>
  </si>
  <si>
    <t>1.清理水冷壁管表面灰渣；
2.锅炉内部检查：检查管子胀粗、变形和磨损、烟气冲刷和高温腐蚀，水冷壁测厚少量打磨配合，并根据检查情况进行消缺处理；受热面防磨整改。
3.支吊架检查、调整；
4.折焰角支撑检查加固；
5.螺旋管与垂直交界处、吹灰孔鳍片检查处理。</t>
  </si>
  <si>
    <t>省煤器检修</t>
  </si>
  <si>
    <t>1.清理省煤器管表面积灰；
2.配合锅炉内部检查：检查管子磨损、胀粗、弯曲、腐蚀、变形情况，测量壁厚；并根据检查情况进行消缺处理；矫正管排；悬吊管焊口检查；受热面防磨整改。</t>
  </si>
  <si>
    <t>过热器系统检修</t>
  </si>
  <si>
    <t>1.清理过热器管表面积灰；
2.配合锅炉内部检查：检查管子磨损、胀粗、弯曲、腐蚀、变形情况，测量壁厚及蠕胀；并根据检查情况进行消缺处理；矫正管排，受热面防磨整改。</t>
  </si>
  <si>
    <t>再热器系统检修</t>
  </si>
  <si>
    <t>1.清理再热器管表面积灰；
2.配合锅炉内部检查：检查管子磨损、胀粗、弯曲、腐蚀、变形情况，测量壁厚及蠕胀；并根据检查情况进行消缺处理；矫正管排，受热面防磨整改。</t>
  </si>
  <si>
    <t>水压试验</t>
  </si>
  <si>
    <t>水压试验试验配合及试验后消缺。</t>
  </si>
  <si>
    <t>方案</t>
  </si>
  <si>
    <t>锅炉密封检修</t>
  </si>
  <si>
    <t>1.检修观火门、人孔门、膨胀节，更换部分密封盘根、消除漏风；
2.炉顶小室清灰、消漏处理。</t>
  </si>
  <si>
    <t>省煤器灰斗检修</t>
  </si>
  <si>
    <t>1.检查灰斗是否漏灰、变形和脱焊并进行处理等；2.灰斗出口烟道导流板检查及处理。3、灰斗清灰。</t>
  </si>
  <si>
    <t>膨胀指示器检修</t>
  </si>
  <si>
    <t>各膨胀指示器原始数据记录，并检查、调整、修复或更换。</t>
  </si>
  <si>
    <t>受热面取样、换管</t>
  </si>
  <si>
    <t>1、受热面换管（预估200根）</t>
  </si>
  <si>
    <t>根</t>
  </si>
  <si>
    <t>预估200</t>
  </si>
  <si>
    <t>固定单价，工程量预估，具体根据实际根数结算费用</t>
  </si>
  <si>
    <t>2、受热面氧化皮割管清理（预估50根）</t>
  </si>
  <si>
    <t>预估50</t>
  </si>
  <si>
    <t>3、取样割管(预估热处理20根）</t>
  </si>
  <si>
    <t>预估20</t>
  </si>
  <si>
    <t>4、取样割管（预估不热处理20根)</t>
  </si>
  <si>
    <t>集箱手孔检查</t>
  </si>
  <si>
    <t>集箱手孔割开，内窥检查（预估8个）</t>
  </si>
  <si>
    <t>受热面改造</t>
  </si>
  <si>
    <t>重大特殊</t>
  </si>
  <si>
    <t>高再进口T91管排、中间过渡段管排更换、出口过渡段管排更换；分隔屏穿顶棚处加装套管。</t>
  </si>
  <si>
    <t>详见#3机组受热面改造项目清单，合计数填于此处</t>
  </si>
  <si>
    <t>炉外管道</t>
  </si>
  <si>
    <t>炉外管道检查配合、消缺，更换预估200米。</t>
  </si>
  <si>
    <t>炉外管道一次门前管道焊缝全面排查配合</t>
  </si>
  <si>
    <t>炉外疏水管更换（预估2400米）</t>
  </si>
  <si>
    <t>金属监督项目的配合工作</t>
  </si>
  <si>
    <t>金属监督项目的配合工作（技术研究院负责的项目的打磨、全部消缺）</t>
  </si>
  <si>
    <t>割喷嘴检查喷水减温器：抽查一、二级过热器减温器各1个。三级过热器减温器、再热器减温器全查（共4个）</t>
  </si>
  <si>
    <t>炉内升降平台搭设</t>
  </si>
  <si>
    <t>炉内升降平台搭拆</t>
  </si>
  <si>
    <t>油系统检查消缺</t>
  </si>
  <si>
    <t>1.油枪清洗及雾化片检查或更换；
2.燃油滤网清理；
3.油枪软套管检修或更换。</t>
  </si>
  <si>
    <t>等离子系统解体检修</t>
  </si>
  <si>
    <t>1.等离子点火器解体检修，阴、阳极头、压弧环、瓷环、冷却水导管解体检修或更换；
2.冷却水及载体风系统解体检修；
3.等离子冷却水泵及冷却水管路检修、滤网清理；
4.载体风管路滤网清理。</t>
  </si>
  <si>
    <t>燃烧系统检修</t>
  </si>
  <si>
    <t>1.二次风箱及二次风喷嘴查漏修复，膨胀节检查修补；
2.检修燃烧器，一次喷嘴及隔板修复或更换；喷嘴、导向器、钝体磨损、变形等情况检查修补；燃烧器进口弯头拆除，检查燃烧器喷嘴组件，检查修复中心内筒和一次风管耐磨部件；喷嘴角度测量；
3.燃烧器粉管及内部装置磨损情况检查；燃烧器周围结焦清理；
4.二次风、燃尽风调节装置、燃尽风喷嘴检查、修复、校松调整及间隙测量；风门调试；
5.风箱内部支撑检查修复，清灰处理；
6.风箱及其人孔门消漏；看火孔镜片完善、清理；
7.检修燃烧器一、二次风挡板、小风门及其调节机构校松及开度调整；
8.检修后设备、现场清理。</t>
  </si>
  <si>
    <t>1.燃烧器及燃尽风电动头执行机构加装。</t>
  </si>
  <si>
    <t>二次风箱风箱膨胀节更换</t>
  </si>
  <si>
    <t xml:space="preserve">1.更换等离子燃烧器1套；
</t>
  </si>
  <si>
    <t>预估1</t>
  </si>
  <si>
    <t>固定单价，工程量预估，具体根据实际数量结算费用</t>
  </si>
  <si>
    <t>2.更换一次风室5套（预估）；</t>
  </si>
  <si>
    <t>预估5</t>
  </si>
  <si>
    <t>3.sofa喷口更换8个</t>
  </si>
  <si>
    <t>预估8</t>
  </si>
  <si>
    <t>吹灰蒸汽管道更换</t>
  </si>
  <si>
    <t>吹灰蒸汽管道更换(预估200米)</t>
  </si>
  <si>
    <t>米</t>
  </si>
  <si>
    <t>固定单价，工程量预估，具体根据实际米数结算费用</t>
  </si>
  <si>
    <t>声波吹灰器检查及调试</t>
  </si>
  <si>
    <t>炉本及脱硝声波吹灰器检查消缺及单体调试，声波吹灰器更换，预估10台。</t>
  </si>
  <si>
    <t>声波吹灰器</t>
  </si>
  <si>
    <t>技改</t>
  </si>
  <si>
    <t>省煤器增加声波吹灰器改造</t>
  </si>
  <si>
    <t>SCR检查</t>
  </si>
  <si>
    <t>1.SCR区域及入口段清灰；
2.脱硝反应器膨胀节检查消漏；
3.SCR喷氨管路消缺疏通，检查清理氨喷嘴；SCR烟道消缺；喷氨管路橡胶膨胀节检查
4.模块及防护网检查消缺。
5.第二、三层催化剂取样。</t>
  </si>
  <si>
    <t>催化剂再生</t>
  </si>
  <si>
    <t>SCR第一层催化剂宽温再生</t>
  </si>
  <si>
    <t>炉水循环泵拆装</t>
  </si>
  <si>
    <t>汽水系统阀门检修</t>
  </si>
  <si>
    <t>阀门更换及热处理（预估20个）</t>
  </si>
  <si>
    <t>启动疏水加装旁路</t>
  </si>
  <si>
    <t>启动疏水管道加装旁路</t>
  </si>
  <si>
    <t>炉底渣井</t>
  </si>
  <si>
    <t xml:space="preserve">1.渣井底板修复部分更换；2.扎钉焊接。     </t>
  </si>
  <si>
    <t>吸收塔A、B、C、D、E浆液再循环泵检修</t>
  </si>
  <si>
    <t>五台吸收塔再循环泵泵体解体检修；叶轮检查、前后防磨板等易损件更换、壳体检查；叶轮间隙调整；轴承箱、减速箱润滑油更换；机封水管及冷却水管疏通更换。</t>
  </si>
  <si>
    <t>吸收塔A、B、C、D搅拌器检修</t>
  </si>
  <si>
    <t>四台搅拌器减速机检查（配合减速机返厂检修），油脂更换；机械密封更换、主轴检查视情况检修更换。</t>
  </si>
  <si>
    <t>FGD烟道检修</t>
  </si>
  <si>
    <t>烟道内部疏水槽、导流板清理；检查烟道并配合防腐工作，烟道织物补偿器更换（预估100米）；烟道漏点检查及修复，约400㎡。</t>
  </si>
  <si>
    <t>吸收塔检修</t>
  </si>
  <si>
    <t>吸收塔内部清理；吸收塔喷淋层喷嘴检查及疏通；喷淋母管检查；托盘检修更换；吸收塔内部防腐检查；除雾器及冲洗水管路、氧化风管、相关的阀门检查及处理。</t>
  </si>
  <si>
    <t>塔外浆液箱检修</t>
  </si>
  <si>
    <t>三台搅拌器主轴及机械密封视情况更换检修；塔内衬胶检查及修补；塔外浆液箱内部清理。</t>
  </si>
  <si>
    <t>3A、3B石膏排出泵检修</t>
  </si>
  <si>
    <t>两台泵叶轮及前后护板检查更换；轴承及骨架油封检查更换；出口管及再循环管部分管路更换。</t>
  </si>
  <si>
    <t>烟道除雾器检修</t>
  </si>
  <si>
    <t>除雾器波形板结垢检查及冲洗；除雾器底部疏水管疏通。</t>
  </si>
  <si>
    <t>3B烟道除雾器冲洗水泵检修</t>
  </si>
  <si>
    <t>3B除雾器冲洗水泵解体检修；泵叶轮及轴承箱骨架油封检查更换；滤网检查清理。</t>
  </si>
  <si>
    <t>3B吸收塔除雾器冲洗水泵检修</t>
  </si>
  <si>
    <t>3B吸收塔除雾器冲洗水泵叶轮及轴承箱骨架油封检查更换；滤网检查清理。</t>
  </si>
  <si>
    <t>A、B、C氧化风机检修</t>
  </si>
  <si>
    <t>A、B、C氧化风机空气滤网清理；风机出口止回阀、排空阀检查。</t>
  </si>
  <si>
    <t>吸收塔区域浆池清理</t>
  </si>
  <si>
    <t>吸收塔区域浆液池清理。</t>
  </si>
  <si>
    <t>吸收塔区域浆池搅拌器检修</t>
  </si>
  <si>
    <t>吸收塔区域浆池搅拌器及叶片检查；减速机油泵检查及油更换。</t>
  </si>
  <si>
    <t>管式GGH加热器检修</t>
  </si>
  <si>
    <t>加热器内部管束腐蚀检查；加热器底部疏水管疏通；管束清理。</t>
  </si>
  <si>
    <t>3B管式GGH热媒水泵检修</t>
  </si>
  <si>
    <t>3B热媒水泵叶轮、泵壳检查；轴承及骨架油封检查更换。</t>
  </si>
  <si>
    <t>管式GGH热媒水池清理</t>
  </si>
  <si>
    <t>热媒水池清理。</t>
  </si>
  <si>
    <t>尿素水解反应器检修</t>
  </si>
  <si>
    <t>#3尿素水解反应器解体检修，加热管束壁厚检测，管束清理。阀门及管道检查更换、试验。</t>
  </si>
  <si>
    <t>吸收塔浆液再循环泵进出口管道检修</t>
  </si>
  <si>
    <t>5台吸收塔浆液再循环泵进出口管道整体拆装，配合返厂防腐；管道膨胀节更换；浆液喷淋管内部检查清理。</t>
  </si>
  <si>
    <t>2026年3A修J2项目保温架子项目</t>
  </si>
  <si>
    <t>规格(长*宽*高)</t>
  </si>
  <si>
    <t>金属架子合计（立方）</t>
  </si>
  <si>
    <t>竹架子合计（立方）</t>
  </si>
  <si>
    <t>爬梯（平方）</t>
  </si>
  <si>
    <t>竹爬梯（平方）</t>
  </si>
  <si>
    <t>专业</t>
  </si>
  <si>
    <t>低压缸防爆检查架子搭拆</t>
  </si>
  <si>
    <t>6*2*5</t>
  </si>
  <si>
    <t>座</t>
  </si>
  <si>
    <t>汽机</t>
  </si>
  <si>
    <t>主油箱及附属油泵检修架子搭拆</t>
  </si>
  <si>
    <t>8*6*1.5</t>
  </si>
  <si>
    <t>2*2*6</t>
  </si>
  <si>
    <t>2*2*3</t>
  </si>
  <si>
    <t>密封油系统油泵及油箱检修架子搭拆</t>
  </si>
  <si>
    <t>3*3*4</t>
  </si>
  <si>
    <t>主机控制油系统密封圈更换架子搭拆</t>
  </si>
  <si>
    <t>主机控制油系统配合拆接线架子搭拆</t>
  </si>
  <si>
    <t>3*2*4</t>
  </si>
  <si>
    <t>循环冷却油泵返厂检修架子搭拆</t>
  </si>
  <si>
    <t>2*2*4</t>
  </si>
  <si>
    <t>高低旁减温水喷嘴检查架子搭拆</t>
  </si>
  <si>
    <t>凝汽器热井清理架子搭拆</t>
  </si>
  <si>
    <t>凝汽器真空系统查漏、消缺处理架子搭拆</t>
  </si>
  <si>
    <t>#5#6循泵电机空冷器检修架子搭拆</t>
  </si>
  <si>
    <t>3*2*3</t>
  </si>
  <si>
    <t>循环水管道防腐检查配合架子搭拆</t>
  </si>
  <si>
    <t>3A凝泵及电机解体大修架子搭拆</t>
  </si>
  <si>
    <t>4*4*6</t>
  </si>
  <si>
    <t>3B凝泵电机架子搭拆</t>
  </si>
  <si>
    <t>3B小机开缸检修、3A小机各轴承检修架子搭拆</t>
  </si>
  <si>
    <t>汽泵各密封水、卸荷水部分管道弯头更换架子搭拆</t>
  </si>
  <si>
    <t>前置泵进口滤网清理架子搭拆</t>
  </si>
  <si>
    <t>4A、4B定冷器检修</t>
  </si>
  <si>
    <t>氢干机干燥剂更换架子搭拆</t>
  </si>
  <si>
    <t>闭式水热交换器防腐配合架子搭拆</t>
  </si>
  <si>
    <t>7A、7B低加正常疏水气动调整门</t>
  </si>
  <si>
    <t>除氧器水位气动副调整门</t>
  </si>
  <si>
    <t>除氧器水位气动主调整门</t>
  </si>
  <si>
    <t>高压旁路调整门</t>
  </si>
  <si>
    <t>3*3*6</t>
  </si>
  <si>
    <t>高旁减温水气动门</t>
  </si>
  <si>
    <t>AB侧汽泵进出口电动门</t>
  </si>
  <si>
    <t>AB侧汽泵进口滤网</t>
  </si>
  <si>
    <t>AB闭冷器人孔门</t>
  </si>
  <si>
    <t>AB闭冷器循水进出水电动门</t>
  </si>
  <si>
    <t>AB凝泵出口电动门</t>
  </si>
  <si>
    <t>0米层8A、8B低加正常气动调整门</t>
  </si>
  <si>
    <t>主蒸汽母管疏水气动门</t>
  </si>
  <si>
    <t>高排通风气动门</t>
  </si>
  <si>
    <t>高排逆止门后疏水气动门</t>
  </si>
  <si>
    <t>高排逆止阀门</t>
  </si>
  <si>
    <t>3*2*6</t>
  </si>
  <si>
    <t>#3循母放空气门</t>
  </si>
  <si>
    <t>闭冷水进水电动总门</t>
  </si>
  <si>
    <t>13.7米层AB低压旁路阀</t>
  </si>
  <si>
    <t>13.7米层AB高压调门</t>
  </si>
  <si>
    <t>3*3*3</t>
  </si>
  <si>
    <t>13.7米层AB中压主汽门</t>
  </si>
  <si>
    <t>汽机房6.4米层高压内缸疏水气动门</t>
  </si>
  <si>
    <t>2*2*2</t>
  </si>
  <si>
    <t>13.7米层AB辅汽至小机进汽气动调整门</t>
  </si>
  <si>
    <t>13.7米层AB辅汽至小机用汽逆止阀</t>
  </si>
  <si>
    <t>AB凝泵进口电动门</t>
  </si>
  <si>
    <t>AB凝泵进口滤网</t>
  </si>
  <si>
    <t>除氧器人孔门</t>
  </si>
  <si>
    <t>13.7米层AB汽泵前置泵进口电动门</t>
  </si>
  <si>
    <t>AB汽泵再循环气动调整门</t>
  </si>
  <si>
    <t>高排逆止门前疏水气动门</t>
  </si>
  <si>
    <t>AB凝输泵进口滤网</t>
  </si>
  <si>
    <t>轴加出水电动门</t>
  </si>
  <si>
    <t>8A低加进水电动门</t>
  </si>
  <si>
    <t>7、8号低加旁路电动门</t>
  </si>
  <si>
    <t>AB凝汽器内部清洗</t>
  </si>
  <si>
    <t>汽机房0米层再热冷段蒸汽管道打磨</t>
  </si>
  <si>
    <t>AB小机速关阀</t>
  </si>
  <si>
    <t>2*1*2</t>
  </si>
  <si>
    <t>1、2、3号高压加热器人孔门</t>
  </si>
  <si>
    <t>5号低压加热器人孔门</t>
  </si>
  <si>
    <t>6号低压加热器人孔门</t>
  </si>
  <si>
    <t>1号高压加热器罐头焊口打磨架子</t>
  </si>
  <si>
    <t>4*2*3</t>
  </si>
  <si>
    <t>2号高压加热器罐头焊口打磨架子</t>
  </si>
  <si>
    <t>五号低加正常疏水气动调门</t>
  </si>
  <si>
    <t>13.7米层四抽至辅电动门</t>
  </si>
  <si>
    <t>13.7米层五号低加旁路电动门</t>
  </si>
  <si>
    <r>
      <rPr>
        <sz val="10"/>
        <rFont val="Calibri"/>
        <charset val="134"/>
      </rPr>
      <t>3</t>
    </r>
    <r>
      <rPr>
        <sz val="10"/>
        <rFont val="宋体"/>
        <charset val="134"/>
        <scheme val="minor"/>
      </rPr>
      <t>号高压加热器罐头焊口打磨</t>
    </r>
  </si>
  <si>
    <t>AB凝汽器进口循环管内部防腐</t>
  </si>
  <si>
    <t>2*1.5*3</t>
  </si>
  <si>
    <t>汽机房高旁阀后疏水管角焊缝检查</t>
  </si>
  <si>
    <t>汽机房二楼低旁至凝汽器AB温度测点交焊缝检查</t>
  </si>
  <si>
    <t>汽机房二楼高排疏水管道角焊缝检查</t>
  </si>
  <si>
    <t>2*2*5</t>
  </si>
  <si>
    <t>汽机房二楼三抽逆止门角疏水管道交焊缝检查</t>
  </si>
  <si>
    <t>汽机房二楼一抽逆止门角疏水管道交焊缝检查</t>
  </si>
  <si>
    <t>汽机房二楼高压导汽管角焊缝检查</t>
  </si>
  <si>
    <t>13.7米层AB中压进汽测点角焊缝检查</t>
  </si>
  <si>
    <t>AB低压缸内部检查</t>
  </si>
  <si>
    <t>6*3*2</t>
  </si>
  <si>
    <t>AB凝汽器内部检查</t>
  </si>
  <si>
    <t>13.7米层氢冷器架子搭设</t>
  </si>
  <si>
    <t>循泵房滤网检修围栏</t>
  </si>
  <si>
    <t>15*6*1.5</t>
  </si>
  <si>
    <t>循泵房#5、#6出口母管围栏</t>
  </si>
  <si>
    <t>18*6*1.5</t>
  </si>
  <si>
    <t>汽机房运转层油漆配合脚手架</t>
  </si>
  <si>
    <t>4*7*10</t>
  </si>
  <si>
    <t>循泵电机</t>
  </si>
  <si>
    <t>汽机侧四大管道</t>
  </si>
  <si>
    <t>3*4*2</t>
  </si>
  <si>
    <t>汽机侧受监部件角焊缝</t>
  </si>
  <si>
    <t>2*4*4</t>
  </si>
  <si>
    <t>3A、3B高压厂变母管检架子</t>
  </si>
  <si>
    <t>6*2*8</t>
  </si>
  <si>
    <t>电气</t>
  </si>
  <si>
    <t>3号主变低压侧封闭母线检修架子</t>
  </si>
  <si>
    <t>20*4*8</t>
  </si>
  <si>
    <t>3号主变冷却器架子</t>
  </si>
  <si>
    <t>10*3*7</t>
  </si>
  <si>
    <t>3号机主变高压侧套管接拆做试验二次架子</t>
  </si>
  <si>
    <t>15*2*13</t>
  </si>
  <si>
    <t>3号主变500KV避雷器ABC相接拆做试验二次</t>
  </si>
  <si>
    <t>2*2*10</t>
  </si>
  <si>
    <t>3号升压站GIS开关检修架子</t>
  </si>
  <si>
    <t>3*3*5</t>
  </si>
  <si>
    <t>3号主变升压站侧套管架子</t>
  </si>
  <si>
    <t>3号励磁变高低压侧母线检查架子</t>
  </si>
  <si>
    <t>12*2*8</t>
  </si>
  <si>
    <t>3号机发电机端两头架子</t>
  </si>
  <si>
    <t>3号发电机顶部圆孔检查架子</t>
  </si>
  <si>
    <t>4*3*4</t>
  </si>
  <si>
    <t>3号发电机底部人孔门及油管道检修架子</t>
  </si>
  <si>
    <t xml:space="preserve">3A、3B凝泵电机架子 </t>
  </si>
  <si>
    <t>4*2*4</t>
  </si>
  <si>
    <t>#5、#6循泵电机检修</t>
  </si>
  <si>
    <t>1*1*3</t>
  </si>
  <si>
    <t>干电垂直段电缆检查架子</t>
  </si>
  <si>
    <t>3*2*22</t>
  </si>
  <si>
    <t>10*2*3</t>
  </si>
  <si>
    <t>2*2*9</t>
  </si>
  <si>
    <t>湿电垂直段电缆检查架子</t>
  </si>
  <si>
    <t>2*2*45</t>
  </si>
  <si>
    <t>40*2*3</t>
  </si>
  <si>
    <t>15楼主蒸汽堵阀及通道</t>
  </si>
  <si>
    <t>2*2*7.5</t>
  </si>
  <si>
    <t>锅炉</t>
  </si>
  <si>
    <t>2*1.5*2</t>
  </si>
  <si>
    <t>15楼AB侧再热热段蒸汽堵阀</t>
  </si>
  <si>
    <t>8楼A侧主给水电动门</t>
  </si>
  <si>
    <t>9楼省煤器出口至水冷壁下集箱</t>
  </si>
  <si>
    <t>省煤器灰斗内部清灰搭通道及爬梯</t>
  </si>
  <si>
    <t>18*2*2</t>
  </si>
  <si>
    <t>1.5*4*1</t>
  </si>
  <si>
    <t>3*2*2</t>
  </si>
  <si>
    <t>AB空预器进口烟气挡板</t>
  </si>
  <si>
    <t>14*2*3</t>
  </si>
  <si>
    <t>汽水分离器疏水#1#2液动调整门</t>
  </si>
  <si>
    <t>汽水分离器疏水#1#2管电动门</t>
  </si>
  <si>
    <t>ABCDEF磨煤机进口热风快关门</t>
  </si>
  <si>
    <t>ABCDEF磨煤机进口热风电动调节风门</t>
  </si>
  <si>
    <t>磨煤机热风道人孔门</t>
  </si>
  <si>
    <t>#3炉捞渣机改造架子</t>
  </si>
  <si>
    <t>22*2*10</t>
  </si>
  <si>
    <t>7*2*10</t>
  </si>
  <si>
    <t>ABCDEF磨煤机人孔门</t>
  </si>
  <si>
    <t>磨煤机动态分离器改造架子</t>
  </si>
  <si>
    <t>13*2*6</t>
  </si>
  <si>
    <t>AB一次风机</t>
  </si>
  <si>
    <t>6*2*4</t>
  </si>
  <si>
    <t>AB送风机</t>
  </si>
  <si>
    <t>6*2*3</t>
  </si>
  <si>
    <t>AB引风机</t>
  </si>
  <si>
    <t>6*2*6</t>
  </si>
  <si>
    <t>密封风机进口风道人孔门</t>
  </si>
  <si>
    <t>AB引风机人孔门</t>
  </si>
  <si>
    <t>AB引风机进口烟道膨胀节</t>
  </si>
  <si>
    <t>2*2*7</t>
  </si>
  <si>
    <t>AB空预器出口二次风风门</t>
  </si>
  <si>
    <t>9*2*3</t>
  </si>
  <si>
    <t>炉前AB侧再热器减温水手动隔离门</t>
  </si>
  <si>
    <t>14楼AB侧过热器二级减温水调整门，及手动隔离门</t>
  </si>
  <si>
    <t>14楼AB侧过热器一级减温水调整门</t>
  </si>
  <si>
    <t>磨煤机ABCDEF煤粉管更换</t>
  </si>
  <si>
    <t>6*3*4</t>
  </si>
  <si>
    <t>AB中间热风道暖风器电动门</t>
  </si>
  <si>
    <t>AB热一次风道人孔门</t>
  </si>
  <si>
    <t>空预器底部轴承检查</t>
  </si>
  <si>
    <t>11楼AB侧再热冷段水压管对接口架子</t>
  </si>
  <si>
    <t>ABCDEF给煤机挡板门架子</t>
  </si>
  <si>
    <t>4楼AB侧空预器出口一次风门</t>
  </si>
  <si>
    <t>5楼AB侧二次风热风再循环电动门及开孔架子</t>
  </si>
  <si>
    <t>AB空预器查漏粉处理</t>
  </si>
  <si>
    <t>AB空预器进口温度测点</t>
  </si>
  <si>
    <t>4*2*5</t>
  </si>
  <si>
    <t>#1#2#3#4角水冷壁检查</t>
  </si>
  <si>
    <t>4*2*12</t>
  </si>
  <si>
    <t>3楼水冷壁A侧墙中间集箱疏水电动门</t>
  </si>
  <si>
    <t>3楼烟井前墙下集箱疏水电动门</t>
  </si>
  <si>
    <t>省煤器内部集箱检查</t>
  </si>
  <si>
    <t>10*2*6</t>
  </si>
  <si>
    <t>#1#2#3#4号燃烧风门</t>
  </si>
  <si>
    <t>AB侧大风箱内部四角燃烧器检查</t>
  </si>
  <si>
    <t>2*1*12</t>
  </si>
  <si>
    <t>#1炉膛吹灰孔及管排卡片块及前屏取管检查架子</t>
  </si>
  <si>
    <t>18.6*2*10</t>
  </si>
  <si>
    <t>18.6*2*8</t>
  </si>
  <si>
    <t>18.6*2*12</t>
  </si>
  <si>
    <t>15*2*2</t>
  </si>
  <si>
    <t>AB送风机出口风门及联络风门</t>
  </si>
  <si>
    <t>AB一次风机出口风门</t>
  </si>
  <si>
    <t>5楼平台下面汽水分离器疏水管道（悬吊架）</t>
  </si>
  <si>
    <t>28*2*3</t>
  </si>
  <si>
    <t>AB引风机上方烟道闸板门处理</t>
  </si>
  <si>
    <t>8*2*8</t>
  </si>
  <si>
    <t>2*2*14</t>
  </si>
  <si>
    <t>省煤器出口AB侧烟道内部澎胀节检查修补</t>
  </si>
  <si>
    <t>10*3*4</t>
  </si>
  <si>
    <t>炉省煤器内部集箱检查</t>
  </si>
  <si>
    <t>19*2*2</t>
  </si>
  <si>
    <t>12*2*6</t>
  </si>
  <si>
    <t>#1#2#3#4角燃烧器检修</t>
  </si>
  <si>
    <t>4*2*15</t>
  </si>
  <si>
    <t>5楼四角风箱底部水冷壁打磨检查</t>
  </si>
  <si>
    <t>吹灰器检修</t>
  </si>
  <si>
    <t>脱硝催化剂更换架子配合</t>
  </si>
  <si>
    <t>16*5*2</t>
  </si>
  <si>
    <t>AB引风机出口烟道外侧补焊</t>
  </si>
  <si>
    <t>8*1.5*6</t>
  </si>
  <si>
    <t>4*1.5*6</t>
  </si>
  <si>
    <t>AB空预器出口烟道浇注防磨料</t>
  </si>
  <si>
    <t>6*1.5*4</t>
  </si>
  <si>
    <t>3*1.5*5</t>
  </si>
  <si>
    <t>脱硝反应器烟道内部查漏补漏</t>
  </si>
  <si>
    <t>10*2*8</t>
  </si>
  <si>
    <t>炉内检修平台物资传递平台1</t>
  </si>
  <si>
    <t>炉内检修平台物资传递平台2</t>
  </si>
  <si>
    <t>炉内冷灰斗平台</t>
  </si>
  <si>
    <t>19*3*3</t>
  </si>
  <si>
    <t>炉内冷灰斗两侧爬梯</t>
  </si>
  <si>
    <t>19*14*1</t>
  </si>
  <si>
    <t>AB空预器内部检修架子大仓</t>
  </si>
  <si>
    <t>12*6*4</t>
  </si>
  <si>
    <t>AB空预器内部检修架子中仓</t>
  </si>
  <si>
    <t>12*4*4</t>
  </si>
  <si>
    <t>AB空预器内部检修架子小仓</t>
  </si>
  <si>
    <t>4*3*3</t>
  </si>
  <si>
    <t>捞渣机渣井内</t>
  </si>
  <si>
    <t>19*3*8</t>
  </si>
  <si>
    <t>大罩内减温水管道打磨</t>
  </si>
  <si>
    <t>炉外管、外护板</t>
  </si>
  <si>
    <t>19*2*4（2）、14*2*4（2）、2*2*2（10）</t>
  </si>
  <si>
    <t>锅炉侧四大管道</t>
  </si>
  <si>
    <t>3*4*5</t>
  </si>
  <si>
    <t>锅炉侧受监部件角焊缝</t>
  </si>
  <si>
    <t>2*4*2</t>
  </si>
  <si>
    <t>#2角二次风箱风箱膨胀节</t>
  </si>
  <si>
    <t>2*12*2</t>
  </si>
  <si>
    <t>吹灰蒸汽管路更换</t>
  </si>
  <si>
    <t>省煤器声波吹灰器安装</t>
  </si>
  <si>
    <t>2*2*12</t>
  </si>
  <si>
    <t>伴热管道疏水管更换（预估200米）</t>
  </si>
  <si>
    <t>130*2*3</t>
  </si>
  <si>
    <t>磨煤机启动快关门及可调缩孔</t>
  </si>
  <si>
    <t>煤粉管道及弯头、三项补偿器</t>
  </si>
  <si>
    <t>10楼燃尽风风门架子</t>
  </si>
  <si>
    <t>#1炉AB空预器减速电机及下方人孔门架子</t>
  </si>
  <si>
    <t>3B、3C捕捉器</t>
  </si>
  <si>
    <t>环化</t>
  </si>
  <si>
    <t>3B凝混床进/出水气动蝶阀</t>
  </si>
  <si>
    <t>3B凝混床排气气动门、进脂气动门</t>
  </si>
  <si>
    <t>3C凝混床进/出水气动蝶阀</t>
  </si>
  <si>
    <t>3C凝混床排气气动门、进脂气动门</t>
  </si>
  <si>
    <t>3A前置过滤器人孔门</t>
  </si>
  <si>
    <t>8*2*4</t>
  </si>
  <si>
    <t>3B前置过滤器人孔门</t>
  </si>
  <si>
    <t>3A前置过滤器进水气动蝶阀</t>
  </si>
  <si>
    <t>3B前置过滤器进水气动蝶阀</t>
  </si>
  <si>
    <t>精处理再生系统阳再生罐</t>
  </si>
  <si>
    <t>精处理再生系统分离罐</t>
  </si>
  <si>
    <t>精处理02A酸罐液位计</t>
  </si>
  <si>
    <t>2*3*4</t>
  </si>
  <si>
    <t>精处理02A碱罐液位计</t>
  </si>
  <si>
    <t>＃3机水汽集中取样系统</t>
  </si>
  <si>
    <t>#02A机组排水槽排水泵</t>
  </si>
  <si>
    <t>6*4*4</t>
  </si>
  <si>
    <t>脱硫废水系统检修</t>
  </si>
  <si>
    <t>精处理废水管道更换</t>
  </si>
  <si>
    <t>#3炉酸洗管道安装架子</t>
  </si>
  <si>
    <t>#3电除尘3A1、3A2、3B1、3B2进口烟道多孔板更换架子</t>
  </si>
  <si>
    <t>#3电除尘钢支架及灰斗检查、加固</t>
  </si>
  <si>
    <t>#3吸收塔再循环泵进口管检修架子</t>
  </si>
  <si>
    <t>3A吸收塔再循环泵竖直管道架子</t>
  </si>
  <si>
    <t>3*3*20</t>
  </si>
  <si>
    <t>3B吸收塔再循环泵竖直管道架子</t>
  </si>
  <si>
    <t>3C吸收塔再循环泵竖直管道架子</t>
  </si>
  <si>
    <t>3D吸收塔再循环泵竖直管道架子</t>
  </si>
  <si>
    <t>3*3*25</t>
  </si>
  <si>
    <t>3E吸收塔再循环泵竖直管道架子</t>
  </si>
  <si>
    <t>#3吸收塔本体循环管架子东侧（氧化风机房顶）</t>
  </si>
  <si>
    <t>16*4*18</t>
  </si>
  <si>
    <t>#3吸收塔本体循环管架子南侧（ABC循环泵）</t>
  </si>
  <si>
    <t>#3吸收塔本体循环管架子西侧（吸收塔进口侧）</t>
  </si>
  <si>
    <t>16*4*15</t>
  </si>
  <si>
    <t>#3吸收塔本体循环管架子北侧（锅炉侧）</t>
  </si>
  <si>
    <t>#3吸收塔内部架子（取胶板换喷嘴、塔壁修补）</t>
  </si>
  <si>
    <t>2*2*8</t>
  </si>
  <si>
    <t>3A引风机出口水平段膨胀节架子</t>
  </si>
  <si>
    <t>3*3*8</t>
  </si>
  <si>
    <t>3B引风机出口水平段膨胀节架子</t>
  </si>
  <si>
    <t>3A引风机出口竖直段膨胀节架子</t>
  </si>
  <si>
    <t>25*2*20</t>
  </si>
  <si>
    <t>3B引风机出口竖直段膨胀节架子</t>
  </si>
  <si>
    <t>25*2*14</t>
  </si>
  <si>
    <t>3A引风机出口水平联络段膨胀节架子</t>
  </si>
  <si>
    <t>10*3*14</t>
  </si>
  <si>
    <t>#3吸收塔ABCD搅拌器架子</t>
  </si>
  <si>
    <t>#3吸收塔出口烟道内部涂磷架子</t>
  </si>
  <si>
    <t>3*2*16</t>
  </si>
  <si>
    <t>#3GGH加热器除雾器冲洗架子</t>
  </si>
  <si>
    <t>3*2*10</t>
  </si>
  <si>
    <t>#3净烟气至烟囱膨胀节</t>
  </si>
  <si>
    <t>18*2*14</t>
  </si>
  <si>
    <t>塔外浆液箱内部修补</t>
  </si>
  <si>
    <t>3A/B烟道除雾器底部管道更换</t>
  </si>
  <si>
    <t>3*2*20</t>
  </si>
  <si>
    <t>石膏浆液箱</t>
  </si>
  <si>
    <t>湿电循环、排水箱</t>
  </si>
  <si>
    <t>表计测点</t>
  </si>
  <si>
    <t>仪控</t>
  </si>
  <si>
    <t>电缆敷设</t>
  </si>
  <si>
    <t>6*15</t>
  </si>
  <si>
    <t>漏氢探头检查更换</t>
  </si>
  <si>
    <t>炉管泄漏装置检修</t>
  </si>
  <si>
    <t>燃油点火系统检查、调试</t>
  </si>
  <si>
    <t>等离子风速测量装置更换及管路吹扫检查</t>
  </si>
  <si>
    <t>灰渣系统料位计检查</t>
  </si>
  <si>
    <t>2*3*9</t>
  </si>
  <si>
    <t>15楼AB侧主蒸汽温度测点</t>
  </si>
  <si>
    <t>15楼AB侧再热热段蒸汽温度侧点</t>
  </si>
  <si>
    <t>15楼炉前AB侧汽水分离器温度测点</t>
  </si>
  <si>
    <t>13楼台至14楼AB侧炉膛泄漏装置</t>
  </si>
  <si>
    <t>11楼分离器液位保温柜加装</t>
  </si>
  <si>
    <t>7.5楼省煤器进口流量保温柜加装</t>
  </si>
  <si>
    <t>风烟系统测点、管路及防堵装置检修</t>
  </si>
  <si>
    <t>脱硝出口小室移位改造配合</t>
  </si>
  <si>
    <t>吹灰蒸汽压力、流量保温箱增装</t>
  </si>
  <si>
    <t>磨煤机风粉温度测点检查</t>
  </si>
  <si>
    <t>炉管壁温增装</t>
  </si>
  <si>
    <t>额外增加预估</t>
  </si>
  <si>
    <t>公用</t>
  </si>
  <si>
    <t>部位</t>
  </si>
  <si>
    <t>保温棉（m³）</t>
  </si>
  <si>
    <r>
      <rPr>
        <sz val="10"/>
        <rFont val="宋体"/>
        <charset val="134"/>
        <scheme val="minor"/>
      </rPr>
      <t>外护板（m</t>
    </r>
    <r>
      <rPr>
        <vertAlign val="superscript"/>
        <sz val="10"/>
        <rFont val="宋体"/>
        <charset val="134"/>
      </rPr>
      <t>2</t>
    </r>
    <r>
      <rPr>
        <sz val="10"/>
        <rFont val="宋体"/>
        <charset val="134"/>
      </rPr>
      <t>）</t>
    </r>
  </si>
  <si>
    <t>#3机水汽集中取样系统</t>
  </si>
  <si>
    <t>#3脱硫原烟气及净烟气烟道</t>
  </si>
  <si>
    <t>#3炉电除尘灰斗气化板检修保温护板拆装</t>
  </si>
  <si>
    <t>#3炉电除尘钢支架及灰斗检查保温护板拆装</t>
  </si>
  <si>
    <t>灰斗贴片电加热检查</t>
  </si>
  <si>
    <t>各受监部件小口径管道</t>
  </si>
  <si>
    <t>二次风道顶部</t>
  </si>
  <si>
    <t>省煤器灰斗清灰</t>
  </si>
  <si>
    <t>压水查漏试验</t>
  </si>
  <si>
    <t>炉外小管道支吊架检查</t>
  </si>
  <si>
    <t>环形大风箱漏灰治理</t>
  </si>
  <si>
    <t>吹灰器管道三通弯头更换</t>
  </si>
  <si>
    <t>锅炉本体系统阀门检修（详见阀门清单）</t>
  </si>
  <si>
    <t>A一次风机</t>
  </si>
  <si>
    <t>B一次风机</t>
  </si>
  <si>
    <t>A、B送风机</t>
  </si>
  <si>
    <t>A、B引风机</t>
  </si>
  <si>
    <t>烟风道挡板门</t>
  </si>
  <si>
    <t>冷热一次风三通处</t>
  </si>
  <si>
    <t>A、B空预器LCS传感器处</t>
  </si>
  <si>
    <t>A、B空预器一二次风出口处</t>
  </si>
  <si>
    <t>磨煤机风门快关门和暖风器快关门检查</t>
  </si>
  <si>
    <t>分离器出口放空取样管</t>
  </si>
  <si>
    <t>省煤器出口放空取样管</t>
  </si>
  <si>
    <t>过热器蒸汽A、B侧取样管</t>
  </si>
  <si>
    <t>再热器A、B侧减温水管道</t>
  </si>
  <si>
    <t>一级减温水管道</t>
  </si>
  <si>
    <t>启动系统至过热器A、B侧一级减温水14楼</t>
  </si>
  <si>
    <t>过热器二级减温水</t>
  </si>
  <si>
    <t>暖风器</t>
  </si>
  <si>
    <t>风机A、B防雨罩外护板更换</t>
  </si>
  <si>
    <t>密封风机A、B</t>
  </si>
  <si>
    <t>锅炉各类门处</t>
  </si>
  <si>
    <t>二次风再循环管</t>
  </si>
  <si>
    <t>焊口检查配合</t>
  </si>
  <si>
    <t>锅炉侧所有保温焊口检查</t>
  </si>
  <si>
    <t>本体疏水系统系统管阀检修及调试（见管阀清单）</t>
  </si>
  <si>
    <t>抽汽系统阀门检修及调试（见管阀清单）</t>
  </si>
  <si>
    <t>给水系统阀门检修及调试（见管阀清单）</t>
  </si>
  <si>
    <t>除氧器及加热器系统管阀检修及调试（见管阀清单）</t>
  </si>
  <si>
    <t>高中压主汽阀、调节阀</t>
  </si>
  <si>
    <t>低旁</t>
  </si>
  <si>
    <t>高旁</t>
  </si>
  <si>
    <t>小机本体、轴封管道部分保温缺失污损，保面板缺失变形</t>
  </si>
  <si>
    <t>汽泵密封水、卸荷水部分管道</t>
  </si>
  <si>
    <t>前置泵进口滤网</t>
  </si>
  <si>
    <t>各疏水管道</t>
  </si>
  <si>
    <t>仪控测点位置</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</si>
</sst>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_ "/>
    <numFmt numFmtId="177" formatCode="0_ "/>
  </numFmts>
  <fonts count="49">
    <font>
      <sz val="11"/>
      <color theme="1"/>
      <name val="宋体"/>
      <charset val="134"/>
      <scheme val="minor"/>
    </font>
    <font>
      <sz val="11"/>
      <name val="宋体"/>
      <charset val="134"/>
      <scheme val="minor"/>
    </font>
    <font>
      <sz val="10"/>
      <name val="宋体"/>
      <charset val="134"/>
      <scheme val="minor"/>
    </font>
    <font>
      <sz val="10"/>
      <name val="宋体"/>
      <charset val="134"/>
    </font>
    <font>
      <sz val="10"/>
      <color theme="1"/>
      <name val="宋体"/>
      <charset val="134"/>
      <scheme val="minor"/>
    </font>
    <font>
      <sz val="10"/>
      <color rgb="FFFF0000"/>
      <name val="宋体"/>
      <charset val="134"/>
      <scheme val="minor"/>
    </font>
    <font>
      <sz val="10"/>
      <color rgb="FFFF0000"/>
      <name val="宋体"/>
      <charset val="134"/>
    </font>
    <font>
      <sz val="10"/>
      <name val="Calibri"/>
      <charset val="134"/>
    </font>
    <font>
      <sz val="10"/>
      <color rgb="FF000000"/>
      <name val="宋体"/>
      <charset val="134"/>
    </font>
    <font>
      <sz val="10"/>
      <color theme="1"/>
      <name val="宋体"/>
      <charset val="134"/>
    </font>
    <font>
      <sz val="11"/>
      <color theme="1"/>
      <name val="宋体"/>
      <charset val="134"/>
    </font>
    <font>
      <sz val="10"/>
      <name val="Arial"/>
      <charset val="134"/>
    </font>
    <font>
      <sz val="8"/>
      <name val="Arial"/>
      <charset val="134"/>
    </font>
    <font>
      <sz val="8"/>
      <name val="微软雅黑"/>
      <charset val="134"/>
    </font>
    <font>
      <b/>
      <sz val="18"/>
      <name val="Arial"/>
      <charset val="134"/>
    </font>
    <font>
      <b/>
      <sz val="12"/>
      <name val="宋体"/>
      <charset val="134"/>
      <scheme val="minor"/>
    </font>
    <font>
      <sz val="10"/>
      <color rgb="FF000000"/>
      <name val="等线"/>
      <charset val="134"/>
    </font>
    <font>
      <sz val="8"/>
      <color rgb="FF000000"/>
      <name val="Arial"/>
      <charset val="134"/>
    </font>
    <font>
      <sz val="14"/>
      <color theme="1"/>
      <name val="宋体"/>
      <charset val="134"/>
      <scheme val="minor"/>
    </font>
    <font>
      <b/>
      <sz val="11"/>
      <color theme="1"/>
      <name val="宋体"/>
      <charset val="134"/>
      <scheme val="minor"/>
    </font>
    <font>
      <sz val="16"/>
      <name val="宋体"/>
      <charset val="134"/>
      <scheme val="minor"/>
    </font>
    <font>
      <sz val="14"/>
      <name val="宋体"/>
      <charset val="134"/>
      <scheme val="minor"/>
    </font>
    <font>
      <sz val="14"/>
      <name val="宋体"/>
      <charset val="134"/>
    </font>
    <font>
      <sz val="12"/>
      <name val="宋体"/>
      <charset val="134"/>
    </font>
    <font>
      <sz val="11"/>
      <color theme="0"/>
      <name val="宋体"/>
      <charset val="0"/>
      <scheme val="minor"/>
    </font>
    <font>
      <u/>
      <sz val="11"/>
      <color rgb="FF800080"/>
      <name val="宋体"/>
      <charset val="0"/>
      <scheme val="minor"/>
    </font>
    <font>
      <sz val="11"/>
      <color rgb="FF9C0006"/>
      <name val="宋体"/>
      <charset val="0"/>
      <scheme val="minor"/>
    </font>
    <font>
      <b/>
      <sz val="18"/>
      <color theme="3"/>
      <name val="宋体"/>
      <charset val="134"/>
      <scheme val="minor"/>
    </font>
    <font>
      <sz val="11"/>
      <color theme="1"/>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sz val="11"/>
      <color indexed="8"/>
      <name val="宋体"/>
      <charset val="134"/>
    </font>
    <font>
      <sz val="12"/>
      <name val="Times New Roman"/>
      <charset val="134"/>
    </font>
    <font>
      <vertAlign val="superscript"/>
      <sz val="10"/>
      <name val="宋体"/>
      <charset val="134"/>
    </font>
    <font>
      <b/>
      <sz val="18"/>
      <name val="宋体"/>
      <charset val="134"/>
    </font>
    <font>
      <vertAlign val="superscript"/>
      <sz val="14"/>
      <name val="宋体"/>
      <charset val="134"/>
    </font>
    <font>
      <u/>
      <sz val="14"/>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rgb="FF000000"/>
      </left>
      <right style="thin">
        <color rgb="FF000000"/>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70">
    <xf numFmtId="0" fontId="0" fillId="0" borderId="0">
      <alignment vertical="center"/>
    </xf>
    <xf numFmtId="42" fontId="0" fillId="0" borderId="0" applyFont="0" applyFill="0" applyBorder="0" applyAlignment="0" applyProtection="0">
      <alignment vertical="center"/>
    </xf>
    <xf numFmtId="0" fontId="28" fillId="13" borderId="0" applyNumberFormat="0" applyBorder="0" applyAlignment="0" applyProtection="0">
      <alignment vertical="center"/>
    </xf>
    <xf numFmtId="0" fontId="35" fillId="15"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9"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4" fillId="18"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1" borderId="29" applyNumberFormat="0" applyFont="0" applyAlignment="0" applyProtection="0">
      <alignment vertical="center"/>
    </xf>
    <xf numFmtId="0" fontId="0" fillId="0" borderId="0">
      <alignment vertical="center"/>
    </xf>
    <xf numFmtId="0" fontId="24" fillId="25" borderId="0" applyNumberFormat="0" applyBorder="0" applyAlignment="0" applyProtection="0">
      <alignment vertical="center"/>
    </xf>
    <xf numFmtId="0" fontId="4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26" applyNumberFormat="0" applyFill="0" applyAlignment="0" applyProtection="0">
      <alignment vertical="center"/>
    </xf>
    <xf numFmtId="0" fontId="23" fillId="0" borderId="0"/>
    <xf numFmtId="0" fontId="43" fillId="0" borderId="0">
      <alignment vertical="center"/>
    </xf>
    <xf numFmtId="0" fontId="33" fillId="0" borderId="26" applyNumberFormat="0" applyFill="0" applyAlignment="0" applyProtection="0">
      <alignment vertical="center"/>
    </xf>
    <xf numFmtId="0" fontId="24" fillId="22" borderId="0" applyNumberFormat="0" applyBorder="0" applyAlignment="0" applyProtection="0">
      <alignment vertical="center"/>
    </xf>
    <xf numFmtId="0" fontId="40" fillId="0" borderId="31" applyNumberFormat="0" applyFill="0" applyAlignment="0" applyProtection="0">
      <alignment vertical="center"/>
    </xf>
    <xf numFmtId="0" fontId="24" fillId="29" borderId="0" applyNumberFormat="0" applyBorder="0" applyAlignment="0" applyProtection="0">
      <alignment vertical="center"/>
    </xf>
    <xf numFmtId="0" fontId="29" fillId="8" borderId="24" applyNumberFormat="0" applyAlignment="0" applyProtection="0">
      <alignment vertical="center"/>
    </xf>
    <xf numFmtId="0" fontId="34" fillId="8" borderId="27" applyNumberFormat="0" applyAlignment="0" applyProtection="0">
      <alignment vertical="center"/>
    </xf>
    <xf numFmtId="0" fontId="37" fillId="20" borderId="28" applyNumberFormat="0" applyAlignment="0" applyProtection="0">
      <alignment vertical="center"/>
    </xf>
    <xf numFmtId="0" fontId="28" fillId="17" borderId="0" applyNumberFormat="0" applyBorder="0" applyAlignment="0" applyProtection="0">
      <alignment vertical="center"/>
    </xf>
    <xf numFmtId="0" fontId="24" fillId="12" borderId="0" applyNumberFormat="0" applyBorder="0" applyAlignment="0" applyProtection="0">
      <alignment vertical="center"/>
    </xf>
    <xf numFmtId="0" fontId="31" fillId="0" borderId="25" applyNumberFormat="0" applyFill="0" applyAlignment="0" applyProtection="0">
      <alignment vertical="center"/>
    </xf>
    <xf numFmtId="0" fontId="39" fillId="0" borderId="30" applyNumberFormat="0" applyFill="0" applyAlignment="0" applyProtection="0">
      <alignment vertical="center"/>
    </xf>
    <xf numFmtId="0" fontId="30" fillId="11" borderId="0" applyNumberFormat="0" applyBorder="0" applyAlignment="0" applyProtection="0">
      <alignment vertical="center"/>
    </xf>
    <xf numFmtId="0" fontId="23" fillId="0" borderId="0"/>
    <xf numFmtId="0" fontId="41" fillId="24" borderId="0" applyNumberFormat="0" applyBorder="0" applyAlignment="0" applyProtection="0">
      <alignment vertical="center"/>
    </xf>
    <xf numFmtId="0" fontId="28" fillId="31" borderId="0" applyNumberFormat="0" applyBorder="0" applyAlignment="0" applyProtection="0">
      <alignment vertical="center"/>
    </xf>
    <xf numFmtId="0" fontId="24" fillId="5" borderId="0" applyNumberFormat="0" applyBorder="0" applyAlignment="0" applyProtection="0">
      <alignment vertical="center"/>
    </xf>
    <xf numFmtId="0" fontId="28" fillId="14" borderId="0" applyNumberFormat="0" applyBorder="0" applyAlignment="0" applyProtection="0">
      <alignment vertical="center"/>
    </xf>
    <xf numFmtId="0" fontId="28" fillId="10" borderId="0" applyNumberFormat="0" applyBorder="0" applyAlignment="0" applyProtection="0">
      <alignment vertical="center"/>
    </xf>
    <xf numFmtId="0" fontId="28" fillId="7" borderId="0" applyNumberFormat="0" applyBorder="0" applyAlignment="0" applyProtection="0">
      <alignment vertical="center"/>
    </xf>
    <xf numFmtId="0" fontId="28" fillId="19" borderId="0" applyNumberFormat="0" applyBorder="0" applyAlignment="0" applyProtection="0">
      <alignment vertical="center"/>
    </xf>
    <xf numFmtId="0" fontId="24" fillId="4" borderId="0" applyNumberFormat="0" applyBorder="0" applyAlignment="0" applyProtection="0">
      <alignment vertical="center"/>
    </xf>
    <xf numFmtId="0" fontId="24" fillId="33" borderId="0" applyNumberFormat="0" applyBorder="0" applyAlignment="0" applyProtection="0">
      <alignment vertical="center"/>
    </xf>
    <xf numFmtId="0" fontId="28" fillId="23" borderId="0" applyNumberFormat="0" applyBorder="0" applyAlignment="0" applyProtection="0">
      <alignment vertical="center"/>
    </xf>
    <xf numFmtId="0" fontId="28" fillId="28" borderId="0" applyNumberFormat="0" applyBorder="0" applyAlignment="0" applyProtection="0">
      <alignment vertical="center"/>
    </xf>
    <xf numFmtId="0" fontId="24" fillId="32" borderId="0" applyNumberFormat="0" applyBorder="0" applyAlignment="0" applyProtection="0">
      <alignment vertical="center"/>
    </xf>
    <xf numFmtId="0" fontId="28" fillId="30" borderId="0" applyNumberFormat="0" applyBorder="0" applyAlignment="0" applyProtection="0">
      <alignment vertical="center"/>
    </xf>
    <xf numFmtId="0" fontId="24" fillId="27" borderId="0" applyNumberFormat="0" applyBorder="0" applyAlignment="0" applyProtection="0">
      <alignment vertical="center"/>
    </xf>
    <xf numFmtId="0" fontId="24" fillId="34" borderId="0" applyNumberFormat="0" applyBorder="0" applyAlignment="0" applyProtection="0">
      <alignment vertical="center"/>
    </xf>
    <xf numFmtId="0" fontId="23" fillId="0" borderId="0"/>
    <xf numFmtId="0" fontId="28" fillId="26" borderId="0" applyNumberFormat="0" applyBorder="0" applyAlignment="0" applyProtection="0">
      <alignment vertical="center"/>
    </xf>
    <xf numFmtId="0" fontId="24" fillId="16" borderId="0" applyNumberFormat="0" applyBorder="0" applyAlignment="0" applyProtection="0">
      <alignment vertical="center"/>
    </xf>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0" fillId="0" borderId="0">
      <alignment vertical="center"/>
    </xf>
    <xf numFmtId="0" fontId="23" fillId="0" borderId="0">
      <alignment vertical="center"/>
    </xf>
    <xf numFmtId="0" fontId="23" fillId="0" borderId="0"/>
    <xf numFmtId="0" fontId="0" fillId="0" borderId="0"/>
    <xf numFmtId="0" fontId="23" fillId="0" borderId="0"/>
    <xf numFmtId="0" fontId="23" fillId="0" borderId="0"/>
    <xf numFmtId="0" fontId="23" fillId="0" borderId="0"/>
    <xf numFmtId="0" fontId="23" fillId="0" borderId="0"/>
    <xf numFmtId="0" fontId="44" fillId="0" borderId="0"/>
  </cellStyleXfs>
  <cellXfs count="14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8"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11" fillId="0" borderId="0" xfId="0" applyFont="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center" vertical="center" wrapText="1"/>
    </xf>
    <xf numFmtId="0" fontId="3" fillId="0" borderId="1" xfId="59" applyFont="1" applyBorder="1" applyAlignment="1">
      <alignment horizontal="center" vertical="center" wrapText="1"/>
    </xf>
    <xf numFmtId="0" fontId="3" fillId="0" borderId="1" xfId="59" applyFont="1" applyBorder="1" applyAlignment="1">
      <alignment horizontal="left" vertical="center" wrapText="1"/>
    </xf>
    <xf numFmtId="0" fontId="8" fillId="0" borderId="12" xfId="0" applyFont="1" applyBorder="1" applyAlignment="1">
      <alignment horizontal="center" vertical="center" wrapText="1"/>
    </xf>
    <xf numFmtId="0" fontId="8" fillId="0" borderId="8" xfId="0" applyFont="1" applyBorder="1" applyAlignment="1">
      <alignment horizontal="left" vertical="center" wrapText="1"/>
    </xf>
    <xf numFmtId="177" fontId="8" fillId="0" borderId="8"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4" xfId="0" applyFont="1" applyBorder="1" applyAlignment="1">
      <alignment horizontal="center"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8" fillId="0" borderId="9" xfId="0" applyFont="1" applyBorder="1" applyAlignment="1">
      <alignment horizontal="left"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8" fillId="0" borderId="1" xfId="0" applyFont="1" applyBorder="1" applyAlignment="1">
      <alignment horizontal="center" vertical="center" wrapText="1"/>
    </xf>
    <xf numFmtId="177" fontId="8" fillId="0" borderId="1" xfId="0" applyNumberFormat="1"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8" fillId="0" borderId="1" xfId="0" applyFont="1" applyBorder="1" applyAlignment="1">
      <alignment horizontal="left" vertical="center" wrapText="1"/>
    </xf>
    <xf numFmtId="0" fontId="8" fillId="0" borderId="11" xfId="0" applyFont="1" applyBorder="1" applyAlignment="1">
      <alignment horizontal="left" vertical="center" wrapText="1"/>
    </xf>
    <xf numFmtId="177" fontId="8" fillId="0" borderId="11" xfId="0" applyNumberFormat="1" applyFont="1" applyBorder="1" applyAlignment="1">
      <alignment horizontal="center" vertical="center" wrapText="1"/>
    </xf>
    <xf numFmtId="0" fontId="8" fillId="0" borderId="1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Fill="1" applyBorder="1" applyAlignment="1">
      <alignment horizontal="left" vertical="center" wrapText="1"/>
    </xf>
    <xf numFmtId="177" fontId="8" fillId="0" borderId="8" xfId="0" applyNumberFormat="1" applyFont="1" applyBorder="1" applyAlignment="1">
      <alignment horizontal="center" vertical="center"/>
    </xf>
    <xf numFmtId="0" fontId="16" fillId="0" borderId="14" xfId="0" applyFont="1" applyBorder="1">
      <alignment vertical="center"/>
    </xf>
    <xf numFmtId="0" fontId="16" fillId="0" borderId="11" xfId="0" applyFont="1" applyBorder="1">
      <alignment vertical="center"/>
    </xf>
    <xf numFmtId="0" fontId="8" fillId="3" borderId="14"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horizontal="left" vertical="center" wrapText="1"/>
    </xf>
    <xf numFmtId="0" fontId="17" fillId="0" borderId="8" xfId="0" applyFont="1" applyBorder="1" applyAlignment="1">
      <alignment horizontal="center" vertical="center" wrapText="1"/>
    </xf>
    <xf numFmtId="0" fontId="8" fillId="3" borderId="12" xfId="0" applyFont="1" applyFill="1" applyBorder="1" applyAlignment="1">
      <alignment horizontal="center" vertical="center" wrapText="1"/>
    </xf>
    <xf numFmtId="0" fontId="8" fillId="3" borderId="11" xfId="0" applyFont="1" applyFill="1" applyBorder="1" applyAlignment="1">
      <alignment horizontal="left" vertical="center" wrapText="1"/>
    </xf>
    <xf numFmtId="49" fontId="8" fillId="0" borderId="9" xfId="0" applyNumberFormat="1" applyFont="1" applyBorder="1" applyAlignment="1">
      <alignment horizontal="center" vertical="center" wrapText="1"/>
    </xf>
    <xf numFmtId="0" fontId="8" fillId="0" borderId="8" xfId="0" applyFont="1" applyBorder="1" applyAlignment="1">
      <alignment horizontal="center" vertical="center"/>
    </xf>
    <xf numFmtId="0" fontId="3" fillId="0" borderId="2" xfId="69" applyFont="1" applyBorder="1" applyAlignment="1">
      <alignment horizontal="right" vertical="center" wrapText="1"/>
    </xf>
    <xf numFmtId="0" fontId="3" fillId="0" borderId="19" xfId="69" applyFont="1" applyBorder="1" applyAlignment="1">
      <alignment horizontal="right" vertical="center" wrapText="1"/>
    </xf>
    <xf numFmtId="177" fontId="3" fillId="0" borderId="1" xfId="14" applyNumberFormat="1" applyFont="1" applyBorder="1" applyAlignment="1">
      <alignment horizontal="center" vertical="center" wrapText="1"/>
    </xf>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4" xfId="59" applyFont="1" applyBorder="1" applyAlignment="1">
      <alignment horizontal="center" vertical="center" wrapText="1"/>
    </xf>
    <xf numFmtId="0" fontId="3" fillId="0" borderId="7" xfId="59" applyFont="1" applyBorder="1" applyAlignment="1">
      <alignment horizontal="center" vertical="center" wrapText="1"/>
    </xf>
    <xf numFmtId="177" fontId="3" fillId="3" borderId="1" xfId="0" applyNumberFormat="1" applyFont="1" applyFill="1" applyBorder="1" applyAlignment="1">
      <alignment horizontal="center" vertical="center"/>
    </xf>
    <xf numFmtId="177" fontId="3" fillId="0" borderId="1" xfId="0" applyNumberFormat="1" applyFont="1" applyBorder="1" applyAlignment="1">
      <alignment horizontal="center" vertical="center"/>
    </xf>
    <xf numFmtId="177" fontId="8" fillId="0" borderId="4" xfId="0" applyNumberFormat="1" applyFont="1" applyBorder="1" applyAlignment="1">
      <alignment horizontal="center" vertical="center" wrapText="1"/>
    </xf>
    <xf numFmtId="0" fontId="3" fillId="0" borderId="6" xfId="59" applyFont="1" applyBorder="1" applyAlignment="1">
      <alignment horizontal="center" vertical="center" wrapText="1"/>
    </xf>
    <xf numFmtId="177" fontId="8" fillId="0" borderId="7" xfId="0" applyNumberFormat="1" applyFont="1" applyBorder="1" applyAlignment="1">
      <alignment horizontal="center" vertical="center" wrapText="1"/>
    </xf>
    <xf numFmtId="177" fontId="8" fillId="3" borderId="1" xfId="0" applyNumberFormat="1" applyFont="1" applyFill="1" applyBorder="1" applyAlignment="1">
      <alignment horizontal="center" vertical="center"/>
    </xf>
    <xf numFmtId="0" fontId="3" fillId="0" borderId="1" xfId="59" applyFont="1" applyBorder="1" applyAlignment="1">
      <alignment horizontal="center" wrapText="1"/>
    </xf>
    <xf numFmtId="0" fontId="3" fillId="0" borderId="0" xfId="59" applyFont="1" applyAlignment="1">
      <alignment horizontal="center" vertical="center" wrapText="1"/>
    </xf>
    <xf numFmtId="177" fontId="8" fillId="0" borderId="1" xfId="0" applyNumberFormat="1" applyFont="1" applyBorder="1" applyAlignment="1">
      <alignment horizontal="center" vertical="center"/>
    </xf>
    <xf numFmtId="0" fontId="3" fillId="0" borderId="1" xfId="60" applyFont="1" applyBorder="1" applyAlignment="1">
      <alignment horizontal="center" vertical="center" wrapText="1"/>
    </xf>
    <xf numFmtId="177" fontId="8" fillId="3" borderId="1" xfId="0" applyNumberFormat="1" applyFont="1" applyFill="1" applyBorder="1" applyAlignment="1">
      <alignment horizontal="center" vertical="center" wrapText="1"/>
    </xf>
    <xf numFmtId="0" fontId="3" fillId="0" borderId="5" xfId="69" applyFont="1" applyBorder="1" applyAlignment="1">
      <alignment horizontal="right" vertical="center" wrapText="1"/>
    </xf>
    <xf numFmtId="177" fontId="3" fillId="0" borderId="0" xfId="14" applyNumberFormat="1" applyFont="1" applyAlignment="1">
      <alignment horizontal="center" vertical="center" wrapText="1"/>
    </xf>
    <xf numFmtId="0" fontId="3" fillId="0" borderId="5" xfId="59"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center" vertical="center" wrapText="1"/>
    </xf>
    <xf numFmtId="177" fontId="0" fillId="0" borderId="0" xfId="0" applyNumberFormat="1">
      <alignment vertical="center"/>
    </xf>
    <xf numFmtId="0" fontId="18" fillId="0" borderId="0" xfId="0" applyFont="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0" fontId="0" fillId="0" borderId="5" xfId="0" applyBorder="1" applyAlignment="1">
      <alignment horizontal="center" vertical="center" wrapText="1"/>
    </xf>
    <xf numFmtId="177" fontId="20" fillId="0" borderId="1" xfId="0" applyNumberFormat="1" applyFont="1" applyBorder="1" applyAlignment="1">
      <alignment horizontal="center" vertical="center"/>
    </xf>
    <xf numFmtId="0" fontId="21" fillId="0" borderId="1" xfId="0" applyFont="1" applyBorder="1" applyAlignment="1">
      <alignment horizontal="center" vertical="center"/>
    </xf>
    <xf numFmtId="0" fontId="22" fillId="0" borderId="1" xfId="0" applyFont="1" applyBorder="1" applyAlignment="1">
      <alignment horizontal="center" vertical="center"/>
    </xf>
    <xf numFmtId="176" fontId="21" fillId="0" borderId="1" xfId="0" applyNumberFormat="1" applyFont="1" applyBorder="1" applyAlignment="1">
      <alignment horizontal="center" vertical="center"/>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4" xfId="0" applyFont="1" applyBorder="1" applyAlignment="1">
      <alignment horizontal="left" vertical="center" wrapText="1"/>
    </xf>
    <xf numFmtId="0" fontId="21" fillId="0" borderId="7" xfId="0" applyFont="1" applyBorder="1" applyAlignment="1">
      <alignment horizontal="left" vertical="center" wrapText="1"/>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21" fillId="0" borderId="15" xfId="0" applyFont="1" applyBorder="1" applyAlignment="1">
      <alignment horizontal="center" vertical="center"/>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17" xfId="0" applyFont="1" applyBorder="1" applyAlignment="1">
      <alignment horizontal="center" vertical="center"/>
    </xf>
    <xf numFmtId="176" fontId="0" fillId="0" borderId="0" xfId="0" applyNumberFormat="1">
      <alignment vertical="center"/>
    </xf>
    <xf numFmtId="177" fontId="20" fillId="0" borderId="0" xfId="0" applyNumberFormat="1"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center" vertical="center"/>
    </xf>
    <xf numFmtId="176" fontId="21" fillId="0" borderId="0" xfId="0" applyNumberFormat="1" applyFont="1" applyAlignment="1">
      <alignment horizontal="center" vertical="center"/>
    </xf>
    <xf numFmtId="0" fontId="21" fillId="0" borderId="0" xfId="0" applyFont="1">
      <alignment vertical="center"/>
    </xf>
    <xf numFmtId="0" fontId="21" fillId="0" borderId="0" xfId="0" applyFont="1" applyAlignment="1">
      <alignment horizontal="center" vertical="center" wrapText="1"/>
    </xf>
  </cellXfs>
  <cellStyles count="7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常规 25" xfId="18"/>
    <cellStyle name="标题" xfId="19" builtinId="15"/>
    <cellStyle name="解释性文本" xfId="20" builtinId="53"/>
    <cellStyle name="标题 1" xfId="21" builtinId="16"/>
    <cellStyle name="常规 9" xfId="22"/>
    <cellStyle name="常规 6 16"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常规 2 2 12" xfId="3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10" xfId="52"/>
    <cellStyle name="40% - 强调文字颜色 6" xfId="53" builtinId="51"/>
    <cellStyle name="60% - 强调文字颜色 6" xfId="54" builtinId="52"/>
    <cellStyle name="常规 11" xfId="55"/>
    <cellStyle name="常规 13" xfId="56"/>
    <cellStyle name="常规 15" xfId="57"/>
    <cellStyle name="常规 20" xfId="58"/>
    <cellStyle name="常规 18" xfId="59"/>
    <cellStyle name="常规 18 2" xfId="60"/>
    <cellStyle name="常规 2" xfId="61"/>
    <cellStyle name="常规 29" xfId="62"/>
    <cellStyle name="常规 4" xfId="63"/>
    <cellStyle name="常规 5" xfId="64"/>
    <cellStyle name="常规 5 11" xfId="65"/>
    <cellStyle name="常规 7" xfId="66"/>
    <cellStyle name="常规 8" xfId="67"/>
    <cellStyle name="常规_燃料2004年B级检修项目表" xfId="68"/>
    <cellStyle name="样式 1" xfId="69"/>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Q21"/>
  <sheetViews>
    <sheetView tabSelected="1" workbookViewId="0">
      <selection activeCell="A3" sqref="A3"/>
    </sheetView>
  </sheetViews>
  <sheetFormatPr defaultColWidth="10.625" defaultRowHeight="13.5"/>
  <cols>
    <col min="1" max="1" width="10.625" customWidth="1"/>
    <col min="2" max="2" width="42.25" customWidth="1"/>
    <col min="3" max="4" width="10.625" customWidth="1"/>
    <col min="5" max="5" width="12" customWidth="1"/>
    <col min="6" max="6" width="32.625" customWidth="1"/>
    <col min="7" max="7" width="76.5" customWidth="1"/>
    <col min="8" max="8" width="10.625" customWidth="1"/>
    <col min="9" max="10" width="11.625" customWidth="1"/>
  </cols>
  <sheetData>
    <row r="2" ht="20.25" spans="1:17">
      <c r="A2" s="124" t="s">
        <v>0</v>
      </c>
      <c r="B2" s="124"/>
      <c r="C2" s="124"/>
      <c r="D2" s="124"/>
      <c r="E2" s="124"/>
      <c r="F2" s="124"/>
      <c r="G2" s="124"/>
      <c r="K2" s="139"/>
      <c r="L2" s="139"/>
      <c r="M2" s="139"/>
      <c r="N2" s="139"/>
      <c r="O2" s="139"/>
      <c r="P2" s="139"/>
      <c r="Q2" s="139"/>
    </row>
    <row r="3" ht="18.75" spans="1:17">
      <c r="A3" s="125" t="s">
        <v>1</v>
      </c>
      <c r="B3" s="125" t="s">
        <v>2</v>
      </c>
      <c r="C3" s="125" t="s">
        <v>3</v>
      </c>
      <c r="D3" s="125" t="s">
        <v>4</v>
      </c>
      <c r="E3" s="125" t="s">
        <v>5</v>
      </c>
      <c r="F3" s="125" t="s">
        <v>6</v>
      </c>
      <c r="G3" s="125" t="s">
        <v>7</v>
      </c>
      <c r="K3" s="140"/>
      <c r="L3" s="140"/>
      <c r="M3" s="140"/>
      <c r="N3" s="140"/>
      <c r="O3" s="140"/>
      <c r="P3" s="140"/>
      <c r="Q3" s="140"/>
    </row>
    <row r="4" ht="35.1" customHeight="1" spans="1:17">
      <c r="A4" s="125">
        <v>1</v>
      </c>
      <c r="B4" s="125" t="s">
        <v>8</v>
      </c>
      <c r="C4" s="126" t="s">
        <v>9</v>
      </c>
      <c r="D4" s="126">
        <v>1</v>
      </c>
      <c r="E4" s="125"/>
      <c r="F4" s="127"/>
      <c r="G4" s="128" t="s">
        <v>10</v>
      </c>
      <c r="K4" s="140"/>
      <c r="L4" s="140"/>
      <c r="M4" s="141"/>
      <c r="N4" s="141"/>
      <c r="O4" s="140"/>
      <c r="P4" s="142"/>
      <c r="Q4" s="144"/>
    </row>
    <row r="5" ht="26.1" customHeight="1" spans="1:17">
      <c r="A5" s="125">
        <v>2</v>
      </c>
      <c r="B5" s="125" t="s">
        <v>11</v>
      </c>
      <c r="C5" s="126" t="s">
        <v>9</v>
      </c>
      <c r="D5" s="126">
        <v>1</v>
      </c>
      <c r="E5" s="125"/>
      <c r="F5" s="127"/>
      <c r="G5" s="128" t="s">
        <v>12</v>
      </c>
      <c r="K5" s="140"/>
      <c r="L5" s="140"/>
      <c r="M5" s="141"/>
      <c r="N5" s="141"/>
      <c r="O5" s="140"/>
      <c r="P5" s="142"/>
      <c r="Q5" s="144"/>
    </row>
    <row r="6" ht="18.75" spans="1:17">
      <c r="A6" s="125">
        <v>3</v>
      </c>
      <c r="B6" s="125" t="s">
        <v>13</v>
      </c>
      <c r="C6" s="126" t="s">
        <v>14</v>
      </c>
      <c r="D6" s="126">
        <v>9000</v>
      </c>
      <c r="E6" s="125"/>
      <c r="F6" s="127"/>
      <c r="G6" s="129" t="s">
        <v>15</v>
      </c>
      <c r="J6" s="138"/>
      <c r="K6" s="140"/>
      <c r="L6" s="140"/>
      <c r="M6" s="141"/>
      <c r="N6" s="141"/>
      <c r="O6" s="140"/>
      <c r="P6" s="142"/>
      <c r="Q6" s="144"/>
    </row>
    <row r="7" ht="21" spans="1:17">
      <c r="A7" s="125">
        <v>4</v>
      </c>
      <c r="B7" s="125" t="s">
        <v>16</v>
      </c>
      <c r="C7" s="126" t="s">
        <v>17</v>
      </c>
      <c r="D7" s="126">
        <v>200</v>
      </c>
      <c r="E7" s="125"/>
      <c r="F7" s="127"/>
      <c r="G7" s="129"/>
      <c r="K7" s="140"/>
      <c r="L7" s="140"/>
      <c r="M7" s="141"/>
      <c r="N7" s="141"/>
      <c r="O7" s="140"/>
      <c r="P7" s="142"/>
      <c r="Q7" s="144"/>
    </row>
    <row r="8" ht="21" spans="1:17">
      <c r="A8" s="125">
        <v>5</v>
      </c>
      <c r="B8" s="125" t="s">
        <v>18</v>
      </c>
      <c r="C8" s="126" t="s">
        <v>19</v>
      </c>
      <c r="D8" s="125">
        <v>1000</v>
      </c>
      <c r="E8" s="125"/>
      <c r="F8" s="127"/>
      <c r="G8" s="129"/>
      <c r="K8" s="140"/>
      <c r="L8" s="140"/>
      <c r="M8" s="141"/>
      <c r="N8" s="142"/>
      <c r="O8" s="140"/>
      <c r="P8" s="142"/>
      <c r="Q8" s="144"/>
    </row>
    <row r="9" ht="78" customHeight="1" spans="1:17">
      <c r="A9" s="125">
        <v>6</v>
      </c>
      <c r="B9" s="125" t="s">
        <v>20</v>
      </c>
      <c r="C9" s="126" t="s">
        <v>9</v>
      </c>
      <c r="D9" s="125">
        <v>1</v>
      </c>
      <c r="E9" s="125"/>
      <c r="F9" s="127"/>
      <c r="G9" s="128" t="s">
        <v>21</v>
      </c>
      <c r="I9" s="138"/>
      <c r="K9" s="140"/>
      <c r="L9" s="140"/>
      <c r="M9" s="141"/>
      <c r="N9" s="140"/>
      <c r="O9" s="140"/>
      <c r="P9" s="142"/>
      <c r="Q9" s="144"/>
    </row>
    <row r="10" ht="18.75" spans="1:17">
      <c r="A10" s="125">
        <v>7</v>
      </c>
      <c r="B10" s="125" t="s">
        <v>22</v>
      </c>
      <c r="C10" s="126" t="s">
        <v>9</v>
      </c>
      <c r="D10" s="125">
        <v>1</v>
      </c>
      <c r="E10" s="125">
        <v>50000</v>
      </c>
      <c r="F10" s="127">
        <v>50000</v>
      </c>
      <c r="G10" s="130" t="s">
        <v>23</v>
      </c>
      <c r="K10" s="140"/>
      <c r="L10" s="140"/>
      <c r="M10" s="141"/>
      <c r="N10" s="140"/>
      <c r="O10" s="140"/>
      <c r="P10" s="142"/>
      <c r="Q10" s="144"/>
    </row>
    <row r="11" ht="51" customHeight="1" spans="1:17">
      <c r="A11" s="125">
        <v>8</v>
      </c>
      <c r="B11" s="125" t="s">
        <v>24</v>
      </c>
      <c r="C11" s="126" t="s">
        <v>9</v>
      </c>
      <c r="D11" s="125">
        <v>1</v>
      </c>
      <c r="E11" s="125">
        <v>50000</v>
      </c>
      <c r="F11" s="127">
        <v>50000</v>
      </c>
      <c r="G11" s="131"/>
      <c r="K11" s="140"/>
      <c r="L11" s="140"/>
      <c r="M11" s="141"/>
      <c r="N11" s="140"/>
      <c r="O11" s="140"/>
      <c r="P11" s="142"/>
      <c r="Q11" s="144"/>
    </row>
    <row r="12" ht="18.75" spans="1:17">
      <c r="A12" s="132" t="s">
        <v>25</v>
      </c>
      <c r="B12" s="133"/>
      <c r="C12" s="133"/>
      <c r="D12" s="133"/>
      <c r="E12" s="133"/>
      <c r="F12" s="133"/>
      <c r="G12" s="134"/>
      <c r="K12" s="140"/>
      <c r="L12" s="140"/>
      <c r="M12" s="140"/>
      <c r="N12" s="140"/>
      <c r="O12" s="140"/>
      <c r="P12" s="142"/>
      <c r="Q12" s="140"/>
    </row>
    <row r="13" ht="18.75" spans="1:17">
      <c r="A13" s="135"/>
      <c r="B13" s="136"/>
      <c r="C13" s="136"/>
      <c r="D13" s="136"/>
      <c r="E13" s="136"/>
      <c r="F13" s="136"/>
      <c r="G13" s="137"/>
      <c r="K13" s="143"/>
      <c r="L13" s="143"/>
      <c r="M13" s="143"/>
      <c r="N13" s="143"/>
      <c r="O13" s="143"/>
      <c r="P13" s="143"/>
      <c r="Q13" s="143"/>
    </row>
    <row r="15" spans="2:2">
      <c r="B15" t="s">
        <v>26</v>
      </c>
    </row>
    <row r="19" ht="20.25" spans="6:17">
      <c r="F19" s="138"/>
      <c r="K19" s="124"/>
      <c r="L19" s="124"/>
      <c r="M19" s="124"/>
      <c r="N19" s="124"/>
      <c r="O19" s="124"/>
      <c r="P19" s="124"/>
      <c r="Q19" s="124"/>
    </row>
    <row r="21" spans="6:6">
      <c r="F21" s="138"/>
    </row>
  </sheetData>
  <mergeCells count="7">
    <mergeCell ref="A2:G2"/>
    <mergeCell ref="K2:Q2"/>
    <mergeCell ref="K19:Q19"/>
    <mergeCell ref="G6:G8"/>
    <mergeCell ref="G10:G11"/>
    <mergeCell ref="Q4:Q9"/>
    <mergeCell ref="A12:G1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H18" sqref="H18"/>
    </sheetView>
  </sheetViews>
  <sheetFormatPr defaultColWidth="9" defaultRowHeight="13.5" outlineLevelCol="7"/>
  <cols>
    <col min="1" max="1" width="5.75" style="107" customWidth="1"/>
    <col min="2" max="2" width="49.125" style="108" customWidth="1"/>
    <col min="3" max="3" width="29.375" style="109" customWidth="1"/>
    <col min="4" max="4" width="6.75" style="107" customWidth="1"/>
    <col min="5" max="5" width="8.125" style="107" customWidth="1"/>
    <col min="6" max="6" width="10.75" customWidth="1"/>
    <col min="7" max="7" width="12.5" customWidth="1"/>
    <col min="8" max="8" width="19.75" style="107" customWidth="1"/>
    <col min="10" max="10" width="9" style="110"/>
  </cols>
  <sheetData>
    <row r="1" ht="34.9" customHeight="1" spans="1:8">
      <c r="A1" s="111" t="s">
        <v>27</v>
      </c>
      <c r="B1" s="111"/>
      <c r="C1" s="111"/>
      <c r="D1" s="111"/>
      <c r="E1" s="111"/>
      <c r="F1" s="111"/>
      <c r="G1" s="111"/>
      <c r="H1" s="111"/>
    </row>
    <row r="2" ht="30" customHeight="1" spans="1:8">
      <c r="A2" s="112" t="s">
        <v>1</v>
      </c>
      <c r="B2" s="113" t="s">
        <v>28</v>
      </c>
      <c r="C2" s="113" t="s">
        <v>29</v>
      </c>
      <c r="D2" s="112" t="s">
        <v>3</v>
      </c>
      <c r="E2" s="112" t="s">
        <v>4</v>
      </c>
      <c r="F2" s="112" t="s">
        <v>30</v>
      </c>
      <c r="G2" s="112" t="s">
        <v>6</v>
      </c>
      <c r="H2" s="112" t="s">
        <v>7</v>
      </c>
    </row>
    <row r="3" ht="30" customHeight="1" spans="1:8">
      <c r="A3" s="112" t="s">
        <v>31</v>
      </c>
      <c r="B3" s="114" t="s">
        <v>32</v>
      </c>
      <c r="C3" s="115"/>
      <c r="D3" s="116"/>
      <c r="E3" s="116"/>
      <c r="F3" s="117"/>
      <c r="G3" s="117"/>
      <c r="H3" s="116"/>
    </row>
    <row r="4" ht="30" customHeight="1" spans="1:8">
      <c r="A4" s="116">
        <v>1</v>
      </c>
      <c r="B4" s="118" t="s">
        <v>33</v>
      </c>
      <c r="C4" s="115"/>
      <c r="D4" s="116" t="s">
        <v>9</v>
      </c>
      <c r="E4" s="116">
        <v>1</v>
      </c>
      <c r="F4" s="117"/>
      <c r="G4" s="117"/>
      <c r="H4" s="119" t="s">
        <v>34</v>
      </c>
    </row>
    <row r="5" ht="30" customHeight="1" spans="1:8">
      <c r="A5" s="116">
        <v>2</v>
      </c>
      <c r="B5" s="118" t="s">
        <v>35</v>
      </c>
      <c r="C5" s="115"/>
      <c r="D5" s="116" t="s">
        <v>9</v>
      </c>
      <c r="E5" s="116">
        <v>1</v>
      </c>
      <c r="F5" s="117"/>
      <c r="G5" s="117"/>
      <c r="H5" s="119" t="s">
        <v>34</v>
      </c>
    </row>
    <row r="6" ht="30" customHeight="1" spans="1:8">
      <c r="A6" s="116">
        <v>3</v>
      </c>
      <c r="B6" s="118" t="s">
        <v>36</v>
      </c>
      <c r="C6" s="115"/>
      <c r="D6" s="116" t="s">
        <v>9</v>
      </c>
      <c r="E6" s="116">
        <v>1</v>
      </c>
      <c r="F6" s="117"/>
      <c r="G6" s="117"/>
      <c r="H6" s="119" t="s">
        <v>34</v>
      </c>
    </row>
    <row r="7" ht="41.45" customHeight="1" spans="1:8">
      <c r="A7" s="116">
        <v>4</v>
      </c>
      <c r="B7" s="118" t="s">
        <v>37</v>
      </c>
      <c r="C7" s="115" t="s">
        <v>38</v>
      </c>
      <c r="D7" s="116" t="s">
        <v>39</v>
      </c>
      <c r="E7" s="116">
        <v>3526</v>
      </c>
      <c r="F7" s="117"/>
      <c r="G7" s="117"/>
      <c r="H7" s="120" t="s">
        <v>40</v>
      </c>
    </row>
    <row r="8" ht="30" customHeight="1" spans="1:8">
      <c r="A8" s="116">
        <v>5</v>
      </c>
      <c r="B8" s="118" t="s">
        <v>41</v>
      </c>
      <c r="C8" s="115"/>
      <c r="D8" s="116" t="s">
        <v>9</v>
      </c>
      <c r="E8" s="116">
        <v>1</v>
      </c>
      <c r="F8" s="117"/>
      <c r="G8" s="117"/>
      <c r="H8" s="119" t="s">
        <v>34</v>
      </c>
    </row>
    <row r="9" ht="30" customHeight="1" spans="1:8">
      <c r="A9" s="116">
        <v>6</v>
      </c>
      <c r="B9" s="118" t="s">
        <v>42</v>
      </c>
      <c r="C9" s="115" t="s">
        <v>43</v>
      </c>
      <c r="D9" s="116" t="s">
        <v>39</v>
      </c>
      <c r="E9" s="116">
        <v>60</v>
      </c>
      <c r="F9" s="117"/>
      <c r="G9" s="117"/>
      <c r="H9" s="120" t="s">
        <v>40</v>
      </c>
    </row>
    <row r="10" ht="43" customHeight="1" spans="1:8">
      <c r="A10" s="116">
        <v>7</v>
      </c>
      <c r="B10" s="118" t="s">
        <v>44</v>
      </c>
      <c r="C10" s="115" t="s">
        <v>45</v>
      </c>
      <c r="D10" s="116" t="s">
        <v>39</v>
      </c>
      <c r="E10" s="116">
        <v>640</v>
      </c>
      <c r="F10" s="117"/>
      <c r="G10" s="117"/>
      <c r="H10" s="120" t="s">
        <v>40</v>
      </c>
    </row>
    <row r="11" ht="30" customHeight="1" spans="1:8">
      <c r="A11" s="116">
        <v>8</v>
      </c>
      <c r="B11" s="118" t="s">
        <v>46</v>
      </c>
      <c r="C11" s="115"/>
      <c r="D11" s="116" t="s">
        <v>9</v>
      </c>
      <c r="E11" s="116">
        <v>1</v>
      </c>
      <c r="F11" s="117"/>
      <c r="G11" s="117"/>
      <c r="H11" s="119" t="s">
        <v>34</v>
      </c>
    </row>
    <row r="12" ht="51" customHeight="1" spans="1:8">
      <c r="A12" s="116">
        <v>9</v>
      </c>
      <c r="B12" s="118" t="s">
        <v>47</v>
      </c>
      <c r="C12" s="115"/>
      <c r="D12" s="116" t="s">
        <v>48</v>
      </c>
      <c r="E12" s="116">
        <f>820*2</f>
        <v>1640</v>
      </c>
      <c r="F12" s="117"/>
      <c r="G12" s="117"/>
      <c r="H12" s="120" t="s">
        <v>49</v>
      </c>
    </row>
    <row r="13" ht="30" customHeight="1" spans="1:8">
      <c r="A13" s="116">
        <v>10</v>
      </c>
      <c r="B13" s="118" t="s">
        <v>50</v>
      </c>
      <c r="C13" s="115" t="s">
        <v>51</v>
      </c>
      <c r="D13" s="116" t="s">
        <v>9</v>
      </c>
      <c r="E13" s="116">
        <v>1</v>
      </c>
      <c r="F13" s="117"/>
      <c r="G13" s="117"/>
      <c r="H13" s="119" t="s">
        <v>34</v>
      </c>
    </row>
    <row r="14" ht="30" customHeight="1" spans="1:8">
      <c r="A14" s="112" t="s">
        <v>52</v>
      </c>
      <c r="B14" s="114" t="s">
        <v>53</v>
      </c>
      <c r="C14" s="115" t="s">
        <v>54</v>
      </c>
      <c r="D14" s="116" t="s">
        <v>9</v>
      </c>
      <c r="E14" s="116">
        <v>1</v>
      </c>
      <c r="F14" s="117"/>
      <c r="G14" s="117"/>
      <c r="H14" s="119" t="s">
        <v>34</v>
      </c>
    </row>
    <row r="15" ht="30" customHeight="1" spans="1:8">
      <c r="A15" s="112"/>
      <c r="B15" s="114" t="s">
        <v>55</v>
      </c>
      <c r="C15" s="115" t="s">
        <v>56</v>
      </c>
      <c r="D15" s="116" t="s">
        <v>9</v>
      </c>
      <c r="E15" s="116">
        <v>1</v>
      </c>
      <c r="F15" s="117"/>
      <c r="G15" s="117"/>
      <c r="H15" s="119" t="s">
        <v>34</v>
      </c>
    </row>
    <row r="16" ht="41.45" customHeight="1" spans="1:8">
      <c r="A16" s="112" t="s">
        <v>57</v>
      </c>
      <c r="B16" s="114" t="s">
        <v>58</v>
      </c>
      <c r="C16" s="115" t="s">
        <v>59</v>
      </c>
      <c r="D16" s="116" t="s">
        <v>9</v>
      </c>
      <c r="E16" s="116">
        <v>1</v>
      </c>
      <c r="F16" s="117"/>
      <c r="G16" s="117"/>
      <c r="H16" s="119" t="s">
        <v>34</v>
      </c>
    </row>
    <row r="17" ht="30" customHeight="1" spans="1:8">
      <c r="A17" s="112" t="s">
        <v>60</v>
      </c>
      <c r="B17" s="114" t="s">
        <v>61</v>
      </c>
      <c r="C17" s="115"/>
      <c r="D17" s="116"/>
      <c r="E17" s="116"/>
      <c r="F17" s="117"/>
      <c r="G17" s="117"/>
      <c r="H17" s="116"/>
    </row>
    <row r="18" ht="48" customHeight="1" spans="1:8">
      <c r="A18" s="116">
        <v>1</v>
      </c>
      <c r="B18" s="118" t="s">
        <v>61</v>
      </c>
      <c r="C18" s="115" t="s">
        <v>62</v>
      </c>
      <c r="D18" s="116" t="s">
        <v>39</v>
      </c>
      <c r="E18" s="116">
        <v>300</v>
      </c>
      <c r="F18" s="117"/>
      <c r="G18" s="117"/>
      <c r="H18" s="120" t="s">
        <v>40</v>
      </c>
    </row>
    <row r="19" ht="30" customHeight="1" spans="1:8">
      <c r="A19" s="112" t="s">
        <v>63</v>
      </c>
      <c r="B19" s="114" t="s">
        <v>64</v>
      </c>
      <c r="C19" s="115"/>
      <c r="D19" s="116" t="s">
        <v>9</v>
      </c>
      <c r="E19" s="116">
        <v>1</v>
      </c>
      <c r="F19" s="117"/>
      <c r="G19" s="117"/>
      <c r="H19" s="119" t="s">
        <v>34</v>
      </c>
    </row>
    <row r="20" ht="30" customHeight="1" spans="1:8">
      <c r="A20" s="116"/>
      <c r="B20" s="121" t="s">
        <v>65</v>
      </c>
      <c r="C20" s="122"/>
      <c r="D20" s="122"/>
      <c r="E20" s="122"/>
      <c r="F20" s="123"/>
      <c r="G20" s="117"/>
      <c r="H20" s="116"/>
    </row>
  </sheetData>
  <mergeCells count="2">
    <mergeCell ref="A1:H1"/>
    <mergeCell ref="B20:F20"/>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64"/>
  <sheetViews>
    <sheetView zoomScale="130" zoomScaleNormal="130" workbookViewId="0">
      <pane xSplit="4" ySplit="3" topLeftCell="E49" activePane="bottomRight" state="frozen"/>
      <selection/>
      <selection pane="topRight"/>
      <selection pane="bottomLeft"/>
      <selection pane="bottomRight" activeCell="I65" sqref="I65"/>
    </sheetView>
  </sheetViews>
  <sheetFormatPr defaultColWidth="9" defaultRowHeight="13.5"/>
  <cols>
    <col min="1" max="1" width="5.25" style="34" customWidth="1"/>
    <col min="2" max="2" width="19.875" style="35" customWidth="1"/>
    <col min="3" max="3" width="5.375" style="36" customWidth="1"/>
    <col min="4" max="4" width="13.0333333333333" style="36" customWidth="1"/>
    <col min="5" max="5" width="37.375" style="37" customWidth="1"/>
    <col min="6" max="6" width="9.88333333333333" style="36" customWidth="1"/>
    <col min="7" max="7" width="7.125" style="32" customWidth="1"/>
    <col min="8" max="8" width="7.375" style="36" customWidth="1"/>
    <col min="9" max="9" width="12.1666666666667" style="36" customWidth="1"/>
    <col min="10" max="10" width="11.075" style="36" customWidth="1"/>
    <col min="11" max="11" width="14.5583333333333" style="36" customWidth="1"/>
    <col min="12" max="16384" width="9" style="36"/>
  </cols>
  <sheetData>
    <row r="1" s="32" customFormat="1" ht="23.25" spans="1:11">
      <c r="A1" s="38" t="s">
        <v>66</v>
      </c>
      <c r="B1" s="38"/>
      <c r="C1" s="38"/>
      <c r="D1" s="38"/>
      <c r="E1" s="38"/>
      <c r="F1" s="38"/>
      <c r="G1" s="38"/>
      <c r="H1" s="38"/>
      <c r="I1" s="38"/>
      <c r="J1" s="38"/>
      <c r="K1" s="45"/>
    </row>
    <row r="2" s="32" customFormat="1" ht="14.25" spans="1:11">
      <c r="A2" s="39" t="s">
        <v>1</v>
      </c>
      <c r="B2" s="40" t="s">
        <v>67</v>
      </c>
      <c r="C2" s="41" t="s">
        <v>68</v>
      </c>
      <c r="D2" s="41" t="s">
        <v>69</v>
      </c>
      <c r="E2" s="41" t="s">
        <v>70</v>
      </c>
      <c r="F2" s="41"/>
      <c r="G2" s="41" t="s">
        <v>3</v>
      </c>
      <c r="H2" s="41" t="s">
        <v>4</v>
      </c>
      <c r="I2" s="89" t="s">
        <v>30</v>
      </c>
      <c r="J2" s="89" t="s">
        <v>71</v>
      </c>
      <c r="K2" s="41" t="s">
        <v>7</v>
      </c>
    </row>
    <row r="3" s="32" customFormat="1" ht="14.25" spans="1:11">
      <c r="A3" s="39"/>
      <c r="B3" s="40"/>
      <c r="C3" s="41"/>
      <c r="D3" s="41"/>
      <c r="E3" s="40" t="s">
        <v>72</v>
      </c>
      <c r="F3" s="41" t="s">
        <v>73</v>
      </c>
      <c r="G3" s="41"/>
      <c r="H3" s="41"/>
      <c r="I3" s="90"/>
      <c r="J3" s="90"/>
      <c r="K3" s="41"/>
    </row>
    <row r="4" spans="1:11">
      <c r="A4" s="42"/>
      <c r="B4" s="5" t="s">
        <v>74</v>
      </c>
      <c r="C4" s="43"/>
      <c r="D4" s="43"/>
      <c r="E4" s="44"/>
      <c r="F4" s="43"/>
      <c r="G4" s="45"/>
      <c r="H4" s="43"/>
      <c r="I4" s="43"/>
      <c r="J4" s="43"/>
      <c r="K4" s="43"/>
    </row>
    <row r="5" s="22" customFormat="1" ht="12" spans="1:11">
      <c r="A5" s="46"/>
      <c r="B5" s="47" t="s">
        <v>75</v>
      </c>
      <c r="C5" s="46"/>
      <c r="D5" s="46"/>
      <c r="E5" s="47"/>
      <c r="F5" s="46"/>
      <c r="G5" s="46"/>
      <c r="H5" s="46"/>
      <c r="I5" s="46"/>
      <c r="J5" s="46"/>
      <c r="K5" s="46"/>
    </row>
    <row r="6" s="22" customFormat="1" ht="48" spans="1:11">
      <c r="A6" s="48">
        <v>1</v>
      </c>
      <c r="B6" s="24" t="s">
        <v>76</v>
      </c>
      <c r="C6" s="24">
        <v>1</v>
      </c>
      <c r="D6" s="24" t="s">
        <v>77</v>
      </c>
      <c r="E6" s="49" t="s">
        <v>78</v>
      </c>
      <c r="F6" s="24" t="s">
        <v>79</v>
      </c>
      <c r="G6" s="24" t="s">
        <v>9</v>
      </c>
      <c r="H6" s="50">
        <v>1</v>
      </c>
      <c r="I6" s="62"/>
      <c r="J6" s="62"/>
      <c r="K6" s="46" t="s">
        <v>34</v>
      </c>
    </row>
    <row r="7" s="22" customFormat="1" ht="25" customHeight="1" spans="1:11">
      <c r="A7" s="51">
        <v>2</v>
      </c>
      <c r="B7" s="52" t="s">
        <v>80</v>
      </c>
      <c r="C7" s="30"/>
      <c r="D7" s="29" t="s">
        <v>81</v>
      </c>
      <c r="E7" s="49" t="s">
        <v>82</v>
      </c>
      <c r="F7" s="29" t="s">
        <v>83</v>
      </c>
      <c r="G7" s="24" t="s">
        <v>84</v>
      </c>
      <c r="H7" s="50" t="s">
        <v>85</v>
      </c>
      <c r="I7" s="62"/>
      <c r="J7" s="62"/>
      <c r="K7" s="91" t="s">
        <v>86</v>
      </c>
    </row>
    <row r="8" s="22" customFormat="1" ht="30" customHeight="1" spans="1:11">
      <c r="A8" s="53"/>
      <c r="B8" s="54"/>
      <c r="C8" s="30"/>
      <c r="D8" s="31"/>
      <c r="E8" s="49" t="s">
        <v>87</v>
      </c>
      <c r="F8" s="31"/>
      <c r="G8" s="24" t="s">
        <v>48</v>
      </c>
      <c r="H8" s="50" t="s">
        <v>88</v>
      </c>
      <c r="I8" s="62"/>
      <c r="J8" s="62"/>
      <c r="K8" s="92"/>
    </row>
    <row r="9" s="22" customFormat="1" ht="84" spans="1:11">
      <c r="A9" s="48">
        <v>3</v>
      </c>
      <c r="B9" s="55" t="s">
        <v>89</v>
      </c>
      <c r="C9" s="56">
        <v>1</v>
      </c>
      <c r="D9" s="56" t="s">
        <v>77</v>
      </c>
      <c r="E9" s="55" t="s">
        <v>90</v>
      </c>
      <c r="F9" s="56" t="s">
        <v>83</v>
      </c>
      <c r="G9" s="24" t="s">
        <v>9</v>
      </c>
      <c r="H9" s="50">
        <v>1</v>
      </c>
      <c r="I9" s="93"/>
      <c r="J9" s="93"/>
      <c r="K9" s="46" t="s">
        <v>34</v>
      </c>
    </row>
    <row r="10" s="22" customFormat="1" ht="60" spans="1:11">
      <c r="A10" s="48">
        <v>4</v>
      </c>
      <c r="B10" s="55" t="s">
        <v>91</v>
      </c>
      <c r="C10" s="56">
        <v>1</v>
      </c>
      <c r="D10" s="56" t="s">
        <v>77</v>
      </c>
      <c r="E10" s="55" t="s">
        <v>92</v>
      </c>
      <c r="F10" s="56" t="s">
        <v>83</v>
      </c>
      <c r="G10" s="24" t="s">
        <v>9</v>
      </c>
      <c r="H10" s="50">
        <v>1</v>
      </c>
      <c r="I10" s="93"/>
      <c r="J10" s="93"/>
      <c r="K10" s="46" t="s">
        <v>34</v>
      </c>
    </row>
    <row r="11" s="22" customFormat="1" ht="48" spans="1:11">
      <c r="A11" s="48">
        <v>5</v>
      </c>
      <c r="B11" s="55" t="s">
        <v>93</v>
      </c>
      <c r="C11" s="56">
        <v>1</v>
      </c>
      <c r="D11" s="56" t="s">
        <v>77</v>
      </c>
      <c r="E11" s="55" t="s">
        <v>94</v>
      </c>
      <c r="F11" s="56" t="s">
        <v>83</v>
      </c>
      <c r="G11" s="24" t="s">
        <v>9</v>
      </c>
      <c r="H11" s="50">
        <v>1</v>
      </c>
      <c r="I11" s="94"/>
      <c r="J11" s="94"/>
      <c r="K11" s="46" t="s">
        <v>34</v>
      </c>
    </row>
    <row r="12" s="22" customFormat="1" ht="48" spans="1:11">
      <c r="A12" s="48">
        <v>6</v>
      </c>
      <c r="B12" s="55" t="s">
        <v>95</v>
      </c>
      <c r="C12" s="56">
        <v>1</v>
      </c>
      <c r="D12" s="56" t="s">
        <v>77</v>
      </c>
      <c r="E12" s="55" t="s">
        <v>96</v>
      </c>
      <c r="F12" s="56" t="s">
        <v>83</v>
      </c>
      <c r="G12" s="24" t="s">
        <v>9</v>
      </c>
      <c r="H12" s="50">
        <v>1</v>
      </c>
      <c r="I12" s="94"/>
      <c r="J12" s="94"/>
      <c r="K12" s="46" t="s">
        <v>34</v>
      </c>
    </row>
    <row r="13" s="22" customFormat="1" ht="12" spans="1:11">
      <c r="A13" s="48">
        <v>7</v>
      </c>
      <c r="B13" s="55" t="s">
        <v>97</v>
      </c>
      <c r="C13" s="56"/>
      <c r="D13" s="56" t="s">
        <v>77</v>
      </c>
      <c r="E13" s="55" t="s">
        <v>98</v>
      </c>
      <c r="F13" s="56" t="s">
        <v>99</v>
      </c>
      <c r="G13" s="24" t="s">
        <v>9</v>
      </c>
      <c r="H13" s="50">
        <v>1</v>
      </c>
      <c r="I13" s="93"/>
      <c r="J13" s="93"/>
      <c r="K13" s="46" t="s">
        <v>34</v>
      </c>
    </row>
    <row r="14" s="22" customFormat="1" ht="36" spans="1:11">
      <c r="A14" s="48">
        <v>8</v>
      </c>
      <c r="B14" s="49" t="s">
        <v>100</v>
      </c>
      <c r="C14" s="24">
        <v>1</v>
      </c>
      <c r="D14" s="24" t="s">
        <v>77</v>
      </c>
      <c r="E14" s="49" t="s">
        <v>101</v>
      </c>
      <c r="F14" s="24" t="s">
        <v>79</v>
      </c>
      <c r="G14" s="24" t="s">
        <v>9</v>
      </c>
      <c r="H14" s="50">
        <v>1</v>
      </c>
      <c r="I14" s="62"/>
      <c r="J14" s="62"/>
      <c r="K14" s="46" t="s">
        <v>34</v>
      </c>
    </row>
    <row r="15" s="22" customFormat="1" ht="24" spans="1:11">
      <c r="A15" s="48">
        <v>9</v>
      </c>
      <c r="B15" s="49" t="s">
        <v>102</v>
      </c>
      <c r="C15" s="24">
        <v>1</v>
      </c>
      <c r="D15" s="24" t="s">
        <v>77</v>
      </c>
      <c r="E15" s="49" t="s">
        <v>103</v>
      </c>
      <c r="F15" s="24" t="s">
        <v>79</v>
      </c>
      <c r="G15" s="24" t="s">
        <v>9</v>
      </c>
      <c r="H15" s="50">
        <v>1</v>
      </c>
      <c r="I15" s="62"/>
      <c r="J15" s="62"/>
      <c r="K15" s="46" t="s">
        <v>34</v>
      </c>
    </row>
    <row r="16" s="22" customFormat="1" ht="24" spans="1:11">
      <c r="A16" s="51">
        <v>10</v>
      </c>
      <c r="B16" s="57" t="s">
        <v>104</v>
      </c>
      <c r="C16" s="29"/>
      <c r="D16" s="29" t="s">
        <v>77</v>
      </c>
      <c r="E16" s="57" t="s">
        <v>105</v>
      </c>
      <c r="F16" s="29" t="s">
        <v>79</v>
      </c>
      <c r="G16" s="24" t="s">
        <v>9</v>
      </c>
      <c r="H16" s="50">
        <v>1</v>
      </c>
      <c r="I16" s="95"/>
      <c r="J16" s="95"/>
      <c r="K16" s="46" t="s">
        <v>34</v>
      </c>
    </row>
    <row r="17" s="22" customFormat="1" ht="12" spans="1:11">
      <c r="A17" s="58">
        <v>11</v>
      </c>
      <c r="B17" s="59" t="s">
        <v>106</v>
      </c>
      <c r="C17" s="59"/>
      <c r="D17" s="59" t="s">
        <v>81</v>
      </c>
      <c r="E17" s="60" t="s">
        <v>107</v>
      </c>
      <c r="F17" s="59" t="s">
        <v>79</v>
      </c>
      <c r="G17" s="61" t="s">
        <v>108</v>
      </c>
      <c r="H17" s="62" t="s">
        <v>109</v>
      </c>
      <c r="I17" s="95"/>
      <c r="J17" s="95"/>
      <c r="K17" s="91" t="s">
        <v>110</v>
      </c>
    </row>
    <row r="18" s="22" customFormat="1" ht="12" spans="1:11">
      <c r="A18" s="63"/>
      <c r="B18" s="64"/>
      <c r="C18" s="59"/>
      <c r="D18" s="64"/>
      <c r="E18" s="60" t="s">
        <v>111</v>
      </c>
      <c r="F18" s="64"/>
      <c r="G18" s="61" t="s">
        <v>108</v>
      </c>
      <c r="H18" s="62" t="s">
        <v>112</v>
      </c>
      <c r="I18" s="95"/>
      <c r="J18" s="95"/>
      <c r="K18" s="96"/>
    </row>
    <row r="19" s="22" customFormat="1" ht="12" spans="1:11">
      <c r="A19" s="63"/>
      <c r="B19" s="64"/>
      <c r="C19" s="59"/>
      <c r="D19" s="64"/>
      <c r="E19" s="60" t="s">
        <v>113</v>
      </c>
      <c r="F19" s="64"/>
      <c r="G19" s="61" t="s">
        <v>108</v>
      </c>
      <c r="H19" s="62" t="s">
        <v>114</v>
      </c>
      <c r="I19" s="95"/>
      <c r="J19" s="95"/>
      <c r="K19" s="96"/>
    </row>
    <row r="20" s="22" customFormat="1" ht="12" spans="1:11">
      <c r="A20" s="65"/>
      <c r="B20" s="66"/>
      <c r="C20" s="61"/>
      <c r="D20" s="67"/>
      <c r="E20" s="68" t="s">
        <v>115</v>
      </c>
      <c r="F20" s="67"/>
      <c r="G20" s="61" t="s">
        <v>108</v>
      </c>
      <c r="H20" s="62" t="s">
        <v>114</v>
      </c>
      <c r="I20" s="62"/>
      <c r="J20" s="62"/>
      <c r="K20" s="92"/>
    </row>
    <row r="21" s="22" customFormat="1" ht="12" spans="1:11">
      <c r="A21" s="53">
        <v>12</v>
      </c>
      <c r="B21" s="69" t="s">
        <v>116</v>
      </c>
      <c r="C21" s="31">
        <v>8</v>
      </c>
      <c r="D21" s="31" t="s">
        <v>81</v>
      </c>
      <c r="E21" s="69" t="s">
        <v>117</v>
      </c>
      <c r="F21" s="31" t="s">
        <v>79</v>
      </c>
      <c r="G21" s="31" t="s">
        <v>9</v>
      </c>
      <c r="H21" s="70">
        <v>1</v>
      </c>
      <c r="I21" s="97"/>
      <c r="J21" s="97"/>
      <c r="K21" s="46" t="s">
        <v>34</v>
      </c>
    </row>
    <row r="22" s="22" customFormat="1" ht="36" spans="1:11">
      <c r="A22" s="48">
        <v>13</v>
      </c>
      <c r="B22" s="49" t="s">
        <v>118</v>
      </c>
      <c r="C22" s="24">
        <v>1</v>
      </c>
      <c r="D22" s="24" t="s">
        <v>119</v>
      </c>
      <c r="E22" s="49" t="s">
        <v>120</v>
      </c>
      <c r="F22" s="24" t="s">
        <v>99</v>
      </c>
      <c r="G22" s="24" t="s">
        <v>9</v>
      </c>
      <c r="H22" s="50">
        <v>1</v>
      </c>
      <c r="I22" s="98"/>
      <c r="J22" s="98"/>
      <c r="K22" s="46" t="s">
        <v>121</v>
      </c>
    </row>
    <row r="23" s="22" customFormat="1" ht="12" spans="1:11">
      <c r="A23" s="51">
        <v>14</v>
      </c>
      <c r="B23" s="57" t="s">
        <v>122</v>
      </c>
      <c r="C23" s="29">
        <v>1</v>
      </c>
      <c r="D23" s="24" t="s">
        <v>81</v>
      </c>
      <c r="E23" s="49" t="s">
        <v>123</v>
      </c>
      <c r="F23" s="24" t="s">
        <v>79</v>
      </c>
      <c r="G23" s="24" t="s">
        <v>9</v>
      </c>
      <c r="H23" s="50">
        <v>1</v>
      </c>
      <c r="I23" s="98"/>
      <c r="J23" s="98"/>
      <c r="K23" s="99" t="s">
        <v>34</v>
      </c>
    </row>
    <row r="24" s="22" customFormat="1" ht="12" spans="1:237">
      <c r="A24" s="71"/>
      <c r="B24" s="72"/>
      <c r="C24" s="30"/>
      <c r="D24" s="24" t="s">
        <v>81</v>
      </c>
      <c r="E24" s="49" t="s">
        <v>124</v>
      </c>
      <c r="F24" s="24" t="s">
        <v>99</v>
      </c>
      <c r="G24" s="24" t="s">
        <v>9</v>
      </c>
      <c r="H24" s="50">
        <v>1</v>
      </c>
      <c r="I24" s="98"/>
      <c r="J24" s="98"/>
      <c r="K24" s="46" t="s">
        <v>34</v>
      </c>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row>
    <row r="25" s="22" customFormat="1" ht="12" spans="1:237">
      <c r="A25" s="53"/>
      <c r="B25" s="69"/>
      <c r="C25" s="31"/>
      <c r="D25" s="56" t="s">
        <v>81</v>
      </c>
      <c r="E25" s="73" t="s">
        <v>125</v>
      </c>
      <c r="F25" s="24" t="s">
        <v>79</v>
      </c>
      <c r="G25" s="24" t="s">
        <v>9</v>
      </c>
      <c r="H25" s="74">
        <v>1</v>
      </c>
      <c r="I25" s="101"/>
      <c r="J25" s="101"/>
      <c r="K25" s="46" t="s">
        <v>34</v>
      </c>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row>
    <row r="26" s="22" customFormat="1" ht="24" spans="1:237">
      <c r="A26" s="48">
        <v>15</v>
      </c>
      <c r="B26" s="49" t="s">
        <v>126</v>
      </c>
      <c r="C26" s="24">
        <v>1</v>
      </c>
      <c r="D26" s="24" t="s">
        <v>77</v>
      </c>
      <c r="E26" s="49" t="s">
        <v>127</v>
      </c>
      <c r="F26" s="24" t="s">
        <v>79</v>
      </c>
      <c r="G26" s="24" t="s">
        <v>9</v>
      </c>
      <c r="H26" s="74">
        <v>1</v>
      </c>
      <c r="I26" s="62"/>
      <c r="J26" s="62"/>
      <c r="K26" s="46" t="s">
        <v>34</v>
      </c>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row>
    <row r="27" s="22" customFormat="1" ht="36" spans="1:237">
      <c r="A27" s="48"/>
      <c r="B27" s="49"/>
      <c r="C27" s="24">
        <v>6</v>
      </c>
      <c r="D27" s="24" t="s">
        <v>77</v>
      </c>
      <c r="E27" s="49" t="s">
        <v>128</v>
      </c>
      <c r="F27" s="24" t="s">
        <v>79</v>
      </c>
      <c r="G27" s="24" t="s">
        <v>9</v>
      </c>
      <c r="H27" s="74">
        <v>1</v>
      </c>
      <c r="I27" s="62"/>
      <c r="J27" s="62"/>
      <c r="K27" s="46" t="s">
        <v>34</v>
      </c>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row>
    <row r="28" s="33" customFormat="1" ht="12" spans="1:237">
      <c r="A28" s="48">
        <v>16</v>
      </c>
      <c r="B28" s="49" t="s">
        <v>129</v>
      </c>
      <c r="C28" s="24">
        <v>1</v>
      </c>
      <c r="D28" s="24" t="s">
        <v>81</v>
      </c>
      <c r="E28" s="49" t="s">
        <v>130</v>
      </c>
      <c r="F28" s="24" t="s">
        <v>99</v>
      </c>
      <c r="G28" s="24" t="s">
        <v>9</v>
      </c>
      <c r="H28" s="74">
        <v>1</v>
      </c>
      <c r="I28" s="62"/>
      <c r="J28" s="62"/>
      <c r="K28" s="102" t="s">
        <v>34</v>
      </c>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row>
    <row r="29" s="33" customFormat="1" ht="36" spans="1:237">
      <c r="A29" s="48">
        <v>17</v>
      </c>
      <c r="B29" s="49" t="s">
        <v>131</v>
      </c>
      <c r="C29" s="24">
        <v>12</v>
      </c>
      <c r="D29" s="24" t="s">
        <v>77</v>
      </c>
      <c r="E29" s="49" t="s">
        <v>132</v>
      </c>
      <c r="F29" s="24" t="s">
        <v>79</v>
      </c>
      <c r="G29" s="24" t="s">
        <v>9</v>
      </c>
      <c r="H29" s="74">
        <v>1</v>
      </c>
      <c r="I29" s="62"/>
      <c r="J29" s="62"/>
      <c r="K29" s="102" t="s">
        <v>34</v>
      </c>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row>
    <row r="30" s="33" customFormat="1" ht="60" spans="1:237">
      <c r="A30" s="48">
        <v>18</v>
      </c>
      <c r="B30" s="49" t="s">
        <v>133</v>
      </c>
      <c r="C30" s="24">
        <v>4</v>
      </c>
      <c r="D30" s="24" t="s">
        <v>77</v>
      </c>
      <c r="E30" s="49" t="s">
        <v>134</v>
      </c>
      <c r="F30" s="24" t="s">
        <v>79</v>
      </c>
      <c r="G30" s="24" t="s">
        <v>9</v>
      </c>
      <c r="H30" s="74">
        <v>1</v>
      </c>
      <c r="I30" s="62"/>
      <c r="J30" s="62"/>
      <c r="K30" s="46" t="s">
        <v>34</v>
      </c>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row>
    <row r="31" s="33" customFormat="1" ht="180" spans="1:237">
      <c r="A31" s="51">
        <v>19</v>
      </c>
      <c r="B31" s="29" t="s">
        <v>135</v>
      </c>
      <c r="C31" s="24">
        <v>24</v>
      </c>
      <c r="D31" s="24" t="s">
        <v>77</v>
      </c>
      <c r="E31" s="49" t="s">
        <v>136</v>
      </c>
      <c r="F31" s="24" t="s">
        <v>79</v>
      </c>
      <c r="G31" s="24" t="s">
        <v>9</v>
      </c>
      <c r="H31" s="74">
        <v>1</v>
      </c>
      <c r="I31" s="62"/>
      <c r="J31" s="62"/>
      <c r="K31" s="46" t="s">
        <v>34</v>
      </c>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row>
    <row r="32" s="33" customFormat="1" ht="12" spans="1:237">
      <c r="A32" s="75"/>
      <c r="B32" s="76"/>
      <c r="C32" s="24"/>
      <c r="D32" s="24" t="s">
        <v>81</v>
      </c>
      <c r="E32" s="49" t="s">
        <v>137</v>
      </c>
      <c r="F32" s="24" t="s">
        <v>79</v>
      </c>
      <c r="G32" s="24" t="s">
        <v>9</v>
      </c>
      <c r="H32" s="74">
        <v>1</v>
      </c>
      <c r="I32" s="62"/>
      <c r="J32" s="62"/>
      <c r="K32" s="46" t="s">
        <v>34</v>
      </c>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c r="HJ32" s="46"/>
      <c r="HK32" s="46"/>
      <c r="HL32" s="46"/>
      <c r="HM32" s="46"/>
      <c r="HN32" s="46"/>
      <c r="HO32" s="46"/>
      <c r="HP32" s="46"/>
      <c r="HQ32" s="46"/>
      <c r="HR32" s="46"/>
      <c r="HS32" s="46"/>
      <c r="HT32" s="46"/>
      <c r="HU32" s="46"/>
      <c r="HV32" s="46"/>
      <c r="HW32" s="46"/>
      <c r="HX32" s="46"/>
      <c r="HY32" s="46"/>
      <c r="HZ32" s="46"/>
      <c r="IA32" s="46"/>
      <c r="IB32" s="46"/>
      <c r="IC32" s="46"/>
    </row>
    <row r="33" s="33" customFormat="1" ht="12" spans="1:237">
      <c r="A33" s="77">
        <v>20</v>
      </c>
      <c r="B33" s="78"/>
      <c r="C33" s="79"/>
      <c r="D33" s="79" t="s">
        <v>81</v>
      </c>
      <c r="E33" s="80" t="s">
        <v>138</v>
      </c>
      <c r="F33" s="79" t="s">
        <v>79</v>
      </c>
      <c r="G33" s="24" t="s">
        <v>9</v>
      </c>
      <c r="H33" s="74">
        <v>1</v>
      </c>
      <c r="I33" s="103"/>
      <c r="J33" s="103"/>
      <c r="K33" s="46" t="s">
        <v>34</v>
      </c>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46"/>
      <c r="ED33" s="46"/>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46"/>
      <c r="FF33" s="46"/>
      <c r="FG33" s="46"/>
      <c r="FH33" s="46"/>
      <c r="FI33" s="46"/>
      <c r="FJ33" s="46"/>
      <c r="FK33" s="46"/>
      <c r="FL33" s="46"/>
      <c r="FM33" s="46"/>
      <c r="FN33" s="46"/>
      <c r="FO33" s="46"/>
      <c r="FP33" s="46"/>
      <c r="FQ33" s="46"/>
      <c r="FR33" s="46"/>
      <c r="FS33" s="46"/>
      <c r="FT33" s="46"/>
      <c r="FU33" s="46"/>
      <c r="FV33" s="46"/>
      <c r="FW33" s="46"/>
      <c r="FX33" s="46"/>
      <c r="FY33" s="46"/>
      <c r="FZ33" s="46"/>
      <c r="GA33" s="46"/>
      <c r="GB33" s="46"/>
      <c r="GC33" s="46"/>
      <c r="GD33" s="46"/>
      <c r="GE33" s="46"/>
      <c r="GF33" s="46"/>
      <c r="GG33" s="46"/>
      <c r="GH33" s="46"/>
      <c r="GI33" s="46"/>
      <c r="GJ33" s="46"/>
      <c r="GK33" s="46"/>
      <c r="GL33" s="46"/>
      <c r="GM33" s="46"/>
      <c r="GN33" s="46"/>
      <c r="GO33" s="46"/>
      <c r="GP33" s="46"/>
      <c r="GQ33" s="46"/>
      <c r="GR33" s="46"/>
      <c r="GS33" s="46"/>
      <c r="GT33" s="46"/>
      <c r="GU33" s="46"/>
      <c r="GV33" s="46"/>
      <c r="GW33" s="46"/>
      <c r="GX33" s="46"/>
      <c r="GY33" s="46"/>
      <c r="GZ33" s="46"/>
      <c r="HA33" s="46"/>
      <c r="HB33" s="46"/>
      <c r="HC33" s="46"/>
      <c r="HD33" s="46"/>
      <c r="HE33" s="46"/>
      <c r="HF33" s="46"/>
      <c r="HG33" s="46"/>
      <c r="HH33" s="46"/>
      <c r="HI33" s="46"/>
      <c r="HJ33" s="46"/>
      <c r="HK33" s="46"/>
      <c r="HL33" s="46"/>
      <c r="HM33" s="46"/>
      <c r="HN33" s="46"/>
      <c r="HO33" s="46"/>
      <c r="HP33" s="46"/>
      <c r="HQ33" s="46"/>
      <c r="HR33" s="46"/>
      <c r="HS33" s="46"/>
      <c r="HT33" s="46"/>
      <c r="HU33" s="46"/>
      <c r="HV33" s="46"/>
      <c r="HW33" s="46"/>
      <c r="HX33" s="46"/>
      <c r="HY33" s="46"/>
      <c r="HZ33" s="46"/>
      <c r="IA33" s="46"/>
      <c r="IB33" s="46"/>
      <c r="IC33" s="46"/>
    </row>
    <row r="34" s="33" customFormat="1" ht="36" spans="1:237">
      <c r="A34" s="51">
        <v>21</v>
      </c>
      <c r="B34" s="29" t="s">
        <v>135</v>
      </c>
      <c r="C34" s="24"/>
      <c r="D34" s="29" t="s">
        <v>81</v>
      </c>
      <c r="E34" s="49" t="s">
        <v>139</v>
      </c>
      <c r="F34" s="29" t="s">
        <v>79</v>
      </c>
      <c r="G34" s="24" t="s">
        <v>84</v>
      </c>
      <c r="H34" s="50" t="s">
        <v>140</v>
      </c>
      <c r="I34" s="62"/>
      <c r="J34" s="62"/>
      <c r="K34" s="91" t="s">
        <v>141</v>
      </c>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c r="GY34" s="46"/>
      <c r="GZ34" s="46"/>
      <c r="HA34" s="46"/>
      <c r="HB34" s="46"/>
      <c r="HC34" s="46"/>
      <c r="HD34" s="46"/>
      <c r="HE34" s="46"/>
      <c r="HF34" s="46"/>
      <c r="HG34" s="46"/>
      <c r="HH34" s="46"/>
      <c r="HI34" s="46"/>
      <c r="HJ34" s="46"/>
      <c r="HK34" s="46"/>
      <c r="HL34" s="46"/>
      <c r="HM34" s="46"/>
      <c r="HN34" s="46"/>
      <c r="HO34" s="46"/>
      <c r="HP34" s="46"/>
      <c r="HQ34" s="46"/>
      <c r="HR34" s="46"/>
      <c r="HS34" s="46"/>
      <c r="HT34" s="46"/>
      <c r="HU34" s="46"/>
      <c r="HV34" s="46"/>
      <c r="HW34" s="46"/>
      <c r="HX34" s="46"/>
      <c r="HY34" s="46"/>
      <c r="HZ34" s="46"/>
      <c r="IA34" s="46"/>
      <c r="IB34" s="46"/>
      <c r="IC34" s="46"/>
    </row>
    <row r="35" s="33" customFormat="1" ht="12" spans="1:237">
      <c r="A35" s="71"/>
      <c r="B35" s="30"/>
      <c r="C35" s="24"/>
      <c r="D35" s="30"/>
      <c r="E35" s="49" t="s">
        <v>142</v>
      </c>
      <c r="F35" s="30"/>
      <c r="G35" s="24" t="s">
        <v>84</v>
      </c>
      <c r="H35" s="50" t="s">
        <v>143</v>
      </c>
      <c r="I35" s="62"/>
      <c r="J35" s="62"/>
      <c r="K35" s="96"/>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46"/>
      <c r="ER35" s="46"/>
      <c r="ES35" s="46"/>
      <c r="ET35" s="46"/>
      <c r="EU35" s="46"/>
      <c r="EV35" s="46"/>
      <c r="EW35" s="46"/>
      <c r="EX35" s="46"/>
      <c r="EY35" s="46"/>
      <c r="EZ35" s="46"/>
      <c r="FA35" s="46"/>
      <c r="FB35" s="46"/>
      <c r="FC35" s="46"/>
      <c r="FD35" s="46"/>
      <c r="FE35" s="46"/>
      <c r="FF35" s="46"/>
      <c r="FG35" s="46"/>
      <c r="FH35" s="46"/>
      <c r="FI35" s="46"/>
      <c r="FJ35" s="46"/>
      <c r="FK35" s="46"/>
      <c r="FL35" s="46"/>
      <c r="FM35" s="46"/>
      <c r="FN35" s="46"/>
      <c r="FO35" s="46"/>
      <c r="FP35" s="46"/>
      <c r="FQ35" s="46"/>
      <c r="FR35" s="46"/>
      <c r="FS35" s="46"/>
      <c r="FT35" s="46"/>
      <c r="FU35" s="46"/>
      <c r="FV35" s="46"/>
      <c r="FW35" s="46"/>
      <c r="FX35" s="46"/>
      <c r="FY35" s="46"/>
      <c r="FZ35" s="46"/>
      <c r="GA35" s="46"/>
      <c r="GB35" s="46"/>
      <c r="GC35" s="46"/>
      <c r="GD35" s="46"/>
      <c r="GE35" s="46"/>
      <c r="GF35" s="46"/>
      <c r="GG35" s="46"/>
      <c r="GH35" s="46"/>
      <c r="GI35" s="46"/>
      <c r="GJ35" s="46"/>
      <c r="GK35" s="46"/>
      <c r="GL35" s="46"/>
      <c r="GM35" s="46"/>
      <c r="GN35" s="46"/>
      <c r="GO35" s="46"/>
      <c r="GP35" s="46"/>
      <c r="GQ35" s="46"/>
      <c r="GR35" s="46"/>
      <c r="GS35" s="46"/>
      <c r="GT35" s="46"/>
      <c r="GU35" s="46"/>
      <c r="GV35" s="46"/>
      <c r="GW35" s="46"/>
      <c r="GX35" s="46"/>
      <c r="GY35" s="46"/>
      <c r="GZ35" s="46"/>
      <c r="HA35" s="46"/>
      <c r="HB35" s="46"/>
      <c r="HC35" s="46"/>
      <c r="HD35" s="46"/>
      <c r="HE35" s="46"/>
      <c r="HF35" s="46"/>
      <c r="HG35" s="46"/>
      <c r="HH35" s="46"/>
      <c r="HI35" s="46"/>
      <c r="HJ35" s="46"/>
      <c r="HK35" s="46"/>
      <c r="HL35" s="46"/>
      <c r="HM35" s="46"/>
      <c r="HN35" s="46"/>
      <c r="HO35" s="46"/>
      <c r="HP35" s="46"/>
      <c r="HQ35" s="46"/>
      <c r="HR35" s="46"/>
      <c r="HS35" s="46"/>
      <c r="HT35" s="46"/>
      <c r="HU35" s="46"/>
      <c r="HV35" s="46"/>
      <c r="HW35" s="46"/>
      <c r="HX35" s="46"/>
      <c r="HY35" s="46"/>
      <c r="HZ35" s="46"/>
      <c r="IA35" s="46"/>
      <c r="IB35" s="46"/>
      <c r="IC35" s="46"/>
    </row>
    <row r="36" s="33" customFormat="1" ht="12" spans="1:237">
      <c r="A36" s="53"/>
      <c r="B36" s="31"/>
      <c r="C36" s="24"/>
      <c r="D36" s="31"/>
      <c r="E36" s="49" t="s">
        <v>144</v>
      </c>
      <c r="F36" s="31"/>
      <c r="G36" s="24" t="s">
        <v>48</v>
      </c>
      <c r="H36" s="50" t="s">
        <v>145</v>
      </c>
      <c r="I36" s="62"/>
      <c r="J36" s="62"/>
      <c r="K36" s="92"/>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c r="DJ36" s="46"/>
      <c r="DK36" s="46"/>
      <c r="DL36" s="46"/>
      <c r="DM36" s="46"/>
      <c r="DN36" s="46"/>
      <c r="DO36" s="46"/>
      <c r="DP36" s="46"/>
      <c r="DQ36" s="46"/>
      <c r="DR36" s="46"/>
      <c r="DS36" s="46"/>
      <c r="DT36" s="46"/>
      <c r="DU36" s="46"/>
      <c r="DV36" s="46"/>
      <c r="DW36" s="46"/>
      <c r="DX36" s="46"/>
      <c r="DY36" s="46"/>
      <c r="DZ36" s="46"/>
      <c r="EA36" s="46"/>
      <c r="EB36" s="46"/>
      <c r="EC36" s="46"/>
      <c r="ED36" s="46"/>
      <c r="EE36" s="46"/>
      <c r="EF36" s="46"/>
      <c r="EG36" s="46"/>
      <c r="EH36" s="46"/>
      <c r="EI36" s="46"/>
      <c r="EJ36" s="46"/>
      <c r="EK36" s="46"/>
      <c r="EL36" s="46"/>
      <c r="EM36" s="46"/>
      <c r="EN36" s="46"/>
      <c r="EO36" s="46"/>
      <c r="EP36" s="46"/>
      <c r="EQ36" s="46"/>
      <c r="ER36" s="46"/>
      <c r="ES36" s="46"/>
      <c r="ET36" s="46"/>
      <c r="EU36" s="46"/>
      <c r="EV36" s="46"/>
      <c r="EW36" s="46"/>
      <c r="EX36" s="46"/>
      <c r="EY36" s="46"/>
      <c r="EZ36" s="46"/>
      <c r="FA36" s="46"/>
      <c r="FB36" s="46"/>
      <c r="FC36" s="46"/>
      <c r="FD36" s="46"/>
      <c r="FE36" s="46"/>
      <c r="FF36" s="46"/>
      <c r="FG36" s="46"/>
      <c r="FH36" s="46"/>
      <c r="FI36" s="46"/>
      <c r="FJ36" s="46"/>
      <c r="FK36" s="46"/>
      <c r="FL36" s="46"/>
      <c r="FM36" s="46"/>
      <c r="FN36" s="46"/>
      <c r="FO36" s="46"/>
      <c r="FP36" s="46"/>
      <c r="FQ36" s="46"/>
      <c r="FR36" s="46"/>
      <c r="FS36" s="46"/>
      <c r="FT36" s="46"/>
      <c r="FU36" s="46"/>
      <c r="FV36" s="46"/>
      <c r="FW36" s="46"/>
      <c r="FX36" s="46"/>
      <c r="FY36" s="46"/>
      <c r="FZ36" s="46"/>
      <c r="GA36" s="46"/>
      <c r="GB36" s="46"/>
      <c r="GC36" s="46"/>
      <c r="GD36" s="46"/>
      <c r="GE36" s="46"/>
      <c r="GF36" s="46"/>
      <c r="GG36" s="46"/>
      <c r="GH36" s="46"/>
      <c r="GI36" s="46"/>
      <c r="GJ36" s="46"/>
      <c r="GK36" s="46"/>
      <c r="GL36" s="46"/>
      <c r="GM36" s="46"/>
      <c r="GN36" s="46"/>
      <c r="GO36" s="46"/>
      <c r="GP36" s="46"/>
      <c r="GQ36" s="46"/>
      <c r="GR36" s="46"/>
      <c r="GS36" s="46"/>
      <c r="GT36" s="46"/>
      <c r="GU36" s="46"/>
      <c r="GV36" s="46"/>
      <c r="GW36" s="46"/>
      <c r="GX36" s="46"/>
      <c r="GY36" s="46"/>
      <c r="GZ36" s="46"/>
      <c r="HA36" s="46"/>
      <c r="HB36" s="46"/>
      <c r="HC36" s="46"/>
      <c r="HD36" s="46"/>
      <c r="HE36" s="46"/>
      <c r="HF36" s="46"/>
      <c r="HG36" s="46"/>
      <c r="HH36" s="46"/>
      <c r="HI36" s="46"/>
      <c r="HJ36" s="46"/>
      <c r="HK36" s="46"/>
      <c r="HL36" s="46"/>
      <c r="HM36" s="46"/>
      <c r="HN36" s="46"/>
      <c r="HO36" s="46"/>
      <c r="HP36" s="46"/>
      <c r="HQ36" s="46"/>
      <c r="HR36" s="46"/>
      <c r="HS36" s="46"/>
      <c r="HT36" s="46"/>
      <c r="HU36" s="46"/>
      <c r="HV36" s="46"/>
      <c r="HW36" s="46"/>
      <c r="HX36" s="46"/>
      <c r="HY36" s="46"/>
      <c r="HZ36" s="46"/>
      <c r="IA36" s="46"/>
      <c r="IB36" s="46"/>
      <c r="IC36" s="46"/>
    </row>
    <row r="37" s="33" customFormat="1" ht="36" spans="1:237">
      <c r="A37" s="48">
        <v>22</v>
      </c>
      <c r="B37" s="24" t="s">
        <v>146</v>
      </c>
      <c r="C37" s="24"/>
      <c r="D37" s="24" t="s">
        <v>81</v>
      </c>
      <c r="E37" s="49" t="s">
        <v>147</v>
      </c>
      <c r="F37" s="24" t="s">
        <v>79</v>
      </c>
      <c r="G37" s="24" t="s">
        <v>148</v>
      </c>
      <c r="H37" s="50" t="s">
        <v>109</v>
      </c>
      <c r="I37" s="62"/>
      <c r="J37" s="62"/>
      <c r="K37" s="46" t="s">
        <v>149</v>
      </c>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46"/>
      <c r="FF37" s="46"/>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46"/>
      <c r="GH37" s="46"/>
      <c r="GI37" s="46"/>
      <c r="GJ37" s="46"/>
      <c r="GK37" s="46"/>
      <c r="GL37" s="46"/>
      <c r="GM37" s="46"/>
      <c r="GN37" s="46"/>
      <c r="GO37" s="46"/>
      <c r="GP37" s="46"/>
      <c r="GQ37" s="46"/>
      <c r="GR37" s="46"/>
      <c r="GS37" s="46"/>
      <c r="GT37" s="46"/>
      <c r="GU37" s="46"/>
      <c r="GV37" s="46"/>
      <c r="GW37" s="46"/>
      <c r="GX37" s="46"/>
      <c r="GY37" s="46"/>
      <c r="GZ37" s="46"/>
      <c r="HA37" s="46"/>
      <c r="HB37" s="46"/>
      <c r="HC37" s="46"/>
      <c r="HD37" s="46"/>
      <c r="HE37" s="46"/>
      <c r="HF37" s="46"/>
      <c r="HG37" s="46"/>
      <c r="HH37" s="46"/>
      <c r="HI37" s="46"/>
      <c r="HJ37" s="46"/>
      <c r="HK37" s="46"/>
      <c r="HL37" s="46"/>
      <c r="HM37" s="46"/>
      <c r="HN37" s="46"/>
      <c r="HO37" s="46"/>
      <c r="HP37" s="46"/>
      <c r="HQ37" s="46"/>
      <c r="HR37" s="46"/>
      <c r="HS37" s="46"/>
      <c r="HT37" s="46"/>
      <c r="HU37" s="46"/>
      <c r="HV37" s="46"/>
      <c r="HW37" s="46"/>
      <c r="HX37" s="46"/>
      <c r="HY37" s="46"/>
      <c r="HZ37" s="46"/>
      <c r="IA37" s="46"/>
      <c r="IB37" s="46"/>
      <c r="IC37" s="46"/>
    </row>
    <row r="38" s="33" customFormat="1" ht="24" spans="1:237">
      <c r="A38" s="48">
        <v>23</v>
      </c>
      <c r="B38" s="24" t="s">
        <v>150</v>
      </c>
      <c r="C38" s="24"/>
      <c r="D38" s="24" t="s">
        <v>77</v>
      </c>
      <c r="E38" s="49" t="s">
        <v>151</v>
      </c>
      <c r="F38" s="24" t="s">
        <v>79</v>
      </c>
      <c r="G38" s="24" t="s">
        <v>9</v>
      </c>
      <c r="H38" s="50">
        <v>1</v>
      </c>
      <c r="I38" s="62"/>
      <c r="J38" s="62"/>
      <c r="K38" s="102" t="s">
        <v>34</v>
      </c>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c r="HN38" s="46"/>
      <c r="HO38" s="46"/>
      <c r="HP38" s="46"/>
      <c r="HQ38" s="46"/>
      <c r="HR38" s="46"/>
      <c r="HS38" s="46"/>
      <c r="HT38" s="46"/>
      <c r="HU38" s="46"/>
      <c r="HV38" s="46"/>
      <c r="HW38" s="46"/>
      <c r="HX38" s="46"/>
      <c r="HY38" s="46"/>
      <c r="HZ38" s="46"/>
      <c r="IA38" s="46"/>
      <c r="IB38" s="46"/>
      <c r="IC38" s="46"/>
    </row>
    <row r="39" s="33" customFormat="1" ht="12" spans="1:237">
      <c r="A39" s="48">
        <v>24</v>
      </c>
      <c r="B39" s="24" t="s">
        <v>152</v>
      </c>
      <c r="C39" s="81"/>
      <c r="D39" s="24" t="s">
        <v>153</v>
      </c>
      <c r="E39" s="49" t="s">
        <v>154</v>
      </c>
      <c r="F39" s="24" t="s">
        <v>99</v>
      </c>
      <c r="G39" s="24" t="s">
        <v>9</v>
      </c>
      <c r="H39" s="50">
        <v>1</v>
      </c>
      <c r="I39" s="62"/>
      <c r="J39" s="62"/>
      <c r="K39" s="102" t="s">
        <v>34</v>
      </c>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c r="EF39" s="100"/>
      <c r="EG39" s="100"/>
      <c r="EH39" s="100"/>
      <c r="EI39" s="100"/>
      <c r="EJ39" s="100"/>
      <c r="EK39" s="100"/>
      <c r="EL39" s="100"/>
      <c r="EM39" s="100"/>
      <c r="EN39" s="100"/>
      <c r="EO39" s="100"/>
      <c r="EP39" s="100"/>
      <c r="EQ39" s="100"/>
      <c r="ER39" s="100"/>
      <c r="ES39" s="100"/>
      <c r="ET39" s="100"/>
      <c r="EU39" s="100"/>
      <c r="EV39" s="100"/>
      <c r="EW39" s="100"/>
      <c r="EX39" s="100"/>
      <c r="EY39" s="100"/>
      <c r="EZ39" s="100"/>
      <c r="FA39" s="100"/>
      <c r="FB39" s="100"/>
      <c r="FC39" s="100"/>
      <c r="FD39" s="100"/>
      <c r="FE39" s="100"/>
      <c r="FF39" s="100"/>
      <c r="FG39" s="100"/>
      <c r="FH39" s="100"/>
      <c r="FI39" s="100"/>
      <c r="FJ39" s="100"/>
      <c r="FK39" s="100"/>
      <c r="FL39" s="100"/>
      <c r="FM39" s="100"/>
      <c r="FN39" s="100"/>
      <c r="FO39" s="100"/>
      <c r="FP39" s="100"/>
      <c r="FQ39" s="100"/>
      <c r="FR39" s="100"/>
      <c r="FS39" s="100"/>
      <c r="FT39" s="100"/>
      <c r="FU39" s="100"/>
      <c r="FV39" s="100"/>
      <c r="FW39" s="100"/>
      <c r="FX39" s="100"/>
      <c r="FY39" s="100"/>
      <c r="FZ39" s="100"/>
      <c r="GA39" s="100"/>
      <c r="GB39" s="100"/>
      <c r="GC39" s="100"/>
      <c r="GD39" s="100"/>
      <c r="GE39" s="100"/>
      <c r="GF39" s="100"/>
      <c r="GG39" s="100"/>
      <c r="GH39" s="100"/>
      <c r="GI39" s="100"/>
      <c r="GJ39" s="100"/>
      <c r="GK39" s="100"/>
      <c r="GL39" s="100"/>
      <c r="GM39" s="100"/>
      <c r="GN39" s="100"/>
      <c r="GO39" s="100"/>
      <c r="GP39" s="100"/>
      <c r="GQ39" s="100"/>
      <c r="GR39" s="100"/>
      <c r="GS39" s="100"/>
      <c r="GT39" s="100"/>
      <c r="GU39" s="100"/>
      <c r="GV39" s="100"/>
      <c r="GW39" s="100"/>
      <c r="GX39" s="100"/>
      <c r="GY39" s="100"/>
      <c r="GZ39" s="100"/>
      <c r="HA39" s="100"/>
      <c r="HB39" s="100"/>
      <c r="HC39" s="100"/>
      <c r="HD39" s="100"/>
      <c r="HE39" s="100"/>
      <c r="HF39" s="100"/>
      <c r="HG39" s="100"/>
      <c r="HH39" s="100"/>
      <c r="HI39" s="100"/>
      <c r="HJ39" s="100"/>
      <c r="HK39" s="100"/>
      <c r="HL39" s="100"/>
      <c r="HM39" s="100"/>
      <c r="HN39" s="100"/>
      <c r="HO39" s="100"/>
      <c r="HP39" s="100"/>
      <c r="HQ39" s="100"/>
      <c r="HR39" s="100"/>
      <c r="HS39" s="100"/>
      <c r="HT39" s="100"/>
      <c r="HU39" s="100"/>
      <c r="HV39" s="100"/>
      <c r="HW39" s="100"/>
      <c r="HX39" s="100"/>
      <c r="HY39" s="100"/>
      <c r="HZ39" s="100"/>
      <c r="IA39" s="100"/>
      <c r="IB39" s="100"/>
      <c r="IC39" s="100"/>
    </row>
    <row r="40" s="33" customFormat="1" ht="72" spans="1:237">
      <c r="A40" s="48">
        <v>25</v>
      </c>
      <c r="B40" s="24" t="s">
        <v>155</v>
      </c>
      <c r="C40" s="24">
        <v>2</v>
      </c>
      <c r="D40" s="24" t="s">
        <v>77</v>
      </c>
      <c r="E40" s="49" t="s">
        <v>156</v>
      </c>
      <c r="F40" s="24" t="s">
        <v>79</v>
      </c>
      <c r="G40" s="24" t="s">
        <v>9</v>
      </c>
      <c r="H40" s="50">
        <v>1</v>
      </c>
      <c r="I40" s="62"/>
      <c r="J40" s="62"/>
      <c r="K40" s="102" t="s">
        <v>34</v>
      </c>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c r="EF40" s="100"/>
      <c r="EG40" s="100"/>
      <c r="EH40" s="100"/>
      <c r="EI40" s="100"/>
      <c r="EJ40" s="100"/>
      <c r="EK40" s="100"/>
      <c r="EL40" s="100"/>
      <c r="EM40" s="100"/>
      <c r="EN40" s="100"/>
      <c r="EO40" s="100"/>
      <c r="EP40" s="100"/>
      <c r="EQ40" s="100"/>
      <c r="ER40" s="100"/>
      <c r="ES40" s="100"/>
      <c r="ET40" s="100"/>
      <c r="EU40" s="100"/>
      <c r="EV40" s="100"/>
      <c r="EW40" s="100"/>
      <c r="EX40" s="100"/>
      <c r="EY40" s="100"/>
      <c r="EZ40" s="100"/>
      <c r="FA40" s="100"/>
      <c r="FB40" s="100"/>
      <c r="FC40" s="100"/>
      <c r="FD40" s="100"/>
      <c r="FE40" s="100"/>
      <c r="FF40" s="100"/>
      <c r="FG40" s="100"/>
      <c r="FH40" s="100"/>
      <c r="FI40" s="100"/>
      <c r="FJ40" s="100"/>
      <c r="FK40" s="100"/>
      <c r="FL40" s="100"/>
      <c r="FM40" s="100"/>
      <c r="FN40" s="100"/>
      <c r="FO40" s="100"/>
      <c r="FP40" s="100"/>
      <c r="FQ40" s="100"/>
      <c r="FR40" s="100"/>
      <c r="FS40" s="100"/>
      <c r="FT40" s="100"/>
      <c r="FU40" s="100"/>
      <c r="FV40" s="100"/>
      <c r="FW40" s="100"/>
      <c r="FX40" s="100"/>
      <c r="FY40" s="100"/>
      <c r="FZ40" s="100"/>
      <c r="GA40" s="100"/>
      <c r="GB40" s="100"/>
      <c r="GC40" s="100"/>
      <c r="GD40" s="100"/>
      <c r="GE40" s="100"/>
      <c r="GF40" s="100"/>
      <c r="GG40" s="100"/>
      <c r="GH40" s="100"/>
      <c r="GI40" s="100"/>
      <c r="GJ40" s="100"/>
      <c r="GK40" s="100"/>
      <c r="GL40" s="100"/>
      <c r="GM40" s="100"/>
      <c r="GN40" s="100"/>
      <c r="GO40" s="100"/>
      <c r="GP40" s="100"/>
      <c r="GQ40" s="100"/>
      <c r="GR40" s="100"/>
      <c r="GS40" s="100"/>
      <c r="GT40" s="100"/>
      <c r="GU40" s="100"/>
      <c r="GV40" s="100"/>
      <c r="GW40" s="100"/>
      <c r="GX40" s="100"/>
      <c r="GY40" s="100"/>
      <c r="GZ40" s="100"/>
      <c r="HA40" s="100"/>
      <c r="HB40" s="100"/>
      <c r="HC40" s="100"/>
      <c r="HD40" s="100"/>
      <c r="HE40" s="100"/>
      <c r="HF40" s="100"/>
      <c r="HG40" s="100"/>
      <c r="HH40" s="100"/>
      <c r="HI40" s="100"/>
      <c r="HJ40" s="100"/>
      <c r="HK40" s="100"/>
      <c r="HL40" s="100"/>
      <c r="HM40" s="100"/>
      <c r="HN40" s="100"/>
      <c r="HO40" s="100"/>
      <c r="HP40" s="100"/>
      <c r="HQ40" s="100"/>
      <c r="HR40" s="100"/>
      <c r="HS40" s="100"/>
      <c r="HT40" s="100"/>
      <c r="HU40" s="100"/>
      <c r="HV40" s="100"/>
      <c r="HW40" s="100"/>
      <c r="HX40" s="100"/>
      <c r="HY40" s="100"/>
      <c r="HZ40" s="100"/>
      <c r="IA40" s="100"/>
      <c r="IB40" s="100"/>
      <c r="IC40" s="100"/>
    </row>
    <row r="41" s="33" customFormat="1" ht="12" spans="1:237">
      <c r="A41" s="48">
        <v>26</v>
      </c>
      <c r="B41" s="29" t="s">
        <v>157</v>
      </c>
      <c r="C41" s="24"/>
      <c r="D41" s="24" t="s">
        <v>119</v>
      </c>
      <c r="E41" s="49" t="s">
        <v>158</v>
      </c>
      <c r="F41" s="29" t="s">
        <v>99</v>
      </c>
      <c r="G41" s="24" t="s">
        <v>9</v>
      </c>
      <c r="H41" s="50">
        <v>1</v>
      </c>
      <c r="I41" s="62"/>
      <c r="J41" s="62"/>
      <c r="K41" s="102" t="s">
        <v>34</v>
      </c>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c r="EF41" s="100"/>
      <c r="EG41" s="100"/>
      <c r="EH41" s="100"/>
      <c r="EI41" s="100"/>
      <c r="EJ41" s="100"/>
      <c r="EK41" s="100"/>
      <c r="EL41" s="100"/>
      <c r="EM41" s="100"/>
      <c r="EN41" s="100"/>
      <c r="EO41" s="100"/>
      <c r="EP41" s="100"/>
      <c r="EQ41" s="100"/>
      <c r="ER41" s="100"/>
      <c r="ES41" s="100"/>
      <c r="ET41" s="100"/>
      <c r="EU41" s="100"/>
      <c r="EV41" s="100"/>
      <c r="EW41" s="100"/>
      <c r="EX41" s="100"/>
      <c r="EY41" s="100"/>
      <c r="EZ41" s="100"/>
      <c r="FA41" s="100"/>
      <c r="FB41" s="100"/>
      <c r="FC41" s="100"/>
      <c r="FD41" s="100"/>
      <c r="FE41" s="100"/>
      <c r="FF41" s="100"/>
      <c r="FG41" s="100"/>
      <c r="FH41" s="100"/>
      <c r="FI41" s="100"/>
      <c r="FJ41" s="100"/>
      <c r="FK41" s="100"/>
      <c r="FL41" s="100"/>
      <c r="FM41" s="100"/>
      <c r="FN41" s="100"/>
      <c r="FO41" s="100"/>
      <c r="FP41" s="100"/>
      <c r="FQ41" s="100"/>
      <c r="FR41" s="100"/>
      <c r="FS41" s="100"/>
      <c r="FT41" s="100"/>
      <c r="FU41" s="100"/>
      <c r="FV41" s="100"/>
      <c r="FW41" s="100"/>
      <c r="FX41" s="100"/>
      <c r="FY41" s="100"/>
      <c r="FZ41" s="100"/>
      <c r="GA41" s="100"/>
      <c r="GB41" s="100"/>
      <c r="GC41" s="100"/>
      <c r="GD41" s="100"/>
      <c r="GE41" s="100"/>
      <c r="GF41" s="100"/>
      <c r="GG41" s="100"/>
      <c r="GH41" s="100"/>
      <c r="GI41" s="100"/>
      <c r="GJ41" s="100"/>
      <c r="GK41" s="100"/>
      <c r="GL41" s="100"/>
      <c r="GM41" s="100"/>
      <c r="GN41" s="100"/>
      <c r="GO41" s="100"/>
      <c r="GP41" s="100"/>
      <c r="GQ41" s="100"/>
      <c r="GR41" s="100"/>
      <c r="GS41" s="100"/>
      <c r="GT41" s="100"/>
      <c r="GU41" s="100"/>
      <c r="GV41" s="100"/>
      <c r="GW41" s="100"/>
      <c r="GX41" s="100"/>
      <c r="GY41" s="100"/>
      <c r="GZ41" s="100"/>
      <c r="HA41" s="100"/>
      <c r="HB41" s="100"/>
      <c r="HC41" s="100"/>
      <c r="HD41" s="100"/>
      <c r="HE41" s="100"/>
      <c r="HF41" s="100"/>
      <c r="HG41" s="100"/>
      <c r="HH41" s="100"/>
      <c r="HI41" s="100"/>
      <c r="HJ41" s="100"/>
      <c r="HK41" s="100"/>
      <c r="HL41" s="100"/>
      <c r="HM41" s="100"/>
      <c r="HN41" s="100"/>
      <c r="HO41" s="100"/>
      <c r="HP41" s="100"/>
      <c r="HQ41" s="100"/>
      <c r="HR41" s="100"/>
      <c r="HS41" s="100"/>
      <c r="HT41" s="100"/>
      <c r="HU41" s="100"/>
      <c r="HV41" s="100"/>
      <c r="HW41" s="100"/>
      <c r="HX41" s="100"/>
      <c r="HY41" s="100"/>
      <c r="HZ41" s="100"/>
      <c r="IA41" s="100"/>
      <c r="IB41" s="100"/>
      <c r="IC41" s="100"/>
    </row>
    <row r="42" s="33" customFormat="1" ht="12" spans="1:237">
      <c r="A42" s="82">
        <v>27</v>
      </c>
      <c r="B42" s="78" t="s">
        <v>159</v>
      </c>
      <c r="C42" s="79"/>
      <c r="D42" s="79" t="s">
        <v>119</v>
      </c>
      <c r="E42" s="83" t="s">
        <v>159</v>
      </c>
      <c r="F42" s="79" t="s">
        <v>79</v>
      </c>
      <c r="G42" s="24" t="s">
        <v>9</v>
      </c>
      <c r="H42" s="50">
        <v>1</v>
      </c>
      <c r="I42" s="103"/>
      <c r="J42" s="103"/>
      <c r="K42" s="102" t="s">
        <v>34</v>
      </c>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c r="EF42" s="100"/>
      <c r="EG42" s="100"/>
      <c r="EH42" s="100"/>
      <c r="EI42" s="100"/>
      <c r="EJ42" s="100"/>
      <c r="EK42" s="100"/>
      <c r="EL42" s="100"/>
      <c r="EM42" s="100"/>
      <c r="EN42" s="100"/>
      <c r="EO42" s="100"/>
      <c r="EP42" s="100"/>
      <c r="EQ42" s="100"/>
      <c r="ER42" s="100"/>
      <c r="ES42" s="100"/>
      <c r="ET42" s="100"/>
      <c r="EU42" s="100"/>
      <c r="EV42" s="100"/>
      <c r="EW42" s="100"/>
      <c r="EX42" s="100"/>
      <c r="EY42" s="100"/>
      <c r="EZ42" s="100"/>
      <c r="FA42" s="100"/>
      <c r="FB42" s="100"/>
      <c r="FC42" s="100"/>
      <c r="FD42" s="100"/>
      <c r="FE42" s="100"/>
      <c r="FF42" s="100"/>
      <c r="FG42" s="100"/>
      <c r="FH42" s="100"/>
      <c r="FI42" s="100"/>
      <c r="FJ42" s="100"/>
      <c r="FK42" s="100"/>
      <c r="FL42" s="100"/>
      <c r="FM42" s="100"/>
      <c r="FN42" s="100"/>
      <c r="FO42" s="100"/>
      <c r="FP42" s="100"/>
      <c r="FQ42" s="100"/>
      <c r="FR42" s="100"/>
      <c r="FS42" s="100"/>
      <c r="FT42" s="100"/>
      <c r="FU42" s="100"/>
      <c r="FV42" s="100"/>
      <c r="FW42" s="100"/>
      <c r="FX42" s="100"/>
      <c r="FY42" s="100"/>
      <c r="FZ42" s="100"/>
      <c r="GA42" s="100"/>
      <c r="GB42" s="100"/>
      <c r="GC42" s="100"/>
      <c r="GD42" s="100"/>
      <c r="GE42" s="100"/>
      <c r="GF42" s="100"/>
      <c r="GG42" s="100"/>
      <c r="GH42" s="100"/>
      <c r="GI42" s="100"/>
      <c r="GJ42" s="100"/>
      <c r="GK42" s="100"/>
      <c r="GL42" s="100"/>
      <c r="GM42" s="100"/>
      <c r="GN42" s="100"/>
      <c r="GO42" s="100"/>
      <c r="GP42" s="100"/>
      <c r="GQ42" s="100"/>
      <c r="GR42" s="100"/>
      <c r="GS42" s="100"/>
      <c r="GT42" s="100"/>
      <c r="GU42" s="100"/>
      <c r="GV42" s="100"/>
      <c r="GW42" s="100"/>
      <c r="GX42" s="100"/>
      <c r="GY42" s="100"/>
      <c r="GZ42" s="100"/>
      <c r="HA42" s="100"/>
      <c r="HB42" s="100"/>
      <c r="HC42" s="100"/>
      <c r="HD42" s="100"/>
      <c r="HE42" s="100"/>
      <c r="HF42" s="100"/>
      <c r="HG42" s="100"/>
      <c r="HH42" s="100"/>
      <c r="HI42" s="100"/>
      <c r="HJ42" s="100"/>
      <c r="HK42" s="100"/>
      <c r="HL42" s="100"/>
      <c r="HM42" s="100"/>
      <c r="HN42" s="100"/>
      <c r="HO42" s="100"/>
      <c r="HP42" s="100"/>
      <c r="HQ42" s="100"/>
      <c r="HR42" s="100"/>
      <c r="HS42" s="100"/>
      <c r="HT42" s="100"/>
      <c r="HU42" s="100"/>
      <c r="HV42" s="100"/>
      <c r="HW42" s="100"/>
      <c r="HX42" s="100"/>
      <c r="HY42" s="100"/>
      <c r="HZ42" s="100"/>
      <c r="IA42" s="100"/>
      <c r="IB42" s="100"/>
      <c r="IC42" s="100"/>
    </row>
    <row r="43" s="33" customFormat="1" ht="36" spans="1:237">
      <c r="A43" s="48">
        <v>28</v>
      </c>
      <c r="B43" s="24" t="s">
        <v>160</v>
      </c>
      <c r="C43" s="24"/>
      <c r="D43" s="24" t="s">
        <v>81</v>
      </c>
      <c r="E43" s="49" t="s">
        <v>161</v>
      </c>
      <c r="F43" s="24" t="s">
        <v>79</v>
      </c>
      <c r="G43" s="24" t="s">
        <v>48</v>
      </c>
      <c r="H43" s="50" t="s">
        <v>114</v>
      </c>
      <c r="I43" s="101"/>
      <c r="J43" s="101"/>
      <c r="K43" s="102" t="s">
        <v>49</v>
      </c>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c r="EF43" s="100"/>
      <c r="EG43" s="100"/>
      <c r="EH43" s="100"/>
      <c r="EI43" s="100"/>
      <c r="EJ43" s="100"/>
      <c r="EK43" s="100"/>
      <c r="EL43" s="100"/>
      <c r="EM43" s="100"/>
      <c r="EN43" s="100"/>
      <c r="EO43" s="100"/>
      <c r="EP43" s="100"/>
      <c r="EQ43" s="100"/>
      <c r="ER43" s="100"/>
      <c r="ES43" s="100"/>
      <c r="ET43" s="100"/>
      <c r="EU43" s="100"/>
      <c r="EV43" s="100"/>
      <c r="EW43" s="100"/>
      <c r="EX43" s="100"/>
      <c r="EY43" s="100"/>
      <c r="EZ43" s="100"/>
      <c r="FA43" s="100"/>
      <c r="FB43" s="100"/>
      <c r="FC43" s="100"/>
      <c r="FD43" s="100"/>
      <c r="FE43" s="100"/>
      <c r="FF43" s="100"/>
      <c r="FG43" s="100"/>
      <c r="FH43" s="100"/>
      <c r="FI43" s="100"/>
      <c r="FJ43" s="100"/>
      <c r="FK43" s="100"/>
      <c r="FL43" s="100"/>
      <c r="FM43" s="100"/>
      <c r="FN43" s="100"/>
      <c r="FO43" s="100"/>
      <c r="FP43" s="100"/>
      <c r="FQ43" s="100"/>
      <c r="FR43" s="100"/>
      <c r="FS43" s="100"/>
      <c r="FT43" s="100"/>
      <c r="FU43" s="100"/>
      <c r="FV43" s="100"/>
      <c r="FW43" s="100"/>
      <c r="FX43" s="100"/>
      <c r="FY43" s="100"/>
      <c r="FZ43" s="100"/>
      <c r="GA43" s="100"/>
      <c r="GB43" s="100"/>
      <c r="GC43" s="100"/>
      <c r="GD43" s="100"/>
      <c r="GE43" s="100"/>
      <c r="GF43" s="100"/>
      <c r="GG43" s="100"/>
      <c r="GH43" s="100"/>
      <c r="GI43" s="100"/>
      <c r="GJ43" s="100"/>
      <c r="GK43" s="100"/>
      <c r="GL43" s="100"/>
      <c r="GM43" s="100"/>
      <c r="GN43" s="100"/>
      <c r="GO43" s="100"/>
      <c r="GP43" s="100"/>
      <c r="GQ43" s="100"/>
      <c r="GR43" s="100"/>
      <c r="GS43" s="100"/>
      <c r="GT43" s="100"/>
      <c r="GU43" s="100"/>
      <c r="GV43" s="100"/>
      <c r="GW43" s="100"/>
      <c r="GX43" s="100"/>
      <c r="GY43" s="100"/>
      <c r="GZ43" s="100"/>
      <c r="HA43" s="100"/>
      <c r="HB43" s="100"/>
      <c r="HC43" s="100"/>
      <c r="HD43" s="100"/>
      <c r="HE43" s="100"/>
      <c r="HF43" s="100"/>
      <c r="HG43" s="100"/>
      <c r="HH43" s="100"/>
      <c r="HI43" s="100"/>
      <c r="HJ43" s="100"/>
      <c r="HK43" s="100"/>
      <c r="HL43" s="100"/>
      <c r="HM43" s="100"/>
      <c r="HN43" s="100"/>
      <c r="HO43" s="100"/>
      <c r="HP43" s="100"/>
      <c r="HQ43" s="100"/>
      <c r="HR43" s="100"/>
      <c r="HS43" s="100"/>
      <c r="HT43" s="100"/>
      <c r="HU43" s="100"/>
      <c r="HV43" s="100"/>
      <c r="HW43" s="100"/>
      <c r="HX43" s="100"/>
      <c r="HY43" s="100"/>
      <c r="HZ43" s="100"/>
      <c r="IA43" s="100"/>
      <c r="IB43" s="100"/>
      <c r="IC43" s="100"/>
    </row>
    <row r="44" s="33" customFormat="1" ht="12" spans="1:237">
      <c r="A44" s="48">
        <v>29</v>
      </c>
      <c r="B44" s="24" t="s">
        <v>162</v>
      </c>
      <c r="C44" s="24"/>
      <c r="D44" s="24" t="s">
        <v>153</v>
      </c>
      <c r="E44" s="24" t="s">
        <v>163</v>
      </c>
      <c r="F44" s="24" t="s">
        <v>79</v>
      </c>
      <c r="G44" s="24" t="s">
        <v>9</v>
      </c>
      <c r="H44" s="50">
        <v>1</v>
      </c>
      <c r="I44" s="101"/>
      <c r="J44" s="101"/>
      <c r="K44" s="102" t="s">
        <v>34</v>
      </c>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c r="EF44" s="100"/>
      <c r="EG44" s="100"/>
      <c r="EH44" s="100"/>
      <c r="EI44" s="100"/>
      <c r="EJ44" s="100"/>
      <c r="EK44" s="100"/>
      <c r="EL44" s="100"/>
      <c r="EM44" s="100"/>
      <c r="EN44" s="100"/>
      <c r="EO44" s="100"/>
      <c r="EP44" s="100"/>
      <c r="EQ44" s="100"/>
      <c r="ER44" s="100"/>
      <c r="ES44" s="100"/>
      <c r="ET44" s="100"/>
      <c r="EU44" s="100"/>
      <c r="EV44" s="100"/>
      <c r="EW44" s="100"/>
      <c r="EX44" s="100"/>
      <c r="EY44" s="100"/>
      <c r="EZ44" s="100"/>
      <c r="FA44" s="100"/>
      <c r="FB44" s="100"/>
      <c r="FC44" s="100"/>
      <c r="FD44" s="100"/>
      <c r="FE44" s="100"/>
      <c r="FF44" s="100"/>
      <c r="FG44" s="100"/>
      <c r="FH44" s="100"/>
      <c r="FI44" s="100"/>
      <c r="FJ44" s="100"/>
      <c r="FK44" s="100"/>
      <c r="FL44" s="100"/>
      <c r="FM44" s="100"/>
      <c r="FN44" s="100"/>
      <c r="FO44" s="100"/>
      <c r="FP44" s="100"/>
      <c r="FQ44" s="100"/>
      <c r="FR44" s="100"/>
      <c r="FS44" s="100"/>
      <c r="FT44" s="100"/>
      <c r="FU44" s="100"/>
      <c r="FV44" s="100"/>
      <c r="FW44" s="100"/>
      <c r="FX44" s="100"/>
      <c r="FY44" s="100"/>
      <c r="FZ44" s="100"/>
      <c r="GA44" s="100"/>
      <c r="GB44" s="100"/>
      <c r="GC44" s="100"/>
      <c r="GD44" s="100"/>
      <c r="GE44" s="100"/>
      <c r="GF44" s="100"/>
      <c r="GG44" s="100"/>
      <c r="GH44" s="100"/>
      <c r="GI44" s="100"/>
      <c r="GJ44" s="100"/>
      <c r="GK44" s="100"/>
      <c r="GL44" s="100"/>
      <c r="GM44" s="100"/>
      <c r="GN44" s="100"/>
      <c r="GO44" s="100"/>
      <c r="GP44" s="100"/>
      <c r="GQ44" s="100"/>
      <c r="GR44" s="100"/>
      <c r="GS44" s="100"/>
      <c r="GT44" s="100"/>
      <c r="GU44" s="100"/>
      <c r="GV44" s="100"/>
      <c r="GW44" s="100"/>
      <c r="GX44" s="100"/>
      <c r="GY44" s="100"/>
      <c r="GZ44" s="100"/>
      <c r="HA44" s="100"/>
      <c r="HB44" s="100"/>
      <c r="HC44" s="100"/>
      <c r="HD44" s="100"/>
      <c r="HE44" s="100"/>
      <c r="HF44" s="100"/>
      <c r="HG44" s="100"/>
      <c r="HH44" s="100"/>
      <c r="HI44" s="100"/>
      <c r="HJ44" s="100"/>
      <c r="HK44" s="100"/>
      <c r="HL44" s="100"/>
      <c r="HM44" s="100"/>
      <c r="HN44" s="100"/>
      <c r="HO44" s="100"/>
      <c r="HP44" s="100"/>
      <c r="HQ44" s="100"/>
      <c r="HR44" s="100"/>
      <c r="HS44" s="100"/>
      <c r="HT44" s="100"/>
      <c r="HU44" s="100"/>
      <c r="HV44" s="100"/>
      <c r="HW44" s="100"/>
      <c r="HX44" s="100"/>
      <c r="HY44" s="100"/>
      <c r="HZ44" s="100"/>
      <c r="IA44" s="100"/>
      <c r="IB44" s="100"/>
      <c r="IC44" s="100"/>
    </row>
    <row r="45" s="33" customFormat="1" ht="12" spans="1:237">
      <c r="A45" s="48">
        <v>30</v>
      </c>
      <c r="B45" s="24" t="s">
        <v>164</v>
      </c>
      <c r="C45" s="24">
        <v>1</v>
      </c>
      <c r="D45" s="29" t="s">
        <v>77</v>
      </c>
      <c r="E45" s="84" t="s">
        <v>165</v>
      </c>
      <c r="F45" s="29" t="s">
        <v>83</v>
      </c>
      <c r="G45" s="24" t="s">
        <v>9</v>
      </c>
      <c r="H45" s="50">
        <v>1</v>
      </c>
      <c r="I45" s="95"/>
      <c r="J45" s="95"/>
      <c r="K45" s="102" t="s">
        <v>34</v>
      </c>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c r="EF45" s="100"/>
      <c r="EG45" s="100"/>
      <c r="EH45" s="100"/>
      <c r="EI45" s="100"/>
      <c r="EJ45" s="100"/>
      <c r="EK45" s="100"/>
      <c r="EL45" s="100"/>
      <c r="EM45" s="100"/>
      <c r="EN45" s="100"/>
      <c r="EO45" s="100"/>
      <c r="EP45" s="100"/>
      <c r="EQ45" s="100"/>
      <c r="ER45" s="100"/>
      <c r="ES45" s="100"/>
      <c r="ET45" s="100"/>
      <c r="EU45" s="100"/>
      <c r="EV45" s="100"/>
      <c r="EW45" s="100"/>
      <c r="EX45" s="100"/>
      <c r="EY45" s="100"/>
      <c r="EZ45" s="100"/>
      <c r="FA45" s="100"/>
      <c r="FB45" s="100"/>
      <c r="FC45" s="100"/>
      <c r="FD45" s="100"/>
      <c r="FE45" s="100"/>
      <c r="FF45" s="100"/>
      <c r="FG45" s="100"/>
      <c r="FH45" s="100"/>
      <c r="FI45" s="100"/>
      <c r="FJ45" s="100"/>
      <c r="FK45" s="100"/>
      <c r="FL45" s="100"/>
      <c r="FM45" s="100"/>
      <c r="FN45" s="100"/>
      <c r="FO45" s="100"/>
      <c r="FP45" s="100"/>
      <c r="FQ45" s="100"/>
      <c r="FR45" s="100"/>
      <c r="FS45" s="100"/>
      <c r="FT45" s="100"/>
      <c r="FU45" s="100"/>
      <c r="FV45" s="100"/>
      <c r="FW45" s="100"/>
      <c r="FX45" s="100"/>
      <c r="FY45" s="100"/>
      <c r="FZ45" s="100"/>
      <c r="GA45" s="100"/>
      <c r="GB45" s="100"/>
      <c r="GC45" s="100"/>
      <c r="GD45" s="100"/>
      <c r="GE45" s="100"/>
      <c r="GF45" s="100"/>
      <c r="GG45" s="100"/>
      <c r="GH45" s="100"/>
      <c r="GI45" s="100"/>
      <c r="GJ45" s="100"/>
      <c r="GK45" s="100"/>
      <c r="GL45" s="100"/>
      <c r="GM45" s="100"/>
      <c r="GN45" s="100"/>
      <c r="GO45" s="100"/>
      <c r="GP45" s="100"/>
      <c r="GQ45" s="100"/>
      <c r="GR45" s="100"/>
      <c r="GS45" s="100"/>
      <c r="GT45" s="100"/>
      <c r="GU45" s="100"/>
      <c r="GV45" s="100"/>
      <c r="GW45" s="100"/>
      <c r="GX45" s="100"/>
      <c r="GY45" s="100"/>
      <c r="GZ45" s="100"/>
      <c r="HA45" s="100"/>
      <c r="HB45" s="100"/>
      <c r="HC45" s="100"/>
      <c r="HD45" s="100"/>
      <c r="HE45" s="100"/>
      <c r="HF45" s="100"/>
      <c r="HG45" s="100"/>
      <c r="HH45" s="100"/>
      <c r="HI45" s="100"/>
      <c r="HJ45" s="100"/>
      <c r="HK45" s="100"/>
      <c r="HL45" s="100"/>
      <c r="HM45" s="100"/>
      <c r="HN45" s="100"/>
      <c r="HO45" s="100"/>
      <c r="HP45" s="100"/>
      <c r="HQ45" s="100"/>
      <c r="HR45" s="100"/>
      <c r="HS45" s="100"/>
      <c r="HT45" s="100"/>
      <c r="HU45" s="100"/>
      <c r="HV45" s="100"/>
      <c r="HW45" s="100"/>
      <c r="HX45" s="100"/>
      <c r="HY45" s="100"/>
      <c r="HZ45" s="100"/>
      <c r="IA45" s="100"/>
      <c r="IB45" s="100"/>
      <c r="IC45" s="100"/>
    </row>
    <row r="46" s="33" customFormat="1" ht="48" spans="1:237">
      <c r="A46" s="48">
        <v>31</v>
      </c>
      <c r="B46" s="24" t="s">
        <v>166</v>
      </c>
      <c r="C46" s="85">
        <v>5</v>
      </c>
      <c r="D46" s="24" t="s">
        <v>77</v>
      </c>
      <c r="E46" s="49" t="s">
        <v>167</v>
      </c>
      <c r="F46" s="24" t="s">
        <v>83</v>
      </c>
      <c r="G46" s="24" t="s">
        <v>9</v>
      </c>
      <c r="H46" s="50">
        <v>1</v>
      </c>
      <c r="I46" s="101"/>
      <c r="J46" s="101"/>
      <c r="K46" s="102" t="s">
        <v>34</v>
      </c>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100"/>
      <c r="EH46" s="100"/>
      <c r="EI46" s="100"/>
      <c r="EJ46" s="100"/>
      <c r="EK46" s="100"/>
      <c r="EL46" s="100"/>
      <c r="EM46" s="100"/>
      <c r="EN46" s="100"/>
      <c r="EO46" s="100"/>
      <c r="EP46" s="100"/>
      <c r="EQ46" s="100"/>
      <c r="ER46" s="100"/>
      <c r="ES46" s="100"/>
      <c r="ET46" s="100"/>
      <c r="EU46" s="100"/>
      <c r="EV46" s="100"/>
      <c r="EW46" s="100"/>
      <c r="EX46" s="100"/>
      <c r="EY46" s="100"/>
      <c r="EZ46" s="100"/>
      <c r="FA46" s="100"/>
      <c r="FB46" s="100"/>
      <c r="FC46" s="100"/>
      <c r="FD46" s="100"/>
      <c r="FE46" s="100"/>
      <c r="FF46" s="100"/>
      <c r="FG46" s="100"/>
      <c r="FH46" s="100"/>
      <c r="FI46" s="100"/>
      <c r="FJ46" s="100"/>
      <c r="FK46" s="100"/>
      <c r="FL46" s="100"/>
      <c r="FM46" s="100"/>
      <c r="FN46" s="100"/>
      <c r="FO46" s="100"/>
      <c r="FP46" s="100"/>
      <c r="FQ46" s="100"/>
      <c r="FR46" s="100"/>
      <c r="FS46" s="100"/>
      <c r="FT46" s="100"/>
      <c r="FU46" s="100"/>
      <c r="FV46" s="100"/>
      <c r="FW46" s="100"/>
      <c r="FX46" s="100"/>
      <c r="FY46" s="100"/>
      <c r="FZ46" s="100"/>
      <c r="GA46" s="100"/>
      <c r="GB46" s="100"/>
      <c r="GC46" s="100"/>
      <c r="GD46" s="100"/>
      <c r="GE46" s="100"/>
      <c r="GF46" s="100"/>
      <c r="GG46" s="100"/>
      <c r="GH46" s="100"/>
      <c r="GI46" s="100"/>
      <c r="GJ46" s="100"/>
      <c r="GK46" s="100"/>
      <c r="GL46" s="100"/>
      <c r="GM46" s="100"/>
      <c r="GN46" s="100"/>
      <c r="GO46" s="100"/>
      <c r="GP46" s="100"/>
      <c r="GQ46" s="100"/>
      <c r="GR46" s="100"/>
      <c r="GS46" s="100"/>
      <c r="GT46" s="100"/>
      <c r="GU46" s="100"/>
      <c r="GV46" s="100"/>
      <c r="GW46" s="100"/>
      <c r="GX46" s="100"/>
      <c r="GY46" s="100"/>
      <c r="GZ46" s="100"/>
      <c r="HA46" s="100"/>
      <c r="HB46" s="100"/>
      <c r="HC46" s="100"/>
      <c r="HD46" s="100"/>
      <c r="HE46" s="100"/>
      <c r="HF46" s="100"/>
      <c r="HG46" s="100"/>
      <c r="HH46" s="100"/>
      <c r="HI46" s="100"/>
      <c r="HJ46" s="100"/>
      <c r="HK46" s="100"/>
      <c r="HL46" s="100"/>
      <c r="HM46" s="100"/>
      <c r="HN46" s="100"/>
      <c r="HO46" s="100"/>
      <c r="HP46" s="100"/>
      <c r="HQ46" s="100"/>
      <c r="HR46" s="100"/>
      <c r="HS46" s="100"/>
      <c r="HT46" s="100"/>
      <c r="HU46" s="100"/>
      <c r="HV46" s="100"/>
      <c r="HW46" s="100"/>
      <c r="HX46" s="100"/>
      <c r="HY46" s="100"/>
      <c r="HZ46" s="100"/>
      <c r="IA46" s="100"/>
      <c r="IB46" s="100"/>
      <c r="IC46" s="100"/>
    </row>
    <row r="47" s="33" customFormat="1" ht="36" spans="1:237">
      <c r="A47" s="48">
        <v>32</v>
      </c>
      <c r="B47" s="24" t="s">
        <v>168</v>
      </c>
      <c r="C47" s="85">
        <v>4</v>
      </c>
      <c r="D47" s="24" t="s">
        <v>77</v>
      </c>
      <c r="E47" s="49" t="s">
        <v>169</v>
      </c>
      <c r="F47" s="24" t="s">
        <v>79</v>
      </c>
      <c r="G47" s="24" t="s">
        <v>9</v>
      </c>
      <c r="H47" s="50">
        <v>1</v>
      </c>
      <c r="I47" s="101"/>
      <c r="J47" s="101"/>
      <c r="K47" s="102" t="s">
        <v>34</v>
      </c>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100"/>
      <c r="EH47" s="100"/>
      <c r="EI47" s="100"/>
      <c r="EJ47" s="100"/>
      <c r="EK47" s="100"/>
      <c r="EL47" s="100"/>
      <c r="EM47" s="100"/>
      <c r="EN47" s="100"/>
      <c r="EO47" s="100"/>
      <c r="EP47" s="100"/>
      <c r="EQ47" s="100"/>
      <c r="ER47" s="100"/>
      <c r="ES47" s="100"/>
      <c r="ET47" s="100"/>
      <c r="EU47" s="100"/>
      <c r="EV47" s="100"/>
      <c r="EW47" s="100"/>
      <c r="EX47" s="100"/>
      <c r="EY47" s="100"/>
      <c r="EZ47" s="100"/>
      <c r="FA47" s="100"/>
      <c r="FB47" s="100"/>
      <c r="FC47" s="100"/>
      <c r="FD47" s="100"/>
      <c r="FE47" s="100"/>
      <c r="FF47" s="100"/>
      <c r="FG47" s="100"/>
      <c r="FH47" s="100"/>
      <c r="FI47" s="100"/>
      <c r="FJ47" s="100"/>
      <c r="FK47" s="100"/>
      <c r="FL47" s="100"/>
      <c r="FM47" s="100"/>
      <c r="FN47" s="100"/>
      <c r="FO47" s="100"/>
      <c r="FP47" s="100"/>
      <c r="FQ47" s="100"/>
      <c r="FR47" s="100"/>
      <c r="FS47" s="100"/>
      <c r="FT47" s="100"/>
      <c r="FU47" s="100"/>
      <c r="FV47" s="100"/>
      <c r="FW47" s="100"/>
      <c r="FX47" s="100"/>
      <c r="FY47" s="100"/>
      <c r="FZ47" s="100"/>
      <c r="GA47" s="100"/>
      <c r="GB47" s="100"/>
      <c r="GC47" s="100"/>
      <c r="GD47" s="100"/>
      <c r="GE47" s="100"/>
      <c r="GF47" s="100"/>
      <c r="GG47" s="100"/>
      <c r="GH47" s="100"/>
      <c r="GI47" s="100"/>
      <c r="GJ47" s="100"/>
      <c r="GK47" s="100"/>
      <c r="GL47" s="100"/>
      <c r="GM47" s="100"/>
      <c r="GN47" s="100"/>
      <c r="GO47" s="100"/>
      <c r="GP47" s="100"/>
      <c r="GQ47" s="100"/>
      <c r="GR47" s="100"/>
      <c r="GS47" s="100"/>
      <c r="GT47" s="100"/>
      <c r="GU47" s="100"/>
      <c r="GV47" s="100"/>
      <c r="GW47" s="100"/>
      <c r="GX47" s="100"/>
      <c r="GY47" s="100"/>
      <c r="GZ47" s="100"/>
      <c r="HA47" s="100"/>
      <c r="HB47" s="100"/>
      <c r="HC47" s="100"/>
      <c r="HD47" s="100"/>
      <c r="HE47" s="100"/>
      <c r="HF47" s="100"/>
      <c r="HG47" s="100"/>
      <c r="HH47" s="100"/>
      <c r="HI47" s="100"/>
      <c r="HJ47" s="100"/>
      <c r="HK47" s="100"/>
      <c r="HL47" s="100"/>
      <c r="HM47" s="100"/>
      <c r="HN47" s="100"/>
      <c r="HO47" s="100"/>
      <c r="HP47" s="100"/>
      <c r="HQ47" s="100"/>
      <c r="HR47" s="100"/>
      <c r="HS47" s="100"/>
      <c r="HT47" s="100"/>
      <c r="HU47" s="100"/>
      <c r="HV47" s="100"/>
      <c r="HW47" s="100"/>
      <c r="HX47" s="100"/>
      <c r="HY47" s="100"/>
      <c r="HZ47" s="100"/>
      <c r="IA47" s="100"/>
      <c r="IB47" s="100"/>
      <c r="IC47" s="100"/>
    </row>
    <row r="48" s="33" customFormat="1" ht="36" spans="1:237">
      <c r="A48" s="48">
        <v>33</v>
      </c>
      <c r="B48" s="24" t="s">
        <v>170</v>
      </c>
      <c r="C48" s="85">
        <v>1</v>
      </c>
      <c r="D48" s="24" t="s">
        <v>77</v>
      </c>
      <c r="E48" s="49" t="s">
        <v>171</v>
      </c>
      <c r="F48" s="24" t="s">
        <v>79</v>
      </c>
      <c r="G48" s="24" t="s">
        <v>9</v>
      </c>
      <c r="H48" s="50">
        <v>1</v>
      </c>
      <c r="I48" s="101"/>
      <c r="J48" s="101"/>
      <c r="K48" s="102" t="s">
        <v>34</v>
      </c>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row>
    <row r="49" s="33" customFormat="1" ht="48" spans="1:237">
      <c r="A49" s="48">
        <v>34</v>
      </c>
      <c r="B49" s="24" t="s">
        <v>172</v>
      </c>
      <c r="C49" s="85">
        <v>1</v>
      </c>
      <c r="D49" s="24" t="s">
        <v>77</v>
      </c>
      <c r="E49" s="49" t="s">
        <v>173</v>
      </c>
      <c r="F49" s="24" t="s">
        <v>79</v>
      </c>
      <c r="G49" s="24" t="s">
        <v>9</v>
      </c>
      <c r="H49" s="50">
        <v>1</v>
      </c>
      <c r="I49" s="101"/>
      <c r="J49" s="101"/>
      <c r="K49" s="102" t="s">
        <v>34</v>
      </c>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100"/>
      <c r="EH49" s="100"/>
      <c r="EI49" s="100"/>
      <c r="EJ49" s="100"/>
      <c r="EK49" s="100"/>
      <c r="EL49" s="100"/>
      <c r="EM49" s="100"/>
      <c r="EN49" s="100"/>
      <c r="EO49" s="100"/>
      <c r="EP49" s="100"/>
      <c r="EQ49" s="100"/>
      <c r="ER49" s="100"/>
      <c r="ES49" s="100"/>
      <c r="ET49" s="100"/>
      <c r="EU49" s="100"/>
      <c r="EV49" s="100"/>
      <c r="EW49" s="100"/>
      <c r="EX49" s="100"/>
      <c r="EY49" s="100"/>
      <c r="EZ49" s="100"/>
      <c r="FA49" s="100"/>
      <c r="FB49" s="100"/>
      <c r="FC49" s="100"/>
      <c r="FD49" s="100"/>
      <c r="FE49" s="100"/>
      <c r="FF49" s="100"/>
      <c r="FG49" s="100"/>
      <c r="FH49" s="100"/>
      <c r="FI49" s="100"/>
      <c r="FJ49" s="100"/>
      <c r="FK49" s="100"/>
      <c r="FL49" s="100"/>
      <c r="FM49" s="100"/>
      <c r="FN49" s="100"/>
      <c r="FO49" s="100"/>
      <c r="FP49" s="100"/>
      <c r="FQ49" s="100"/>
      <c r="FR49" s="100"/>
      <c r="FS49" s="100"/>
      <c r="FT49" s="100"/>
      <c r="FU49" s="100"/>
      <c r="FV49" s="100"/>
      <c r="FW49" s="100"/>
      <c r="FX49" s="100"/>
      <c r="FY49" s="100"/>
      <c r="FZ49" s="100"/>
      <c r="GA49" s="100"/>
      <c r="GB49" s="100"/>
      <c r="GC49" s="100"/>
      <c r="GD49" s="100"/>
      <c r="GE49" s="100"/>
      <c r="GF49" s="100"/>
      <c r="GG49" s="100"/>
      <c r="GH49" s="100"/>
      <c r="GI49" s="100"/>
      <c r="GJ49" s="100"/>
      <c r="GK49" s="100"/>
      <c r="GL49" s="100"/>
      <c r="GM49" s="100"/>
      <c r="GN49" s="100"/>
      <c r="GO49" s="100"/>
      <c r="GP49" s="100"/>
      <c r="GQ49" s="100"/>
      <c r="GR49" s="100"/>
      <c r="GS49" s="100"/>
      <c r="GT49" s="100"/>
      <c r="GU49" s="100"/>
      <c r="GV49" s="100"/>
      <c r="GW49" s="100"/>
      <c r="GX49" s="100"/>
      <c r="GY49" s="100"/>
      <c r="GZ49" s="100"/>
      <c r="HA49" s="100"/>
      <c r="HB49" s="100"/>
      <c r="HC49" s="100"/>
      <c r="HD49" s="100"/>
      <c r="HE49" s="100"/>
      <c r="HF49" s="100"/>
      <c r="HG49" s="100"/>
      <c r="HH49" s="100"/>
      <c r="HI49" s="100"/>
      <c r="HJ49" s="100"/>
      <c r="HK49" s="100"/>
      <c r="HL49" s="100"/>
      <c r="HM49" s="100"/>
      <c r="HN49" s="100"/>
      <c r="HO49" s="100"/>
      <c r="HP49" s="100"/>
      <c r="HQ49" s="100"/>
      <c r="HR49" s="100"/>
      <c r="HS49" s="100"/>
      <c r="HT49" s="100"/>
      <c r="HU49" s="100"/>
      <c r="HV49" s="100"/>
      <c r="HW49" s="100"/>
      <c r="HX49" s="100"/>
      <c r="HY49" s="100"/>
      <c r="HZ49" s="100"/>
      <c r="IA49" s="100"/>
      <c r="IB49" s="100"/>
      <c r="IC49" s="100"/>
    </row>
    <row r="50" s="33" customFormat="1" ht="24" spans="1:237">
      <c r="A50" s="48">
        <v>35</v>
      </c>
      <c r="B50" s="24" t="s">
        <v>174</v>
      </c>
      <c r="C50" s="24">
        <v>1</v>
      </c>
      <c r="D50" s="24" t="s">
        <v>77</v>
      </c>
      <c r="E50" s="49" t="s">
        <v>175</v>
      </c>
      <c r="F50" s="24" t="s">
        <v>79</v>
      </c>
      <c r="G50" s="24" t="s">
        <v>9</v>
      </c>
      <c r="H50" s="50">
        <v>1</v>
      </c>
      <c r="I50" s="101"/>
      <c r="J50" s="101"/>
      <c r="K50" s="102" t="s">
        <v>34</v>
      </c>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100"/>
      <c r="EH50" s="100"/>
      <c r="EI50" s="100"/>
      <c r="EJ50" s="100"/>
      <c r="EK50" s="100"/>
      <c r="EL50" s="100"/>
      <c r="EM50" s="100"/>
      <c r="EN50" s="100"/>
      <c r="EO50" s="100"/>
      <c r="EP50" s="100"/>
      <c r="EQ50" s="100"/>
      <c r="ER50" s="100"/>
      <c r="ES50" s="100"/>
      <c r="ET50" s="100"/>
      <c r="EU50" s="100"/>
      <c r="EV50" s="100"/>
      <c r="EW50" s="100"/>
      <c r="EX50" s="100"/>
      <c r="EY50" s="100"/>
      <c r="EZ50" s="100"/>
      <c r="FA50" s="100"/>
      <c r="FB50" s="100"/>
      <c r="FC50" s="100"/>
      <c r="FD50" s="100"/>
      <c r="FE50" s="100"/>
      <c r="FF50" s="100"/>
      <c r="FG50" s="100"/>
      <c r="FH50" s="100"/>
      <c r="FI50" s="100"/>
      <c r="FJ50" s="100"/>
      <c r="FK50" s="100"/>
      <c r="FL50" s="100"/>
      <c r="FM50" s="100"/>
      <c r="FN50" s="100"/>
      <c r="FO50" s="100"/>
      <c r="FP50" s="100"/>
      <c r="FQ50" s="100"/>
      <c r="FR50" s="100"/>
      <c r="FS50" s="100"/>
      <c r="FT50" s="100"/>
      <c r="FU50" s="100"/>
      <c r="FV50" s="100"/>
      <c r="FW50" s="100"/>
      <c r="FX50" s="100"/>
      <c r="FY50" s="100"/>
      <c r="FZ50" s="100"/>
      <c r="GA50" s="100"/>
      <c r="GB50" s="100"/>
      <c r="GC50" s="100"/>
      <c r="GD50" s="100"/>
      <c r="GE50" s="100"/>
      <c r="GF50" s="100"/>
      <c r="GG50" s="100"/>
      <c r="GH50" s="100"/>
      <c r="GI50" s="100"/>
      <c r="GJ50" s="100"/>
      <c r="GK50" s="100"/>
      <c r="GL50" s="100"/>
      <c r="GM50" s="100"/>
      <c r="GN50" s="100"/>
      <c r="GO50" s="100"/>
      <c r="GP50" s="100"/>
      <c r="GQ50" s="100"/>
      <c r="GR50" s="100"/>
      <c r="GS50" s="100"/>
      <c r="GT50" s="100"/>
      <c r="GU50" s="100"/>
      <c r="GV50" s="100"/>
      <c r="GW50" s="100"/>
      <c r="GX50" s="100"/>
      <c r="GY50" s="100"/>
      <c r="GZ50" s="100"/>
      <c r="HA50" s="100"/>
      <c r="HB50" s="100"/>
      <c r="HC50" s="100"/>
      <c r="HD50" s="100"/>
      <c r="HE50" s="100"/>
      <c r="HF50" s="100"/>
      <c r="HG50" s="100"/>
      <c r="HH50" s="100"/>
      <c r="HI50" s="100"/>
      <c r="HJ50" s="100"/>
      <c r="HK50" s="100"/>
      <c r="HL50" s="100"/>
      <c r="HM50" s="100"/>
      <c r="HN50" s="100"/>
      <c r="HO50" s="100"/>
      <c r="HP50" s="100"/>
      <c r="HQ50" s="100"/>
      <c r="HR50" s="100"/>
      <c r="HS50" s="100"/>
      <c r="HT50" s="100"/>
      <c r="HU50" s="100"/>
      <c r="HV50" s="100"/>
      <c r="HW50" s="100"/>
      <c r="HX50" s="100"/>
      <c r="HY50" s="100"/>
      <c r="HZ50" s="100"/>
      <c r="IA50" s="100"/>
      <c r="IB50" s="100"/>
      <c r="IC50" s="100"/>
    </row>
    <row r="51" s="33" customFormat="1" ht="24" spans="1:237">
      <c r="A51" s="48">
        <v>36</v>
      </c>
      <c r="B51" s="24" t="s">
        <v>176</v>
      </c>
      <c r="C51" s="85">
        <v>2</v>
      </c>
      <c r="D51" s="24" t="s">
        <v>77</v>
      </c>
      <c r="E51" s="49" t="s">
        <v>177</v>
      </c>
      <c r="F51" s="24" t="s">
        <v>83</v>
      </c>
      <c r="G51" s="24" t="s">
        <v>9</v>
      </c>
      <c r="H51" s="50">
        <v>1</v>
      </c>
      <c r="I51" s="101"/>
      <c r="J51" s="101"/>
      <c r="K51" s="102" t="s">
        <v>34</v>
      </c>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c r="DV51" s="100"/>
      <c r="DW51" s="100"/>
      <c r="DX51" s="100"/>
      <c r="DY51" s="100"/>
      <c r="DZ51" s="100"/>
      <c r="EA51" s="100"/>
      <c r="EB51" s="100"/>
      <c r="EC51" s="100"/>
      <c r="ED51" s="100"/>
      <c r="EE51" s="100"/>
      <c r="EF51" s="100"/>
      <c r="EG51" s="100"/>
      <c r="EH51" s="100"/>
      <c r="EI51" s="100"/>
      <c r="EJ51" s="100"/>
      <c r="EK51" s="100"/>
      <c r="EL51" s="100"/>
      <c r="EM51" s="100"/>
      <c r="EN51" s="100"/>
      <c r="EO51" s="100"/>
      <c r="EP51" s="100"/>
      <c r="EQ51" s="100"/>
      <c r="ER51" s="100"/>
      <c r="ES51" s="100"/>
      <c r="ET51" s="100"/>
      <c r="EU51" s="100"/>
      <c r="EV51" s="100"/>
      <c r="EW51" s="100"/>
      <c r="EX51" s="100"/>
      <c r="EY51" s="100"/>
      <c r="EZ51" s="100"/>
      <c r="FA51" s="100"/>
      <c r="FB51" s="100"/>
      <c r="FC51" s="100"/>
      <c r="FD51" s="100"/>
      <c r="FE51" s="100"/>
      <c r="FF51" s="100"/>
      <c r="FG51" s="100"/>
      <c r="FH51" s="100"/>
      <c r="FI51" s="100"/>
      <c r="FJ51" s="100"/>
      <c r="FK51" s="100"/>
      <c r="FL51" s="100"/>
      <c r="FM51" s="100"/>
      <c r="FN51" s="100"/>
      <c r="FO51" s="100"/>
      <c r="FP51" s="100"/>
      <c r="FQ51" s="100"/>
      <c r="FR51" s="100"/>
      <c r="FS51" s="100"/>
      <c r="FT51" s="100"/>
      <c r="FU51" s="100"/>
      <c r="FV51" s="100"/>
      <c r="FW51" s="100"/>
      <c r="FX51" s="100"/>
      <c r="FY51" s="100"/>
      <c r="FZ51" s="100"/>
      <c r="GA51" s="100"/>
      <c r="GB51" s="100"/>
      <c r="GC51" s="100"/>
      <c r="GD51" s="100"/>
      <c r="GE51" s="100"/>
      <c r="GF51" s="100"/>
      <c r="GG51" s="100"/>
      <c r="GH51" s="100"/>
      <c r="GI51" s="100"/>
      <c r="GJ51" s="100"/>
      <c r="GK51" s="100"/>
      <c r="GL51" s="100"/>
      <c r="GM51" s="100"/>
      <c r="GN51" s="100"/>
      <c r="GO51" s="100"/>
      <c r="GP51" s="100"/>
      <c r="GQ51" s="100"/>
      <c r="GR51" s="100"/>
      <c r="GS51" s="100"/>
      <c r="GT51" s="100"/>
      <c r="GU51" s="100"/>
      <c r="GV51" s="100"/>
      <c r="GW51" s="100"/>
      <c r="GX51" s="100"/>
      <c r="GY51" s="100"/>
      <c r="GZ51" s="100"/>
      <c r="HA51" s="100"/>
      <c r="HB51" s="100"/>
      <c r="HC51" s="100"/>
      <c r="HD51" s="100"/>
      <c r="HE51" s="100"/>
      <c r="HF51" s="100"/>
      <c r="HG51" s="100"/>
      <c r="HH51" s="100"/>
      <c r="HI51" s="100"/>
      <c r="HJ51" s="100"/>
      <c r="HK51" s="100"/>
      <c r="HL51" s="100"/>
      <c r="HM51" s="100"/>
      <c r="HN51" s="100"/>
      <c r="HO51" s="100"/>
      <c r="HP51" s="100"/>
      <c r="HQ51" s="100"/>
      <c r="HR51" s="100"/>
      <c r="HS51" s="100"/>
      <c r="HT51" s="100"/>
      <c r="HU51" s="100"/>
      <c r="HV51" s="100"/>
      <c r="HW51" s="100"/>
      <c r="HX51" s="100"/>
      <c r="HY51" s="100"/>
      <c r="HZ51" s="100"/>
      <c r="IA51" s="100"/>
      <c r="IB51" s="100"/>
      <c r="IC51" s="100"/>
    </row>
    <row r="52" s="33" customFormat="1" ht="24" spans="1:237">
      <c r="A52" s="48">
        <v>37</v>
      </c>
      <c r="B52" s="24" t="s">
        <v>178</v>
      </c>
      <c r="C52" s="24">
        <v>1</v>
      </c>
      <c r="D52" s="24" t="s">
        <v>77</v>
      </c>
      <c r="E52" s="49" t="s">
        <v>179</v>
      </c>
      <c r="F52" s="24" t="s">
        <v>79</v>
      </c>
      <c r="G52" s="24" t="s">
        <v>9</v>
      </c>
      <c r="H52" s="50">
        <v>1</v>
      </c>
      <c r="I52" s="101"/>
      <c r="J52" s="101"/>
      <c r="K52" s="102" t="s">
        <v>34</v>
      </c>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c r="EE52" s="100"/>
      <c r="EF52" s="100"/>
      <c r="EG52" s="100"/>
      <c r="EH52" s="100"/>
      <c r="EI52" s="100"/>
      <c r="EJ52" s="100"/>
      <c r="EK52" s="100"/>
      <c r="EL52" s="100"/>
      <c r="EM52" s="100"/>
      <c r="EN52" s="100"/>
      <c r="EO52" s="100"/>
      <c r="EP52" s="100"/>
      <c r="EQ52" s="100"/>
      <c r="ER52" s="100"/>
      <c r="ES52" s="100"/>
      <c r="ET52" s="100"/>
      <c r="EU52" s="100"/>
      <c r="EV52" s="100"/>
      <c r="EW52" s="100"/>
      <c r="EX52" s="100"/>
      <c r="EY52" s="100"/>
      <c r="EZ52" s="100"/>
      <c r="FA52" s="100"/>
      <c r="FB52" s="100"/>
      <c r="FC52" s="100"/>
      <c r="FD52" s="100"/>
      <c r="FE52" s="100"/>
      <c r="FF52" s="100"/>
      <c r="FG52" s="100"/>
      <c r="FH52" s="100"/>
      <c r="FI52" s="100"/>
      <c r="FJ52" s="100"/>
      <c r="FK52" s="100"/>
      <c r="FL52" s="100"/>
      <c r="FM52" s="100"/>
      <c r="FN52" s="100"/>
      <c r="FO52" s="100"/>
      <c r="FP52" s="100"/>
      <c r="FQ52" s="100"/>
      <c r="FR52" s="100"/>
      <c r="FS52" s="100"/>
      <c r="FT52" s="100"/>
      <c r="FU52" s="100"/>
      <c r="FV52" s="100"/>
      <c r="FW52" s="100"/>
      <c r="FX52" s="100"/>
      <c r="FY52" s="100"/>
      <c r="FZ52" s="100"/>
      <c r="GA52" s="100"/>
      <c r="GB52" s="100"/>
      <c r="GC52" s="100"/>
      <c r="GD52" s="100"/>
      <c r="GE52" s="100"/>
      <c r="GF52" s="100"/>
      <c r="GG52" s="100"/>
      <c r="GH52" s="100"/>
      <c r="GI52" s="100"/>
      <c r="GJ52" s="100"/>
      <c r="GK52" s="100"/>
      <c r="GL52" s="100"/>
      <c r="GM52" s="100"/>
      <c r="GN52" s="100"/>
      <c r="GO52" s="100"/>
      <c r="GP52" s="100"/>
      <c r="GQ52" s="100"/>
      <c r="GR52" s="100"/>
      <c r="GS52" s="100"/>
      <c r="GT52" s="100"/>
      <c r="GU52" s="100"/>
      <c r="GV52" s="100"/>
      <c r="GW52" s="100"/>
      <c r="GX52" s="100"/>
      <c r="GY52" s="100"/>
      <c r="GZ52" s="100"/>
      <c r="HA52" s="100"/>
      <c r="HB52" s="100"/>
      <c r="HC52" s="100"/>
      <c r="HD52" s="100"/>
      <c r="HE52" s="100"/>
      <c r="HF52" s="100"/>
      <c r="HG52" s="100"/>
      <c r="HH52" s="100"/>
      <c r="HI52" s="100"/>
      <c r="HJ52" s="100"/>
      <c r="HK52" s="100"/>
      <c r="HL52" s="100"/>
      <c r="HM52" s="100"/>
      <c r="HN52" s="100"/>
      <c r="HO52" s="100"/>
      <c r="HP52" s="100"/>
      <c r="HQ52" s="100"/>
      <c r="HR52" s="100"/>
      <c r="HS52" s="100"/>
      <c r="HT52" s="100"/>
      <c r="HU52" s="100"/>
      <c r="HV52" s="100"/>
      <c r="HW52" s="100"/>
      <c r="HX52" s="100"/>
      <c r="HY52" s="100"/>
      <c r="HZ52" s="100"/>
      <c r="IA52" s="100"/>
      <c r="IB52" s="100"/>
      <c r="IC52" s="100"/>
    </row>
    <row r="53" s="33" customFormat="1" ht="24" spans="1:237">
      <c r="A53" s="48">
        <v>38</v>
      </c>
      <c r="B53" s="24" t="s">
        <v>180</v>
      </c>
      <c r="C53" s="24">
        <v>2</v>
      </c>
      <c r="D53" s="24" t="s">
        <v>77</v>
      </c>
      <c r="E53" s="49" t="s">
        <v>181</v>
      </c>
      <c r="F53" s="24" t="s">
        <v>83</v>
      </c>
      <c r="G53" s="24" t="s">
        <v>9</v>
      </c>
      <c r="H53" s="50">
        <v>1</v>
      </c>
      <c r="I53" s="101"/>
      <c r="J53" s="101"/>
      <c r="K53" s="102" t="s">
        <v>34</v>
      </c>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0"/>
      <c r="BR53" s="100"/>
      <c r="BS53" s="100"/>
      <c r="BT53" s="100"/>
      <c r="BU53" s="100"/>
      <c r="BV53" s="100"/>
      <c r="BW53" s="100"/>
      <c r="BX53" s="100"/>
      <c r="BY53" s="100"/>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c r="DV53" s="100"/>
      <c r="DW53" s="100"/>
      <c r="DX53" s="100"/>
      <c r="DY53" s="100"/>
      <c r="DZ53" s="100"/>
      <c r="EA53" s="100"/>
      <c r="EB53" s="100"/>
      <c r="EC53" s="100"/>
      <c r="ED53" s="100"/>
      <c r="EE53" s="100"/>
      <c r="EF53" s="100"/>
      <c r="EG53" s="100"/>
      <c r="EH53" s="100"/>
      <c r="EI53" s="100"/>
      <c r="EJ53" s="100"/>
      <c r="EK53" s="100"/>
      <c r="EL53" s="100"/>
      <c r="EM53" s="100"/>
      <c r="EN53" s="100"/>
      <c r="EO53" s="100"/>
      <c r="EP53" s="100"/>
      <c r="EQ53" s="100"/>
      <c r="ER53" s="100"/>
      <c r="ES53" s="100"/>
      <c r="ET53" s="100"/>
      <c r="EU53" s="100"/>
      <c r="EV53" s="100"/>
      <c r="EW53" s="100"/>
      <c r="EX53" s="100"/>
      <c r="EY53" s="100"/>
      <c r="EZ53" s="100"/>
      <c r="FA53" s="100"/>
      <c r="FB53" s="100"/>
      <c r="FC53" s="100"/>
      <c r="FD53" s="100"/>
      <c r="FE53" s="100"/>
      <c r="FF53" s="100"/>
      <c r="FG53" s="100"/>
      <c r="FH53" s="100"/>
      <c r="FI53" s="100"/>
      <c r="FJ53" s="100"/>
      <c r="FK53" s="100"/>
      <c r="FL53" s="100"/>
      <c r="FM53" s="100"/>
      <c r="FN53" s="100"/>
      <c r="FO53" s="100"/>
      <c r="FP53" s="100"/>
      <c r="FQ53" s="100"/>
      <c r="FR53" s="100"/>
      <c r="FS53" s="100"/>
      <c r="FT53" s="100"/>
      <c r="FU53" s="100"/>
      <c r="FV53" s="100"/>
      <c r="FW53" s="100"/>
      <c r="FX53" s="100"/>
      <c r="FY53" s="100"/>
      <c r="FZ53" s="100"/>
      <c r="GA53" s="100"/>
      <c r="GB53" s="100"/>
      <c r="GC53" s="100"/>
      <c r="GD53" s="100"/>
      <c r="GE53" s="100"/>
      <c r="GF53" s="100"/>
      <c r="GG53" s="100"/>
      <c r="GH53" s="100"/>
      <c r="GI53" s="100"/>
      <c r="GJ53" s="100"/>
      <c r="GK53" s="100"/>
      <c r="GL53" s="100"/>
      <c r="GM53" s="100"/>
      <c r="GN53" s="100"/>
      <c r="GO53" s="100"/>
      <c r="GP53" s="100"/>
      <c r="GQ53" s="100"/>
      <c r="GR53" s="100"/>
      <c r="GS53" s="100"/>
      <c r="GT53" s="100"/>
      <c r="GU53" s="100"/>
      <c r="GV53" s="100"/>
      <c r="GW53" s="100"/>
      <c r="GX53" s="100"/>
      <c r="GY53" s="100"/>
      <c r="GZ53" s="100"/>
      <c r="HA53" s="100"/>
      <c r="HB53" s="100"/>
      <c r="HC53" s="100"/>
      <c r="HD53" s="100"/>
      <c r="HE53" s="100"/>
      <c r="HF53" s="100"/>
      <c r="HG53" s="100"/>
      <c r="HH53" s="100"/>
      <c r="HI53" s="100"/>
      <c r="HJ53" s="100"/>
      <c r="HK53" s="100"/>
      <c r="HL53" s="100"/>
      <c r="HM53" s="100"/>
      <c r="HN53" s="100"/>
      <c r="HO53" s="100"/>
      <c r="HP53" s="100"/>
      <c r="HQ53" s="100"/>
      <c r="HR53" s="100"/>
      <c r="HS53" s="100"/>
      <c r="HT53" s="100"/>
      <c r="HU53" s="100"/>
      <c r="HV53" s="100"/>
      <c r="HW53" s="100"/>
      <c r="HX53" s="100"/>
      <c r="HY53" s="100"/>
      <c r="HZ53" s="100"/>
      <c r="IA53" s="100"/>
      <c r="IB53" s="100"/>
      <c r="IC53" s="100"/>
    </row>
    <row r="54" s="33" customFormat="1" ht="24" spans="1:237">
      <c r="A54" s="48">
        <v>39</v>
      </c>
      <c r="B54" s="24" t="s">
        <v>182</v>
      </c>
      <c r="C54" s="85">
        <v>2</v>
      </c>
      <c r="D54" s="24" t="s">
        <v>77</v>
      </c>
      <c r="E54" s="49" t="s">
        <v>183</v>
      </c>
      <c r="F54" s="24" t="s">
        <v>83</v>
      </c>
      <c r="G54" s="24" t="s">
        <v>9</v>
      </c>
      <c r="H54" s="50">
        <v>1</v>
      </c>
      <c r="I54" s="101"/>
      <c r="J54" s="101"/>
      <c r="K54" s="102" t="s">
        <v>34</v>
      </c>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0"/>
      <c r="BR54" s="100"/>
      <c r="BS54" s="100"/>
      <c r="BT54" s="100"/>
      <c r="BU54" s="100"/>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c r="CR54" s="100"/>
      <c r="CS54" s="100"/>
      <c r="CT54" s="100"/>
      <c r="CU54" s="100"/>
      <c r="CV54" s="100"/>
      <c r="CW54" s="100"/>
      <c r="CX54" s="100"/>
      <c r="CY54" s="100"/>
      <c r="CZ54" s="100"/>
      <c r="DA54" s="100"/>
      <c r="DB54" s="100"/>
      <c r="DC54" s="100"/>
      <c r="DD54" s="100"/>
      <c r="DE54" s="100"/>
      <c r="DF54" s="100"/>
      <c r="DG54" s="100"/>
      <c r="DH54" s="100"/>
      <c r="DI54" s="100"/>
      <c r="DJ54" s="100"/>
      <c r="DK54" s="100"/>
      <c r="DL54" s="100"/>
      <c r="DM54" s="100"/>
      <c r="DN54" s="100"/>
      <c r="DO54" s="100"/>
      <c r="DP54" s="100"/>
      <c r="DQ54" s="100"/>
      <c r="DR54" s="100"/>
      <c r="DS54" s="100"/>
      <c r="DT54" s="100"/>
      <c r="DU54" s="100"/>
      <c r="DV54" s="100"/>
      <c r="DW54" s="100"/>
      <c r="DX54" s="100"/>
      <c r="DY54" s="100"/>
      <c r="DZ54" s="100"/>
      <c r="EA54" s="100"/>
      <c r="EB54" s="100"/>
      <c r="EC54" s="100"/>
      <c r="ED54" s="100"/>
      <c r="EE54" s="100"/>
      <c r="EF54" s="100"/>
      <c r="EG54" s="100"/>
      <c r="EH54" s="100"/>
      <c r="EI54" s="100"/>
      <c r="EJ54" s="100"/>
      <c r="EK54" s="100"/>
      <c r="EL54" s="100"/>
      <c r="EM54" s="100"/>
      <c r="EN54" s="100"/>
      <c r="EO54" s="100"/>
      <c r="EP54" s="100"/>
      <c r="EQ54" s="100"/>
      <c r="ER54" s="100"/>
      <c r="ES54" s="100"/>
      <c r="ET54" s="100"/>
      <c r="EU54" s="100"/>
      <c r="EV54" s="100"/>
      <c r="EW54" s="100"/>
      <c r="EX54" s="100"/>
      <c r="EY54" s="100"/>
      <c r="EZ54" s="100"/>
      <c r="FA54" s="100"/>
      <c r="FB54" s="100"/>
      <c r="FC54" s="100"/>
      <c r="FD54" s="100"/>
      <c r="FE54" s="100"/>
      <c r="FF54" s="100"/>
      <c r="FG54" s="100"/>
      <c r="FH54" s="100"/>
      <c r="FI54" s="100"/>
      <c r="FJ54" s="100"/>
      <c r="FK54" s="100"/>
      <c r="FL54" s="100"/>
      <c r="FM54" s="100"/>
      <c r="FN54" s="100"/>
      <c r="FO54" s="100"/>
      <c r="FP54" s="100"/>
      <c r="FQ54" s="100"/>
      <c r="FR54" s="100"/>
      <c r="FS54" s="100"/>
      <c r="FT54" s="100"/>
      <c r="FU54" s="100"/>
      <c r="FV54" s="100"/>
      <c r="FW54" s="100"/>
      <c r="FX54" s="100"/>
      <c r="FY54" s="100"/>
      <c r="FZ54" s="100"/>
      <c r="GA54" s="100"/>
      <c r="GB54" s="100"/>
      <c r="GC54" s="100"/>
      <c r="GD54" s="100"/>
      <c r="GE54" s="100"/>
      <c r="GF54" s="100"/>
      <c r="GG54" s="100"/>
      <c r="GH54" s="100"/>
      <c r="GI54" s="100"/>
      <c r="GJ54" s="100"/>
      <c r="GK54" s="100"/>
      <c r="GL54" s="100"/>
      <c r="GM54" s="100"/>
      <c r="GN54" s="100"/>
      <c r="GO54" s="100"/>
      <c r="GP54" s="100"/>
      <c r="GQ54" s="100"/>
      <c r="GR54" s="100"/>
      <c r="GS54" s="100"/>
      <c r="GT54" s="100"/>
      <c r="GU54" s="100"/>
      <c r="GV54" s="100"/>
      <c r="GW54" s="100"/>
      <c r="GX54" s="100"/>
      <c r="GY54" s="100"/>
      <c r="GZ54" s="100"/>
      <c r="HA54" s="100"/>
      <c r="HB54" s="100"/>
      <c r="HC54" s="100"/>
      <c r="HD54" s="100"/>
      <c r="HE54" s="100"/>
      <c r="HF54" s="100"/>
      <c r="HG54" s="100"/>
      <c r="HH54" s="100"/>
      <c r="HI54" s="100"/>
      <c r="HJ54" s="100"/>
      <c r="HK54" s="100"/>
      <c r="HL54" s="100"/>
      <c r="HM54" s="100"/>
      <c r="HN54" s="100"/>
      <c r="HO54" s="100"/>
      <c r="HP54" s="100"/>
      <c r="HQ54" s="100"/>
      <c r="HR54" s="100"/>
      <c r="HS54" s="100"/>
      <c r="HT54" s="100"/>
      <c r="HU54" s="100"/>
      <c r="HV54" s="100"/>
      <c r="HW54" s="100"/>
      <c r="HX54" s="100"/>
      <c r="HY54" s="100"/>
      <c r="HZ54" s="100"/>
      <c r="IA54" s="100"/>
      <c r="IB54" s="100"/>
      <c r="IC54" s="100"/>
    </row>
    <row r="55" s="33" customFormat="1" ht="24" spans="1:237">
      <c r="A55" s="48">
        <v>40</v>
      </c>
      <c r="B55" s="24" t="s">
        <v>184</v>
      </c>
      <c r="C55" s="85">
        <v>3</v>
      </c>
      <c r="D55" s="24" t="s">
        <v>77</v>
      </c>
      <c r="E55" s="49" t="s">
        <v>185</v>
      </c>
      <c r="F55" s="24" t="s">
        <v>79</v>
      </c>
      <c r="G55" s="24" t="s">
        <v>9</v>
      </c>
      <c r="H55" s="50">
        <v>1</v>
      </c>
      <c r="I55" s="101"/>
      <c r="J55" s="101"/>
      <c r="K55" s="102" t="s">
        <v>34</v>
      </c>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c r="DV55" s="100"/>
      <c r="DW55" s="100"/>
      <c r="DX55" s="100"/>
      <c r="DY55" s="100"/>
      <c r="DZ55" s="100"/>
      <c r="EA55" s="100"/>
      <c r="EB55" s="100"/>
      <c r="EC55" s="100"/>
      <c r="ED55" s="100"/>
      <c r="EE55" s="100"/>
      <c r="EF55" s="100"/>
      <c r="EG55" s="100"/>
      <c r="EH55" s="100"/>
      <c r="EI55" s="100"/>
      <c r="EJ55" s="100"/>
      <c r="EK55" s="100"/>
      <c r="EL55" s="100"/>
      <c r="EM55" s="100"/>
      <c r="EN55" s="100"/>
      <c r="EO55" s="100"/>
      <c r="EP55" s="100"/>
      <c r="EQ55" s="100"/>
      <c r="ER55" s="100"/>
      <c r="ES55" s="100"/>
      <c r="ET55" s="100"/>
      <c r="EU55" s="100"/>
      <c r="EV55" s="100"/>
      <c r="EW55" s="100"/>
      <c r="EX55" s="100"/>
      <c r="EY55" s="100"/>
      <c r="EZ55" s="100"/>
      <c r="FA55" s="100"/>
      <c r="FB55" s="100"/>
      <c r="FC55" s="100"/>
      <c r="FD55" s="100"/>
      <c r="FE55" s="100"/>
      <c r="FF55" s="100"/>
      <c r="FG55" s="100"/>
      <c r="FH55" s="100"/>
      <c r="FI55" s="100"/>
      <c r="FJ55" s="100"/>
      <c r="FK55" s="100"/>
      <c r="FL55" s="100"/>
      <c r="FM55" s="100"/>
      <c r="FN55" s="100"/>
      <c r="FO55" s="100"/>
      <c r="FP55" s="100"/>
      <c r="FQ55" s="100"/>
      <c r="FR55" s="100"/>
      <c r="FS55" s="100"/>
      <c r="FT55" s="100"/>
      <c r="FU55" s="100"/>
      <c r="FV55" s="100"/>
      <c r="FW55" s="100"/>
      <c r="FX55" s="100"/>
      <c r="FY55" s="100"/>
      <c r="FZ55" s="100"/>
      <c r="GA55" s="100"/>
      <c r="GB55" s="100"/>
      <c r="GC55" s="100"/>
      <c r="GD55" s="100"/>
      <c r="GE55" s="100"/>
      <c r="GF55" s="100"/>
      <c r="GG55" s="100"/>
      <c r="GH55" s="100"/>
      <c r="GI55" s="100"/>
      <c r="GJ55" s="100"/>
      <c r="GK55" s="100"/>
      <c r="GL55" s="100"/>
      <c r="GM55" s="100"/>
      <c r="GN55" s="100"/>
      <c r="GO55" s="100"/>
      <c r="GP55" s="100"/>
      <c r="GQ55" s="100"/>
      <c r="GR55" s="100"/>
      <c r="GS55" s="100"/>
      <c r="GT55" s="100"/>
      <c r="GU55" s="100"/>
      <c r="GV55" s="100"/>
      <c r="GW55" s="100"/>
      <c r="GX55" s="100"/>
      <c r="GY55" s="100"/>
      <c r="GZ55" s="100"/>
      <c r="HA55" s="100"/>
      <c r="HB55" s="100"/>
      <c r="HC55" s="100"/>
      <c r="HD55" s="100"/>
      <c r="HE55" s="100"/>
      <c r="HF55" s="100"/>
      <c r="HG55" s="100"/>
      <c r="HH55" s="100"/>
      <c r="HI55" s="100"/>
      <c r="HJ55" s="100"/>
      <c r="HK55" s="100"/>
      <c r="HL55" s="100"/>
      <c r="HM55" s="100"/>
      <c r="HN55" s="100"/>
      <c r="HO55" s="100"/>
      <c r="HP55" s="100"/>
      <c r="HQ55" s="100"/>
      <c r="HR55" s="100"/>
      <c r="HS55" s="100"/>
      <c r="HT55" s="100"/>
      <c r="HU55" s="100"/>
      <c r="HV55" s="100"/>
      <c r="HW55" s="100"/>
      <c r="HX55" s="100"/>
      <c r="HY55" s="100"/>
      <c r="HZ55" s="100"/>
      <c r="IA55" s="100"/>
      <c r="IB55" s="100"/>
      <c r="IC55" s="100"/>
    </row>
    <row r="56" s="33" customFormat="1" ht="12" spans="1:237">
      <c r="A56" s="48">
        <v>41</v>
      </c>
      <c r="B56" s="24" t="s">
        <v>186</v>
      </c>
      <c r="C56" s="85">
        <v>1</v>
      </c>
      <c r="D56" s="24" t="s">
        <v>77</v>
      </c>
      <c r="E56" s="49" t="s">
        <v>187</v>
      </c>
      <c r="F56" s="24" t="s">
        <v>79</v>
      </c>
      <c r="G56" s="24" t="s">
        <v>9</v>
      </c>
      <c r="H56" s="50">
        <v>1</v>
      </c>
      <c r="I56" s="101"/>
      <c r="J56" s="101"/>
      <c r="K56" s="102" t="s">
        <v>34</v>
      </c>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c r="EZ56" s="100"/>
      <c r="FA56" s="100"/>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c r="GY56" s="100"/>
      <c r="GZ56" s="100"/>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row>
    <row r="57" s="33" customFormat="1" ht="24" spans="1:237">
      <c r="A57" s="48">
        <v>42</v>
      </c>
      <c r="B57" s="24" t="s">
        <v>188</v>
      </c>
      <c r="C57" s="85">
        <v>1</v>
      </c>
      <c r="D57" s="24" t="s">
        <v>77</v>
      </c>
      <c r="E57" s="49" t="s">
        <v>189</v>
      </c>
      <c r="F57" s="24" t="s">
        <v>79</v>
      </c>
      <c r="G57" s="24" t="s">
        <v>9</v>
      </c>
      <c r="H57" s="50">
        <v>1</v>
      </c>
      <c r="I57" s="101"/>
      <c r="J57" s="101"/>
      <c r="K57" s="102" t="s">
        <v>34</v>
      </c>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00"/>
      <c r="CN57" s="100"/>
      <c r="CO57" s="100"/>
      <c r="CP57" s="100"/>
      <c r="CQ57" s="100"/>
      <c r="CR57" s="100"/>
      <c r="CS57" s="100"/>
      <c r="CT57" s="100"/>
      <c r="CU57" s="100"/>
      <c r="CV57" s="100"/>
      <c r="CW57" s="100"/>
      <c r="CX57" s="100"/>
      <c r="CY57" s="100"/>
      <c r="CZ57" s="100"/>
      <c r="DA57" s="100"/>
      <c r="DB57" s="100"/>
      <c r="DC57" s="100"/>
      <c r="DD57" s="100"/>
      <c r="DE57" s="100"/>
      <c r="DF57" s="100"/>
      <c r="DG57" s="100"/>
      <c r="DH57" s="100"/>
      <c r="DI57" s="100"/>
      <c r="DJ57" s="100"/>
      <c r="DK57" s="100"/>
      <c r="DL57" s="100"/>
      <c r="DM57" s="100"/>
      <c r="DN57" s="100"/>
      <c r="DO57" s="100"/>
      <c r="DP57" s="100"/>
      <c r="DQ57" s="100"/>
      <c r="DR57" s="100"/>
      <c r="DS57" s="100"/>
      <c r="DT57" s="100"/>
      <c r="DU57" s="100"/>
      <c r="DV57" s="100"/>
      <c r="DW57" s="100"/>
      <c r="DX57" s="100"/>
      <c r="DY57" s="100"/>
      <c r="DZ57" s="100"/>
      <c r="EA57" s="100"/>
      <c r="EB57" s="100"/>
      <c r="EC57" s="100"/>
      <c r="ED57" s="100"/>
      <c r="EE57" s="100"/>
      <c r="EF57" s="100"/>
      <c r="EG57" s="100"/>
      <c r="EH57" s="100"/>
      <c r="EI57" s="100"/>
      <c r="EJ57" s="100"/>
      <c r="EK57" s="100"/>
      <c r="EL57" s="100"/>
      <c r="EM57" s="100"/>
      <c r="EN57" s="100"/>
      <c r="EO57" s="100"/>
      <c r="EP57" s="100"/>
      <c r="EQ57" s="100"/>
      <c r="ER57" s="100"/>
      <c r="ES57" s="100"/>
      <c r="ET57" s="100"/>
      <c r="EU57" s="100"/>
      <c r="EV57" s="100"/>
      <c r="EW57" s="100"/>
      <c r="EX57" s="100"/>
      <c r="EY57" s="100"/>
      <c r="EZ57" s="100"/>
      <c r="FA57" s="100"/>
      <c r="FB57" s="100"/>
      <c r="FC57" s="100"/>
      <c r="FD57" s="100"/>
      <c r="FE57" s="100"/>
      <c r="FF57" s="100"/>
      <c r="FG57" s="100"/>
      <c r="FH57" s="100"/>
      <c r="FI57" s="100"/>
      <c r="FJ57" s="100"/>
      <c r="FK57" s="100"/>
      <c r="FL57" s="100"/>
      <c r="FM57" s="100"/>
      <c r="FN57" s="100"/>
      <c r="FO57" s="100"/>
      <c r="FP57" s="100"/>
      <c r="FQ57" s="100"/>
      <c r="FR57" s="100"/>
      <c r="FS57" s="100"/>
      <c r="FT57" s="100"/>
      <c r="FU57" s="100"/>
      <c r="FV57" s="100"/>
      <c r="FW57" s="100"/>
      <c r="FX57" s="100"/>
      <c r="FY57" s="100"/>
      <c r="FZ57" s="100"/>
      <c r="GA57" s="100"/>
      <c r="GB57" s="100"/>
      <c r="GC57" s="100"/>
      <c r="GD57" s="100"/>
      <c r="GE57" s="100"/>
      <c r="GF57" s="100"/>
      <c r="GG57" s="100"/>
      <c r="GH57" s="100"/>
      <c r="GI57" s="100"/>
      <c r="GJ57" s="100"/>
      <c r="GK57" s="100"/>
      <c r="GL57" s="100"/>
      <c r="GM57" s="100"/>
      <c r="GN57" s="100"/>
      <c r="GO57" s="100"/>
      <c r="GP57" s="100"/>
      <c r="GQ57" s="100"/>
      <c r="GR57" s="100"/>
      <c r="GS57" s="100"/>
      <c r="GT57" s="100"/>
      <c r="GU57" s="100"/>
      <c r="GV57" s="100"/>
      <c r="GW57" s="100"/>
      <c r="GX57" s="100"/>
      <c r="GY57" s="100"/>
      <c r="GZ57" s="100"/>
      <c r="HA57" s="100"/>
      <c r="HB57" s="100"/>
      <c r="HC57" s="100"/>
      <c r="HD57" s="100"/>
      <c r="HE57" s="100"/>
      <c r="HF57" s="100"/>
      <c r="HG57" s="100"/>
      <c r="HH57" s="100"/>
      <c r="HI57" s="100"/>
      <c r="HJ57" s="100"/>
      <c r="HK57" s="100"/>
      <c r="HL57" s="100"/>
      <c r="HM57" s="100"/>
      <c r="HN57" s="100"/>
      <c r="HO57" s="100"/>
      <c r="HP57" s="100"/>
      <c r="HQ57" s="100"/>
      <c r="HR57" s="100"/>
      <c r="HS57" s="100"/>
      <c r="HT57" s="100"/>
      <c r="HU57" s="100"/>
      <c r="HV57" s="100"/>
      <c r="HW57" s="100"/>
      <c r="HX57" s="100"/>
      <c r="HY57" s="100"/>
      <c r="HZ57" s="100"/>
      <c r="IA57" s="100"/>
      <c r="IB57" s="100"/>
      <c r="IC57" s="100"/>
    </row>
    <row r="58" s="33" customFormat="1" ht="24" spans="1:237">
      <c r="A58" s="48">
        <v>43</v>
      </c>
      <c r="B58" s="24" t="s">
        <v>190</v>
      </c>
      <c r="C58" s="24">
        <v>1</v>
      </c>
      <c r="D58" s="24" t="s">
        <v>77</v>
      </c>
      <c r="E58" s="49" t="s">
        <v>191</v>
      </c>
      <c r="F58" s="24" t="s">
        <v>79</v>
      </c>
      <c r="G58" s="24" t="s">
        <v>9</v>
      </c>
      <c r="H58" s="50">
        <v>1</v>
      </c>
      <c r="I58" s="101"/>
      <c r="J58" s="101"/>
      <c r="K58" s="102" t="s">
        <v>34</v>
      </c>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c r="CO58" s="100"/>
      <c r="CP58" s="100"/>
      <c r="CQ58" s="100"/>
      <c r="CR58" s="100"/>
      <c r="CS58" s="100"/>
      <c r="CT58" s="100"/>
      <c r="CU58" s="100"/>
      <c r="CV58" s="100"/>
      <c r="CW58" s="100"/>
      <c r="CX58" s="100"/>
      <c r="CY58" s="100"/>
      <c r="CZ58" s="100"/>
      <c r="DA58" s="100"/>
      <c r="DB58" s="100"/>
      <c r="DC58" s="100"/>
      <c r="DD58" s="100"/>
      <c r="DE58" s="100"/>
      <c r="DF58" s="100"/>
      <c r="DG58" s="100"/>
      <c r="DH58" s="100"/>
      <c r="DI58" s="100"/>
      <c r="DJ58" s="100"/>
      <c r="DK58" s="100"/>
      <c r="DL58" s="100"/>
      <c r="DM58" s="100"/>
      <c r="DN58" s="100"/>
      <c r="DO58" s="100"/>
      <c r="DP58" s="100"/>
      <c r="DQ58" s="100"/>
      <c r="DR58" s="100"/>
      <c r="DS58" s="100"/>
      <c r="DT58" s="100"/>
      <c r="DU58" s="100"/>
      <c r="DV58" s="100"/>
      <c r="DW58" s="100"/>
      <c r="DX58" s="100"/>
      <c r="DY58" s="100"/>
      <c r="DZ58" s="100"/>
      <c r="EA58" s="100"/>
      <c r="EB58" s="100"/>
      <c r="EC58" s="100"/>
      <c r="ED58" s="100"/>
      <c r="EE58" s="100"/>
      <c r="EF58" s="100"/>
      <c r="EG58" s="100"/>
      <c r="EH58" s="100"/>
      <c r="EI58" s="100"/>
      <c r="EJ58" s="100"/>
      <c r="EK58" s="100"/>
      <c r="EL58" s="100"/>
      <c r="EM58" s="100"/>
      <c r="EN58" s="100"/>
      <c r="EO58" s="100"/>
      <c r="EP58" s="100"/>
      <c r="EQ58" s="100"/>
      <c r="ER58" s="100"/>
      <c r="ES58" s="100"/>
      <c r="ET58" s="100"/>
      <c r="EU58" s="100"/>
      <c r="EV58" s="100"/>
      <c r="EW58" s="100"/>
      <c r="EX58" s="100"/>
      <c r="EY58" s="100"/>
      <c r="EZ58" s="100"/>
      <c r="FA58" s="100"/>
      <c r="FB58" s="100"/>
      <c r="FC58" s="100"/>
      <c r="FD58" s="100"/>
      <c r="FE58" s="100"/>
      <c r="FF58" s="100"/>
      <c r="FG58" s="100"/>
      <c r="FH58" s="100"/>
      <c r="FI58" s="100"/>
      <c r="FJ58" s="100"/>
      <c r="FK58" s="100"/>
      <c r="FL58" s="100"/>
      <c r="FM58" s="100"/>
      <c r="FN58" s="100"/>
      <c r="FO58" s="100"/>
      <c r="FP58" s="100"/>
      <c r="FQ58" s="100"/>
      <c r="FR58" s="100"/>
      <c r="FS58" s="100"/>
      <c r="FT58" s="100"/>
      <c r="FU58" s="100"/>
      <c r="FV58" s="100"/>
      <c r="FW58" s="100"/>
      <c r="FX58" s="100"/>
      <c r="FY58" s="100"/>
      <c r="FZ58" s="100"/>
      <c r="GA58" s="100"/>
      <c r="GB58" s="100"/>
      <c r="GC58" s="100"/>
      <c r="GD58" s="100"/>
      <c r="GE58" s="100"/>
      <c r="GF58" s="100"/>
      <c r="GG58" s="100"/>
      <c r="GH58" s="100"/>
      <c r="GI58" s="100"/>
      <c r="GJ58" s="100"/>
      <c r="GK58" s="100"/>
      <c r="GL58" s="100"/>
      <c r="GM58" s="100"/>
      <c r="GN58" s="100"/>
      <c r="GO58" s="100"/>
      <c r="GP58" s="100"/>
      <c r="GQ58" s="100"/>
      <c r="GR58" s="100"/>
      <c r="GS58" s="100"/>
      <c r="GT58" s="100"/>
      <c r="GU58" s="100"/>
      <c r="GV58" s="100"/>
      <c r="GW58" s="100"/>
      <c r="GX58" s="100"/>
      <c r="GY58" s="100"/>
      <c r="GZ58" s="100"/>
      <c r="HA58" s="100"/>
      <c r="HB58" s="100"/>
      <c r="HC58" s="100"/>
      <c r="HD58" s="100"/>
      <c r="HE58" s="100"/>
      <c r="HF58" s="100"/>
      <c r="HG58" s="100"/>
      <c r="HH58" s="100"/>
      <c r="HI58" s="100"/>
      <c r="HJ58" s="100"/>
      <c r="HK58" s="100"/>
      <c r="HL58" s="100"/>
      <c r="HM58" s="100"/>
      <c r="HN58" s="100"/>
      <c r="HO58" s="100"/>
      <c r="HP58" s="100"/>
      <c r="HQ58" s="100"/>
      <c r="HR58" s="100"/>
      <c r="HS58" s="100"/>
      <c r="HT58" s="100"/>
      <c r="HU58" s="100"/>
      <c r="HV58" s="100"/>
      <c r="HW58" s="100"/>
      <c r="HX58" s="100"/>
      <c r="HY58" s="100"/>
      <c r="HZ58" s="100"/>
      <c r="IA58" s="100"/>
      <c r="IB58" s="100"/>
      <c r="IC58" s="100"/>
    </row>
    <row r="59" s="33" customFormat="1" ht="24" spans="1:237">
      <c r="A59" s="48">
        <v>44</v>
      </c>
      <c r="B59" s="24" t="s">
        <v>192</v>
      </c>
      <c r="C59" s="24">
        <v>1</v>
      </c>
      <c r="D59" s="24" t="s">
        <v>77</v>
      </c>
      <c r="E59" s="49" t="s">
        <v>193</v>
      </c>
      <c r="F59" s="24" t="s">
        <v>83</v>
      </c>
      <c r="G59" s="24" t="s">
        <v>9</v>
      </c>
      <c r="H59" s="50">
        <v>1</v>
      </c>
      <c r="I59" s="101"/>
      <c r="J59" s="101"/>
      <c r="K59" s="102" t="s">
        <v>34</v>
      </c>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0"/>
      <c r="CC59" s="100"/>
      <c r="CD59" s="100"/>
      <c r="CE59" s="100"/>
      <c r="CF59" s="100"/>
      <c r="CG59" s="100"/>
      <c r="CH59" s="100"/>
      <c r="CI59" s="100"/>
      <c r="CJ59" s="100"/>
      <c r="CK59" s="100"/>
      <c r="CL59" s="100"/>
      <c r="CM59" s="100"/>
      <c r="CN59" s="100"/>
      <c r="CO59" s="100"/>
      <c r="CP59" s="100"/>
      <c r="CQ59" s="100"/>
      <c r="CR59" s="100"/>
      <c r="CS59" s="100"/>
      <c r="CT59" s="100"/>
      <c r="CU59" s="100"/>
      <c r="CV59" s="100"/>
      <c r="CW59" s="100"/>
      <c r="CX59" s="100"/>
      <c r="CY59" s="100"/>
      <c r="CZ59" s="100"/>
      <c r="DA59" s="100"/>
      <c r="DB59" s="100"/>
      <c r="DC59" s="100"/>
      <c r="DD59" s="100"/>
      <c r="DE59" s="100"/>
      <c r="DF59" s="100"/>
      <c r="DG59" s="100"/>
      <c r="DH59" s="100"/>
      <c r="DI59" s="100"/>
      <c r="DJ59" s="100"/>
      <c r="DK59" s="100"/>
      <c r="DL59" s="100"/>
      <c r="DM59" s="100"/>
      <c r="DN59" s="100"/>
      <c r="DO59" s="100"/>
      <c r="DP59" s="100"/>
      <c r="DQ59" s="100"/>
      <c r="DR59" s="100"/>
      <c r="DS59" s="100"/>
      <c r="DT59" s="100"/>
      <c r="DU59" s="100"/>
      <c r="DV59" s="100"/>
      <c r="DW59" s="100"/>
      <c r="DX59" s="100"/>
      <c r="DY59" s="100"/>
      <c r="DZ59" s="100"/>
      <c r="EA59" s="100"/>
      <c r="EB59" s="100"/>
      <c r="EC59" s="100"/>
      <c r="ED59" s="100"/>
      <c r="EE59" s="100"/>
      <c r="EF59" s="100"/>
      <c r="EG59" s="100"/>
      <c r="EH59" s="100"/>
      <c r="EI59" s="100"/>
      <c r="EJ59" s="100"/>
      <c r="EK59" s="100"/>
      <c r="EL59" s="100"/>
      <c r="EM59" s="100"/>
      <c r="EN59" s="100"/>
      <c r="EO59" s="100"/>
      <c r="EP59" s="100"/>
      <c r="EQ59" s="100"/>
      <c r="ER59" s="100"/>
      <c r="ES59" s="100"/>
      <c r="ET59" s="100"/>
      <c r="EU59" s="100"/>
      <c r="EV59" s="100"/>
      <c r="EW59" s="100"/>
      <c r="EX59" s="100"/>
      <c r="EY59" s="100"/>
      <c r="EZ59" s="100"/>
      <c r="FA59" s="100"/>
      <c r="FB59" s="100"/>
      <c r="FC59" s="100"/>
      <c r="FD59" s="100"/>
      <c r="FE59" s="100"/>
      <c r="FF59" s="100"/>
      <c r="FG59" s="100"/>
      <c r="FH59" s="100"/>
      <c r="FI59" s="100"/>
      <c r="FJ59" s="100"/>
      <c r="FK59" s="100"/>
      <c r="FL59" s="100"/>
      <c r="FM59" s="100"/>
      <c r="FN59" s="100"/>
      <c r="FO59" s="100"/>
      <c r="FP59" s="100"/>
      <c r="FQ59" s="100"/>
      <c r="FR59" s="100"/>
      <c r="FS59" s="100"/>
      <c r="FT59" s="100"/>
      <c r="FU59" s="100"/>
      <c r="FV59" s="100"/>
      <c r="FW59" s="100"/>
      <c r="FX59" s="100"/>
      <c r="FY59" s="100"/>
      <c r="FZ59" s="100"/>
      <c r="GA59" s="100"/>
      <c r="GB59" s="100"/>
      <c r="GC59" s="100"/>
      <c r="GD59" s="100"/>
      <c r="GE59" s="100"/>
      <c r="GF59" s="100"/>
      <c r="GG59" s="100"/>
      <c r="GH59" s="100"/>
      <c r="GI59" s="100"/>
      <c r="GJ59" s="100"/>
      <c r="GK59" s="100"/>
      <c r="GL59" s="100"/>
      <c r="GM59" s="100"/>
      <c r="GN59" s="100"/>
      <c r="GO59" s="100"/>
      <c r="GP59" s="100"/>
      <c r="GQ59" s="100"/>
      <c r="GR59" s="100"/>
      <c r="GS59" s="100"/>
      <c r="GT59" s="100"/>
      <c r="GU59" s="100"/>
      <c r="GV59" s="100"/>
      <c r="GW59" s="100"/>
      <c r="GX59" s="100"/>
      <c r="GY59" s="100"/>
      <c r="GZ59" s="100"/>
      <c r="HA59" s="100"/>
      <c r="HB59" s="100"/>
      <c r="HC59" s="100"/>
      <c r="HD59" s="100"/>
      <c r="HE59" s="100"/>
      <c r="HF59" s="100"/>
      <c r="HG59" s="100"/>
      <c r="HH59" s="100"/>
      <c r="HI59" s="100"/>
      <c r="HJ59" s="100"/>
      <c r="HK59" s="100"/>
      <c r="HL59" s="100"/>
      <c r="HM59" s="100"/>
      <c r="HN59" s="100"/>
      <c r="HO59" s="100"/>
      <c r="HP59" s="100"/>
      <c r="HQ59" s="100"/>
      <c r="HR59" s="100"/>
      <c r="HS59" s="100"/>
      <c r="HT59" s="100"/>
      <c r="HU59" s="100"/>
      <c r="HV59" s="100"/>
      <c r="HW59" s="100"/>
      <c r="HX59" s="100"/>
      <c r="HY59" s="100"/>
      <c r="HZ59" s="100"/>
      <c r="IA59" s="100"/>
      <c r="IB59" s="100"/>
      <c r="IC59" s="100"/>
    </row>
    <row r="60" s="33" customFormat="1" ht="12" spans="1:237">
      <c r="A60" s="48">
        <v>45</v>
      </c>
      <c r="B60" s="24" t="s">
        <v>194</v>
      </c>
      <c r="C60" s="24">
        <v>1</v>
      </c>
      <c r="D60" s="24" t="s">
        <v>77</v>
      </c>
      <c r="E60" s="49" t="s">
        <v>195</v>
      </c>
      <c r="F60" s="24" t="s">
        <v>79</v>
      </c>
      <c r="G60" s="24" t="s">
        <v>9</v>
      </c>
      <c r="H60" s="50">
        <v>1</v>
      </c>
      <c r="I60" s="101"/>
      <c r="J60" s="101"/>
      <c r="K60" s="102" t="s">
        <v>34</v>
      </c>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c r="BO60" s="100"/>
      <c r="BP60" s="100"/>
      <c r="BQ60" s="100"/>
      <c r="BR60" s="100"/>
      <c r="BS60" s="100"/>
      <c r="BT60" s="100"/>
      <c r="BU60" s="100"/>
      <c r="BV60" s="100"/>
      <c r="BW60" s="100"/>
      <c r="BX60" s="100"/>
      <c r="BY60" s="100"/>
      <c r="BZ60" s="100"/>
      <c r="CA60" s="100"/>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c r="FA60" s="100"/>
      <c r="FB60" s="100"/>
      <c r="FC60" s="100"/>
      <c r="FD60" s="100"/>
      <c r="FE60" s="100"/>
      <c r="FF60" s="100"/>
      <c r="FG60" s="100"/>
      <c r="FH60" s="100"/>
      <c r="FI60" s="100"/>
      <c r="FJ60" s="100"/>
      <c r="FK60" s="100"/>
      <c r="FL60" s="100"/>
      <c r="FM60" s="100"/>
      <c r="FN60" s="100"/>
      <c r="FO60" s="100"/>
      <c r="FP60" s="100"/>
      <c r="FQ60" s="100"/>
      <c r="FR60" s="100"/>
      <c r="FS60" s="100"/>
      <c r="FT60" s="100"/>
      <c r="FU60" s="100"/>
      <c r="FV60" s="100"/>
      <c r="FW60" s="100"/>
      <c r="FX60" s="100"/>
      <c r="FY60" s="100"/>
      <c r="FZ60" s="100"/>
      <c r="GA60" s="100"/>
      <c r="GB60" s="100"/>
      <c r="GC60" s="100"/>
      <c r="GD60" s="100"/>
      <c r="GE60" s="100"/>
      <c r="GF60" s="100"/>
      <c r="GG60" s="100"/>
      <c r="GH60" s="100"/>
      <c r="GI60" s="100"/>
      <c r="GJ60" s="100"/>
      <c r="GK60" s="100"/>
      <c r="GL60" s="100"/>
      <c r="GM60" s="100"/>
      <c r="GN60" s="100"/>
      <c r="GO60" s="100"/>
      <c r="GP60" s="100"/>
      <c r="GQ60" s="100"/>
      <c r="GR60" s="100"/>
      <c r="GS60" s="100"/>
      <c r="GT60" s="100"/>
      <c r="GU60" s="100"/>
      <c r="GV60" s="100"/>
      <c r="GW60" s="100"/>
      <c r="GX60" s="100"/>
      <c r="GY60" s="100"/>
      <c r="GZ60" s="100"/>
      <c r="HA60" s="100"/>
      <c r="HB60" s="100"/>
      <c r="HC60" s="100"/>
      <c r="HD60" s="100"/>
      <c r="HE60" s="100"/>
      <c r="HF60" s="100"/>
      <c r="HG60" s="100"/>
      <c r="HH60" s="100"/>
      <c r="HI60" s="100"/>
      <c r="HJ60" s="100"/>
      <c r="HK60" s="100"/>
      <c r="HL60" s="100"/>
      <c r="HM60" s="100"/>
      <c r="HN60" s="100"/>
      <c r="HO60" s="100"/>
      <c r="HP60" s="100"/>
      <c r="HQ60" s="100"/>
      <c r="HR60" s="100"/>
      <c r="HS60" s="100"/>
      <c r="HT60" s="100"/>
      <c r="HU60" s="100"/>
      <c r="HV60" s="100"/>
      <c r="HW60" s="100"/>
      <c r="HX60" s="100"/>
      <c r="HY60" s="100"/>
      <c r="HZ60" s="100"/>
      <c r="IA60" s="100"/>
      <c r="IB60" s="100"/>
      <c r="IC60" s="100"/>
    </row>
    <row r="61" s="33" customFormat="1" ht="24" spans="1:237">
      <c r="A61" s="48">
        <v>46</v>
      </c>
      <c r="B61" s="24" t="s">
        <v>196</v>
      </c>
      <c r="C61" s="24">
        <v>4</v>
      </c>
      <c r="D61" s="24" t="s">
        <v>77</v>
      </c>
      <c r="E61" s="49" t="s">
        <v>197</v>
      </c>
      <c r="F61" s="24" t="s">
        <v>83</v>
      </c>
      <c r="G61" s="24" t="s">
        <v>9</v>
      </c>
      <c r="H61" s="50">
        <v>1</v>
      </c>
      <c r="I61" s="62"/>
      <c r="J61" s="62"/>
      <c r="K61" s="102" t="s">
        <v>34</v>
      </c>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c r="BM61" s="100"/>
      <c r="BN61" s="100"/>
      <c r="BO61" s="100"/>
      <c r="BP61" s="100"/>
      <c r="BQ61" s="100"/>
      <c r="BR61" s="100"/>
      <c r="BS61" s="100"/>
      <c r="BT61" s="100"/>
      <c r="BU61" s="100"/>
      <c r="BV61" s="100"/>
      <c r="BW61" s="100"/>
      <c r="BX61" s="100"/>
      <c r="BY61" s="100"/>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c r="FA61" s="100"/>
      <c r="FB61" s="100"/>
      <c r="FC61" s="100"/>
      <c r="FD61" s="100"/>
      <c r="FE61" s="100"/>
      <c r="FF61" s="100"/>
      <c r="FG61" s="100"/>
      <c r="FH61" s="100"/>
      <c r="FI61" s="100"/>
      <c r="FJ61" s="100"/>
      <c r="FK61" s="100"/>
      <c r="FL61" s="100"/>
      <c r="FM61" s="100"/>
      <c r="FN61" s="100"/>
      <c r="FO61" s="100"/>
      <c r="FP61" s="100"/>
      <c r="FQ61" s="100"/>
      <c r="FR61" s="100"/>
      <c r="FS61" s="100"/>
      <c r="FT61" s="100"/>
      <c r="FU61" s="100"/>
      <c r="FV61" s="100"/>
      <c r="FW61" s="100"/>
      <c r="FX61" s="100"/>
      <c r="FY61" s="100"/>
      <c r="FZ61" s="100"/>
      <c r="GA61" s="100"/>
      <c r="GB61" s="100"/>
      <c r="GC61" s="100"/>
      <c r="GD61" s="100"/>
      <c r="GE61" s="100"/>
      <c r="GF61" s="100"/>
      <c r="GG61" s="100"/>
      <c r="GH61" s="100"/>
      <c r="GI61" s="100"/>
      <c r="GJ61" s="100"/>
      <c r="GK61" s="100"/>
      <c r="GL61" s="100"/>
      <c r="GM61" s="100"/>
      <c r="GN61" s="100"/>
      <c r="GO61" s="100"/>
      <c r="GP61" s="100"/>
      <c r="GQ61" s="100"/>
      <c r="GR61" s="100"/>
      <c r="GS61" s="100"/>
      <c r="GT61" s="100"/>
      <c r="GU61" s="100"/>
      <c r="GV61" s="100"/>
      <c r="GW61" s="100"/>
      <c r="GX61" s="100"/>
      <c r="GY61" s="100"/>
      <c r="GZ61" s="100"/>
      <c r="HA61" s="100"/>
      <c r="HB61" s="100"/>
      <c r="HC61" s="100"/>
      <c r="HD61" s="100"/>
      <c r="HE61" s="100"/>
      <c r="HF61" s="100"/>
      <c r="HG61" s="100"/>
      <c r="HH61" s="100"/>
      <c r="HI61" s="100"/>
      <c r="HJ61" s="100"/>
      <c r="HK61" s="100"/>
      <c r="HL61" s="100"/>
      <c r="HM61" s="100"/>
      <c r="HN61" s="100"/>
      <c r="HO61" s="100"/>
      <c r="HP61" s="100"/>
      <c r="HQ61" s="100"/>
      <c r="HR61" s="100"/>
      <c r="HS61" s="100"/>
      <c r="HT61" s="100"/>
      <c r="HU61" s="100"/>
      <c r="HV61" s="100"/>
      <c r="HW61" s="100"/>
      <c r="HX61" s="100"/>
      <c r="HY61" s="100"/>
      <c r="HZ61" s="100"/>
      <c r="IA61" s="100"/>
      <c r="IB61" s="100"/>
      <c r="IC61" s="100"/>
    </row>
    <row r="62" s="33" customFormat="1" ht="36" spans="1:237">
      <c r="A62" s="48">
        <v>47</v>
      </c>
      <c r="B62" s="24" t="s">
        <v>198</v>
      </c>
      <c r="C62" s="24">
        <v>5</v>
      </c>
      <c r="D62" s="24" t="s">
        <v>81</v>
      </c>
      <c r="E62" s="49" t="s">
        <v>199</v>
      </c>
      <c r="F62" s="24" t="s">
        <v>79</v>
      </c>
      <c r="G62" s="24" t="s">
        <v>9</v>
      </c>
      <c r="H62" s="50">
        <v>1</v>
      </c>
      <c r="I62" s="62"/>
      <c r="J62" s="62"/>
      <c r="K62" s="102" t="s">
        <v>34</v>
      </c>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c r="BG62" s="100"/>
      <c r="BH62" s="100"/>
      <c r="BI62" s="100"/>
      <c r="BJ62" s="100"/>
      <c r="BK62" s="100"/>
      <c r="BL62" s="100"/>
      <c r="BM62" s="100"/>
      <c r="BN62" s="100"/>
      <c r="BO62" s="100"/>
      <c r="BP62" s="100"/>
      <c r="BQ62" s="100"/>
      <c r="BR62" s="100"/>
      <c r="BS62" s="100"/>
      <c r="BT62" s="100"/>
      <c r="BU62" s="100"/>
      <c r="BV62" s="100"/>
      <c r="BW62" s="100"/>
      <c r="BX62" s="100"/>
      <c r="BY62" s="100"/>
      <c r="BZ62" s="100"/>
      <c r="CA62" s="100"/>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row>
    <row r="63" s="22" customFormat="1" ht="12" spans="1:11">
      <c r="A63" s="86" t="s">
        <v>65</v>
      </c>
      <c r="B63" s="87"/>
      <c r="C63" s="87"/>
      <c r="D63" s="87"/>
      <c r="E63" s="87"/>
      <c r="F63" s="87"/>
      <c r="G63" s="87"/>
      <c r="H63" s="87"/>
      <c r="I63" s="104"/>
      <c r="J63" s="46"/>
      <c r="K63" s="99"/>
    </row>
    <row r="64" spans="7:10">
      <c r="G64" s="22"/>
      <c r="H64" s="88"/>
      <c r="I64" s="105"/>
      <c r="J64" s="105"/>
    </row>
  </sheetData>
  <autoFilter ref="A1:ALN65">
    <extLst/>
  </autoFilter>
  <mergeCells count="35">
    <mergeCell ref="A1:H1"/>
    <mergeCell ref="E2:F2"/>
    <mergeCell ref="A63:I63"/>
    <mergeCell ref="A2:A3"/>
    <mergeCell ref="A7:A8"/>
    <mergeCell ref="A17:A20"/>
    <mergeCell ref="A23:A25"/>
    <mergeCell ref="A26:A27"/>
    <mergeCell ref="A31:A32"/>
    <mergeCell ref="A34:A36"/>
    <mergeCell ref="B2:B3"/>
    <mergeCell ref="B7:B8"/>
    <mergeCell ref="B17:B20"/>
    <mergeCell ref="B23:B25"/>
    <mergeCell ref="B26:B27"/>
    <mergeCell ref="B31:B32"/>
    <mergeCell ref="B34:B36"/>
    <mergeCell ref="C2:C3"/>
    <mergeCell ref="C7:C8"/>
    <mergeCell ref="C23:C25"/>
    <mergeCell ref="D2:D3"/>
    <mergeCell ref="D7:D8"/>
    <mergeCell ref="D17:D20"/>
    <mergeCell ref="D34:D36"/>
    <mergeCell ref="F7:F8"/>
    <mergeCell ref="F17:F20"/>
    <mergeCell ref="F34:F36"/>
    <mergeCell ref="G2:G3"/>
    <mergeCell ref="H2:H3"/>
    <mergeCell ref="I2:I3"/>
    <mergeCell ref="J2:J3"/>
    <mergeCell ref="K2:K3"/>
    <mergeCell ref="K7:K8"/>
    <mergeCell ref="K17:K20"/>
    <mergeCell ref="K34:K36"/>
  </mergeCells>
  <dataValidations count="2">
    <dataValidation type="list" allowBlank="1" showInputMessage="1" showErrorMessage="1" sqref="D7 IH7 SD7 ABZ7 ALV7 AVR7 BFN7 BPJ7 BZF7 CJB7 CSX7 DCT7 DMP7 DWL7 EGH7 EQD7 EZZ7 FJV7 FTR7 GDN7 GNJ7 GXF7 HHB7 HQX7 IAT7 IKP7 IUL7 JEH7 JOD7 JXZ7 KHV7 KRR7 LBN7 LLJ7 LVF7 MFB7 MOX7 MYT7 NIP7 NSL7 OCH7 OMD7 OVZ7 PFV7 PPR7 PZN7 QJJ7 QTF7 RDB7 RMX7 RWT7 SGP7 SQL7 TAH7 TKD7 TTZ7 UDV7 UNR7 UXN7 VHJ7 VRF7 WBB7 WKX7 WUT7 D17 D1:D6 D9:D16 D18:D19 D21:D34 D35:D36 D37:D64436 IH5:IH6 IH8:IH16 IH17:IH19 IH20:IH34 IH35:IH36 IH37:IH63 SD5:SD6 SD8:SD16 SD17:SD19 SD20:SD34 SD35:SD36 SD37:SD63 ABZ5:ABZ6 ABZ8:ABZ16 ABZ17:ABZ19 ABZ20:ABZ34 ABZ35:ABZ36 ABZ37:ABZ63 ALV5:ALV6 ALV8:ALV16 ALV17:ALV19 ALV20:ALV34 ALV35:ALV36 ALV37:ALV63 AVR5:AVR6 AVR8:AVR16 AVR17:AVR19 AVR20:AVR34 AVR35:AVR36 AVR37:AVR63 BFN5:BFN6 BFN8:BFN16 BFN17:BFN19 BFN20:BFN34 BFN35:BFN36 BFN37:BFN63 BPJ5:BPJ6 BPJ8:BPJ16 BPJ17:BPJ19 BPJ20:BPJ34 BPJ35:BPJ36 BPJ37:BPJ63 BZF5:BZF6 BZF8:BZF16 BZF17:BZF19 BZF20:BZF34 BZF35:BZF36 BZF37:BZF63 CJB5:CJB6 CJB8:CJB16 CJB17:CJB19 CJB20:CJB34 CJB35:CJB36 CJB37:CJB63 CSX5:CSX6 CSX8:CSX16 CSX17:CSX19 CSX20:CSX34 CSX35:CSX36 CSX37:CSX63 DCT5:DCT6 DCT8:DCT16 DCT17:DCT19 DCT20:DCT34 DCT35:DCT36 DCT37:DCT63 DMP5:DMP6 DMP8:DMP16 DMP17:DMP19 DMP20:DMP34 DMP35:DMP36 DMP37:DMP63 DWL5:DWL6 DWL8:DWL16 DWL17:DWL19 DWL20:DWL34 DWL35:DWL36 DWL37:DWL63 EGH5:EGH6 EGH8:EGH16 EGH17:EGH19 EGH20:EGH34 EGH35:EGH36 EGH37:EGH63 EQD5:EQD6 EQD8:EQD16 EQD17:EQD19 EQD20:EQD34 EQD35:EQD36 EQD37:EQD63 EZZ5:EZZ6 EZZ8:EZZ16 EZZ17:EZZ19 EZZ20:EZZ34 EZZ35:EZZ36 EZZ37:EZZ63 FJV5:FJV6 FJV8:FJV16 FJV17:FJV19 FJV20:FJV34 FJV35:FJV36 FJV37:FJV63 FTR5:FTR6 FTR8:FTR16 FTR17:FTR19 FTR20:FTR34 FTR35:FTR36 FTR37:FTR63 GDN5:GDN6 GDN8:GDN16 GDN17:GDN19 GDN20:GDN34 GDN35:GDN36 GDN37:GDN63 GNJ5:GNJ6 GNJ8:GNJ16 GNJ17:GNJ19 GNJ20:GNJ34 GNJ35:GNJ36 GNJ37:GNJ63 GXF5:GXF6 GXF8:GXF16 GXF17:GXF19 GXF20:GXF34 GXF35:GXF36 GXF37:GXF63 HHB5:HHB6 HHB8:HHB16 HHB17:HHB19 HHB20:HHB34 HHB35:HHB36 HHB37:HHB63 HQX5:HQX6 HQX8:HQX16 HQX17:HQX19 HQX20:HQX34 HQX35:HQX36 HQX37:HQX63 IAT5:IAT6 IAT8:IAT16 IAT17:IAT19 IAT20:IAT34 IAT35:IAT36 IAT37:IAT63 IKP5:IKP6 IKP8:IKP16 IKP17:IKP19 IKP20:IKP34 IKP35:IKP36 IKP37:IKP63 IUL5:IUL6 IUL8:IUL16 IUL17:IUL19 IUL20:IUL34 IUL35:IUL36 IUL37:IUL63 JEH5:JEH6 JEH8:JEH16 JEH17:JEH19 JEH20:JEH34 JEH35:JEH36 JEH37:JEH63 JOD5:JOD6 JOD8:JOD16 JOD17:JOD19 JOD20:JOD34 JOD35:JOD36 JOD37:JOD63 JXZ5:JXZ6 JXZ8:JXZ16 JXZ17:JXZ19 JXZ20:JXZ34 JXZ35:JXZ36 JXZ37:JXZ63 KHV5:KHV6 KHV8:KHV16 KHV17:KHV19 KHV20:KHV34 KHV35:KHV36 KHV37:KHV63 KRR5:KRR6 KRR8:KRR16 KRR17:KRR19 KRR20:KRR34 KRR35:KRR36 KRR37:KRR63 LBN5:LBN6 LBN8:LBN16 LBN17:LBN19 LBN20:LBN34 LBN35:LBN36 LBN37:LBN63 LLJ5:LLJ6 LLJ8:LLJ16 LLJ17:LLJ19 LLJ20:LLJ34 LLJ35:LLJ36 LLJ37:LLJ63 LVF5:LVF6 LVF8:LVF16 LVF17:LVF19 LVF20:LVF34 LVF35:LVF36 LVF37:LVF63 MFB5:MFB6 MFB8:MFB16 MFB17:MFB19 MFB20:MFB34 MFB35:MFB36 MFB37:MFB63 MOX5:MOX6 MOX8:MOX16 MOX17:MOX19 MOX20:MOX34 MOX35:MOX36 MOX37:MOX63 MYT5:MYT6 MYT8:MYT16 MYT17:MYT19 MYT20:MYT34 MYT35:MYT36 MYT37:MYT63 NIP5:NIP6 NIP8:NIP16 NIP17:NIP19 NIP20:NIP34 NIP35:NIP36 NIP37:NIP63 NSL5:NSL6 NSL8:NSL16 NSL17:NSL19 NSL20:NSL34 NSL35:NSL36 NSL37:NSL63 OCH5:OCH6 OCH8:OCH16 OCH17:OCH19 OCH20:OCH34 OCH35:OCH36 OCH37:OCH63 OMD5:OMD6 OMD8:OMD16 OMD17:OMD19 OMD20:OMD34 OMD35:OMD36 OMD37:OMD63 OVZ5:OVZ6 OVZ8:OVZ16 OVZ17:OVZ19 OVZ20:OVZ34 OVZ35:OVZ36 OVZ37:OVZ63 PFV5:PFV6 PFV8:PFV16 PFV17:PFV19 PFV20:PFV34 PFV35:PFV36 PFV37:PFV63 PPR5:PPR6 PPR8:PPR16 PPR17:PPR19 PPR20:PPR34 PPR35:PPR36 PPR37:PPR63 PZN5:PZN6 PZN8:PZN16 PZN17:PZN19 PZN20:PZN34 PZN35:PZN36 PZN37:PZN63 QJJ5:QJJ6 QJJ8:QJJ16 QJJ17:QJJ19 QJJ20:QJJ34 QJJ35:QJJ36 QJJ37:QJJ63 QTF5:QTF6 QTF8:QTF16 QTF17:QTF19 QTF20:QTF34 QTF35:QTF36 QTF37:QTF63 RDB5:RDB6 RDB8:RDB16 RDB17:RDB19 RDB20:RDB34 RDB35:RDB36 RDB37:RDB63 RMX5:RMX6 RMX8:RMX16 RMX17:RMX19 RMX20:RMX34 RMX35:RMX36 RMX37:RMX63 RWT5:RWT6 RWT8:RWT16 RWT17:RWT19 RWT20:RWT34 RWT35:RWT36 RWT37:RWT63 SGP5:SGP6 SGP8:SGP16 SGP17:SGP19 SGP20:SGP34 SGP35:SGP36 SGP37:SGP63 SQL5:SQL6 SQL8:SQL16 SQL17:SQL19 SQL20:SQL34 SQL35:SQL36 SQL37:SQL63 TAH5:TAH6 TAH8:TAH16 TAH17:TAH19 TAH20:TAH34 TAH35:TAH36 TAH37:TAH63 TKD5:TKD6 TKD8:TKD16 TKD17:TKD19 TKD20:TKD34 TKD35:TKD36 TKD37:TKD63 TTZ5:TTZ6 TTZ8:TTZ16 TTZ17:TTZ19 TTZ20:TTZ34 TTZ35:TTZ36 TTZ37:TTZ63 UDV5:UDV6 UDV8:UDV16 UDV17:UDV19 UDV20:UDV34 UDV35:UDV36 UDV37:UDV63 UNR5:UNR6 UNR8:UNR16 UNR17:UNR19 UNR20:UNR34 UNR35:UNR36 UNR37:UNR63 UXN5:UXN6 UXN8:UXN16 UXN17:UXN19 UXN20:UXN34 UXN35:UXN36 UXN37:UXN63 VHJ5:VHJ6 VHJ8:VHJ16 VHJ17:VHJ19 VHJ20:VHJ34 VHJ35:VHJ36 VHJ37:VHJ63 VRF5:VRF6 VRF8:VRF16 VRF17:VRF19 VRF20:VRF34 VRF35:VRF36 VRF37:VRF63 WBB5:WBB6 WBB8:WBB16 WBB17:WBB19 WBB20:WBB34 WBB35:WBB36 WBB37:WBB63 WKX5:WKX6 WKX8:WKX16 WKX17:WKX19 WKX20:WKX34 WKX35:WKX36 WKX37:WKX63 WUT5:WUT6 WUT8:WUT16 WUT17:WUT19 WUT20:WUT34 WUT35:WUT36 WUT37:WUT63">
      <formula1>"标准,科研,技改,重大特殊,一般特殊"</formula1>
    </dataValidation>
    <dataValidation type="list" allowBlank="1" showInputMessage="1" showErrorMessage="1" sqref="IR7 SN7 ACJ7 AMF7 AWB7 BFX7 BPT7 BZP7 CJL7 CTH7 DDD7 DMZ7 DWV7 EGR7 EQN7 FAJ7 FKF7 FUB7 GDX7 GNT7 GXP7 HHL7 HRH7 IBD7 IKZ7 IUV7 JER7 JON7 JYJ7 KIF7 KSB7 LBX7 LLT7 LVP7 MFL7 MPH7 MZD7 NIZ7 NSV7 OCR7 OMN7 OWJ7 PGF7 PQB7 PZX7 QJT7 QTP7 RDL7 RNH7 RXD7 SGZ7 SQV7 TAR7 TKN7 TUJ7 UEF7 UOB7 UXX7 VHT7 VRP7 WBL7 WLH7 WVD7 IR5:IR6 IR8:IR16 IR17:IR19 IR20:IR34 IR35:IR36 IR37:IR63 SN5:SN6 SN8:SN16 SN17:SN19 SN20:SN34 SN35:SN36 SN37:SN63 ACJ5:ACJ6 ACJ8:ACJ16 ACJ17:ACJ19 ACJ20:ACJ34 ACJ35:ACJ36 ACJ37:ACJ63 AMF5:AMF6 AMF8:AMF16 AMF17:AMF19 AMF20:AMF34 AMF35:AMF36 AMF37:AMF63 AWB5:AWB6 AWB8:AWB16 AWB17:AWB19 AWB20:AWB34 AWB35:AWB36 AWB37:AWB63 BFX5:BFX6 BFX8:BFX16 BFX17:BFX19 BFX20:BFX34 BFX35:BFX36 BFX37:BFX63 BPT5:BPT6 BPT8:BPT16 BPT17:BPT19 BPT20:BPT34 BPT35:BPT36 BPT37:BPT63 BZP5:BZP6 BZP8:BZP16 BZP17:BZP19 BZP20:BZP34 BZP35:BZP36 BZP37:BZP63 CJL5:CJL6 CJL8:CJL16 CJL17:CJL19 CJL20:CJL34 CJL35:CJL36 CJL37:CJL63 CTH5:CTH6 CTH8:CTH16 CTH17:CTH19 CTH20:CTH34 CTH35:CTH36 CTH37:CTH63 DDD5:DDD6 DDD8:DDD16 DDD17:DDD19 DDD20:DDD34 DDD35:DDD36 DDD37:DDD63 DMZ5:DMZ6 DMZ8:DMZ16 DMZ17:DMZ19 DMZ20:DMZ34 DMZ35:DMZ36 DMZ37:DMZ63 DWV5:DWV6 DWV8:DWV16 DWV17:DWV19 DWV20:DWV34 DWV35:DWV36 DWV37:DWV63 EGR5:EGR6 EGR8:EGR16 EGR17:EGR19 EGR20:EGR34 EGR35:EGR36 EGR37:EGR63 EQN5:EQN6 EQN8:EQN16 EQN17:EQN19 EQN20:EQN34 EQN35:EQN36 EQN37:EQN63 FAJ5:FAJ6 FAJ8:FAJ16 FAJ17:FAJ19 FAJ20:FAJ34 FAJ35:FAJ36 FAJ37:FAJ63 FKF5:FKF6 FKF8:FKF16 FKF17:FKF19 FKF20:FKF34 FKF35:FKF36 FKF37:FKF63 FUB5:FUB6 FUB8:FUB16 FUB17:FUB19 FUB20:FUB34 FUB35:FUB36 FUB37:FUB63 GDX5:GDX6 GDX8:GDX16 GDX17:GDX19 GDX20:GDX34 GDX35:GDX36 GDX37:GDX63 GNT5:GNT6 GNT8:GNT16 GNT17:GNT19 GNT20:GNT34 GNT35:GNT36 GNT37:GNT63 GXP5:GXP6 GXP8:GXP16 GXP17:GXP19 GXP20:GXP34 GXP35:GXP36 GXP37:GXP63 HHL5:HHL6 HHL8:HHL16 HHL17:HHL19 HHL20:HHL34 HHL35:HHL36 HHL37:HHL63 HRH5:HRH6 HRH8:HRH16 HRH17:HRH19 HRH20:HRH34 HRH35:HRH36 HRH37:HRH63 IBD5:IBD6 IBD8:IBD16 IBD17:IBD19 IBD20:IBD34 IBD35:IBD36 IBD37:IBD63 IKZ5:IKZ6 IKZ8:IKZ16 IKZ17:IKZ19 IKZ20:IKZ34 IKZ35:IKZ36 IKZ37:IKZ63 IUV5:IUV6 IUV8:IUV16 IUV17:IUV19 IUV20:IUV34 IUV35:IUV36 IUV37:IUV63 JER5:JER6 JER8:JER16 JER17:JER19 JER20:JER34 JER35:JER36 JER37:JER63 JON5:JON6 JON8:JON16 JON17:JON19 JON20:JON34 JON35:JON36 JON37:JON63 JYJ5:JYJ6 JYJ8:JYJ16 JYJ17:JYJ19 JYJ20:JYJ34 JYJ35:JYJ36 JYJ37:JYJ63 KIF5:KIF6 KIF8:KIF16 KIF17:KIF19 KIF20:KIF34 KIF35:KIF36 KIF37:KIF63 KSB5:KSB6 KSB8:KSB16 KSB17:KSB19 KSB20:KSB34 KSB35:KSB36 KSB37:KSB63 LBX5:LBX6 LBX8:LBX16 LBX17:LBX19 LBX20:LBX34 LBX35:LBX36 LBX37:LBX63 LLT5:LLT6 LLT8:LLT16 LLT17:LLT19 LLT20:LLT34 LLT35:LLT36 LLT37:LLT63 LVP5:LVP6 LVP8:LVP16 LVP17:LVP19 LVP20:LVP34 LVP35:LVP36 LVP37:LVP63 MFL5:MFL6 MFL8:MFL16 MFL17:MFL19 MFL20:MFL34 MFL35:MFL36 MFL37:MFL63 MPH5:MPH6 MPH8:MPH16 MPH17:MPH19 MPH20:MPH34 MPH35:MPH36 MPH37:MPH63 MZD5:MZD6 MZD8:MZD16 MZD17:MZD19 MZD20:MZD34 MZD35:MZD36 MZD37:MZD63 NIZ5:NIZ6 NIZ8:NIZ16 NIZ17:NIZ19 NIZ20:NIZ34 NIZ35:NIZ36 NIZ37:NIZ63 NSV5:NSV6 NSV8:NSV16 NSV17:NSV19 NSV20:NSV34 NSV35:NSV36 NSV37:NSV63 OCR5:OCR6 OCR8:OCR16 OCR17:OCR19 OCR20:OCR34 OCR35:OCR36 OCR37:OCR63 OMN5:OMN6 OMN8:OMN16 OMN17:OMN19 OMN20:OMN34 OMN35:OMN36 OMN37:OMN63 OWJ5:OWJ6 OWJ8:OWJ16 OWJ17:OWJ19 OWJ20:OWJ34 OWJ35:OWJ36 OWJ37:OWJ63 PGF5:PGF6 PGF8:PGF16 PGF17:PGF19 PGF20:PGF34 PGF35:PGF36 PGF37:PGF63 PQB5:PQB6 PQB8:PQB16 PQB17:PQB19 PQB20:PQB34 PQB35:PQB36 PQB37:PQB63 PZX5:PZX6 PZX8:PZX16 PZX17:PZX19 PZX20:PZX34 PZX35:PZX36 PZX37:PZX63 QJT5:QJT6 QJT8:QJT16 QJT17:QJT19 QJT20:QJT34 QJT35:QJT36 QJT37:QJT63 QTP5:QTP6 QTP8:QTP16 QTP17:QTP19 QTP20:QTP34 QTP35:QTP36 QTP37:QTP63 RDL5:RDL6 RDL8:RDL16 RDL17:RDL19 RDL20:RDL34 RDL35:RDL36 RDL37:RDL63 RNH5:RNH6 RNH8:RNH16 RNH17:RNH19 RNH20:RNH34 RNH35:RNH36 RNH37:RNH63 RXD5:RXD6 RXD8:RXD16 RXD17:RXD19 RXD20:RXD34 RXD35:RXD36 RXD37:RXD63 SGZ5:SGZ6 SGZ8:SGZ16 SGZ17:SGZ19 SGZ20:SGZ34 SGZ35:SGZ36 SGZ37:SGZ63 SQV5:SQV6 SQV8:SQV16 SQV17:SQV19 SQV20:SQV34 SQV35:SQV36 SQV37:SQV63 TAR5:TAR6 TAR8:TAR16 TAR17:TAR19 TAR20:TAR34 TAR35:TAR36 TAR37:TAR63 TKN5:TKN6 TKN8:TKN16 TKN17:TKN19 TKN20:TKN34 TKN35:TKN36 TKN37:TKN63 TUJ5:TUJ6 TUJ8:TUJ16 TUJ17:TUJ19 TUJ20:TUJ34 TUJ35:TUJ36 TUJ37:TUJ63 UEF5:UEF6 UEF8:UEF16 UEF17:UEF19 UEF20:UEF34 UEF35:UEF36 UEF37:UEF63 UOB5:UOB6 UOB8:UOB16 UOB17:UOB19 UOB20:UOB34 UOB35:UOB36 UOB37:UOB63 UXX5:UXX6 UXX8:UXX16 UXX17:UXX19 UXX20:UXX34 UXX35:UXX36 UXX37:UXX63 VHT5:VHT6 VHT8:VHT16 VHT17:VHT19 VHT20:VHT34 VHT35:VHT36 VHT37:VHT63 VRP5:VRP6 VRP8:VRP16 VRP17:VRP19 VRP20:VRP34 VRP35:VRP36 VRP37:VRP63 WBL5:WBL6 WBL8:WBL16 WBL17:WBL19 WBL20:WBL34 WBL35:WBL36 WBL37:WBL63 WLH5:WLH6 WLH8:WLH16 WLH17:WLH19 WLH20:WLH34 WLH35:WLH36 WLH37:WLH63 WVD5:WVD6 WVD8:WVD16 WVD17:WVD19 WVD20:WVD34 WVD35:WVD36 WVD37:WVD63">
      <formula1>"外包,自理,部分自理"</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8"/>
  <sheetViews>
    <sheetView zoomScale="130" zoomScaleNormal="130" workbookViewId="0">
      <pane ySplit="2" topLeftCell="A258" activePane="bottomLeft" state="frozen"/>
      <selection/>
      <selection pane="bottomLeft" activeCell="A1" sqref="A1:J1"/>
    </sheetView>
  </sheetViews>
  <sheetFormatPr defaultColWidth="11.75" defaultRowHeight="12"/>
  <cols>
    <col min="1" max="1" width="6.5" style="8" customWidth="1"/>
    <col min="2" max="3" width="11.75" style="8"/>
    <col min="4" max="4" width="6.875" style="8" customWidth="1"/>
    <col min="5" max="6" width="7.75" style="8" customWidth="1"/>
    <col min="7" max="7" width="7.125" style="8" customWidth="1"/>
    <col min="8" max="8" width="5.5" style="8" customWidth="1"/>
    <col min="9" max="9" width="10.875" style="8" customWidth="1"/>
    <col min="10" max="10" width="8.25" style="8" customWidth="1"/>
    <col min="11" max="16384" width="11.75" style="8"/>
  </cols>
  <sheetData>
    <row r="1" spans="1:10">
      <c r="A1" s="2" t="s">
        <v>200</v>
      </c>
      <c r="B1" s="2"/>
      <c r="C1" s="2"/>
      <c r="D1" s="2"/>
      <c r="E1" s="2"/>
      <c r="F1" s="2"/>
      <c r="G1" s="2"/>
      <c r="H1" s="2"/>
      <c r="I1" s="2"/>
      <c r="J1" s="2"/>
    </row>
    <row r="2" ht="44.25" customHeight="1" spans="1:10">
      <c r="A2" s="4" t="s">
        <v>1</v>
      </c>
      <c r="B2" s="4" t="s">
        <v>2</v>
      </c>
      <c r="C2" s="4" t="s">
        <v>201</v>
      </c>
      <c r="D2" s="4" t="s">
        <v>3</v>
      </c>
      <c r="E2" s="4" t="s">
        <v>4</v>
      </c>
      <c r="F2" s="4" t="s">
        <v>202</v>
      </c>
      <c r="G2" s="4" t="s">
        <v>203</v>
      </c>
      <c r="H2" s="4" t="s">
        <v>204</v>
      </c>
      <c r="I2" s="4" t="s">
        <v>205</v>
      </c>
      <c r="J2" s="2" t="s">
        <v>206</v>
      </c>
    </row>
    <row r="3" ht="24" spans="1:10">
      <c r="A3" s="9">
        <v>1</v>
      </c>
      <c r="B3" s="2" t="s">
        <v>207</v>
      </c>
      <c r="C3" s="2" t="s">
        <v>208</v>
      </c>
      <c r="D3" s="2" t="s">
        <v>209</v>
      </c>
      <c r="E3" s="2">
        <v>2</v>
      </c>
      <c r="F3" s="2">
        <f>6*2*5*2</f>
        <v>120</v>
      </c>
      <c r="G3" s="9"/>
      <c r="H3" s="9"/>
      <c r="I3" s="9"/>
      <c r="J3" s="9" t="s">
        <v>210</v>
      </c>
    </row>
    <row r="4" spans="1:10">
      <c r="A4" s="9">
        <v>2</v>
      </c>
      <c r="B4" s="2" t="s">
        <v>211</v>
      </c>
      <c r="C4" s="2" t="s">
        <v>212</v>
      </c>
      <c r="D4" s="2" t="s">
        <v>209</v>
      </c>
      <c r="E4" s="2">
        <v>1</v>
      </c>
      <c r="F4" s="2">
        <f>8*6*1.5</f>
        <v>72</v>
      </c>
      <c r="G4" s="9"/>
      <c r="H4" s="9"/>
      <c r="I4" s="9"/>
      <c r="J4" s="9" t="s">
        <v>210</v>
      </c>
    </row>
    <row r="5" spans="1:10">
      <c r="A5" s="9">
        <v>3</v>
      </c>
      <c r="B5" s="2"/>
      <c r="C5" s="2" t="s">
        <v>213</v>
      </c>
      <c r="D5" s="2" t="s">
        <v>209</v>
      </c>
      <c r="E5" s="2">
        <v>3</v>
      </c>
      <c r="F5" s="2">
        <f>2*2*6*3</f>
        <v>72</v>
      </c>
      <c r="G5" s="9"/>
      <c r="H5" s="9"/>
      <c r="I5" s="9"/>
      <c r="J5" s="9" t="s">
        <v>210</v>
      </c>
    </row>
    <row r="6" spans="1:10">
      <c r="A6" s="9">
        <v>4</v>
      </c>
      <c r="B6" s="2"/>
      <c r="C6" s="2" t="s">
        <v>214</v>
      </c>
      <c r="D6" s="2" t="s">
        <v>209</v>
      </c>
      <c r="E6" s="2">
        <v>1</v>
      </c>
      <c r="F6" s="2">
        <f>2*2*3</f>
        <v>12</v>
      </c>
      <c r="G6" s="9"/>
      <c r="H6" s="9"/>
      <c r="I6" s="9"/>
      <c r="J6" s="9" t="s">
        <v>210</v>
      </c>
    </row>
    <row r="7" ht="36" spans="1:10">
      <c r="A7" s="9">
        <v>5</v>
      </c>
      <c r="B7" s="2" t="s">
        <v>215</v>
      </c>
      <c r="C7" s="2" t="s">
        <v>216</v>
      </c>
      <c r="D7" s="2" t="s">
        <v>209</v>
      </c>
      <c r="E7" s="2">
        <v>1</v>
      </c>
      <c r="F7" s="2">
        <f>3*3*4</f>
        <v>36</v>
      </c>
      <c r="G7" s="9"/>
      <c r="H7" s="9"/>
      <c r="I7" s="9"/>
      <c r="J7" s="9" t="s">
        <v>210</v>
      </c>
    </row>
    <row r="8" customHeight="1" spans="1:10">
      <c r="A8" s="9">
        <v>6</v>
      </c>
      <c r="B8" s="2" t="s">
        <v>217</v>
      </c>
      <c r="C8" s="2" t="s">
        <v>213</v>
      </c>
      <c r="D8" s="2" t="s">
        <v>209</v>
      </c>
      <c r="E8" s="2">
        <v>4</v>
      </c>
      <c r="F8" s="2">
        <f>2*2*6*4</f>
        <v>96</v>
      </c>
      <c r="G8" s="9"/>
      <c r="H8" s="9"/>
      <c r="I8" s="9"/>
      <c r="J8" s="9" t="s">
        <v>210</v>
      </c>
    </row>
    <row r="9" ht="36" spans="1:10">
      <c r="A9" s="9">
        <v>7</v>
      </c>
      <c r="B9" s="2" t="s">
        <v>218</v>
      </c>
      <c r="C9" s="2" t="s">
        <v>219</v>
      </c>
      <c r="D9" s="2" t="s">
        <v>209</v>
      </c>
      <c r="E9" s="2">
        <v>1</v>
      </c>
      <c r="F9" s="2">
        <f>3*2*4</f>
        <v>24</v>
      </c>
      <c r="G9" s="9"/>
      <c r="H9" s="9"/>
      <c r="I9" s="9"/>
      <c r="J9" s="9" t="s">
        <v>210</v>
      </c>
    </row>
    <row r="10" ht="36" spans="1:10">
      <c r="A10" s="9">
        <v>8</v>
      </c>
      <c r="B10" s="2" t="s">
        <v>220</v>
      </c>
      <c r="C10" s="2" t="s">
        <v>221</v>
      </c>
      <c r="D10" s="2" t="s">
        <v>209</v>
      </c>
      <c r="E10" s="2">
        <v>1</v>
      </c>
      <c r="F10" s="2">
        <f>2*2*4</f>
        <v>16</v>
      </c>
      <c r="G10" s="9"/>
      <c r="H10" s="9"/>
      <c r="I10" s="9"/>
      <c r="J10" s="9" t="s">
        <v>210</v>
      </c>
    </row>
    <row r="11" ht="36" spans="1:10">
      <c r="A11" s="9">
        <v>9</v>
      </c>
      <c r="B11" s="2" t="s">
        <v>222</v>
      </c>
      <c r="C11" s="2" t="s">
        <v>213</v>
      </c>
      <c r="D11" s="2" t="s">
        <v>209</v>
      </c>
      <c r="E11" s="2">
        <v>2</v>
      </c>
      <c r="F11" s="2">
        <f>2*2*6*2</f>
        <v>48</v>
      </c>
      <c r="G11" s="9"/>
      <c r="H11" s="9"/>
      <c r="I11" s="9"/>
      <c r="J11" s="9" t="s">
        <v>210</v>
      </c>
    </row>
    <row r="12" ht="24" spans="1:10">
      <c r="A12" s="9">
        <v>10</v>
      </c>
      <c r="B12" s="2" t="s">
        <v>223</v>
      </c>
      <c r="C12" s="2" t="s">
        <v>221</v>
      </c>
      <c r="D12" s="2" t="s">
        <v>209</v>
      </c>
      <c r="E12" s="2">
        <v>2</v>
      </c>
      <c r="F12" s="2">
        <f>2*2*4*2</f>
        <v>32</v>
      </c>
      <c r="G12" s="9"/>
      <c r="H12" s="9"/>
      <c r="I12" s="9"/>
      <c r="J12" s="9" t="s">
        <v>210</v>
      </c>
    </row>
    <row r="13" ht="36" spans="1:10">
      <c r="A13" s="9">
        <v>11</v>
      </c>
      <c r="B13" s="2" t="s">
        <v>224</v>
      </c>
      <c r="C13" s="2" t="s">
        <v>213</v>
      </c>
      <c r="D13" s="2" t="s">
        <v>209</v>
      </c>
      <c r="E13" s="2">
        <v>4</v>
      </c>
      <c r="F13" s="2">
        <f>2*2*6*4</f>
        <v>96</v>
      </c>
      <c r="G13" s="9"/>
      <c r="H13" s="9"/>
      <c r="I13" s="9"/>
      <c r="J13" s="9" t="s">
        <v>210</v>
      </c>
    </row>
    <row r="14" ht="36" spans="1:10">
      <c r="A14" s="9">
        <v>12</v>
      </c>
      <c r="B14" s="2" t="s">
        <v>225</v>
      </c>
      <c r="C14" s="2" t="s">
        <v>226</v>
      </c>
      <c r="D14" s="2" t="s">
        <v>209</v>
      </c>
      <c r="E14" s="2">
        <v>2</v>
      </c>
      <c r="F14" s="2">
        <v>36</v>
      </c>
      <c r="G14" s="9"/>
      <c r="H14" s="9"/>
      <c r="I14" s="9"/>
      <c r="J14" s="9" t="s">
        <v>210</v>
      </c>
    </row>
    <row r="15" ht="36" spans="1:10">
      <c r="A15" s="9">
        <v>13</v>
      </c>
      <c r="B15" s="2" t="s">
        <v>227</v>
      </c>
      <c r="C15" s="2" t="s">
        <v>213</v>
      </c>
      <c r="D15" s="2" t="s">
        <v>209</v>
      </c>
      <c r="E15" s="2">
        <v>1</v>
      </c>
      <c r="F15" s="2">
        <f>2*2*6</f>
        <v>24</v>
      </c>
      <c r="G15" s="9"/>
      <c r="H15" s="9"/>
      <c r="I15" s="9"/>
      <c r="J15" s="9" t="s">
        <v>210</v>
      </c>
    </row>
    <row r="16" ht="36" spans="1:10">
      <c r="A16" s="9">
        <v>14</v>
      </c>
      <c r="B16" s="2" t="s">
        <v>228</v>
      </c>
      <c r="C16" s="2" t="s">
        <v>229</v>
      </c>
      <c r="D16" s="2" t="s">
        <v>209</v>
      </c>
      <c r="E16" s="2">
        <v>1</v>
      </c>
      <c r="F16" s="2">
        <v>96</v>
      </c>
      <c r="G16" s="9"/>
      <c r="H16" s="9"/>
      <c r="I16" s="9"/>
      <c r="J16" s="9" t="s">
        <v>210</v>
      </c>
    </row>
    <row r="17" ht="24" spans="1:10">
      <c r="A17" s="9">
        <v>15</v>
      </c>
      <c r="B17" s="2" t="s">
        <v>230</v>
      </c>
      <c r="C17" s="2" t="s">
        <v>229</v>
      </c>
      <c r="D17" s="2" t="s">
        <v>209</v>
      </c>
      <c r="E17" s="2">
        <v>1</v>
      </c>
      <c r="F17" s="2">
        <v>96</v>
      </c>
      <c r="G17" s="9"/>
      <c r="H17" s="9"/>
      <c r="I17" s="9"/>
      <c r="J17" s="9" t="s">
        <v>210</v>
      </c>
    </row>
    <row r="18" ht="48" spans="1:10">
      <c r="A18" s="9">
        <v>16</v>
      </c>
      <c r="B18" s="2" t="s">
        <v>231</v>
      </c>
      <c r="C18" s="2" t="s">
        <v>214</v>
      </c>
      <c r="D18" s="2" t="s">
        <v>209</v>
      </c>
      <c r="E18" s="2">
        <v>2</v>
      </c>
      <c r="F18" s="2">
        <f>2*2*3*2</f>
        <v>24</v>
      </c>
      <c r="G18" s="9"/>
      <c r="H18" s="9"/>
      <c r="I18" s="9"/>
      <c r="J18" s="9" t="s">
        <v>210</v>
      </c>
    </row>
    <row r="19" ht="48" spans="1:10">
      <c r="A19" s="9">
        <v>17</v>
      </c>
      <c r="B19" s="2" t="s">
        <v>232</v>
      </c>
      <c r="C19" s="2" t="s">
        <v>221</v>
      </c>
      <c r="D19" s="2" t="s">
        <v>209</v>
      </c>
      <c r="E19" s="2">
        <v>5</v>
      </c>
      <c r="F19" s="2">
        <f>2*2*4*5</f>
        <v>80</v>
      </c>
      <c r="G19" s="9"/>
      <c r="H19" s="9"/>
      <c r="I19" s="9"/>
      <c r="J19" s="9" t="s">
        <v>210</v>
      </c>
    </row>
    <row r="20" ht="36" spans="1:10">
      <c r="A20" s="9">
        <v>18</v>
      </c>
      <c r="B20" s="2" t="s">
        <v>233</v>
      </c>
      <c r="C20" s="2" t="s">
        <v>219</v>
      </c>
      <c r="D20" s="2" t="s">
        <v>209</v>
      </c>
      <c r="E20" s="2">
        <v>2</v>
      </c>
      <c r="F20" s="2">
        <f>3*2*4*2</f>
        <v>48</v>
      </c>
      <c r="G20" s="9"/>
      <c r="H20" s="9"/>
      <c r="I20" s="9"/>
      <c r="J20" s="9" t="s">
        <v>210</v>
      </c>
    </row>
    <row r="21" ht="24" spans="1:10">
      <c r="A21" s="9">
        <v>19</v>
      </c>
      <c r="B21" s="2" t="s">
        <v>234</v>
      </c>
      <c r="C21" s="2" t="s">
        <v>214</v>
      </c>
      <c r="D21" s="2" t="s">
        <v>209</v>
      </c>
      <c r="E21" s="2">
        <v>2</v>
      </c>
      <c r="F21" s="2">
        <f>2*2*3*2</f>
        <v>24</v>
      </c>
      <c r="G21" s="9"/>
      <c r="H21" s="9"/>
      <c r="I21" s="9"/>
      <c r="J21" s="9" t="s">
        <v>210</v>
      </c>
    </row>
    <row r="22" ht="24" spans="1:10">
      <c r="A22" s="9">
        <v>20</v>
      </c>
      <c r="B22" s="2" t="s">
        <v>235</v>
      </c>
      <c r="C22" s="2" t="s">
        <v>221</v>
      </c>
      <c r="D22" s="2" t="s">
        <v>209</v>
      </c>
      <c r="E22" s="2">
        <v>4</v>
      </c>
      <c r="F22" s="2">
        <f>2*2*4*4</f>
        <v>64</v>
      </c>
      <c r="G22" s="9"/>
      <c r="H22" s="9"/>
      <c r="I22" s="9"/>
      <c r="J22" s="9" t="s">
        <v>210</v>
      </c>
    </row>
    <row r="23" ht="36" spans="1:10">
      <c r="A23" s="9">
        <v>21</v>
      </c>
      <c r="B23" s="2" t="s">
        <v>236</v>
      </c>
      <c r="C23" s="2" t="s">
        <v>214</v>
      </c>
      <c r="D23" s="2" t="s">
        <v>209</v>
      </c>
      <c r="E23" s="2">
        <v>2</v>
      </c>
      <c r="F23" s="2">
        <f>2*2*3*2</f>
        <v>24</v>
      </c>
      <c r="G23" s="9"/>
      <c r="H23" s="9"/>
      <c r="I23" s="9"/>
      <c r="J23" s="9" t="s">
        <v>210</v>
      </c>
    </row>
    <row r="24" ht="36" spans="1:10">
      <c r="A24" s="9">
        <v>22</v>
      </c>
      <c r="B24" s="2" t="s">
        <v>237</v>
      </c>
      <c r="C24" s="2" t="s">
        <v>221</v>
      </c>
      <c r="D24" s="2" t="s">
        <v>209</v>
      </c>
      <c r="E24" s="2">
        <v>2</v>
      </c>
      <c r="F24" s="2">
        <f>2*2*4*2</f>
        <v>32</v>
      </c>
      <c r="G24" s="9"/>
      <c r="H24" s="9"/>
      <c r="I24" s="9"/>
      <c r="J24" s="9" t="s">
        <v>210</v>
      </c>
    </row>
    <row r="25" ht="24" spans="1:10">
      <c r="A25" s="9">
        <v>23</v>
      </c>
      <c r="B25" s="2" t="s">
        <v>238</v>
      </c>
      <c r="C25" s="2" t="s">
        <v>221</v>
      </c>
      <c r="D25" s="2" t="s">
        <v>209</v>
      </c>
      <c r="E25" s="2">
        <v>1</v>
      </c>
      <c r="F25" s="2">
        <f>2*2*4</f>
        <v>16</v>
      </c>
      <c r="G25" s="9"/>
      <c r="H25" s="9"/>
      <c r="I25" s="9"/>
      <c r="J25" s="9" t="s">
        <v>210</v>
      </c>
    </row>
    <row r="26" ht="24" spans="1:10">
      <c r="A26" s="9">
        <v>24</v>
      </c>
      <c r="B26" s="2" t="s">
        <v>239</v>
      </c>
      <c r="C26" s="2" t="s">
        <v>221</v>
      </c>
      <c r="D26" s="2" t="s">
        <v>209</v>
      </c>
      <c r="E26" s="2">
        <v>1</v>
      </c>
      <c r="F26" s="2">
        <f>2*2*4</f>
        <v>16</v>
      </c>
      <c r="G26" s="9"/>
      <c r="H26" s="9"/>
      <c r="I26" s="9"/>
      <c r="J26" s="9" t="s">
        <v>210</v>
      </c>
    </row>
    <row r="27" ht="24" spans="1:10">
      <c r="A27" s="9">
        <v>25</v>
      </c>
      <c r="B27" s="2" t="s">
        <v>240</v>
      </c>
      <c r="C27" s="2" t="s">
        <v>241</v>
      </c>
      <c r="D27" s="2" t="s">
        <v>209</v>
      </c>
      <c r="E27" s="2">
        <v>1</v>
      </c>
      <c r="F27" s="2">
        <f>3*3*6</f>
        <v>54</v>
      </c>
      <c r="G27" s="9"/>
      <c r="H27" s="9"/>
      <c r="I27" s="9"/>
      <c r="J27" s="9" t="s">
        <v>210</v>
      </c>
    </row>
    <row r="28" ht="24" spans="1:10">
      <c r="A28" s="9">
        <v>26</v>
      </c>
      <c r="B28" s="2" t="s">
        <v>242</v>
      </c>
      <c r="C28" s="2" t="s">
        <v>213</v>
      </c>
      <c r="D28" s="2" t="s">
        <v>209</v>
      </c>
      <c r="E28" s="2">
        <v>1</v>
      </c>
      <c r="F28" s="2">
        <f>2*2*6</f>
        <v>24</v>
      </c>
      <c r="G28" s="9"/>
      <c r="H28" s="9"/>
      <c r="I28" s="9"/>
      <c r="J28" s="9" t="s">
        <v>210</v>
      </c>
    </row>
    <row r="29" ht="24" spans="1:10">
      <c r="A29" s="9">
        <v>27</v>
      </c>
      <c r="B29" s="2" t="s">
        <v>243</v>
      </c>
      <c r="C29" s="2" t="s">
        <v>226</v>
      </c>
      <c r="D29" s="2" t="s">
        <v>209</v>
      </c>
      <c r="E29" s="2">
        <v>2</v>
      </c>
      <c r="F29" s="2">
        <f>3*2*3*2</f>
        <v>36</v>
      </c>
      <c r="G29" s="9"/>
      <c r="H29" s="9"/>
      <c r="I29" s="9"/>
      <c r="J29" s="9" t="s">
        <v>210</v>
      </c>
    </row>
    <row r="30" ht="24" spans="1:10">
      <c r="A30" s="9">
        <v>28</v>
      </c>
      <c r="B30" s="2" t="s">
        <v>244</v>
      </c>
      <c r="C30" s="2" t="s">
        <v>219</v>
      </c>
      <c r="D30" s="2" t="s">
        <v>209</v>
      </c>
      <c r="E30" s="2">
        <v>2</v>
      </c>
      <c r="F30" s="2">
        <f>3*2*4*2</f>
        <v>48</v>
      </c>
      <c r="G30" s="9"/>
      <c r="H30" s="9"/>
      <c r="I30" s="9"/>
      <c r="J30" s="9" t="s">
        <v>210</v>
      </c>
    </row>
    <row r="31" ht="24" spans="1:10">
      <c r="A31" s="9">
        <v>29</v>
      </c>
      <c r="B31" s="2" t="s">
        <v>245</v>
      </c>
      <c r="C31" s="2" t="s">
        <v>214</v>
      </c>
      <c r="D31" s="2" t="s">
        <v>209</v>
      </c>
      <c r="E31" s="2">
        <v>4</v>
      </c>
      <c r="F31" s="2">
        <f>2*2*3*4</f>
        <v>48</v>
      </c>
      <c r="G31" s="9"/>
      <c r="H31" s="9"/>
      <c r="I31" s="9"/>
      <c r="J31" s="9" t="s">
        <v>210</v>
      </c>
    </row>
    <row r="32" ht="24" spans="1:10">
      <c r="A32" s="9">
        <v>30</v>
      </c>
      <c r="B32" s="2" t="s">
        <v>246</v>
      </c>
      <c r="C32" s="2" t="s">
        <v>221</v>
      </c>
      <c r="D32" s="2" t="s">
        <v>209</v>
      </c>
      <c r="E32" s="2">
        <v>4</v>
      </c>
      <c r="F32" s="2">
        <f>2*2*4*4</f>
        <v>64</v>
      </c>
      <c r="G32" s="9"/>
      <c r="H32" s="9"/>
      <c r="I32" s="9"/>
      <c r="J32" s="9" t="s">
        <v>210</v>
      </c>
    </row>
    <row r="33" ht="24" spans="1:10">
      <c r="A33" s="9">
        <v>31</v>
      </c>
      <c r="B33" s="2" t="s">
        <v>247</v>
      </c>
      <c r="C33" s="2" t="s">
        <v>221</v>
      </c>
      <c r="D33" s="2" t="s">
        <v>209</v>
      </c>
      <c r="E33" s="2">
        <v>2</v>
      </c>
      <c r="F33" s="2">
        <f>2*2*4*2</f>
        <v>32</v>
      </c>
      <c r="G33" s="9"/>
      <c r="H33" s="9"/>
      <c r="I33" s="9"/>
      <c r="J33" s="9" t="s">
        <v>210</v>
      </c>
    </row>
    <row r="34" ht="36" spans="1:10">
      <c r="A34" s="9">
        <v>32</v>
      </c>
      <c r="B34" s="2" t="s">
        <v>248</v>
      </c>
      <c r="C34" s="2" t="s">
        <v>221</v>
      </c>
      <c r="D34" s="2" t="s">
        <v>209</v>
      </c>
      <c r="E34" s="2">
        <v>2</v>
      </c>
      <c r="F34" s="2">
        <f>2*2*4*2</f>
        <v>32</v>
      </c>
      <c r="G34" s="9"/>
      <c r="H34" s="9"/>
      <c r="I34" s="9"/>
      <c r="J34" s="9" t="s">
        <v>210</v>
      </c>
    </row>
    <row r="35" ht="24" spans="1:10">
      <c r="A35" s="9">
        <v>33</v>
      </c>
      <c r="B35" s="2" t="s">
        <v>249</v>
      </c>
      <c r="C35" s="2" t="s">
        <v>221</v>
      </c>
      <c r="D35" s="2" t="s">
        <v>209</v>
      </c>
      <c r="E35" s="2">
        <v>1</v>
      </c>
      <c r="F35" s="2">
        <f>2*2*4</f>
        <v>16</v>
      </c>
      <c r="G35" s="9"/>
      <c r="H35" s="9"/>
      <c r="I35" s="9"/>
      <c r="J35" s="9" t="s">
        <v>210</v>
      </c>
    </row>
    <row r="36" ht="24" spans="1:10">
      <c r="A36" s="9">
        <v>34</v>
      </c>
      <c r="B36" s="2" t="s">
        <v>250</v>
      </c>
      <c r="C36" s="2" t="s">
        <v>219</v>
      </c>
      <c r="D36" s="2" t="s">
        <v>209</v>
      </c>
      <c r="E36" s="2">
        <v>1</v>
      </c>
      <c r="F36" s="2">
        <f>3*2*4</f>
        <v>24</v>
      </c>
      <c r="G36" s="9"/>
      <c r="H36" s="9"/>
      <c r="I36" s="9"/>
      <c r="J36" s="9" t="s">
        <v>210</v>
      </c>
    </row>
    <row r="37" ht="24" spans="1:10">
      <c r="A37" s="9">
        <v>35</v>
      </c>
      <c r="B37" s="2" t="s">
        <v>251</v>
      </c>
      <c r="C37" s="2" t="s">
        <v>214</v>
      </c>
      <c r="D37" s="2" t="s">
        <v>209</v>
      </c>
      <c r="E37" s="2">
        <v>1</v>
      </c>
      <c r="F37" s="2">
        <f>2*2*3</f>
        <v>12</v>
      </c>
      <c r="G37" s="9"/>
      <c r="H37" s="9"/>
      <c r="I37" s="9"/>
      <c r="J37" s="9" t="s">
        <v>210</v>
      </c>
    </row>
    <row r="38" spans="1:12">
      <c r="A38" s="9">
        <v>36</v>
      </c>
      <c r="B38" s="2" t="s">
        <v>252</v>
      </c>
      <c r="C38" s="2" t="s">
        <v>253</v>
      </c>
      <c r="D38" s="2" t="s">
        <v>209</v>
      </c>
      <c r="E38" s="2">
        <v>1</v>
      </c>
      <c r="F38" s="2">
        <f>3*2*6</f>
        <v>36</v>
      </c>
      <c r="G38" s="10"/>
      <c r="H38" s="10"/>
      <c r="I38" s="10"/>
      <c r="J38" s="9" t="s">
        <v>210</v>
      </c>
      <c r="K38" s="12"/>
      <c r="L38" s="13"/>
    </row>
    <row r="39" ht="24" spans="1:12">
      <c r="A39" s="9">
        <v>37</v>
      </c>
      <c r="B39" s="2" t="s">
        <v>254</v>
      </c>
      <c r="C39" s="2" t="s">
        <v>214</v>
      </c>
      <c r="D39" s="2" t="s">
        <v>209</v>
      </c>
      <c r="E39" s="2">
        <v>1</v>
      </c>
      <c r="F39" s="2">
        <f>2*2*3</f>
        <v>12</v>
      </c>
      <c r="G39" s="10"/>
      <c r="H39" s="10"/>
      <c r="I39" s="10"/>
      <c r="J39" s="9" t="s">
        <v>210</v>
      </c>
      <c r="K39" s="12"/>
      <c r="L39" s="12"/>
    </row>
    <row r="40" ht="24" spans="1:12">
      <c r="A40" s="9">
        <v>38</v>
      </c>
      <c r="B40" s="2" t="s">
        <v>255</v>
      </c>
      <c r="C40" s="2" t="s">
        <v>213</v>
      </c>
      <c r="D40" s="2" t="s">
        <v>209</v>
      </c>
      <c r="E40" s="2">
        <v>1</v>
      </c>
      <c r="F40" s="2">
        <f>2*2*6</f>
        <v>24</v>
      </c>
      <c r="G40" s="10"/>
      <c r="H40" s="10"/>
      <c r="I40" s="10"/>
      <c r="J40" s="9" t="s">
        <v>210</v>
      </c>
      <c r="K40" s="12"/>
      <c r="L40" s="12"/>
    </row>
    <row r="41" spans="1:12">
      <c r="A41" s="9">
        <v>39</v>
      </c>
      <c r="B41" s="2" t="s">
        <v>256</v>
      </c>
      <c r="C41" s="2" t="s">
        <v>221</v>
      </c>
      <c r="D41" s="2" t="s">
        <v>209</v>
      </c>
      <c r="E41" s="2">
        <v>2</v>
      </c>
      <c r="F41" s="2">
        <f>2*2*4*2</f>
        <v>32</v>
      </c>
      <c r="G41" s="10"/>
      <c r="H41" s="10"/>
      <c r="I41" s="10"/>
      <c r="J41" s="9" t="s">
        <v>210</v>
      </c>
      <c r="K41" s="12"/>
      <c r="L41" s="12"/>
    </row>
    <row r="42" spans="1:12">
      <c r="A42" s="9">
        <v>40</v>
      </c>
      <c r="B42" s="2"/>
      <c r="C42" s="2" t="s">
        <v>226</v>
      </c>
      <c r="D42" s="2" t="s">
        <v>209</v>
      </c>
      <c r="E42" s="2">
        <v>2</v>
      </c>
      <c r="F42" s="2">
        <f>3*2*3*2</f>
        <v>36</v>
      </c>
      <c r="G42" s="10"/>
      <c r="H42" s="10"/>
      <c r="I42" s="10"/>
      <c r="J42" s="9" t="s">
        <v>210</v>
      </c>
      <c r="K42" s="12"/>
      <c r="L42" s="12"/>
    </row>
    <row r="43" spans="1:12">
      <c r="A43" s="9">
        <v>41</v>
      </c>
      <c r="B43" s="2" t="s">
        <v>257</v>
      </c>
      <c r="C43" s="2" t="s">
        <v>216</v>
      </c>
      <c r="D43" s="2" t="s">
        <v>209</v>
      </c>
      <c r="E43" s="2">
        <v>2</v>
      </c>
      <c r="F43" s="2">
        <f>3*3*4*2</f>
        <v>72</v>
      </c>
      <c r="G43" s="10"/>
      <c r="H43" s="10"/>
      <c r="I43" s="10"/>
      <c r="J43" s="9" t="s">
        <v>210</v>
      </c>
      <c r="K43" s="12"/>
      <c r="L43" s="12"/>
    </row>
    <row r="44" spans="1:12">
      <c r="A44" s="9">
        <v>42</v>
      </c>
      <c r="B44" s="2"/>
      <c r="C44" s="2" t="s">
        <v>258</v>
      </c>
      <c r="D44" s="2" t="s">
        <v>209</v>
      </c>
      <c r="E44" s="2">
        <v>2</v>
      </c>
      <c r="F44" s="2">
        <f>3*3*3*2</f>
        <v>54</v>
      </c>
      <c r="G44" s="10"/>
      <c r="H44" s="11"/>
      <c r="I44" s="11"/>
      <c r="J44" s="9" t="s">
        <v>210</v>
      </c>
      <c r="L44" s="12"/>
    </row>
    <row r="45" ht="24" spans="1:12">
      <c r="A45" s="9">
        <v>43</v>
      </c>
      <c r="B45" s="2" t="s">
        <v>259</v>
      </c>
      <c r="C45" s="2" t="s">
        <v>258</v>
      </c>
      <c r="D45" s="2" t="s">
        <v>209</v>
      </c>
      <c r="E45" s="2">
        <v>2</v>
      </c>
      <c r="F45" s="2">
        <f>3*3*3*2</f>
        <v>54</v>
      </c>
      <c r="G45" s="10"/>
      <c r="H45" s="11"/>
      <c r="I45" s="11"/>
      <c r="J45" s="9" t="s">
        <v>210</v>
      </c>
      <c r="L45" s="12"/>
    </row>
    <row r="46" ht="36" spans="1:12">
      <c r="A46" s="9">
        <v>44</v>
      </c>
      <c r="B46" s="2" t="s">
        <v>260</v>
      </c>
      <c r="C46" s="2" t="s">
        <v>261</v>
      </c>
      <c r="D46" s="2" t="s">
        <v>209</v>
      </c>
      <c r="E46" s="2">
        <v>1</v>
      </c>
      <c r="F46" s="2">
        <f>2*2*2</f>
        <v>8</v>
      </c>
      <c r="G46" s="10"/>
      <c r="H46" s="11"/>
      <c r="I46" s="11"/>
      <c r="J46" s="9" t="s">
        <v>210</v>
      </c>
      <c r="L46" s="12"/>
    </row>
    <row r="47" ht="36" spans="1:12">
      <c r="A47" s="9">
        <v>45</v>
      </c>
      <c r="B47" s="2" t="s">
        <v>262</v>
      </c>
      <c r="C47" s="2" t="s">
        <v>221</v>
      </c>
      <c r="D47" s="2" t="s">
        <v>209</v>
      </c>
      <c r="E47" s="2">
        <v>2</v>
      </c>
      <c r="F47" s="2">
        <f>2*2*4*2</f>
        <v>32</v>
      </c>
      <c r="G47" s="10"/>
      <c r="H47" s="10"/>
      <c r="I47" s="10"/>
      <c r="J47" s="9" t="s">
        <v>210</v>
      </c>
      <c r="K47" s="12"/>
      <c r="L47" s="12"/>
    </row>
    <row r="48" ht="36" spans="1:12">
      <c r="A48" s="9">
        <v>46</v>
      </c>
      <c r="B48" s="2" t="s">
        <v>263</v>
      </c>
      <c r="C48" s="2" t="s">
        <v>214</v>
      </c>
      <c r="D48" s="2" t="s">
        <v>209</v>
      </c>
      <c r="E48" s="2">
        <v>2</v>
      </c>
      <c r="F48" s="2">
        <f>2*2*3*2</f>
        <v>24</v>
      </c>
      <c r="G48" s="10"/>
      <c r="H48" s="10"/>
      <c r="I48" s="10"/>
      <c r="J48" s="9" t="s">
        <v>210</v>
      </c>
      <c r="K48" s="12"/>
      <c r="L48" s="12"/>
    </row>
    <row r="49" ht="24" spans="1:10">
      <c r="A49" s="9">
        <v>47</v>
      </c>
      <c r="B49" s="2" t="s">
        <v>264</v>
      </c>
      <c r="C49" s="2" t="s">
        <v>214</v>
      </c>
      <c r="D49" s="2" t="s">
        <v>209</v>
      </c>
      <c r="E49" s="2">
        <v>4</v>
      </c>
      <c r="F49" s="2">
        <f>2*2*3*4</f>
        <v>48</v>
      </c>
      <c r="G49" s="9"/>
      <c r="H49" s="9"/>
      <c r="I49" s="9"/>
      <c r="J49" s="9" t="s">
        <v>210</v>
      </c>
    </row>
    <row r="50" ht="24" spans="1:10">
      <c r="A50" s="9">
        <v>48</v>
      </c>
      <c r="B50" s="2" t="s">
        <v>265</v>
      </c>
      <c r="C50" s="2" t="s">
        <v>258</v>
      </c>
      <c r="D50" s="2" t="s">
        <v>209</v>
      </c>
      <c r="E50" s="2">
        <v>2</v>
      </c>
      <c r="F50" s="2">
        <f>3*3*3*2</f>
        <v>54</v>
      </c>
      <c r="G50" s="9"/>
      <c r="H50" s="9"/>
      <c r="I50" s="9"/>
      <c r="J50" s="9" t="s">
        <v>210</v>
      </c>
    </row>
    <row r="51" spans="1:10">
      <c r="A51" s="9">
        <v>49</v>
      </c>
      <c r="B51" s="2" t="s">
        <v>266</v>
      </c>
      <c r="C51" s="2" t="s">
        <v>214</v>
      </c>
      <c r="D51" s="2" t="s">
        <v>209</v>
      </c>
      <c r="E51" s="2">
        <v>2</v>
      </c>
      <c r="F51" s="2">
        <f>2*2*3*2</f>
        <v>24</v>
      </c>
      <c r="G51" s="9"/>
      <c r="H51" s="9"/>
      <c r="I51" s="9"/>
      <c r="J51" s="9" t="s">
        <v>210</v>
      </c>
    </row>
    <row r="52" ht="36" spans="1:10">
      <c r="A52" s="9">
        <v>50</v>
      </c>
      <c r="B52" s="2" t="s">
        <v>267</v>
      </c>
      <c r="C52" s="2" t="s">
        <v>221</v>
      </c>
      <c r="D52" s="2" t="s">
        <v>209</v>
      </c>
      <c r="E52" s="2">
        <v>2</v>
      </c>
      <c r="F52" s="2">
        <f>2*2*4*2</f>
        <v>32</v>
      </c>
      <c r="G52" s="4"/>
      <c r="H52" s="9"/>
      <c r="I52" s="4"/>
      <c r="J52" s="9" t="s">
        <v>210</v>
      </c>
    </row>
    <row r="53" ht="24" spans="1:10">
      <c r="A53" s="9">
        <v>51</v>
      </c>
      <c r="B53" s="2" t="s">
        <v>268</v>
      </c>
      <c r="C53" s="2" t="s">
        <v>219</v>
      </c>
      <c r="D53" s="2" t="s">
        <v>209</v>
      </c>
      <c r="E53" s="2">
        <v>2</v>
      </c>
      <c r="F53" s="2">
        <f>3*2*4*2</f>
        <v>48</v>
      </c>
      <c r="G53" s="4"/>
      <c r="H53" s="9"/>
      <c r="I53" s="4"/>
      <c r="J53" s="9" t="s">
        <v>210</v>
      </c>
    </row>
    <row r="54" ht="24" spans="1:10">
      <c r="A54" s="9">
        <v>52</v>
      </c>
      <c r="B54" s="2" t="s">
        <v>269</v>
      </c>
      <c r="C54" s="2" t="s">
        <v>221</v>
      </c>
      <c r="D54" s="2" t="s">
        <v>209</v>
      </c>
      <c r="E54" s="2">
        <v>1</v>
      </c>
      <c r="F54" s="2">
        <f t="shared" ref="F54:F58" si="0">2*2*4</f>
        <v>16</v>
      </c>
      <c r="G54" s="4"/>
      <c r="H54" s="9"/>
      <c r="I54" s="4"/>
      <c r="J54" s="9" t="s">
        <v>210</v>
      </c>
    </row>
    <row r="55" ht="24" spans="1:10">
      <c r="A55" s="9">
        <v>53</v>
      </c>
      <c r="B55" s="2" t="s">
        <v>270</v>
      </c>
      <c r="C55" s="2" t="s">
        <v>221</v>
      </c>
      <c r="D55" s="2" t="s">
        <v>209</v>
      </c>
      <c r="E55" s="2">
        <v>2</v>
      </c>
      <c r="F55" s="2">
        <f>2*2*4*2</f>
        <v>32</v>
      </c>
      <c r="G55" s="4"/>
      <c r="H55" s="9"/>
      <c r="I55" s="4"/>
      <c r="J55" s="9" t="s">
        <v>210</v>
      </c>
    </row>
    <row r="56" ht="24" spans="1:10">
      <c r="A56" s="9">
        <v>54</v>
      </c>
      <c r="B56" s="2" t="s">
        <v>271</v>
      </c>
      <c r="C56" s="2" t="s">
        <v>221</v>
      </c>
      <c r="D56" s="2" t="s">
        <v>209</v>
      </c>
      <c r="E56" s="2">
        <v>1</v>
      </c>
      <c r="F56" s="2">
        <f t="shared" si="0"/>
        <v>16</v>
      </c>
      <c r="G56" s="4"/>
      <c r="H56" s="9"/>
      <c r="I56" s="4"/>
      <c r="J56" s="9" t="s">
        <v>210</v>
      </c>
    </row>
    <row r="57" ht="24" spans="1:10">
      <c r="A57" s="9">
        <v>55</v>
      </c>
      <c r="B57" s="2" t="s">
        <v>272</v>
      </c>
      <c r="C57" s="2" t="s">
        <v>221</v>
      </c>
      <c r="D57" s="2" t="s">
        <v>209</v>
      </c>
      <c r="E57" s="2">
        <v>1</v>
      </c>
      <c r="F57" s="2">
        <f t="shared" si="0"/>
        <v>16</v>
      </c>
      <c r="G57" s="4"/>
      <c r="H57" s="9"/>
      <c r="I57" s="4"/>
      <c r="J57" s="9" t="s">
        <v>210</v>
      </c>
    </row>
    <row r="58" ht="24" spans="1:10">
      <c r="A58" s="9">
        <v>56</v>
      </c>
      <c r="B58" s="2" t="s">
        <v>273</v>
      </c>
      <c r="C58" s="2" t="s">
        <v>221</v>
      </c>
      <c r="D58" s="2" t="s">
        <v>209</v>
      </c>
      <c r="E58" s="2">
        <v>1</v>
      </c>
      <c r="F58" s="2">
        <f t="shared" si="0"/>
        <v>16</v>
      </c>
      <c r="G58" s="4"/>
      <c r="H58" s="9"/>
      <c r="I58" s="4"/>
      <c r="J58" s="9" t="s">
        <v>210</v>
      </c>
    </row>
    <row r="59" ht="24" spans="1:10">
      <c r="A59" s="9">
        <v>57</v>
      </c>
      <c r="B59" s="2" t="s">
        <v>274</v>
      </c>
      <c r="C59" s="2" t="s">
        <v>221</v>
      </c>
      <c r="D59" s="2" t="s">
        <v>209</v>
      </c>
      <c r="E59" s="2">
        <v>8</v>
      </c>
      <c r="F59" s="2">
        <f>2*2*4*8</f>
        <v>128</v>
      </c>
      <c r="G59" s="4"/>
      <c r="H59" s="9"/>
      <c r="I59" s="4"/>
      <c r="J59" s="9" t="s">
        <v>210</v>
      </c>
    </row>
    <row r="60" ht="36" spans="1:10">
      <c r="A60" s="9">
        <v>58</v>
      </c>
      <c r="B60" s="2" t="s">
        <v>275</v>
      </c>
      <c r="C60" s="2" t="s">
        <v>241</v>
      </c>
      <c r="D60" s="2" t="s">
        <v>209</v>
      </c>
      <c r="E60" s="2">
        <v>1</v>
      </c>
      <c r="F60" s="2">
        <f>3*3*6</f>
        <v>54</v>
      </c>
      <c r="G60" s="4"/>
      <c r="H60" s="9"/>
      <c r="I60" s="4"/>
      <c r="J60" s="9" t="s">
        <v>210</v>
      </c>
    </row>
    <row r="61" spans="1:10">
      <c r="A61" s="9">
        <v>59</v>
      </c>
      <c r="B61" s="2" t="s">
        <v>276</v>
      </c>
      <c r="C61" s="2" t="s">
        <v>214</v>
      </c>
      <c r="D61" s="2" t="s">
        <v>209</v>
      </c>
      <c r="E61" s="2">
        <v>2</v>
      </c>
      <c r="F61" s="2">
        <f>2*2*3*2</f>
        <v>24</v>
      </c>
      <c r="G61" s="4"/>
      <c r="H61" s="9"/>
      <c r="I61" s="4"/>
      <c r="J61" s="9" t="s">
        <v>210</v>
      </c>
    </row>
    <row r="62" spans="1:10">
      <c r="A62" s="9">
        <v>60</v>
      </c>
      <c r="B62" s="2"/>
      <c r="C62" s="2" t="s">
        <v>277</v>
      </c>
      <c r="D62" s="2" t="s">
        <v>209</v>
      </c>
      <c r="E62" s="2">
        <v>2</v>
      </c>
      <c r="F62" s="2">
        <f>2*1*2*2</f>
        <v>8</v>
      </c>
      <c r="G62" s="4"/>
      <c r="H62" s="9"/>
      <c r="I62" s="4"/>
      <c r="J62" s="9" t="s">
        <v>210</v>
      </c>
    </row>
    <row r="63" ht="24" spans="1:10">
      <c r="A63" s="9">
        <v>61</v>
      </c>
      <c r="B63" s="2" t="s">
        <v>278</v>
      </c>
      <c r="C63" s="2" t="s">
        <v>214</v>
      </c>
      <c r="D63" s="2" t="s">
        <v>209</v>
      </c>
      <c r="E63" s="2">
        <v>3</v>
      </c>
      <c r="F63" s="2">
        <v>36</v>
      </c>
      <c r="G63" s="4"/>
      <c r="H63" s="9"/>
      <c r="I63" s="4"/>
      <c r="J63" s="9" t="s">
        <v>210</v>
      </c>
    </row>
    <row r="64" ht="24" spans="1:10">
      <c r="A64" s="9">
        <v>62</v>
      </c>
      <c r="B64" s="2" t="s">
        <v>279</v>
      </c>
      <c r="C64" s="2" t="s">
        <v>214</v>
      </c>
      <c r="D64" s="2" t="s">
        <v>209</v>
      </c>
      <c r="E64" s="2">
        <v>1</v>
      </c>
      <c r="F64" s="2">
        <f>2*2*3</f>
        <v>12</v>
      </c>
      <c r="G64" s="4"/>
      <c r="H64" s="9"/>
      <c r="I64" s="4"/>
      <c r="J64" s="9" t="s">
        <v>210</v>
      </c>
    </row>
    <row r="65" ht="24" spans="1:10">
      <c r="A65" s="9">
        <v>63</v>
      </c>
      <c r="B65" s="2" t="s">
        <v>280</v>
      </c>
      <c r="C65" s="2" t="s">
        <v>214</v>
      </c>
      <c r="D65" s="2" t="s">
        <v>209</v>
      </c>
      <c r="E65" s="2">
        <v>1</v>
      </c>
      <c r="F65" s="2">
        <f>2*2*3</f>
        <v>12</v>
      </c>
      <c r="G65" s="4"/>
      <c r="H65" s="9"/>
      <c r="I65" s="4"/>
      <c r="J65" s="9" t="s">
        <v>210</v>
      </c>
    </row>
    <row r="66" ht="36" spans="1:10">
      <c r="A66" s="9">
        <v>64</v>
      </c>
      <c r="B66" s="2" t="s">
        <v>281</v>
      </c>
      <c r="C66" s="2" t="s">
        <v>282</v>
      </c>
      <c r="D66" s="2" t="s">
        <v>209</v>
      </c>
      <c r="E66" s="2">
        <v>1</v>
      </c>
      <c r="F66" s="2">
        <f>4*2*3</f>
        <v>24</v>
      </c>
      <c r="G66" s="4"/>
      <c r="H66" s="9"/>
      <c r="I66" s="4"/>
      <c r="J66" s="9" t="s">
        <v>210</v>
      </c>
    </row>
    <row r="67" ht="36" spans="1:10">
      <c r="A67" s="9">
        <v>65</v>
      </c>
      <c r="B67" s="2" t="s">
        <v>283</v>
      </c>
      <c r="C67" s="2" t="s">
        <v>282</v>
      </c>
      <c r="D67" s="2" t="s">
        <v>209</v>
      </c>
      <c r="E67" s="2">
        <v>1</v>
      </c>
      <c r="F67" s="2">
        <f>4*2*3</f>
        <v>24</v>
      </c>
      <c r="G67" s="4"/>
      <c r="H67" s="9"/>
      <c r="I67" s="4"/>
      <c r="J67" s="9" t="s">
        <v>210</v>
      </c>
    </row>
    <row r="68" ht="24" spans="1:10">
      <c r="A68" s="9">
        <v>66</v>
      </c>
      <c r="B68" s="2" t="s">
        <v>284</v>
      </c>
      <c r="C68" s="2" t="s">
        <v>214</v>
      </c>
      <c r="D68" s="2" t="s">
        <v>209</v>
      </c>
      <c r="E68" s="2">
        <v>1</v>
      </c>
      <c r="F68" s="2">
        <f>2*2*3</f>
        <v>12</v>
      </c>
      <c r="G68" s="4"/>
      <c r="H68" s="9"/>
      <c r="I68" s="4"/>
      <c r="J68" s="9" t="s">
        <v>210</v>
      </c>
    </row>
    <row r="69" ht="24" spans="1:10">
      <c r="A69" s="9">
        <v>67</v>
      </c>
      <c r="B69" s="2" t="s">
        <v>285</v>
      </c>
      <c r="C69" s="2" t="s">
        <v>221</v>
      </c>
      <c r="D69" s="2" t="s">
        <v>209</v>
      </c>
      <c r="E69" s="2">
        <v>1</v>
      </c>
      <c r="F69" s="2">
        <f>2*2*4</f>
        <v>16</v>
      </c>
      <c r="G69" s="4"/>
      <c r="H69" s="9"/>
      <c r="I69" s="4"/>
      <c r="J69" s="9" t="s">
        <v>210</v>
      </c>
    </row>
    <row r="70" ht="36" spans="1:10">
      <c r="A70" s="9">
        <v>68</v>
      </c>
      <c r="B70" s="2" t="s">
        <v>286</v>
      </c>
      <c r="C70" s="2" t="s">
        <v>221</v>
      </c>
      <c r="D70" s="2" t="s">
        <v>209</v>
      </c>
      <c r="E70" s="2">
        <v>1</v>
      </c>
      <c r="F70" s="2">
        <f>2*2*4</f>
        <v>16</v>
      </c>
      <c r="G70" s="4"/>
      <c r="H70" s="9"/>
      <c r="I70" s="4"/>
      <c r="J70" s="9" t="s">
        <v>210</v>
      </c>
    </row>
    <row r="71" ht="24.75" spans="1:10">
      <c r="A71" s="9">
        <v>69</v>
      </c>
      <c r="B71" s="14" t="s">
        <v>287</v>
      </c>
      <c r="C71" s="2" t="s">
        <v>282</v>
      </c>
      <c r="D71" s="2" t="s">
        <v>209</v>
      </c>
      <c r="E71" s="2">
        <v>1</v>
      </c>
      <c r="F71" s="2">
        <f>4*2*3</f>
        <v>24</v>
      </c>
      <c r="G71" s="4"/>
      <c r="H71" s="9"/>
      <c r="I71" s="4"/>
      <c r="J71" s="9" t="s">
        <v>210</v>
      </c>
    </row>
    <row r="72" ht="36" spans="1:10">
      <c r="A72" s="9">
        <v>70</v>
      </c>
      <c r="B72" s="2" t="s">
        <v>288</v>
      </c>
      <c r="C72" s="2" t="s">
        <v>289</v>
      </c>
      <c r="D72" s="2" t="s">
        <v>209</v>
      </c>
      <c r="E72" s="2">
        <v>4</v>
      </c>
      <c r="F72" s="2">
        <f>2*1.5*3*4</f>
        <v>36</v>
      </c>
      <c r="G72" s="4"/>
      <c r="H72" s="9"/>
      <c r="I72" s="4"/>
      <c r="J72" s="9" t="s">
        <v>210</v>
      </c>
    </row>
    <row r="73" ht="36" spans="1:10">
      <c r="A73" s="9">
        <v>71</v>
      </c>
      <c r="B73" s="2" t="s">
        <v>290</v>
      </c>
      <c r="C73" s="2" t="s">
        <v>221</v>
      </c>
      <c r="D73" s="2" t="s">
        <v>209</v>
      </c>
      <c r="E73" s="2">
        <v>1</v>
      </c>
      <c r="F73" s="2">
        <f>2*2*4</f>
        <v>16</v>
      </c>
      <c r="G73" s="4"/>
      <c r="H73" s="9"/>
      <c r="I73" s="4"/>
      <c r="J73" s="9" t="s">
        <v>210</v>
      </c>
    </row>
    <row r="74" ht="48" spans="1:10">
      <c r="A74" s="9">
        <v>72</v>
      </c>
      <c r="B74" s="2" t="s">
        <v>291</v>
      </c>
      <c r="C74" s="2" t="s">
        <v>213</v>
      </c>
      <c r="D74" s="2" t="s">
        <v>209</v>
      </c>
      <c r="E74" s="2">
        <v>2</v>
      </c>
      <c r="F74" s="2">
        <f>2*2*6*2</f>
        <v>48</v>
      </c>
      <c r="G74" s="4"/>
      <c r="H74" s="9"/>
      <c r="I74" s="4"/>
      <c r="J74" s="9" t="s">
        <v>210</v>
      </c>
    </row>
    <row r="75" ht="36" spans="1:10">
      <c r="A75" s="9">
        <v>73</v>
      </c>
      <c r="B75" s="2" t="s">
        <v>292</v>
      </c>
      <c r="C75" s="2" t="s">
        <v>293</v>
      </c>
      <c r="D75" s="2" t="s">
        <v>209</v>
      </c>
      <c r="E75" s="2">
        <v>2</v>
      </c>
      <c r="F75" s="2">
        <f>2*2*5*2</f>
        <v>40</v>
      </c>
      <c r="G75" s="4"/>
      <c r="H75" s="9"/>
      <c r="I75" s="4"/>
      <c r="J75" s="9" t="s">
        <v>210</v>
      </c>
    </row>
    <row r="76" ht="48" spans="1:10">
      <c r="A76" s="9">
        <v>74</v>
      </c>
      <c r="B76" s="2" t="s">
        <v>294</v>
      </c>
      <c r="C76" s="2" t="s">
        <v>214</v>
      </c>
      <c r="D76" s="2" t="s">
        <v>209</v>
      </c>
      <c r="E76" s="2">
        <v>1</v>
      </c>
      <c r="F76" s="2">
        <f>2*2*3</f>
        <v>12</v>
      </c>
      <c r="G76" s="4"/>
      <c r="H76" s="9"/>
      <c r="I76" s="4"/>
      <c r="J76" s="9" t="s">
        <v>210</v>
      </c>
    </row>
    <row r="77" ht="48" spans="1:10">
      <c r="A77" s="9">
        <v>75</v>
      </c>
      <c r="B77" s="2" t="s">
        <v>295</v>
      </c>
      <c r="C77" s="2" t="s">
        <v>214</v>
      </c>
      <c r="D77" s="2" t="s">
        <v>209</v>
      </c>
      <c r="E77" s="2">
        <v>1</v>
      </c>
      <c r="F77" s="2">
        <f>2*2*3</f>
        <v>12</v>
      </c>
      <c r="G77" s="4"/>
      <c r="H77" s="9"/>
      <c r="I77" s="4"/>
      <c r="J77" s="9" t="s">
        <v>210</v>
      </c>
    </row>
    <row r="78" ht="36" spans="1:10">
      <c r="A78" s="9">
        <v>76</v>
      </c>
      <c r="B78" s="2" t="s">
        <v>296</v>
      </c>
      <c r="C78" s="2" t="s">
        <v>221</v>
      </c>
      <c r="D78" s="2" t="s">
        <v>209</v>
      </c>
      <c r="E78" s="2">
        <v>1</v>
      </c>
      <c r="F78" s="2">
        <f>2*2*4</f>
        <v>16</v>
      </c>
      <c r="G78" s="4"/>
      <c r="H78" s="9"/>
      <c r="I78" s="4"/>
      <c r="J78" s="9" t="s">
        <v>210</v>
      </c>
    </row>
    <row r="79" ht="36" spans="1:10">
      <c r="A79" s="9">
        <v>77</v>
      </c>
      <c r="B79" s="2" t="s">
        <v>297</v>
      </c>
      <c r="C79" s="2" t="s">
        <v>214</v>
      </c>
      <c r="D79" s="2" t="s">
        <v>209</v>
      </c>
      <c r="E79" s="2">
        <v>2</v>
      </c>
      <c r="F79" s="2">
        <f>2*2*3*2</f>
        <v>24</v>
      </c>
      <c r="G79" s="4"/>
      <c r="H79" s="9"/>
      <c r="I79" s="4"/>
      <c r="J79" s="9" t="s">
        <v>210</v>
      </c>
    </row>
    <row r="80" ht="24" spans="1:10">
      <c r="A80" s="9">
        <v>78</v>
      </c>
      <c r="B80" s="2" t="s">
        <v>298</v>
      </c>
      <c r="C80" s="2" t="s">
        <v>299</v>
      </c>
      <c r="D80" s="2" t="s">
        <v>209</v>
      </c>
      <c r="E80" s="2">
        <v>4</v>
      </c>
      <c r="F80" s="2">
        <f>6*3*2*4</f>
        <v>144</v>
      </c>
      <c r="G80" s="4"/>
      <c r="H80" s="9"/>
      <c r="I80" s="4"/>
      <c r="J80" s="9" t="s">
        <v>210</v>
      </c>
    </row>
    <row r="81" ht="24" spans="1:10">
      <c r="A81" s="9">
        <v>79</v>
      </c>
      <c r="B81" s="2" t="s">
        <v>300</v>
      </c>
      <c r="C81" s="2" t="s">
        <v>219</v>
      </c>
      <c r="D81" s="2" t="s">
        <v>209</v>
      </c>
      <c r="E81" s="2">
        <v>4</v>
      </c>
      <c r="F81" s="2">
        <f>3*2*4*4</f>
        <v>96</v>
      </c>
      <c r="G81" s="4"/>
      <c r="H81" s="9"/>
      <c r="I81" s="4"/>
      <c r="J81" s="9" t="s">
        <v>210</v>
      </c>
    </row>
    <row r="82" ht="24" spans="1:10">
      <c r="A82" s="9">
        <v>80</v>
      </c>
      <c r="B82" s="2" t="s">
        <v>301</v>
      </c>
      <c r="C82" s="2" t="s">
        <v>221</v>
      </c>
      <c r="D82" s="2" t="s">
        <v>209</v>
      </c>
      <c r="E82" s="2">
        <v>4</v>
      </c>
      <c r="F82" s="2">
        <f>2*2*4*4</f>
        <v>64</v>
      </c>
      <c r="G82" s="4"/>
      <c r="H82" s="9"/>
      <c r="I82" s="4"/>
      <c r="J82" s="9" t="s">
        <v>210</v>
      </c>
    </row>
    <row r="83" ht="24" spans="1:10">
      <c r="A83" s="9">
        <v>81</v>
      </c>
      <c r="B83" s="2" t="s">
        <v>302</v>
      </c>
      <c r="C83" s="2" t="s">
        <v>303</v>
      </c>
      <c r="D83" s="2" t="s">
        <v>209</v>
      </c>
      <c r="E83" s="2">
        <v>1</v>
      </c>
      <c r="F83" s="2">
        <f>15*6*1.5</f>
        <v>135</v>
      </c>
      <c r="G83" s="4"/>
      <c r="H83" s="9"/>
      <c r="I83" s="4"/>
      <c r="J83" s="9" t="s">
        <v>210</v>
      </c>
    </row>
    <row r="84" ht="24" spans="1:10">
      <c r="A84" s="9">
        <v>82</v>
      </c>
      <c r="B84" s="2" t="s">
        <v>304</v>
      </c>
      <c r="C84" s="2" t="s">
        <v>305</v>
      </c>
      <c r="D84" s="2" t="s">
        <v>209</v>
      </c>
      <c r="E84" s="2">
        <v>1</v>
      </c>
      <c r="F84" s="2">
        <f>18*6*1.5</f>
        <v>162</v>
      </c>
      <c r="G84" s="4"/>
      <c r="H84" s="9"/>
      <c r="I84" s="4"/>
      <c r="J84" s="9" t="s">
        <v>210</v>
      </c>
    </row>
    <row r="85" ht="36" spans="1:10">
      <c r="A85" s="9">
        <v>83</v>
      </c>
      <c r="B85" s="2" t="s">
        <v>306</v>
      </c>
      <c r="C85" s="2" t="s">
        <v>307</v>
      </c>
      <c r="D85" s="2" t="s">
        <v>209</v>
      </c>
      <c r="E85" s="2">
        <v>20</v>
      </c>
      <c r="F85" s="2">
        <v>5600</v>
      </c>
      <c r="G85" s="4"/>
      <c r="H85" s="9"/>
      <c r="I85" s="4"/>
      <c r="J85" s="9" t="s">
        <v>210</v>
      </c>
    </row>
    <row r="86" spans="1:10">
      <c r="A86" s="9">
        <v>84</v>
      </c>
      <c r="B86" s="2" t="s">
        <v>308</v>
      </c>
      <c r="C86" s="2" t="s">
        <v>214</v>
      </c>
      <c r="D86" s="2" t="s">
        <v>209</v>
      </c>
      <c r="E86" s="2">
        <v>2</v>
      </c>
      <c r="F86" s="2">
        <v>24</v>
      </c>
      <c r="G86" s="9"/>
      <c r="H86" s="9"/>
      <c r="I86" s="9"/>
      <c r="J86" s="9" t="s">
        <v>210</v>
      </c>
    </row>
    <row r="87" ht="24" spans="1:10">
      <c r="A87" s="9">
        <v>85</v>
      </c>
      <c r="B87" s="2" t="s">
        <v>309</v>
      </c>
      <c r="C87" s="2" t="s">
        <v>310</v>
      </c>
      <c r="D87" s="2" t="s">
        <v>209</v>
      </c>
      <c r="E87" s="2">
        <v>130</v>
      </c>
      <c r="F87" s="2">
        <v>3120</v>
      </c>
      <c r="G87" s="9"/>
      <c r="H87" s="9"/>
      <c r="I87" s="9"/>
      <c r="J87" s="9" t="s">
        <v>210</v>
      </c>
    </row>
    <row r="88" ht="24" spans="1:10">
      <c r="A88" s="9">
        <v>86</v>
      </c>
      <c r="B88" s="2" t="s">
        <v>311</v>
      </c>
      <c r="C88" s="2" t="s">
        <v>312</v>
      </c>
      <c r="D88" s="2" t="s">
        <v>209</v>
      </c>
      <c r="E88" s="2">
        <v>70</v>
      </c>
      <c r="F88" s="2">
        <v>2240</v>
      </c>
      <c r="G88" s="4"/>
      <c r="H88" s="9"/>
      <c r="I88" s="9"/>
      <c r="J88" s="9" t="s">
        <v>210</v>
      </c>
    </row>
    <row r="89" ht="24" spans="1:10">
      <c r="A89" s="9">
        <v>87</v>
      </c>
      <c r="B89" s="9" t="s">
        <v>313</v>
      </c>
      <c r="C89" s="9" t="s">
        <v>314</v>
      </c>
      <c r="D89" s="9" t="s">
        <v>209</v>
      </c>
      <c r="E89" s="9">
        <v>2</v>
      </c>
      <c r="F89" s="9"/>
      <c r="G89" s="9">
        <v>192</v>
      </c>
      <c r="H89" s="9"/>
      <c r="I89" s="9"/>
      <c r="J89" s="9" t="s">
        <v>315</v>
      </c>
    </row>
    <row r="90" ht="36" spans="1:10">
      <c r="A90" s="9">
        <v>88</v>
      </c>
      <c r="B90" s="9" t="s">
        <v>316</v>
      </c>
      <c r="C90" s="9" t="s">
        <v>317</v>
      </c>
      <c r="D90" s="9" t="s">
        <v>209</v>
      </c>
      <c r="E90" s="9">
        <v>1</v>
      </c>
      <c r="F90" s="9"/>
      <c r="G90" s="9">
        <v>640</v>
      </c>
      <c r="H90" s="9"/>
      <c r="I90" s="9"/>
      <c r="J90" s="9" t="s">
        <v>315</v>
      </c>
    </row>
    <row r="91" ht="24" spans="1:10">
      <c r="A91" s="9">
        <v>89</v>
      </c>
      <c r="B91" s="9" t="s">
        <v>318</v>
      </c>
      <c r="C91" s="9" t="s">
        <v>319</v>
      </c>
      <c r="D91" s="9" t="s">
        <v>209</v>
      </c>
      <c r="E91" s="9">
        <v>2</v>
      </c>
      <c r="F91" s="9"/>
      <c r="G91" s="9">
        <v>420</v>
      </c>
      <c r="H91" s="9"/>
      <c r="I91" s="9"/>
      <c r="J91" s="9" t="s">
        <v>315</v>
      </c>
    </row>
    <row r="92" ht="36" spans="1:10">
      <c r="A92" s="9">
        <v>90</v>
      </c>
      <c r="B92" s="9" t="s">
        <v>320</v>
      </c>
      <c r="C92" s="9" t="s">
        <v>321</v>
      </c>
      <c r="D92" s="9" t="s">
        <v>209</v>
      </c>
      <c r="E92" s="9">
        <v>2</v>
      </c>
      <c r="F92" s="9"/>
      <c r="G92" s="9">
        <v>780</v>
      </c>
      <c r="H92" s="9"/>
      <c r="I92" s="9"/>
      <c r="J92" s="9" t="s">
        <v>315</v>
      </c>
    </row>
    <row r="93" ht="36" spans="1:10">
      <c r="A93" s="9">
        <v>91</v>
      </c>
      <c r="B93" s="9" t="s">
        <v>322</v>
      </c>
      <c r="C93" s="9" t="s">
        <v>323</v>
      </c>
      <c r="D93" s="9" t="s">
        <v>209</v>
      </c>
      <c r="E93" s="9">
        <v>6</v>
      </c>
      <c r="F93" s="9"/>
      <c r="G93" s="9">
        <v>240</v>
      </c>
      <c r="H93" s="9"/>
      <c r="I93" s="9"/>
      <c r="J93" s="9" t="s">
        <v>315</v>
      </c>
    </row>
    <row r="94" ht="24" spans="1:10">
      <c r="A94" s="9">
        <v>92</v>
      </c>
      <c r="B94" s="9" t="s">
        <v>324</v>
      </c>
      <c r="C94" s="9" t="s">
        <v>325</v>
      </c>
      <c r="D94" s="9" t="s">
        <v>209</v>
      </c>
      <c r="E94" s="9">
        <v>3</v>
      </c>
      <c r="F94" s="9"/>
      <c r="G94" s="9">
        <v>135</v>
      </c>
      <c r="H94" s="9"/>
      <c r="I94" s="9"/>
      <c r="J94" s="9" t="s">
        <v>315</v>
      </c>
    </row>
    <row r="95" ht="24" spans="1:10">
      <c r="A95" s="9">
        <v>93</v>
      </c>
      <c r="B95" s="9" t="s">
        <v>326</v>
      </c>
      <c r="C95" s="9" t="s">
        <v>323</v>
      </c>
      <c r="D95" s="9" t="s">
        <v>209</v>
      </c>
      <c r="E95" s="9">
        <v>3</v>
      </c>
      <c r="F95" s="9"/>
      <c r="G95" s="9">
        <v>120</v>
      </c>
      <c r="H95" s="9"/>
      <c r="I95" s="9"/>
      <c r="J95" s="9" t="s">
        <v>315</v>
      </c>
    </row>
    <row r="96" ht="36" spans="1:10">
      <c r="A96" s="9">
        <v>94</v>
      </c>
      <c r="B96" s="9" t="s">
        <v>327</v>
      </c>
      <c r="C96" s="9" t="s">
        <v>328</v>
      </c>
      <c r="D96" s="9" t="s">
        <v>209</v>
      </c>
      <c r="E96" s="9">
        <v>1</v>
      </c>
      <c r="F96" s="9">
        <f>12*2*8*E96</f>
        <v>192</v>
      </c>
      <c r="G96" s="4"/>
      <c r="H96" s="9"/>
      <c r="I96" s="9"/>
      <c r="J96" s="9" t="s">
        <v>315</v>
      </c>
    </row>
    <row r="97" ht="24" spans="1:10">
      <c r="A97" s="9">
        <v>95</v>
      </c>
      <c r="B97" s="9" t="s">
        <v>329</v>
      </c>
      <c r="C97" s="9" t="s">
        <v>282</v>
      </c>
      <c r="D97" s="9" t="s">
        <v>209</v>
      </c>
      <c r="E97" s="9">
        <v>2</v>
      </c>
      <c r="F97" s="9">
        <f>4*2*3*E97</f>
        <v>48</v>
      </c>
      <c r="G97" s="4"/>
      <c r="H97" s="9"/>
      <c r="I97" s="9"/>
      <c r="J97" s="9" t="s">
        <v>315</v>
      </c>
    </row>
    <row r="98" ht="24" spans="1:10">
      <c r="A98" s="9">
        <v>96</v>
      </c>
      <c r="B98" s="9" t="s">
        <v>330</v>
      </c>
      <c r="C98" s="9" t="s">
        <v>331</v>
      </c>
      <c r="D98" s="9" t="s">
        <v>209</v>
      </c>
      <c r="E98" s="9">
        <v>1</v>
      </c>
      <c r="F98" s="9">
        <f>4*3*4*E98</f>
        <v>48</v>
      </c>
      <c r="G98" s="4"/>
      <c r="H98" s="9"/>
      <c r="I98" s="9"/>
      <c r="J98" s="9" t="s">
        <v>315</v>
      </c>
    </row>
    <row r="99" ht="36" spans="1:10">
      <c r="A99" s="9">
        <v>97</v>
      </c>
      <c r="B99" s="9" t="s">
        <v>332</v>
      </c>
      <c r="C99" s="9" t="s">
        <v>314</v>
      </c>
      <c r="D99" s="9" t="s">
        <v>209</v>
      </c>
      <c r="E99" s="9">
        <v>2</v>
      </c>
      <c r="F99" s="9">
        <f>6*2*8*E99</f>
        <v>192</v>
      </c>
      <c r="G99" s="4"/>
      <c r="H99" s="9"/>
      <c r="I99" s="9"/>
      <c r="J99" s="9" t="s">
        <v>315</v>
      </c>
    </row>
    <row r="100" ht="24" spans="1:10">
      <c r="A100" s="9">
        <v>98</v>
      </c>
      <c r="B100" s="9" t="s">
        <v>333</v>
      </c>
      <c r="C100" s="9" t="s">
        <v>334</v>
      </c>
      <c r="D100" s="9" t="s">
        <v>209</v>
      </c>
      <c r="E100" s="9">
        <v>2</v>
      </c>
      <c r="F100" s="9">
        <f>4*2*4*E100</f>
        <v>64</v>
      </c>
      <c r="G100" s="4"/>
      <c r="H100" s="9"/>
      <c r="I100" s="9"/>
      <c r="J100" s="9" t="s">
        <v>315</v>
      </c>
    </row>
    <row r="101" ht="24" spans="1:10">
      <c r="A101" s="9">
        <v>99</v>
      </c>
      <c r="B101" s="15" t="s">
        <v>335</v>
      </c>
      <c r="C101" s="16" t="s">
        <v>336</v>
      </c>
      <c r="D101" s="9" t="s">
        <v>209</v>
      </c>
      <c r="E101" s="9">
        <v>2</v>
      </c>
      <c r="F101" s="9">
        <v>6</v>
      </c>
      <c r="G101" s="4"/>
      <c r="H101" s="9"/>
      <c r="I101" s="9"/>
      <c r="J101" s="9" t="s">
        <v>315</v>
      </c>
    </row>
    <row r="102" spans="1:10">
      <c r="A102" s="9">
        <v>100</v>
      </c>
      <c r="B102" s="15" t="s">
        <v>337</v>
      </c>
      <c r="C102" s="16" t="s">
        <v>338</v>
      </c>
      <c r="D102" s="9" t="s">
        <v>209</v>
      </c>
      <c r="E102" s="9">
        <v>1</v>
      </c>
      <c r="F102" s="9">
        <v>132</v>
      </c>
      <c r="G102" s="4"/>
      <c r="H102" s="9"/>
      <c r="I102" s="9"/>
      <c r="J102" s="9" t="s">
        <v>315</v>
      </c>
    </row>
    <row r="103" spans="1:10">
      <c r="A103" s="9">
        <v>101</v>
      </c>
      <c r="B103" s="17"/>
      <c r="C103" s="16" t="s">
        <v>339</v>
      </c>
      <c r="D103" s="9" t="s">
        <v>209</v>
      </c>
      <c r="E103" s="9">
        <v>1</v>
      </c>
      <c r="F103" s="9">
        <v>60</v>
      </c>
      <c r="G103" s="4"/>
      <c r="H103" s="9"/>
      <c r="I103" s="9"/>
      <c r="J103" s="9" t="s">
        <v>315</v>
      </c>
    </row>
    <row r="104" spans="1:10">
      <c r="A104" s="9">
        <v>102</v>
      </c>
      <c r="B104" s="18"/>
      <c r="C104" s="16" t="s">
        <v>340</v>
      </c>
      <c r="D104" s="9" t="s">
        <v>209</v>
      </c>
      <c r="E104" s="9">
        <v>1</v>
      </c>
      <c r="F104" s="9">
        <v>36</v>
      </c>
      <c r="G104" s="4"/>
      <c r="H104" s="9"/>
      <c r="I104" s="9"/>
      <c r="J104" s="9" t="s">
        <v>315</v>
      </c>
    </row>
    <row r="105" spans="1:10">
      <c r="A105" s="9">
        <v>103</v>
      </c>
      <c r="B105" s="17" t="s">
        <v>341</v>
      </c>
      <c r="C105" s="16" t="s">
        <v>342</v>
      </c>
      <c r="D105" s="9" t="s">
        <v>209</v>
      </c>
      <c r="E105" s="9">
        <v>1</v>
      </c>
      <c r="F105" s="9">
        <v>180</v>
      </c>
      <c r="G105" s="4"/>
      <c r="H105" s="9"/>
      <c r="I105" s="9"/>
      <c r="J105" s="9" t="s">
        <v>315</v>
      </c>
    </row>
    <row r="106" spans="1:10">
      <c r="A106" s="9">
        <v>104</v>
      </c>
      <c r="B106" s="18"/>
      <c r="C106" s="16" t="s">
        <v>343</v>
      </c>
      <c r="D106" s="9" t="s">
        <v>209</v>
      </c>
      <c r="E106" s="9">
        <v>1</v>
      </c>
      <c r="F106" s="9">
        <v>240</v>
      </c>
      <c r="G106" s="4"/>
      <c r="H106" s="9"/>
      <c r="I106" s="9"/>
      <c r="J106" s="9" t="s">
        <v>315</v>
      </c>
    </row>
    <row r="107" spans="1:10">
      <c r="A107" s="9">
        <v>105</v>
      </c>
      <c r="B107" s="2" t="s">
        <v>344</v>
      </c>
      <c r="C107" s="2" t="s">
        <v>345</v>
      </c>
      <c r="D107" s="2" t="s">
        <v>209</v>
      </c>
      <c r="E107" s="2">
        <v>2</v>
      </c>
      <c r="F107" s="2">
        <v>60</v>
      </c>
      <c r="G107" s="2"/>
      <c r="H107" s="9"/>
      <c r="I107" s="9"/>
      <c r="J107" s="20" t="s">
        <v>346</v>
      </c>
    </row>
    <row r="108" spans="1:10">
      <c r="A108" s="9">
        <v>106</v>
      </c>
      <c r="B108" s="2"/>
      <c r="C108" s="2" t="s">
        <v>347</v>
      </c>
      <c r="D108" s="2" t="s">
        <v>209</v>
      </c>
      <c r="E108" s="2">
        <v>2</v>
      </c>
      <c r="F108" s="2">
        <v>12</v>
      </c>
      <c r="G108" s="2"/>
      <c r="H108" s="9"/>
      <c r="I108" s="9"/>
      <c r="J108" s="2" t="s">
        <v>346</v>
      </c>
    </row>
    <row r="109" ht="24" spans="1:10">
      <c r="A109" s="9">
        <v>107</v>
      </c>
      <c r="B109" s="2" t="s">
        <v>348</v>
      </c>
      <c r="C109" s="2" t="s">
        <v>258</v>
      </c>
      <c r="D109" s="2" t="s">
        <v>209</v>
      </c>
      <c r="E109" s="2">
        <v>2</v>
      </c>
      <c r="F109" s="2">
        <v>54</v>
      </c>
      <c r="G109" s="2"/>
      <c r="H109" s="9"/>
      <c r="I109" s="9"/>
      <c r="J109" s="2" t="s">
        <v>346</v>
      </c>
    </row>
    <row r="110" ht="24" spans="1:10">
      <c r="A110" s="9">
        <v>108</v>
      </c>
      <c r="B110" s="2" t="s">
        <v>349</v>
      </c>
      <c r="C110" s="2" t="s">
        <v>226</v>
      </c>
      <c r="D110" s="2" t="s">
        <v>209</v>
      </c>
      <c r="E110" s="2">
        <v>1</v>
      </c>
      <c r="F110" s="2">
        <v>18</v>
      </c>
      <c r="G110" s="2"/>
      <c r="H110" s="9"/>
      <c r="I110" s="9"/>
      <c r="J110" s="2" t="s">
        <v>346</v>
      </c>
    </row>
    <row r="111" ht="24" spans="1:10">
      <c r="A111" s="9">
        <v>109</v>
      </c>
      <c r="B111" s="2" t="s">
        <v>249</v>
      </c>
      <c r="C111" s="2" t="s">
        <v>221</v>
      </c>
      <c r="D111" s="2" t="s">
        <v>209</v>
      </c>
      <c r="E111" s="2">
        <v>1</v>
      </c>
      <c r="F111" s="2">
        <v>16</v>
      </c>
      <c r="G111" s="2"/>
      <c r="H111" s="9"/>
      <c r="I111" s="9"/>
      <c r="J111" s="2" t="s">
        <v>346</v>
      </c>
    </row>
    <row r="112" ht="36" spans="1:10">
      <c r="A112" s="9">
        <v>110</v>
      </c>
      <c r="B112" s="2" t="s">
        <v>350</v>
      </c>
      <c r="C112" s="2" t="s">
        <v>221</v>
      </c>
      <c r="D112" s="2" t="s">
        <v>209</v>
      </c>
      <c r="E112" s="2">
        <v>1</v>
      </c>
      <c r="F112" s="2">
        <v>16</v>
      </c>
      <c r="G112" s="2"/>
      <c r="H112" s="9"/>
      <c r="I112" s="9"/>
      <c r="J112" s="2" t="s">
        <v>346</v>
      </c>
    </row>
    <row r="113" spans="1:10">
      <c r="A113" s="9">
        <v>111</v>
      </c>
      <c r="B113" s="2" t="s">
        <v>351</v>
      </c>
      <c r="C113" s="2" t="s">
        <v>352</v>
      </c>
      <c r="D113" s="2" t="s">
        <v>209</v>
      </c>
      <c r="E113" s="2">
        <v>1</v>
      </c>
      <c r="F113" s="2">
        <v>72</v>
      </c>
      <c r="G113" s="2"/>
      <c r="H113" s="9"/>
      <c r="I113" s="9"/>
      <c r="J113" s="2" t="s">
        <v>346</v>
      </c>
    </row>
    <row r="114" spans="1:10">
      <c r="A114" s="9">
        <v>112</v>
      </c>
      <c r="B114" s="2"/>
      <c r="C114" s="2" t="s">
        <v>353</v>
      </c>
      <c r="D114" s="2" t="s">
        <v>209</v>
      </c>
      <c r="E114" s="2">
        <v>1</v>
      </c>
      <c r="F114" s="2">
        <v>6</v>
      </c>
      <c r="G114" s="2"/>
      <c r="H114" s="9"/>
      <c r="I114" s="9"/>
      <c r="J114" s="2" t="s">
        <v>346</v>
      </c>
    </row>
    <row r="115" spans="1:10">
      <c r="A115" s="9">
        <v>113</v>
      </c>
      <c r="B115" s="2"/>
      <c r="C115" s="2" t="s">
        <v>354</v>
      </c>
      <c r="D115" s="2" t="s">
        <v>209</v>
      </c>
      <c r="E115" s="2">
        <v>2</v>
      </c>
      <c r="F115" s="2">
        <v>24</v>
      </c>
      <c r="G115" s="2"/>
      <c r="H115" s="9"/>
      <c r="I115" s="9"/>
      <c r="J115" s="2" t="s">
        <v>346</v>
      </c>
    </row>
    <row r="116" ht="24" spans="1:10">
      <c r="A116" s="9">
        <v>114</v>
      </c>
      <c r="B116" s="2" t="s">
        <v>355</v>
      </c>
      <c r="C116" s="2" t="s">
        <v>356</v>
      </c>
      <c r="D116" s="2" t="s">
        <v>209</v>
      </c>
      <c r="E116" s="2">
        <v>2</v>
      </c>
      <c r="F116" s="2">
        <v>168</v>
      </c>
      <c r="G116" s="2"/>
      <c r="H116" s="9"/>
      <c r="I116" s="9"/>
      <c r="J116" s="2" t="s">
        <v>346</v>
      </c>
    </row>
    <row r="117" ht="36" spans="1:10">
      <c r="A117" s="9">
        <v>115</v>
      </c>
      <c r="B117" s="2" t="s">
        <v>357</v>
      </c>
      <c r="C117" s="2" t="s">
        <v>221</v>
      </c>
      <c r="D117" s="2" t="s">
        <v>209</v>
      </c>
      <c r="E117" s="2">
        <v>2</v>
      </c>
      <c r="F117" s="2">
        <v>32</v>
      </c>
      <c r="G117" s="2"/>
      <c r="H117" s="9"/>
      <c r="I117" s="9"/>
      <c r="J117" s="2" t="s">
        <v>346</v>
      </c>
    </row>
    <row r="118" ht="36" spans="1:10">
      <c r="A118" s="9">
        <v>116</v>
      </c>
      <c r="B118" s="2" t="s">
        <v>358</v>
      </c>
      <c r="C118" s="2" t="s">
        <v>214</v>
      </c>
      <c r="D118" s="2" t="s">
        <v>209</v>
      </c>
      <c r="E118" s="2">
        <v>2</v>
      </c>
      <c r="F118" s="2">
        <v>24</v>
      </c>
      <c r="G118" s="2"/>
      <c r="H118" s="9"/>
      <c r="I118" s="9"/>
      <c r="J118" s="2" t="s">
        <v>346</v>
      </c>
    </row>
    <row r="119" ht="36" spans="1:10">
      <c r="A119" s="9">
        <v>117</v>
      </c>
      <c r="B119" s="2" t="s">
        <v>359</v>
      </c>
      <c r="C119" s="2" t="s">
        <v>253</v>
      </c>
      <c r="D119" s="2" t="s">
        <v>209</v>
      </c>
      <c r="E119" s="2">
        <v>6</v>
      </c>
      <c r="F119" s="2">
        <f>3*2*6*6</f>
        <v>216</v>
      </c>
      <c r="G119" s="2"/>
      <c r="H119" s="9"/>
      <c r="I119" s="9"/>
      <c r="J119" s="2" t="s">
        <v>346</v>
      </c>
    </row>
    <row r="120" ht="36" spans="1:10">
      <c r="A120" s="9">
        <v>118</v>
      </c>
      <c r="B120" s="2" t="s">
        <v>360</v>
      </c>
      <c r="C120" s="2" t="s">
        <v>213</v>
      </c>
      <c r="D120" s="2" t="s">
        <v>209</v>
      </c>
      <c r="E120" s="2">
        <v>6</v>
      </c>
      <c r="F120" s="2">
        <f>2*2*6*6</f>
        <v>144</v>
      </c>
      <c r="G120" s="2"/>
      <c r="H120" s="9"/>
      <c r="I120" s="9"/>
      <c r="J120" s="2" t="s">
        <v>346</v>
      </c>
    </row>
    <row r="121" ht="24" spans="1:10">
      <c r="A121" s="9">
        <v>119</v>
      </c>
      <c r="B121" s="2" t="s">
        <v>361</v>
      </c>
      <c r="C121" s="2" t="s">
        <v>213</v>
      </c>
      <c r="D121" s="2" t="s">
        <v>209</v>
      </c>
      <c r="E121" s="2">
        <v>1</v>
      </c>
      <c r="F121" s="2">
        <f>2*2*6</f>
        <v>24</v>
      </c>
      <c r="G121" s="2"/>
      <c r="H121" s="9"/>
      <c r="I121" s="9"/>
      <c r="J121" s="2" t="s">
        <v>346</v>
      </c>
    </row>
    <row r="122" spans="1:10">
      <c r="A122" s="9">
        <v>120</v>
      </c>
      <c r="B122" s="19" t="s">
        <v>362</v>
      </c>
      <c r="C122" s="2" t="s">
        <v>363</v>
      </c>
      <c r="D122" s="2" t="s">
        <v>209</v>
      </c>
      <c r="E122" s="2">
        <v>2</v>
      </c>
      <c r="F122" s="2">
        <v>880</v>
      </c>
      <c r="G122" s="2"/>
      <c r="H122" s="9"/>
      <c r="I122" s="9"/>
      <c r="J122" s="2" t="s">
        <v>346</v>
      </c>
    </row>
    <row r="123" spans="1:10">
      <c r="A123" s="9">
        <v>121</v>
      </c>
      <c r="B123" s="20"/>
      <c r="C123" s="2" t="s">
        <v>364</v>
      </c>
      <c r="D123" s="2" t="s">
        <v>209</v>
      </c>
      <c r="E123" s="2">
        <v>2</v>
      </c>
      <c r="F123" s="2">
        <v>140</v>
      </c>
      <c r="G123" s="2"/>
      <c r="H123" s="9"/>
      <c r="I123" s="9"/>
      <c r="J123" s="2" t="s">
        <v>346</v>
      </c>
    </row>
    <row r="124" ht="24" spans="1:10">
      <c r="A124" s="9">
        <v>122</v>
      </c>
      <c r="B124" s="2" t="s">
        <v>365</v>
      </c>
      <c r="C124" s="2" t="s">
        <v>214</v>
      </c>
      <c r="D124" s="2" t="s">
        <v>209</v>
      </c>
      <c r="E124" s="2">
        <v>6</v>
      </c>
      <c r="F124" s="2">
        <v>72</v>
      </c>
      <c r="G124" s="2"/>
      <c r="H124" s="9"/>
      <c r="I124" s="9"/>
      <c r="J124" s="2" t="s">
        <v>346</v>
      </c>
    </row>
    <row r="125" ht="24" spans="1:10">
      <c r="A125" s="9">
        <v>123</v>
      </c>
      <c r="B125" s="2" t="s">
        <v>366</v>
      </c>
      <c r="C125" s="2" t="s">
        <v>367</v>
      </c>
      <c r="D125" s="2" t="s">
        <v>209</v>
      </c>
      <c r="E125" s="2">
        <v>2</v>
      </c>
      <c r="F125" s="2">
        <v>312</v>
      </c>
      <c r="G125" s="2"/>
      <c r="H125" s="9"/>
      <c r="I125" s="9"/>
      <c r="J125" s="2" t="s">
        <v>346</v>
      </c>
    </row>
    <row r="126" spans="1:10">
      <c r="A126" s="9">
        <v>124</v>
      </c>
      <c r="B126" s="2" t="s">
        <v>368</v>
      </c>
      <c r="C126" s="2" t="s">
        <v>369</v>
      </c>
      <c r="D126" s="2" t="s">
        <v>209</v>
      </c>
      <c r="E126" s="2">
        <v>4</v>
      </c>
      <c r="F126" s="2">
        <v>192</v>
      </c>
      <c r="G126" s="2"/>
      <c r="H126" s="9"/>
      <c r="I126" s="9"/>
      <c r="J126" s="2" t="s">
        <v>346</v>
      </c>
    </row>
    <row r="127" spans="1:10">
      <c r="A127" s="9">
        <v>125</v>
      </c>
      <c r="B127" s="2" t="s">
        <v>370</v>
      </c>
      <c r="C127" s="2" t="s">
        <v>371</v>
      </c>
      <c r="D127" s="2" t="s">
        <v>209</v>
      </c>
      <c r="E127" s="2">
        <v>4</v>
      </c>
      <c r="F127" s="2">
        <v>144</v>
      </c>
      <c r="G127" s="2"/>
      <c r="H127" s="9"/>
      <c r="I127" s="9"/>
      <c r="J127" s="2" t="s">
        <v>346</v>
      </c>
    </row>
    <row r="128" spans="1:10">
      <c r="A128" s="9">
        <v>126</v>
      </c>
      <c r="B128" s="2" t="s">
        <v>372</v>
      </c>
      <c r="C128" s="2" t="s">
        <v>373</v>
      </c>
      <c r="D128" s="2" t="s">
        <v>209</v>
      </c>
      <c r="E128" s="2">
        <v>4</v>
      </c>
      <c r="F128" s="2">
        <v>288</v>
      </c>
      <c r="G128" s="2"/>
      <c r="H128" s="9"/>
      <c r="I128" s="9"/>
      <c r="J128" s="2" t="s">
        <v>346</v>
      </c>
    </row>
    <row r="129" ht="24" spans="1:10">
      <c r="A129" s="9">
        <v>127</v>
      </c>
      <c r="B129" s="2" t="s">
        <v>374</v>
      </c>
      <c r="C129" s="2" t="s">
        <v>221</v>
      </c>
      <c r="D129" s="2" t="s">
        <v>209</v>
      </c>
      <c r="E129" s="2">
        <v>1</v>
      </c>
      <c r="F129" s="2">
        <v>16</v>
      </c>
      <c r="G129" s="2"/>
      <c r="H129" s="9"/>
      <c r="I129" s="9"/>
      <c r="J129" s="2" t="s">
        <v>346</v>
      </c>
    </row>
    <row r="130" ht="24" spans="1:10">
      <c r="A130" s="9">
        <v>128</v>
      </c>
      <c r="B130" s="2" t="s">
        <v>375</v>
      </c>
      <c r="C130" s="2" t="s">
        <v>214</v>
      </c>
      <c r="D130" s="2" t="s">
        <v>209</v>
      </c>
      <c r="E130" s="2">
        <v>2</v>
      </c>
      <c r="F130" s="2">
        <v>24</v>
      </c>
      <c r="G130" s="2"/>
      <c r="H130" s="9"/>
      <c r="I130" s="9"/>
      <c r="J130" s="2" t="s">
        <v>346</v>
      </c>
    </row>
    <row r="131" ht="24" spans="1:10">
      <c r="A131" s="9">
        <v>129</v>
      </c>
      <c r="B131" s="2" t="s">
        <v>376</v>
      </c>
      <c r="C131" s="2" t="s">
        <v>377</v>
      </c>
      <c r="D131" s="2" t="s">
        <v>209</v>
      </c>
      <c r="E131" s="2">
        <v>4</v>
      </c>
      <c r="F131" s="2">
        <v>112</v>
      </c>
      <c r="G131" s="2"/>
      <c r="H131" s="9"/>
      <c r="I131" s="9"/>
      <c r="J131" s="2" t="s">
        <v>346</v>
      </c>
    </row>
    <row r="132" ht="24" spans="1:10">
      <c r="A132" s="9">
        <v>130</v>
      </c>
      <c r="B132" s="2" t="s">
        <v>378</v>
      </c>
      <c r="C132" s="2" t="s">
        <v>379</v>
      </c>
      <c r="D132" s="2" t="s">
        <v>209</v>
      </c>
      <c r="E132" s="2">
        <v>2</v>
      </c>
      <c r="F132" s="2">
        <v>108</v>
      </c>
      <c r="G132" s="2"/>
      <c r="H132" s="9"/>
      <c r="I132" s="9"/>
      <c r="J132" s="2" t="s">
        <v>346</v>
      </c>
    </row>
    <row r="133" ht="36" spans="1:10">
      <c r="A133" s="9">
        <v>131</v>
      </c>
      <c r="B133" s="2" t="s">
        <v>380</v>
      </c>
      <c r="C133" s="2" t="s">
        <v>221</v>
      </c>
      <c r="D133" s="2" t="s">
        <v>209</v>
      </c>
      <c r="E133" s="2">
        <v>2</v>
      </c>
      <c r="F133" s="2">
        <v>32</v>
      </c>
      <c r="G133" s="2"/>
      <c r="H133" s="9"/>
      <c r="I133" s="9"/>
      <c r="J133" s="2" t="s">
        <v>346</v>
      </c>
    </row>
    <row r="134" spans="1:10">
      <c r="A134" s="9">
        <v>132</v>
      </c>
      <c r="B134" s="2" t="s">
        <v>381</v>
      </c>
      <c r="C134" s="2" t="s">
        <v>221</v>
      </c>
      <c r="D134" s="2" t="s">
        <v>209</v>
      </c>
      <c r="E134" s="2">
        <v>2</v>
      </c>
      <c r="F134" s="2">
        <v>32</v>
      </c>
      <c r="G134" s="2"/>
      <c r="H134" s="9"/>
      <c r="I134" s="9"/>
      <c r="J134" s="2" t="s">
        <v>346</v>
      </c>
    </row>
    <row r="135" spans="1:10">
      <c r="A135" s="9">
        <v>133</v>
      </c>
      <c r="B135" s="2"/>
      <c r="C135" s="2" t="s">
        <v>213</v>
      </c>
      <c r="D135" s="2" t="s">
        <v>209</v>
      </c>
      <c r="E135" s="2">
        <v>2</v>
      </c>
      <c r="F135" s="2">
        <v>48</v>
      </c>
      <c r="G135" s="2"/>
      <c r="H135" s="9"/>
      <c r="I135" s="9"/>
      <c r="J135" s="2" t="s">
        <v>346</v>
      </c>
    </row>
    <row r="136" ht="36" spans="1:10">
      <c r="A136" s="9">
        <v>134</v>
      </c>
      <c r="B136" s="2" t="s">
        <v>382</v>
      </c>
      <c r="C136" s="2" t="s">
        <v>221</v>
      </c>
      <c r="D136" s="2" t="s">
        <v>209</v>
      </c>
      <c r="E136" s="2">
        <v>2</v>
      </c>
      <c r="F136" s="2">
        <v>32</v>
      </c>
      <c r="G136" s="2"/>
      <c r="H136" s="9"/>
      <c r="I136" s="9"/>
      <c r="J136" s="2" t="s">
        <v>346</v>
      </c>
    </row>
    <row r="137" spans="1:10">
      <c r="A137" s="9">
        <v>135</v>
      </c>
      <c r="B137" s="2" t="s">
        <v>383</v>
      </c>
      <c r="C137" s="2" t="s">
        <v>331</v>
      </c>
      <c r="D137" s="2" t="s">
        <v>209</v>
      </c>
      <c r="E137" s="2">
        <v>5</v>
      </c>
      <c r="F137" s="2">
        <v>240</v>
      </c>
      <c r="G137" s="2"/>
      <c r="H137" s="9"/>
      <c r="I137" s="9"/>
      <c r="J137" s="2" t="s">
        <v>346</v>
      </c>
    </row>
    <row r="138" spans="1:10">
      <c r="A138" s="9">
        <v>136</v>
      </c>
      <c r="B138" s="2"/>
      <c r="C138" s="2" t="s">
        <v>384</v>
      </c>
      <c r="D138" s="2" t="s">
        <v>209</v>
      </c>
      <c r="E138" s="2">
        <v>2</v>
      </c>
      <c r="F138" s="2">
        <v>144</v>
      </c>
      <c r="G138" s="2"/>
      <c r="H138" s="9"/>
      <c r="I138" s="9"/>
      <c r="J138" s="2" t="s">
        <v>346</v>
      </c>
    </row>
    <row r="139" ht="24" spans="1:10">
      <c r="A139" s="9">
        <v>137</v>
      </c>
      <c r="B139" s="2" t="s">
        <v>385</v>
      </c>
      <c r="C139" s="2" t="s">
        <v>213</v>
      </c>
      <c r="D139" s="2" t="s">
        <v>209</v>
      </c>
      <c r="E139" s="2">
        <v>1</v>
      </c>
      <c r="F139" s="2">
        <v>24</v>
      </c>
      <c r="G139" s="2"/>
      <c r="H139" s="9"/>
      <c r="I139" s="9"/>
      <c r="J139" s="2" t="s">
        <v>346</v>
      </c>
    </row>
    <row r="140" ht="24" spans="1:10">
      <c r="A140" s="9">
        <v>138</v>
      </c>
      <c r="B140" s="2" t="s">
        <v>386</v>
      </c>
      <c r="C140" s="2" t="s">
        <v>221</v>
      </c>
      <c r="D140" s="2" t="s">
        <v>209</v>
      </c>
      <c r="E140" s="2">
        <v>2</v>
      </c>
      <c r="F140" s="2">
        <v>32</v>
      </c>
      <c r="G140" s="2"/>
      <c r="H140" s="9"/>
      <c r="I140" s="9"/>
      <c r="J140" s="2" t="s">
        <v>346</v>
      </c>
    </row>
    <row r="141" ht="24" spans="1:10">
      <c r="A141" s="9">
        <v>139</v>
      </c>
      <c r="B141" s="2" t="s">
        <v>387</v>
      </c>
      <c r="C141" s="2" t="s">
        <v>253</v>
      </c>
      <c r="D141" s="2" t="s">
        <v>209</v>
      </c>
      <c r="E141" s="2">
        <v>1</v>
      </c>
      <c r="F141" s="2">
        <v>36</v>
      </c>
      <c r="G141" s="2"/>
      <c r="H141" s="9"/>
      <c r="I141" s="9"/>
      <c r="J141" s="2" t="s">
        <v>346</v>
      </c>
    </row>
    <row r="142" ht="36" spans="1:10">
      <c r="A142" s="9">
        <v>140</v>
      </c>
      <c r="B142" s="2" t="s">
        <v>388</v>
      </c>
      <c r="C142" s="2" t="s">
        <v>221</v>
      </c>
      <c r="D142" s="2" t="s">
        <v>209</v>
      </c>
      <c r="E142" s="2">
        <v>2</v>
      </c>
      <c r="F142" s="2">
        <v>32</v>
      </c>
      <c r="G142" s="2"/>
      <c r="H142" s="9"/>
      <c r="I142" s="9"/>
      <c r="J142" s="2" t="s">
        <v>346</v>
      </c>
    </row>
    <row r="143" ht="24" spans="1:10">
      <c r="A143" s="9">
        <v>141</v>
      </c>
      <c r="B143" s="2" t="s">
        <v>389</v>
      </c>
      <c r="C143" s="2" t="s">
        <v>216</v>
      </c>
      <c r="D143" s="2" t="s">
        <v>209</v>
      </c>
      <c r="E143" s="2">
        <v>6</v>
      </c>
      <c r="F143" s="2">
        <v>216</v>
      </c>
      <c r="G143" s="2"/>
      <c r="H143" s="9"/>
      <c r="I143" s="9"/>
      <c r="J143" s="2" t="s">
        <v>346</v>
      </c>
    </row>
    <row r="144" ht="24" spans="1:10">
      <c r="A144" s="9">
        <v>142</v>
      </c>
      <c r="B144" s="2" t="s">
        <v>390</v>
      </c>
      <c r="C144" s="2" t="s">
        <v>258</v>
      </c>
      <c r="D144" s="2" t="s">
        <v>209</v>
      </c>
      <c r="E144" s="2">
        <v>1</v>
      </c>
      <c r="F144" s="2">
        <v>27</v>
      </c>
      <c r="G144" s="2"/>
      <c r="H144" s="9"/>
      <c r="I144" s="9"/>
      <c r="J144" s="2" t="s">
        <v>346</v>
      </c>
    </row>
    <row r="145" ht="48" spans="1:10">
      <c r="A145" s="9">
        <v>143</v>
      </c>
      <c r="B145" s="2" t="s">
        <v>391</v>
      </c>
      <c r="C145" s="2" t="s">
        <v>261</v>
      </c>
      <c r="D145" s="2" t="s">
        <v>209</v>
      </c>
      <c r="E145" s="2">
        <v>4</v>
      </c>
      <c r="F145" s="2">
        <v>32</v>
      </c>
      <c r="G145" s="2"/>
      <c r="H145" s="9"/>
      <c r="I145" s="9"/>
      <c r="J145" s="2" t="s">
        <v>346</v>
      </c>
    </row>
    <row r="146" ht="24" spans="1:10">
      <c r="A146" s="9">
        <v>144</v>
      </c>
      <c r="B146" s="2" t="s">
        <v>392</v>
      </c>
      <c r="C146" s="2" t="s">
        <v>213</v>
      </c>
      <c r="D146" s="2" t="s">
        <v>209</v>
      </c>
      <c r="E146" s="2">
        <v>6</v>
      </c>
      <c r="F146" s="2">
        <v>144</v>
      </c>
      <c r="G146" s="2"/>
      <c r="H146" s="9"/>
      <c r="I146" s="9"/>
      <c r="J146" s="2" t="s">
        <v>346</v>
      </c>
    </row>
    <row r="147" ht="24" spans="1:10">
      <c r="A147" s="9">
        <v>145</v>
      </c>
      <c r="B147" s="2" t="s">
        <v>393</v>
      </c>
      <c r="C147" s="2" t="s">
        <v>394</v>
      </c>
      <c r="D147" s="2" t="s">
        <v>209</v>
      </c>
      <c r="E147" s="2">
        <v>2</v>
      </c>
      <c r="F147" s="2">
        <v>80</v>
      </c>
      <c r="G147" s="2"/>
      <c r="H147" s="9"/>
      <c r="I147" s="9"/>
      <c r="J147" s="2" t="s">
        <v>346</v>
      </c>
    </row>
    <row r="148" ht="24" spans="1:10">
      <c r="A148" s="9">
        <v>146</v>
      </c>
      <c r="B148" s="2" t="s">
        <v>395</v>
      </c>
      <c r="C148" s="2" t="s">
        <v>396</v>
      </c>
      <c r="D148" s="2" t="s">
        <v>209</v>
      </c>
      <c r="E148" s="2">
        <v>4</v>
      </c>
      <c r="F148" s="2">
        <v>384</v>
      </c>
      <c r="G148" s="2"/>
      <c r="H148" s="9"/>
      <c r="I148" s="9"/>
      <c r="J148" s="2" t="s">
        <v>346</v>
      </c>
    </row>
    <row r="149" ht="36" spans="1:10">
      <c r="A149" s="9">
        <v>147</v>
      </c>
      <c r="B149" s="2" t="s">
        <v>397</v>
      </c>
      <c r="C149" s="2" t="s">
        <v>214</v>
      </c>
      <c r="D149" s="2" t="s">
        <v>209</v>
      </c>
      <c r="E149" s="2">
        <v>1</v>
      </c>
      <c r="F149" s="2">
        <v>12</v>
      </c>
      <c r="G149" s="2"/>
      <c r="H149" s="9"/>
      <c r="I149" s="9"/>
      <c r="J149" s="2" t="s">
        <v>346</v>
      </c>
    </row>
    <row r="150" ht="36" spans="1:10">
      <c r="A150" s="9">
        <v>148</v>
      </c>
      <c r="B150" s="2" t="s">
        <v>398</v>
      </c>
      <c r="C150" s="2" t="s">
        <v>214</v>
      </c>
      <c r="D150" s="2" t="s">
        <v>209</v>
      </c>
      <c r="E150" s="2">
        <v>1</v>
      </c>
      <c r="F150" s="2">
        <v>12</v>
      </c>
      <c r="G150" s="2"/>
      <c r="H150" s="9"/>
      <c r="I150" s="9"/>
      <c r="J150" s="2" t="s">
        <v>346</v>
      </c>
    </row>
    <row r="151" spans="1:10">
      <c r="A151" s="9">
        <v>149</v>
      </c>
      <c r="B151" s="2" t="s">
        <v>399</v>
      </c>
      <c r="C151" s="2" t="s">
        <v>352</v>
      </c>
      <c r="D151" s="2" t="s">
        <v>209</v>
      </c>
      <c r="E151" s="2">
        <v>1</v>
      </c>
      <c r="F151" s="2">
        <v>72</v>
      </c>
      <c r="G151" s="2"/>
      <c r="H151" s="9"/>
      <c r="I151" s="9"/>
      <c r="J151" s="2" t="s">
        <v>346</v>
      </c>
    </row>
    <row r="152" spans="1:10">
      <c r="A152" s="9">
        <v>150</v>
      </c>
      <c r="B152" s="2"/>
      <c r="C152" s="2" t="s">
        <v>400</v>
      </c>
      <c r="D152" s="2" t="s">
        <v>209</v>
      </c>
      <c r="E152" s="2">
        <v>2</v>
      </c>
      <c r="F152" s="2">
        <v>240</v>
      </c>
      <c r="G152" s="2"/>
      <c r="H152" s="9"/>
      <c r="I152" s="9"/>
      <c r="J152" s="2" t="s">
        <v>346</v>
      </c>
    </row>
    <row r="153" ht="24" spans="1:10">
      <c r="A153" s="9">
        <v>151</v>
      </c>
      <c r="B153" s="2" t="s">
        <v>401</v>
      </c>
      <c r="C153" s="2" t="s">
        <v>221</v>
      </c>
      <c r="D153" s="2" t="s">
        <v>209</v>
      </c>
      <c r="E153" s="2">
        <v>4</v>
      </c>
      <c r="F153" s="2">
        <v>64</v>
      </c>
      <c r="G153" s="2"/>
      <c r="H153" s="9"/>
      <c r="I153" s="9"/>
      <c r="J153" s="2" t="s">
        <v>346</v>
      </c>
    </row>
    <row r="154" ht="13.5" customHeight="1" spans="1:10">
      <c r="A154" s="9">
        <v>152</v>
      </c>
      <c r="B154" s="2" t="s">
        <v>402</v>
      </c>
      <c r="C154" s="2" t="s">
        <v>403</v>
      </c>
      <c r="D154" s="2" t="s">
        <v>209</v>
      </c>
      <c r="E154" s="2">
        <v>4</v>
      </c>
      <c r="F154" s="2">
        <v>96</v>
      </c>
      <c r="G154" s="2"/>
      <c r="H154" s="9"/>
      <c r="I154" s="9"/>
      <c r="J154" s="2" t="s">
        <v>346</v>
      </c>
    </row>
    <row r="155" ht="13.5" customHeight="1" spans="1:10">
      <c r="A155" s="9">
        <v>153</v>
      </c>
      <c r="B155" s="19" t="s">
        <v>404</v>
      </c>
      <c r="C155" s="2" t="s">
        <v>405</v>
      </c>
      <c r="D155" s="2" t="s">
        <v>209</v>
      </c>
      <c r="E155" s="2">
        <v>1</v>
      </c>
      <c r="F155" s="2">
        <f>18.6*2*10</f>
        <v>372</v>
      </c>
      <c r="G155" s="2"/>
      <c r="H155" s="9"/>
      <c r="I155" s="9"/>
      <c r="J155" s="2" t="s">
        <v>346</v>
      </c>
    </row>
    <row r="156" ht="13.5" customHeight="1" spans="1:10">
      <c r="A156" s="9">
        <v>154</v>
      </c>
      <c r="B156" s="21"/>
      <c r="C156" s="2" t="s">
        <v>406</v>
      </c>
      <c r="D156" s="2" t="s">
        <v>209</v>
      </c>
      <c r="E156" s="2">
        <v>1</v>
      </c>
      <c r="F156" s="2">
        <f>18.6*2*8</f>
        <v>297.6</v>
      </c>
      <c r="G156" s="2"/>
      <c r="H156" s="9"/>
      <c r="I156" s="9"/>
      <c r="J156" s="2" t="s">
        <v>346</v>
      </c>
    </row>
    <row r="157" ht="13.5" customHeight="1" spans="1:10">
      <c r="A157" s="9">
        <v>155</v>
      </c>
      <c r="B157" s="21"/>
      <c r="C157" s="2" t="s">
        <v>407</v>
      </c>
      <c r="D157" s="2" t="s">
        <v>209</v>
      </c>
      <c r="E157" s="2">
        <v>2</v>
      </c>
      <c r="F157" s="2">
        <f>18.6*2*12*2</f>
        <v>892.8</v>
      </c>
      <c r="G157" s="2"/>
      <c r="H157" s="9"/>
      <c r="I157" s="9"/>
      <c r="J157" s="2" t="s">
        <v>346</v>
      </c>
    </row>
    <row r="158" ht="13.5" customHeight="1" spans="1:10">
      <c r="A158" s="9">
        <v>156</v>
      </c>
      <c r="B158" s="21"/>
      <c r="C158" s="2" t="s">
        <v>213</v>
      </c>
      <c r="D158" s="2" t="s">
        <v>209</v>
      </c>
      <c r="E158" s="2">
        <v>2</v>
      </c>
      <c r="F158" s="2">
        <f>2*2*6*2</f>
        <v>48</v>
      </c>
      <c r="G158" s="2"/>
      <c r="H158" s="9"/>
      <c r="I158" s="9"/>
      <c r="J158" s="2" t="s">
        <v>346</v>
      </c>
    </row>
    <row r="159" ht="13.5" customHeight="1" spans="1:10">
      <c r="A159" s="9">
        <v>157</v>
      </c>
      <c r="B159" s="21"/>
      <c r="C159" s="2" t="s">
        <v>408</v>
      </c>
      <c r="D159" s="2" t="s">
        <v>209</v>
      </c>
      <c r="E159" s="2">
        <v>1</v>
      </c>
      <c r="F159" s="2">
        <f>15*2*2</f>
        <v>60</v>
      </c>
      <c r="G159" s="2"/>
      <c r="H159" s="9"/>
      <c r="I159" s="9"/>
      <c r="J159" s="2" t="s">
        <v>346</v>
      </c>
    </row>
    <row r="160" ht="13.5" customHeight="1" spans="1:10">
      <c r="A160" s="9">
        <v>158</v>
      </c>
      <c r="B160" s="21"/>
      <c r="C160" s="2" t="s">
        <v>226</v>
      </c>
      <c r="D160" s="2" t="s">
        <v>209</v>
      </c>
      <c r="E160" s="2">
        <v>1</v>
      </c>
      <c r="F160" s="2">
        <f>3*2*3</f>
        <v>18</v>
      </c>
      <c r="G160" s="2"/>
      <c r="H160" s="9"/>
      <c r="I160" s="9"/>
      <c r="J160" s="2" t="s">
        <v>346</v>
      </c>
    </row>
    <row r="161" ht="13.5" customHeight="1" spans="1:10">
      <c r="A161" s="9">
        <v>159</v>
      </c>
      <c r="B161" s="20"/>
      <c r="C161" s="2" t="s">
        <v>323</v>
      </c>
      <c r="D161" s="2" t="s">
        <v>209</v>
      </c>
      <c r="E161" s="2">
        <v>1</v>
      </c>
      <c r="F161" s="2">
        <f>2*2*10</f>
        <v>40</v>
      </c>
      <c r="G161" s="2"/>
      <c r="H161" s="9"/>
      <c r="I161" s="9"/>
      <c r="J161" s="2" t="s">
        <v>346</v>
      </c>
    </row>
    <row r="162" ht="36" spans="1:10">
      <c r="A162" s="9">
        <v>160</v>
      </c>
      <c r="B162" s="2" t="s">
        <v>409</v>
      </c>
      <c r="C162" s="2" t="s">
        <v>221</v>
      </c>
      <c r="D162" s="2" t="s">
        <v>209</v>
      </c>
      <c r="E162" s="2">
        <v>5</v>
      </c>
      <c r="F162" s="2">
        <v>80</v>
      </c>
      <c r="G162" s="2"/>
      <c r="H162" s="9"/>
      <c r="I162" s="9"/>
      <c r="J162" s="2" t="s">
        <v>346</v>
      </c>
    </row>
    <row r="163" ht="24" spans="1:10">
      <c r="A163" s="9">
        <v>161</v>
      </c>
      <c r="B163" s="2" t="s">
        <v>410</v>
      </c>
      <c r="C163" s="2" t="s">
        <v>221</v>
      </c>
      <c r="D163" s="2" t="s">
        <v>209</v>
      </c>
      <c r="E163" s="2">
        <v>2</v>
      </c>
      <c r="F163" s="2">
        <v>32</v>
      </c>
      <c r="G163" s="2"/>
      <c r="H163" s="9"/>
      <c r="I163" s="9"/>
      <c r="J163" s="2" t="s">
        <v>346</v>
      </c>
    </row>
    <row r="164" ht="48" spans="1:10">
      <c r="A164" s="9">
        <v>162</v>
      </c>
      <c r="B164" s="2" t="s">
        <v>411</v>
      </c>
      <c r="C164" s="2" t="s">
        <v>412</v>
      </c>
      <c r="D164" s="2" t="s">
        <v>209</v>
      </c>
      <c r="E164" s="2">
        <v>1</v>
      </c>
      <c r="F164" s="2">
        <v>168</v>
      </c>
      <c r="G164" s="2"/>
      <c r="H164" s="9"/>
      <c r="I164" s="9"/>
      <c r="J164" s="2" t="s">
        <v>346</v>
      </c>
    </row>
    <row r="165" spans="1:10">
      <c r="A165" s="9">
        <v>163</v>
      </c>
      <c r="B165" s="19" t="s">
        <v>413</v>
      </c>
      <c r="C165" s="2" t="s">
        <v>414</v>
      </c>
      <c r="D165" s="2" t="s">
        <v>209</v>
      </c>
      <c r="E165" s="2">
        <v>2</v>
      </c>
      <c r="F165" s="2">
        <v>256</v>
      </c>
      <c r="G165" s="2"/>
      <c r="H165" s="2">
        <v>120</v>
      </c>
      <c r="I165" s="9"/>
      <c r="J165" s="2" t="s">
        <v>346</v>
      </c>
    </row>
    <row r="166" spans="1:10">
      <c r="A166" s="9">
        <v>164</v>
      </c>
      <c r="B166" s="20"/>
      <c r="C166" s="2" t="s">
        <v>415</v>
      </c>
      <c r="D166" s="2" t="s">
        <v>209</v>
      </c>
      <c r="E166" s="2">
        <v>2</v>
      </c>
      <c r="F166" s="2">
        <v>112</v>
      </c>
      <c r="G166" s="2"/>
      <c r="H166" s="9"/>
      <c r="I166" s="9"/>
      <c r="J166" s="2" t="s">
        <v>346</v>
      </c>
    </row>
    <row r="167" ht="36" spans="1:10">
      <c r="A167" s="9">
        <v>165</v>
      </c>
      <c r="B167" s="2" t="s">
        <v>416</v>
      </c>
      <c r="C167" s="2" t="s">
        <v>417</v>
      </c>
      <c r="D167" s="2" t="s">
        <v>209</v>
      </c>
      <c r="E167" s="2">
        <v>2</v>
      </c>
      <c r="F167" s="2">
        <v>240</v>
      </c>
      <c r="G167" s="2"/>
      <c r="H167" s="9"/>
      <c r="I167" s="9"/>
      <c r="J167" s="2" t="s">
        <v>346</v>
      </c>
    </row>
    <row r="168" spans="1:10">
      <c r="A168" s="9">
        <v>166</v>
      </c>
      <c r="B168" s="2" t="s">
        <v>418</v>
      </c>
      <c r="C168" s="2" t="s">
        <v>419</v>
      </c>
      <c r="D168" s="2" t="s">
        <v>209</v>
      </c>
      <c r="E168" s="2">
        <v>3</v>
      </c>
      <c r="F168" s="2">
        <v>228</v>
      </c>
      <c r="G168" s="2"/>
      <c r="H168" s="9"/>
      <c r="I168" s="9"/>
      <c r="J168" s="2" t="s">
        <v>346</v>
      </c>
    </row>
    <row r="169" spans="1:10">
      <c r="A169" s="9">
        <v>167</v>
      </c>
      <c r="B169" s="2"/>
      <c r="C169" s="2" t="s">
        <v>420</v>
      </c>
      <c r="D169" s="2" t="s">
        <v>209</v>
      </c>
      <c r="E169" s="2">
        <v>2</v>
      </c>
      <c r="F169" s="2">
        <v>288</v>
      </c>
      <c r="G169" s="2"/>
      <c r="H169" s="9"/>
      <c r="I169" s="9"/>
      <c r="J169" s="2" t="s">
        <v>346</v>
      </c>
    </row>
    <row r="170" ht="24" spans="1:10">
      <c r="A170" s="9">
        <v>168</v>
      </c>
      <c r="B170" s="2" t="s">
        <v>421</v>
      </c>
      <c r="C170" s="2" t="s">
        <v>422</v>
      </c>
      <c r="D170" s="2" t="s">
        <v>209</v>
      </c>
      <c r="E170" s="2">
        <v>4</v>
      </c>
      <c r="F170" s="2">
        <v>480</v>
      </c>
      <c r="G170" s="2"/>
      <c r="H170" s="9"/>
      <c r="I170" s="9"/>
      <c r="J170" s="2" t="s">
        <v>346</v>
      </c>
    </row>
    <row r="171" ht="36" spans="1:10">
      <c r="A171" s="9">
        <v>169</v>
      </c>
      <c r="B171" s="2" t="s">
        <v>423</v>
      </c>
      <c r="C171" s="2" t="s">
        <v>214</v>
      </c>
      <c r="D171" s="2" t="s">
        <v>209</v>
      </c>
      <c r="E171" s="2">
        <v>4</v>
      </c>
      <c r="F171" s="2">
        <v>48</v>
      </c>
      <c r="G171" s="2"/>
      <c r="H171" s="9"/>
      <c r="I171" s="9"/>
      <c r="J171" s="2" t="s">
        <v>346</v>
      </c>
    </row>
    <row r="172" spans="1:10">
      <c r="A172" s="9">
        <v>170</v>
      </c>
      <c r="B172" s="2" t="s">
        <v>424</v>
      </c>
      <c r="C172" s="2" t="s">
        <v>214</v>
      </c>
      <c r="D172" s="2" t="s">
        <v>209</v>
      </c>
      <c r="E172" s="2">
        <v>3</v>
      </c>
      <c r="F172" s="2">
        <v>36</v>
      </c>
      <c r="G172" s="2"/>
      <c r="H172" s="9"/>
      <c r="I172" s="9"/>
      <c r="J172" s="2" t="s">
        <v>346</v>
      </c>
    </row>
    <row r="173" ht="24" spans="1:10">
      <c r="A173" s="9">
        <v>171</v>
      </c>
      <c r="B173" s="2" t="s">
        <v>425</v>
      </c>
      <c r="C173" s="2" t="s">
        <v>426</v>
      </c>
      <c r="D173" s="2" t="s">
        <v>209</v>
      </c>
      <c r="E173" s="2">
        <v>2</v>
      </c>
      <c r="F173" s="2">
        <v>320</v>
      </c>
      <c r="G173" s="2"/>
      <c r="H173" s="9"/>
      <c r="I173" s="9"/>
      <c r="J173" s="2" t="s">
        <v>346</v>
      </c>
    </row>
    <row r="174" spans="1:10">
      <c r="A174" s="9">
        <v>172</v>
      </c>
      <c r="B174" s="2" t="s">
        <v>427</v>
      </c>
      <c r="C174" s="2" t="s">
        <v>428</v>
      </c>
      <c r="D174" s="2" t="s">
        <v>209</v>
      </c>
      <c r="E174" s="2">
        <v>2</v>
      </c>
      <c r="F174" s="2">
        <v>144</v>
      </c>
      <c r="G174" s="2"/>
      <c r="H174" s="9"/>
      <c r="I174" s="9"/>
      <c r="J174" s="2" t="s">
        <v>346</v>
      </c>
    </row>
    <row r="175" spans="1:10">
      <c r="A175" s="9">
        <v>173</v>
      </c>
      <c r="B175" s="2"/>
      <c r="C175" s="2" t="s">
        <v>429</v>
      </c>
      <c r="D175" s="2" t="s">
        <v>209</v>
      </c>
      <c r="E175" s="2">
        <v>2</v>
      </c>
      <c r="F175" s="2">
        <v>72</v>
      </c>
      <c r="G175" s="2"/>
      <c r="H175" s="9"/>
      <c r="I175" s="9"/>
      <c r="J175" s="2" t="s">
        <v>346</v>
      </c>
    </row>
    <row r="176" spans="1:10">
      <c r="A176" s="9">
        <v>174</v>
      </c>
      <c r="B176" s="2" t="s">
        <v>430</v>
      </c>
      <c r="C176" s="2" t="s">
        <v>431</v>
      </c>
      <c r="D176" s="2" t="s">
        <v>209</v>
      </c>
      <c r="E176" s="2">
        <v>4</v>
      </c>
      <c r="F176" s="2">
        <v>144</v>
      </c>
      <c r="G176" s="2"/>
      <c r="H176" s="9"/>
      <c r="I176" s="9"/>
      <c r="J176" s="2" t="s">
        <v>346</v>
      </c>
    </row>
    <row r="177" spans="1:10">
      <c r="A177" s="9">
        <v>175</v>
      </c>
      <c r="B177" s="2"/>
      <c r="C177" s="2" t="s">
        <v>432</v>
      </c>
      <c r="D177" s="2" t="s">
        <v>209</v>
      </c>
      <c r="E177" s="2">
        <v>6</v>
      </c>
      <c r="F177" s="2">
        <v>135</v>
      </c>
      <c r="G177" s="2"/>
      <c r="H177" s="9"/>
      <c r="I177" s="9"/>
      <c r="J177" s="2" t="s">
        <v>346</v>
      </c>
    </row>
    <row r="178" ht="36" spans="1:10">
      <c r="A178" s="9">
        <v>176</v>
      </c>
      <c r="B178" s="2" t="s">
        <v>433</v>
      </c>
      <c r="C178" s="2" t="s">
        <v>434</v>
      </c>
      <c r="D178" s="2" t="s">
        <v>209</v>
      </c>
      <c r="E178" s="2">
        <v>2</v>
      </c>
      <c r="F178" s="2">
        <v>320</v>
      </c>
      <c r="G178" s="2"/>
      <c r="H178" s="9"/>
      <c r="I178" s="9"/>
      <c r="J178" s="2" t="s">
        <v>346</v>
      </c>
    </row>
    <row r="179" ht="24" spans="1:10">
      <c r="A179" s="9">
        <v>177</v>
      </c>
      <c r="B179" s="4" t="s">
        <v>435</v>
      </c>
      <c r="C179" s="4" t="s">
        <v>221</v>
      </c>
      <c r="D179" s="2" t="s">
        <v>209</v>
      </c>
      <c r="E179" s="4">
        <v>1</v>
      </c>
      <c r="F179" s="4">
        <v>16</v>
      </c>
      <c r="G179" s="4"/>
      <c r="H179" s="9"/>
      <c r="I179" s="9"/>
      <c r="J179" s="2" t="s">
        <v>346</v>
      </c>
    </row>
    <row r="180" ht="24" spans="1:10">
      <c r="A180" s="9">
        <v>178</v>
      </c>
      <c r="B180" s="4" t="s">
        <v>436</v>
      </c>
      <c r="C180" s="4" t="s">
        <v>373</v>
      </c>
      <c r="D180" s="2" t="s">
        <v>209</v>
      </c>
      <c r="E180" s="4">
        <v>1</v>
      </c>
      <c r="F180" s="4">
        <v>72</v>
      </c>
      <c r="G180" s="4"/>
      <c r="H180" s="9"/>
      <c r="I180" s="9"/>
      <c r="J180" s="2" t="s">
        <v>346</v>
      </c>
    </row>
    <row r="181" ht="24" spans="1:10">
      <c r="A181" s="9">
        <v>179</v>
      </c>
      <c r="B181" s="4" t="s">
        <v>437</v>
      </c>
      <c r="C181" s="4" t="s">
        <v>438</v>
      </c>
      <c r="D181" s="2" t="s">
        <v>209</v>
      </c>
      <c r="E181" s="4">
        <v>2</v>
      </c>
      <c r="F181" s="4">
        <v>342</v>
      </c>
      <c r="G181" s="4"/>
      <c r="H181" s="9"/>
      <c r="I181" s="9"/>
      <c r="J181" s="2" t="s">
        <v>346</v>
      </c>
    </row>
    <row r="182" ht="24" spans="1:10">
      <c r="A182" s="9">
        <v>180</v>
      </c>
      <c r="B182" s="4" t="s">
        <v>439</v>
      </c>
      <c r="C182" s="4" t="s">
        <v>440</v>
      </c>
      <c r="D182" s="2" t="s">
        <v>209</v>
      </c>
      <c r="E182" s="4">
        <v>1</v>
      </c>
      <c r="F182" s="4">
        <v>144</v>
      </c>
      <c r="G182" s="4"/>
      <c r="H182" s="9"/>
      <c r="I182" s="9"/>
      <c r="J182" s="2" t="s">
        <v>346</v>
      </c>
    </row>
    <row r="183" ht="24" spans="1:10">
      <c r="A183" s="9">
        <v>181</v>
      </c>
      <c r="B183" s="2" t="s">
        <v>441</v>
      </c>
      <c r="C183" s="2" t="s">
        <v>442</v>
      </c>
      <c r="D183" s="2" t="s">
        <v>209</v>
      </c>
      <c r="E183" s="2">
        <v>2</v>
      </c>
      <c r="F183" s="2">
        <f>12*6*4*2</f>
        <v>576</v>
      </c>
      <c r="G183" s="4"/>
      <c r="H183" s="9"/>
      <c r="I183" s="9"/>
      <c r="J183" s="2" t="s">
        <v>346</v>
      </c>
    </row>
    <row r="184" ht="24" spans="1:10">
      <c r="A184" s="9">
        <v>182</v>
      </c>
      <c r="B184" s="2" t="s">
        <v>443</v>
      </c>
      <c r="C184" s="2" t="s">
        <v>444</v>
      </c>
      <c r="D184" s="2" t="s">
        <v>209</v>
      </c>
      <c r="E184" s="2">
        <v>2</v>
      </c>
      <c r="F184" s="2">
        <f>12*4*4*2</f>
        <v>384</v>
      </c>
      <c r="G184" s="4"/>
      <c r="H184" s="9"/>
      <c r="I184" s="9"/>
      <c r="J184" s="2" t="s">
        <v>346</v>
      </c>
    </row>
    <row r="185" ht="24" spans="1:10">
      <c r="A185" s="9">
        <v>183</v>
      </c>
      <c r="B185" s="2" t="s">
        <v>445</v>
      </c>
      <c r="C185" s="2" t="s">
        <v>446</v>
      </c>
      <c r="D185" s="2" t="s">
        <v>209</v>
      </c>
      <c r="E185" s="2">
        <v>2</v>
      </c>
      <c r="F185" s="2">
        <f>4*3*3*2</f>
        <v>72</v>
      </c>
      <c r="G185" s="4"/>
      <c r="H185" s="9"/>
      <c r="I185" s="9"/>
      <c r="J185" s="2" t="s">
        <v>346</v>
      </c>
    </row>
    <row r="186" spans="1:10">
      <c r="A186" s="9">
        <v>184</v>
      </c>
      <c r="B186" s="2" t="s">
        <v>418</v>
      </c>
      <c r="C186" s="2" t="s">
        <v>419</v>
      </c>
      <c r="D186" s="2" t="s">
        <v>209</v>
      </c>
      <c r="E186" s="2">
        <v>3</v>
      </c>
      <c r="F186" s="2">
        <f>19*2*2*3</f>
        <v>228</v>
      </c>
      <c r="G186" s="4"/>
      <c r="H186" s="9"/>
      <c r="I186" s="9"/>
      <c r="J186" s="2" t="s">
        <v>346</v>
      </c>
    </row>
    <row r="187" spans="1:10">
      <c r="A187" s="9">
        <v>185</v>
      </c>
      <c r="B187" s="2"/>
      <c r="C187" s="2" t="s">
        <v>420</v>
      </c>
      <c r="D187" s="2" t="s">
        <v>209</v>
      </c>
      <c r="E187" s="2">
        <v>2</v>
      </c>
      <c r="F187" s="2">
        <f>12*2*6*2</f>
        <v>288</v>
      </c>
      <c r="G187" s="4"/>
      <c r="H187" s="9"/>
      <c r="I187" s="9"/>
      <c r="J187" s="2" t="s">
        <v>346</v>
      </c>
    </row>
    <row r="188" spans="1:10">
      <c r="A188" s="9">
        <v>186</v>
      </c>
      <c r="B188" s="4" t="s">
        <v>447</v>
      </c>
      <c r="C188" s="4" t="s">
        <v>448</v>
      </c>
      <c r="D188" s="2" t="s">
        <v>209</v>
      </c>
      <c r="E188" s="4">
        <v>1</v>
      </c>
      <c r="F188" s="4">
        <v>456</v>
      </c>
      <c r="G188" s="4"/>
      <c r="H188" s="9"/>
      <c r="I188" s="9"/>
      <c r="J188" s="2" t="s">
        <v>346</v>
      </c>
    </row>
    <row r="189" ht="24" spans="1:10">
      <c r="A189" s="9">
        <v>187</v>
      </c>
      <c r="B189" s="4" t="s">
        <v>449</v>
      </c>
      <c r="C189" s="4" t="s">
        <v>214</v>
      </c>
      <c r="D189" s="2" t="s">
        <v>209</v>
      </c>
      <c r="E189" s="4">
        <v>6</v>
      </c>
      <c r="F189" s="4">
        <v>72</v>
      </c>
      <c r="G189" s="4"/>
      <c r="H189" s="9"/>
      <c r="I189" s="9"/>
      <c r="J189" s="2" t="s">
        <v>346</v>
      </c>
    </row>
    <row r="190" ht="36" spans="1:10">
      <c r="A190" s="9">
        <v>188</v>
      </c>
      <c r="B190" s="4" t="s">
        <v>450</v>
      </c>
      <c r="C190" s="4" t="s">
        <v>451</v>
      </c>
      <c r="D190" s="2" t="s">
        <v>209</v>
      </c>
      <c r="E190" s="4">
        <v>14</v>
      </c>
      <c r="F190" s="4">
        <v>608</v>
      </c>
      <c r="G190" s="4"/>
      <c r="H190" s="9"/>
      <c r="I190" s="9"/>
      <c r="J190" s="2" t="s">
        <v>346</v>
      </c>
    </row>
    <row r="191" ht="24" spans="1:17">
      <c r="A191" s="9">
        <v>189</v>
      </c>
      <c r="B191" s="4" t="s">
        <v>452</v>
      </c>
      <c r="C191" s="4" t="s">
        <v>453</v>
      </c>
      <c r="D191" s="2" t="s">
        <v>209</v>
      </c>
      <c r="E191" s="4">
        <v>30</v>
      </c>
      <c r="F191" s="4">
        <v>1800</v>
      </c>
      <c r="G191" s="4"/>
      <c r="H191" s="9"/>
      <c r="I191" s="9"/>
      <c r="J191" s="2" t="s">
        <v>346</v>
      </c>
      <c r="M191" s="22"/>
      <c r="N191" s="22"/>
      <c r="O191" s="23"/>
      <c r="P191" s="22"/>
      <c r="Q191" s="22"/>
    </row>
    <row r="192" ht="24" spans="1:17">
      <c r="A192" s="9">
        <v>190</v>
      </c>
      <c r="B192" s="4" t="s">
        <v>454</v>
      </c>
      <c r="C192" s="4" t="s">
        <v>455</v>
      </c>
      <c r="D192" s="2" t="s">
        <v>209</v>
      </c>
      <c r="E192" s="4">
        <v>30</v>
      </c>
      <c r="F192" s="4">
        <v>480</v>
      </c>
      <c r="G192" s="4"/>
      <c r="H192" s="9"/>
      <c r="I192" s="9"/>
      <c r="J192" s="2" t="s">
        <v>346</v>
      </c>
      <c r="M192" s="22"/>
      <c r="N192" s="22"/>
      <c r="O192" s="23"/>
      <c r="P192" s="22"/>
      <c r="Q192" s="22"/>
    </row>
    <row r="193" ht="24" spans="1:17">
      <c r="A193" s="9">
        <v>191</v>
      </c>
      <c r="B193" s="24" t="s">
        <v>456</v>
      </c>
      <c r="C193" s="24" t="s">
        <v>457</v>
      </c>
      <c r="D193" s="24" t="s">
        <v>209</v>
      </c>
      <c r="E193" s="24">
        <v>1</v>
      </c>
      <c r="F193" s="24">
        <v>48</v>
      </c>
      <c r="G193" s="24"/>
      <c r="H193" s="24"/>
      <c r="I193" s="24"/>
      <c r="J193" s="24" t="s">
        <v>346</v>
      </c>
      <c r="M193" s="22"/>
      <c r="N193" s="22"/>
      <c r="O193" s="23"/>
      <c r="P193" s="22"/>
      <c r="Q193" s="22"/>
    </row>
    <row r="194" ht="24" spans="1:17">
      <c r="A194" s="9">
        <v>192</v>
      </c>
      <c r="B194" s="24" t="s">
        <v>458</v>
      </c>
      <c r="C194" s="25" t="s">
        <v>213</v>
      </c>
      <c r="D194" s="24" t="s">
        <v>209</v>
      </c>
      <c r="E194" s="24">
        <v>20</v>
      </c>
      <c r="F194" s="24">
        <v>480</v>
      </c>
      <c r="G194" s="24"/>
      <c r="H194" s="24"/>
      <c r="I194" s="24"/>
      <c r="J194" s="24" t="s">
        <v>346</v>
      </c>
      <c r="M194" s="22"/>
      <c r="N194" s="22"/>
      <c r="O194" s="23"/>
      <c r="P194" s="22"/>
      <c r="Q194" s="22"/>
    </row>
    <row r="195" ht="24" spans="1:17">
      <c r="A195" s="9">
        <v>193</v>
      </c>
      <c r="B195" s="24" t="s">
        <v>459</v>
      </c>
      <c r="C195" s="24" t="s">
        <v>460</v>
      </c>
      <c r="D195" s="24" t="s">
        <v>209</v>
      </c>
      <c r="E195" s="24">
        <v>4</v>
      </c>
      <c r="F195" s="24">
        <v>192</v>
      </c>
      <c r="G195" s="24"/>
      <c r="H195" s="24"/>
      <c r="I195" s="24"/>
      <c r="J195" s="24" t="s">
        <v>346</v>
      </c>
      <c r="M195" s="22"/>
      <c r="N195" s="22"/>
      <c r="O195" s="23"/>
      <c r="P195" s="22"/>
      <c r="Q195" s="22"/>
    </row>
    <row r="196" ht="36" spans="1:17">
      <c r="A196" s="9">
        <v>194</v>
      </c>
      <c r="B196" s="24" t="s">
        <v>461</v>
      </c>
      <c r="C196" s="25" t="s">
        <v>462</v>
      </c>
      <c r="D196" s="26" t="s">
        <v>209</v>
      </c>
      <c r="E196" s="26">
        <v>1</v>
      </c>
      <c r="F196" s="26">
        <v>780</v>
      </c>
      <c r="G196" s="24"/>
      <c r="H196" s="24"/>
      <c r="I196" s="24"/>
      <c r="J196" s="24" t="s">
        <v>346</v>
      </c>
      <c r="M196" s="22"/>
      <c r="N196" s="22"/>
      <c r="O196" s="23"/>
      <c r="P196" s="22"/>
      <c r="Q196" s="22"/>
    </row>
    <row r="197" ht="36" spans="1:17">
      <c r="A197" s="9">
        <v>195</v>
      </c>
      <c r="B197" s="24" t="s">
        <v>463</v>
      </c>
      <c r="C197" s="25" t="s">
        <v>253</v>
      </c>
      <c r="D197" s="25" t="s">
        <v>209</v>
      </c>
      <c r="E197" s="25">
        <v>6</v>
      </c>
      <c r="F197" s="25">
        <v>216</v>
      </c>
      <c r="G197" s="24"/>
      <c r="H197" s="24"/>
      <c r="I197" s="24"/>
      <c r="J197" s="24" t="s">
        <v>346</v>
      </c>
      <c r="M197" s="22"/>
      <c r="N197" s="22"/>
      <c r="O197" s="23"/>
      <c r="P197" s="22"/>
      <c r="Q197" s="22"/>
    </row>
    <row r="198" ht="36" spans="1:17">
      <c r="A198" s="9">
        <v>196</v>
      </c>
      <c r="B198" s="24" t="s">
        <v>464</v>
      </c>
      <c r="C198" s="25" t="s">
        <v>253</v>
      </c>
      <c r="D198" s="25" t="s">
        <v>209</v>
      </c>
      <c r="E198" s="25">
        <v>6</v>
      </c>
      <c r="F198" s="25">
        <v>216</v>
      </c>
      <c r="G198" s="24"/>
      <c r="H198" s="24"/>
      <c r="I198" s="24"/>
      <c r="J198" s="24" t="s">
        <v>346</v>
      </c>
      <c r="M198" s="22"/>
      <c r="N198" s="22"/>
      <c r="O198" s="23"/>
      <c r="P198" s="22"/>
      <c r="Q198" s="22"/>
    </row>
    <row r="199" ht="24" spans="1:17">
      <c r="A199" s="9">
        <v>197</v>
      </c>
      <c r="B199" s="25" t="s">
        <v>465</v>
      </c>
      <c r="C199" s="25" t="s">
        <v>221</v>
      </c>
      <c r="D199" s="25" t="s">
        <v>209</v>
      </c>
      <c r="E199" s="25">
        <v>4</v>
      </c>
      <c r="F199" s="25">
        <v>64</v>
      </c>
      <c r="G199" s="24"/>
      <c r="H199" s="24"/>
      <c r="I199" s="24"/>
      <c r="J199" s="24" t="s">
        <v>346</v>
      </c>
      <c r="M199" s="22"/>
      <c r="N199" s="22"/>
      <c r="O199" s="23"/>
      <c r="P199" s="22"/>
      <c r="Q199" s="22"/>
    </row>
    <row r="200" spans="1:17">
      <c r="A200" s="9">
        <v>198</v>
      </c>
      <c r="B200" s="25" t="s">
        <v>466</v>
      </c>
      <c r="C200" s="25" t="s">
        <v>221</v>
      </c>
      <c r="D200" s="25" t="s">
        <v>209</v>
      </c>
      <c r="E200" s="25">
        <v>2</v>
      </c>
      <c r="F200" s="25">
        <v>32</v>
      </c>
      <c r="G200" s="24"/>
      <c r="H200" s="24"/>
      <c r="I200" s="24"/>
      <c r="J200" s="24" t="s">
        <v>346</v>
      </c>
      <c r="M200" s="22"/>
      <c r="N200" s="22"/>
      <c r="O200" s="23"/>
      <c r="P200" s="22"/>
      <c r="Q200" s="22"/>
    </row>
    <row r="201" spans="1:17">
      <c r="A201" s="9">
        <v>199</v>
      </c>
      <c r="B201" s="25"/>
      <c r="C201" s="25" t="s">
        <v>226</v>
      </c>
      <c r="D201" s="25" t="s">
        <v>209</v>
      </c>
      <c r="E201" s="25">
        <v>2</v>
      </c>
      <c r="F201" s="25">
        <v>36</v>
      </c>
      <c r="G201" s="24"/>
      <c r="H201" s="24"/>
      <c r="I201" s="24"/>
      <c r="J201" s="24" t="s">
        <v>346</v>
      </c>
      <c r="M201" s="22"/>
      <c r="N201" s="22"/>
      <c r="O201" s="23"/>
      <c r="P201" s="22"/>
      <c r="Q201" s="22"/>
    </row>
    <row r="202" spans="1:17">
      <c r="A202" s="9">
        <v>200</v>
      </c>
      <c r="B202" s="4" t="s">
        <v>467</v>
      </c>
      <c r="C202" s="4" t="s">
        <v>216</v>
      </c>
      <c r="D202" s="2" t="s">
        <v>209</v>
      </c>
      <c r="E202" s="4">
        <v>2</v>
      </c>
      <c r="F202" s="4">
        <v>72</v>
      </c>
      <c r="G202" s="4"/>
      <c r="H202" s="9"/>
      <c r="I202" s="9"/>
      <c r="J202" s="2" t="s">
        <v>468</v>
      </c>
      <c r="M202" s="22"/>
      <c r="N202" s="22"/>
      <c r="O202" s="23"/>
      <c r="P202" s="22"/>
      <c r="Q202" s="22"/>
    </row>
    <row r="203" ht="24" spans="1:10">
      <c r="A203" s="9">
        <v>201</v>
      </c>
      <c r="B203" s="4" t="s">
        <v>469</v>
      </c>
      <c r="C203" s="4" t="s">
        <v>369</v>
      </c>
      <c r="D203" s="2" t="s">
        <v>209</v>
      </c>
      <c r="E203" s="4">
        <v>2</v>
      </c>
      <c r="F203" s="4">
        <v>96</v>
      </c>
      <c r="G203" s="2"/>
      <c r="H203" s="9"/>
      <c r="I203" s="9"/>
      <c r="J203" s="2" t="s">
        <v>468</v>
      </c>
    </row>
    <row r="204" ht="36" spans="1:10">
      <c r="A204" s="9">
        <v>202</v>
      </c>
      <c r="B204" s="4" t="s">
        <v>470</v>
      </c>
      <c r="C204" s="4" t="s">
        <v>369</v>
      </c>
      <c r="D204" s="2" t="s">
        <v>209</v>
      </c>
      <c r="E204" s="4">
        <v>2</v>
      </c>
      <c r="F204" s="4">
        <v>96</v>
      </c>
      <c r="G204" s="2"/>
      <c r="H204" s="9"/>
      <c r="I204" s="9"/>
      <c r="J204" s="2" t="s">
        <v>468</v>
      </c>
    </row>
    <row r="205" ht="24" spans="1:10">
      <c r="A205" s="9">
        <v>203</v>
      </c>
      <c r="B205" s="4" t="s">
        <v>471</v>
      </c>
      <c r="C205" s="4" t="s">
        <v>369</v>
      </c>
      <c r="D205" s="2" t="s">
        <v>209</v>
      </c>
      <c r="E205" s="4">
        <v>2</v>
      </c>
      <c r="F205" s="4">
        <v>96</v>
      </c>
      <c r="G205" s="2"/>
      <c r="H205" s="9"/>
      <c r="I205" s="9"/>
      <c r="J205" s="2" t="s">
        <v>468</v>
      </c>
    </row>
    <row r="206" ht="36" spans="1:10">
      <c r="A206" s="9">
        <v>204</v>
      </c>
      <c r="B206" s="4" t="s">
        <v>472</v>
      </c>
      <c r="C206" s="4" t="s">
        <v>369</v>
      </c>
      <c r="D206" s="2" t="s">
        <v>209</v>
      </c>
      <c r="E206" s="4">
        <v>2</v>
      </c>
      <c r="F206" s="4">
        <v>96</v>
      </c>
      <c r="G206" s="2"/>
      <c r="H206" s="9"/>
      <c r="I206" s="9"/>
      <c r="J206" s="2" t="s">
        <v>468</v>
      </c>
    </row>
    <row r="207" ht="24" spans="1:10">
      <c r="A207" s="9">
        <v>205</v>
      </c>
      <c r="B207" s="4" t="s">
        <v>473</v>
      </c>
      <c r="C207" s="4" t="s">
        <v>474</v>
      </c>
      <c r="D207" s="2" t="s">
        <v>209</v>
      </c>
      <c r="E207" s="4">
        <v>1</v>
      </c>
      <c r="F207" s="4">
        <v>64</v>
      </c>
      <c r="G207" s="2"/>
      <c r="H207" s="9"/>
      <c r="I207" s="9"/>
      <c r="J207" s="2" t="s">
        <v>468</v>
      </c>
    </row>
    <row r="208" ht="24" spans="1:10">
      <c r="A208" s="9">
        <v>206</v>
      </c>
      <c r="B208" s="4" t="s">
        <v>475</v>
      </c>
      <c r="C208" s="4" t="s">
        <v>474</v>
      </c>
      <c r="D208" s="2" t="s">
        <v>209</v>
      </c>
      <c r="E208" s="4">
        <v>1</v>
      </c>
      <c r="F208" s="4">
        <v>64</v>
      </c>
      <c r="G208" s="2"/>
      <c r="H208" s="9"/>
      <c r="I208" s="9"/>
      <c r="J208" s="2" t="s">
        <v>468</v>
      </c>
    </row>
    <row r="209" ht="24" spans="1:10">
      <c r="A209" s="9">
        <v>207</v>
      </c>
      <c r="B209" s="4" t="s">
        <v>476</v>
      </c>
      <c r="C209" s="4" t="s">
        <v>474</v>
      </c>
      <c r="D209" s="2" t="s">
        <v>209</v>
      </c>
      <c r="E209" s="4">
        <v>1</v>
      </c>
      <c r="F209" s="4">
        <v>64</v>
      </c>
      <c r="G209" s="2"/>
      <c r="H209" s="9"/>
      <c r="I209" s="9"/>
      <c r="J209" s="2" t="s">
        <v>468</v>
      </c>
    </row>
    <row r="210" ht="24" spans="1:10">
      <c r="A210" s="9">
        <v>208</v>
      </c>
      <c r="B210" s="4" t="s">
        <v>477</v>
      </c>
      <c r="C210" s="4" t="s">
        <v>474</v>
      </c>
      <c r="D210" s="2" t="s">
        <v>209</v>
      </c>
      <c r="E210" s="4">
        <v>1</v>
      </c>
      <c r="F210" s="4">
        <v>64</v>
      </c>
      <c r="G210" s="2"/>
      <c r="H210" s="9"/>
      <c r="I210" s="9"/>
      <c r="J210" s="2" t="s">
        <v>468</v>
      </c>
    </row>
    <row r="211" ht="24" spans="1:10">
      <c r="A211" s="9">
        <v>209</v>
      </c>
      <c r="B211" s="27" t="s">
        <v>478</v>
      </c>
      <c r="C211" s="27" t="s">
        <v>221</v>
      </c>
      <c r="D211" s="2" t="s">
        <v>209</v>
      </c>
      <c r="E211" s="27">
        <v>1</v>
      </c>
      <c r="F211" s="27">
        <v>16</v>
      </c>
      <c r="G211" s="2"/>
      <c r="H211" s="9"/>
      <c r="I211" s="9"/>
      <c r="J211" s="2" t="s">
        <v>468</v>
      </c>
    </row>
    <row r="212" ht="24" spans="1:10">
      <c r="A212" s="9">
        <v>210</v>
      </c>
      <c r="B212" s="27" t="s">
        <v>479</v>
      </c>
      <c r="C212" s="27" t="s">
        <v>221</v>
      </c>
      <c r="D212" s="2" t="s">
        <v>209</v>
      </c>
      <c r="E212" s="27">
        <v>1</v>
      </c>
      <c r="F212" s="27">
        <v>16</v>
      </c>
      <c r="G212" s="2"/>
      <c r="H212" s="9"/>
      <c r="I212" s="9"/>
      <c r="J212" s="2" t="s">
        <v>468</v>
      </c>
    </row>
    <row r="213" ht="24" spans="1:10">
      <c r="A213" s="9">
        <v>211</v>
      </c>
      <c r="B213" s="4" t="s">
        <v>480</v>
      </c>
      <c r="C213" s="4" t="s">
        <v>481</v>
      </c>
      <c r="D213" s="2" t="s">
        <v>209</v>
      </c>
      <c r="E213" s="4">
        <v>1</v>
      </c>
      <c r="F213" s="4">
        <v>24</v>
      </c>
      <c r="G213" s="2"/>
      <c r="H213" s="9"/>
      <c r="I213" s="9"/>
      <c r="J213" s="2" t="s">
        <v>468</v>
      </c>
    </row>
    <row r="214" ht="24" spans="1:10">
      <c r="A214" s="9">
        <v>212</v>
      </c>
      <c r="B214" s="4" t="s">
        <v>482</v>
      </c>
      <c r="C214" s="4" t="s">
        <v>481</v>
      </c>
      <c r="D214" s="2" t="s">
        <v>209</v>
      </c>
      <c r="E214" s="4">
        <v>1</v>
      </c>
      <c r="F214" s="4">
        <v>24</v>
      </c>
      <c r="G214" s="2"/>
      <c r="H214" s="9"/>
      <c r="I214" s="9"/>
      <c r="J214" s="2" t="s">
        <v>468</v>
      </c>
    </row>
    <row r="215" ht="24" spans="1:10">
      <c r="A215" s="9">
        <v>213</v>
      </c>
      <c r="B215" s="4" t="s">
        <v>483</v>
      </c>
      <c r="C215" s="4" t="s">
        <v>221</v>
      </c>
      <c r="D215" s="2" t="s">
        <v>209</v>
      </c>
      <c r="E215" s="4">
        <v>3</v>
      </c>
      <c r="F215" s="4">
        <v>48</v>
      </c>
      <c r="G215" s="10"/>
      <c r="H215" s="10"/>
      <c r="I215" s="10"/>
      <c r="J215" s="2" t="s">
        <v>468</v>
      </c>
    </row>
    <row r="216" ht="24" spans="1:10">
      <c r="A216" s="9">
        <v>214</v>
      </c>
      <c r="B216" s="4" t="s">
        <v>484</v>
      </c>
      <c r="C216" s="4" t="s">
        <v>485</v>
      </c>
      <c r="D216" s="2" t="s">
        <v>209</v>
      </c>
      <c r="E216" s="4">
        <v>1</v>
      </c>
      <c r="F216" s="4">
        <v>96</v>
      </c>
      <c r="G216" s="10"/>
      <c r="H216" s="10"/>
      <c r="I216" s="10"/>
      <c r="J216" s="2" t="s">
        <v>468</v>
      </c>
    </row>
    <row r="217" ht="24" spans="1:10">
      <c r="A217" s="9">
        <v>215</v>
      </c>
      <c r="B217" s="4" t="s">
        <v>486</v>
      </c>
      <c r="C217" s="4" t="s">
        <v>216</v>
      </c>
      <c r="D217" s="2" t="s">
        <v>209</v>
      </c>
      <c r="E217" s="4">
        <v>2</v>
      </c>
      <c r="F217" s="4">
        <v>72</v>
      </c>
      <c r="G217" s="2"/>
      <c r="H217" s="9"/>
      <c r="I217" s="9"/>
      <c r="J217" s="2" t="s">
        <v>468</v>
      </c>
    </row>
    <row r="218" ht="24" spans="1:10">
      <c r="A218" s="9">
        <v>216</v>
      </c>
      <c r="B218" s="27" t="s">
        <v>487</v>
      </c>
      <c r="C218" s="4" t="s">
        <v>216</v>
      </c>
      <c r="D218" s="2" t="s">
        <v>209</v>
      </c>
      <c r="E218" s="4">
        <v>8</v>
      </c>
      <c r="F218" s="4">
        <v>720</v>
      </c>
      <c r="G218" s="2"/>
      <c r="H218" s="9"/>
      <c r="I218" s="9"/>
      <c r="J218" s="2" t="s">
        <v>468</v>
      </c>
    </row>
    <row r="219" ht="24" spans="1:10">
      <c r="A219" s="9">
        <v>217</v>
      </c>
      <c r="B219" s="4" t="s">
        <v>488</v>
      </c>
      <c r="C219" s="4" t="s">
        <v>213</v>
      </c>
      <c r="D219" s="2" t="s">
        <v>209</v>
      </c>
      <c r="E219" s="2">
        <v>5</v>
      </c>
      <c r="F219" s="2">
        <v>120</v>
      </c>
      <c r="G219" s="2"/>
      <c r="H219" s="9"/>
      <c r="I219" s="9"/>
      <c r="J219" s="2" t="s">
        <v>468</v>
      </c>
    </row>
    <row r="220" ht="48" spans="1:10">
      <c r="A220" s="9">
        <v>218</v>
      </c>
      <c r="B220" s="4" t="s">
        <v>489</v>
      </c>
      <c r="C220" s="4" t="s">
        <v>208</v>
      </c>
      <c r="D220" s="2" t="s">
        <v>209</v>
      </c>
      <c r="E220" s="4">
        <v>4</v>
      </c>
      <c r="F220" s="4">
        <f>6*2*5*E220</f>
        <v>240</v>
      </c>
      <c r="G220" s="2"/>
      <c r="H220" s="9"/>
      <c r="I220" s="9"/>
      <c r="J220" s="2" t="s">
        <v>468</v>
      </c>
    </row>
    <row r="221" ht="36" spans="1:10">
      <c r="A221" s="9">
        <v>219</v>
      </c>
      <c r="B221" s="2" t="s">
        <v>490</v>
      </c>
      <c r="C221" s="4" t="s">
        <v>216</v>
      </c>
      <c r="D221" s="2" t="s">
        <v>209</v>
      </c>
      <c r="E221" s="2">
        <v>10</v>
      </c>
      <c r="F221" s="2">
        <v>360</v>
      </c>
      <c r="G221" s="2"/>
      <c r="H221" s="9"/>
      <c r="I221" s="9"/>
      <c r="J221" s="2" t="s">
        <v>468</v>
      </c>
    </row>
    <row r="222" ht="36" spans="1:10">
      <c r="A222" s="9">
        <v>220</v>
      </c>
      <c r="B222" s="2" t="s">
        <v>491</v>
      </c>
      <c r="C222" s="2" t="s">
        <v>226</v>
      </c>
      <c r="D222" s="2" t="s">
        <v>209</v>
      </c>
      <c r="E222" s="2">
        <v>5</v>
      </c>
      <c r="F222" s="2">
        <v>90</v>
      </c>
      <c r="G222" s="2"/>
      <c r="H222" s="9"/>
      <c r="I222" s="9"/>
      <c r="J222" s="2" t="s">
        <v>468</v>
      </c>
    </row>
    <row r="223" ht="36" spans="1:10">
      <c r="A223" s="9">
        <v>221</v>
      </c>
      <c r="B223" s="2" t="s">
        <v>492</v>
      </c>
      <c r="C223" s="2" t="s">
        <v>493</v>
      </c>
      <c r="D223" s="2" t="s">
        <v>209</v>
      </c>
      <c r="E223" s="2">
        <v>2</v>
      </c>
      <c r="F223" s="2">
        <v>360</v>
      </c>
      <c r="G223" s="2"/>
      <c r="H223" s="9"/>
      <c r="I223" s="9"/>
      <c r="J223" s="2" t="s">
        <v>468</v>
      </c>
    </row>
    <row r="224" ht="36" spans="1:10">
      <c r="A224" s="9">
        <v>222</v>
      </c>
      <c r="B224" s="2" t="s">
        <v>494</v>
      </c>
      <c r="C224" s="2" t="s">
        <v>493</v>
      </c>
      <c r="D224" s="2" t="s">
        <v>209</v>
      </c>
      <c r="E224" s="2">
        <v>2</v>
      </c>
      <c r="F224" s="2">
        <v>360</v>
      </c>
      <c r="G224" s="2"/>
      <c r="H224" s="9"/>
      <c r="I224" s="9"/>
      <c r="J224" s="2" t="s">
        <v>468</v>
      </c>
    </row>
    <row r="225" ht="36" spans="1:10">
      <c r="A225" s="9">
        <v>223</v>
      </c>
      <c r="B225" s="2" t="s">
        <v>495</v>
      </c>
      <c r="C225" s="2" t="s">
        <v>493</v>
      </c>
      <c r="D225" s="2" t="s">
        <v>209</v>
      </c>
      <c r="E225" s="2">
        <v>2</v>
      </c>
      <c r="F225" s="2">
        <v>360</v>
      </c>
      <c r="G225" s="2"/>
      <c r="H225" s="9"/>
      <c r="I225" s="9"/>
      <c r="J225" s="2" t="s">
        <v>468</v>
      </c>
    </row>
    <row r="226" ht="36" spans="1:10">
      <c r="A226" s="9">
        <v>224</v>
      </c>
      <c r="B226" s="2" t="s">
        <v>496</v>
      </c>
      <c r="C226" s="2" t="s">
        <v>497</v>
      </c>
      <c r="D226" s="2" t="s">
        <v>209</v>
      </c>
      <c r="E226" s="2">
        <v>2</v>
      </c>
      <c r="F226" s="2">
        <v>450</v>
      </c>
      <c r="G226" s="2"/>
      <c r="H226" s="9"/>
      <c r="I226" s="9"/>
      <c r="J226" s="2" t="s">
        <v>468</v>
      </c>
    </row>
    <row r="227" ht="36" spans="1:10">
      <c r="A227" s="9">
        <v>225</v>
      </c>
      <c r="B227" s="28" t="s">
        <v>498</v>
      </c>
      <c r="C227" s="2" t="s">
        <v>497</v>
      </c>
      <c r="D227" s="2" t="s">
        <v>209</v>
      </c>
      <c r="E227" s="2">
        <v>2</v>
      </c>
      <c r="F227" s="2">
        <v>450</v>
      </c>
      <c r="G227" s="2"/>
      <c r="H227" s="9"/>
      <c r="I227" s="9"/>
      <c r="J227" s="2" t="s">
        <v>468</v>
      </c>
    </row>
    <row r="228" ht="48" spans="1:10">
      <c r="A228" s="9">
        <v>226</v>
      </c>
      <c r="B228" s="2" t="s">
        <v>499</v>
      </c>
      <c r="C228" s="2" t="s">
        <v>500</v>
      </c>
      <c r="D228" s="2" t="s">
        <v>209</v>
      </c>
      <c r="E228" s="2">
        <v>1</v>
      </c>
      <c r="F228" s="2">
        <v>1152</v>
      </c>
      <c r="G228" s="2"/>
      <c r="H228" s="9"/>
      <c r="I228" s="9"/>
      <c r="J228" s="2" t="s">
        <v>468</v>
      </c>
    </row>
    <row r="229" ht="48" spans="1:10">
      <c r="A229" s="9">
        <v>227</v>
      </c>
      <c r="B229" s="2" t="s">
        <v>501</v>
      </c>
      <c r="C229" s="2" t="s">
        <v>241</v>
      </c>
      <c r="D229" s="2" t="s">
        <v>209</v>
      </c>
      <c r="E229" s="2">
        <v>4</v>
      </c>
      <c r="F229" s="2">
        <v>216</v>
      </c>
      <c r="G229" s="2"/>
      <c r="H229" s="9"/>
      <c r="I229" s="9"/>
      <c r="J229" s="2" t="s">
        <v>468</v>
      </c>
    </row>
    <row r="230" ht="48" spans="1:10">
      <c r="A230" s="9">
        <v>228</v>
      </c>
      <c r="B230" s="2" t="s">
        <v>502</v>
      </c>
      <c r="C230" s="2" t="s">
        <v>503</v>
      </c>
      <c r="D230" s="2" t="s">
        <v>209</v>
      </c>
      <c r="E230" s="2">
        <v>1</v>
      </c>
      <c r="F230" s="2">
        <v>960</v>
      </c>
      <c r="G230" s="2"/>
      <c r="H230" s="9"/>
      <c r="I230" s="9"/>
      <c r="J230" s="2" t="s">
        <v>468</v>
      </c>
    </row>
    <row r="231" ht="36" spans="1:10">
      <c r="A231" s="9">
        <v>229</v>
      </c>
      <c r="B231" s="2" t="s">
        <v>504</v>
      </c>
      <c r="C231" s="2" t="s">
        <v>319</v>
      </c>
      <c r="D231" s="2" t="s">
        <v>209</v>
      </c>
      <c r="E231" s="2">
        <v>2</v>
      </c>
      <c r="F231" s="2">
        <v>420</v>
      </c>
      <c r="G231" s="2"/>
      <c r="H231" s="9"/>
      <c r="I231" s="9"/>
      <c r="J231" s="2" t="s">
        <v>468</v>
      </c>
    </row>
    <row r="232" ht="48" spans="1:10">
      <c r="A232" s="9">
        <v>230</v>
      </c>
      <c r="B232" s="2" t="s">
        <v>505</v>
      </c>
      <c r="C232" s="2" t="s">
        <v>506</v>
      </c>
      <c r="D232" s="2" t="s">
        <v>209</v>
      </c>
      <c r="E232" s="2">
        <v>4</v>
      </c>
      <c r="F232" s="2">
        <v>128</v>
      </c>
      <c r="G232" s="2"/>
      <c r="H232" s="9"/>
      <c r="I232" s="9"/>
      <c r="J232" s="2" t="s">
        <v>468</v>
      </c>
    </row>
    <row r="233" ht="36" spans="1:10">
      <c r="A233" s="9">
        <v>231</v>
      </c>
      <c r="B233" s="2" t="s">
        <v>507</v>
      </c>
      <c r="C233" s="2" t="s">
        <v>508</v>
      </c>
      <c r="D233" s="2" t="s">
        <v>209</v>
      </c>
      <c r="E233" s="2">
        <v>2</v>
      </c>
      <c r="F233" s="2">
        <v>144</v>
      </c>
      <c r="G233" s="2"/>
      <c r="H233" s="9"/>
      <c r="I233" s="9"/>
      <c r="J233" s="2" t="s">
        <v>468</v>
      </c>
    </row>
    <row r="234" ht="36" spans="1:10">
      <c r="A234" s="9">
        <v>232</v>
      </c>
      <c r="B234" s="2" t="s">
        <v>509</v>
      </c>
      <c r="C234" s="2" t="s">
        <v>508</v>
      </c>
      <c r="D234" s="2" t="s">
        <v>209</v>
      </c>
      <c r="E234" s="2">
        <v>2</v>
      </c>
      <c r="F234" s="2">
        <v>144</v>
      </c>
      <c r="G234" s="2"/>
      <c r="H234" s="9"/>
      <c r="I234" s="9"/>
      <c r="J234" s="2" t="s">
        <v>468</v>
      </c>
    </row>
    <row r="235" ht="36" spans="1:10">
      <c r="A235" s="9">
        <v>233</v>
      </c>
      <c r="B235" s="2" t="s">
        <v>510</v>
      </c>
      <c r="C235" s="2" t="s">
        <v>511</v>
      </c>
      <c r="D235" s="2" t="s">
        <v>209</v>
      </c>
      <c r="E235" s="2">
        <v>1</v>
      </c>
      <c r="F235" s="2">
        <v>1000</v>
      </c>
      <c r="G235" s="2"/>
      <c r="H235" s="9"/>
      <c r="I235" s="9"/>
      <c r="J235" s="2" t="s">
        <v>468</v>
      </c>
    </row>
    <row r="236" ht="36" spans="1:10">
      <c r="A236" s="9">
        <v>234</v>
      </c>
      <c r="B236" s="2" t="s">
        <v>512</v>
      </c>
      <c r="C236" s="2" t="s">
        <v>513</v>
      </c>
      <c r="D236" s="2" t="s">
        <v>209</v>
      </c>
      <c r="E236" s="2">
        <v>1</v>
      </c>
      <c r="F236" s="2">
        <v>700</v>
      </c>
      <c r="G236" s="2"/>
      <c r="H236" s="9"/>
      <c r="I236" s="9"/>
      <c r="J236" s="2" t="s">
        <v>468</v>
      </c>
    </row>
    <row r="237" ht="36" spans="1:10">
      <c r="A237" s="9">
        <v>235</v>
      </c>
      <c r="B237" s="2" t="s">
        <v>514</v>
      </c>
      <c r="C237" s="2" t="s">
        <v>515</v>
      </c>
      <c r="D237" s="2" t="s">
        <v>209</v>
      </c>
      <c r="E237" s="2">
        <v>2</v>
      </c>
      <c r="F237" s="2">
        <v>840</v>
      </c>
      <c r="G237" s="2"/>
      <c r="H237" s="9"/>
      <c r="I237" s="9"/>
      <c r="J237" s="2" t="s">
        <v>468</v>
      </c>
    </row>
    <row r="238" ht="24" spans="1:10">
      <c r="A238" s="9">
        <v>236</v>
      </c>
      <c r="B238" s="2" t="s">
        <v>516</v>
      </c>
      <c r="C238" s="2" t="s">
        <v>213</v>
      </c>
      <c r="D238" s="2" t="s">
        <v>209</v>
      </c>
      <c r="E238" s="2">
        <v>4</v>
      </c>
      <c r="F238" s="2">
        <v>96</v>
      </c>
      <c r="G238" s="2"/>
      <c r="H238" s="9"/>
      <c r="I238" s="9"/>
      <c r="J238" s="2" t="s">
        <v>468</v>
      </c>
    </row>
    <row r="239" ht="36" spans="1:10">
      <c r="A239" s="9">
        <v>237</v>
      </c>
      <c r="B239" s="2" t="s">
        <v>517</v>
      </c>
      <c r="C239" s="2" t="s">
        <v>518</v>
      </c>
      <c r="D239" s="2" t="s">
        <v>209</v>
      </c>
      <c r="E239" s="2">
        <v>2</v>
      </c>
      <c r="F239" s="2">
        <v>192</v>
      </c>
      <c r="G239" s="2"/>
      <c r="H239" s="9"/>
      <c r="I239" s="9"/>
      <c r="J239" s="2" t="s">
        <v>468</v>
      </c>
    </row>
    <row r="240" ht="24" spans="1:10">
      <c r="A240" s="9">
        <v>238</v>
      </c>
      <c r="B240" s="2" t="s">
        <v>519</v>
      </c>
      <c r="C240" s="2" t="s">
        <v>520</v>
      </c>
      <c r="D240" s="2" t="s">
        <v>209</v>
      </c>
      <c r="E240" s="2">
        <v>2</v>
      </c>
      <c r="F240" s="2">
        <v>120</v>
      </c>
      <c r="G240" s="2"/>
      <c r="H240" s="9"/>
      <c r="I240" s="9"/>
      <c r="J240" s="2" t="s">
        <v>468</v>
      </c>
    </row>
    <row r="241" ht="24" spans="1:10">
      <c r="A241" s="9">
        <v>239</v>
      </c>
      <c r="B241" s="28" t="s">
        <v>521</v>
      </c>
      <c r="C241" s="28" t="s">
        <v>522</v>
      </c>
      <c r="D241" s="2" t="s">
        <v>209</v>
      </c>
      <c r="E241" s="28">
        <v>1</v>
      </c>
      <c r="F241" s="28">
        <v>504</v>
      </c>
      <c r="G241" s="2"/>
      <c r="H241" s="9"/>
      <c r="I241" s="9"/>
      <c r="J241" s="2" t="s">
        <v>468</v>
      </c>
    </row>
    <row r="242" ht="24" spans="1:10">
      <c r="A242" s="9">
        <v>240</v>
      </c>
      <c r="B242" s="4" t="s">
        <v>523</v>
      </c>
      <c r="C242" s="4" t="s">
        <v>213</v>
      </c>
      <c r="D242" s="2" t="s">
        <v>209</v>
      </c>
      <c r="E242" s="28">
        <v>2</v>
      </c>
      <c r="F242" s="4">
        <v>48</v>
      </c>
      <c r="G242" s="2"/>
      <c r="H242" s="9"/>
      <c r="I242" s="9"/>
      <c r="J242" s="2" t="s">
        <v>468</v>
      </c>
    </row>
    <row r="243" ht="36" spans="1:10">
      <c r="A243" s="9">
        <v>241</v>
      </c>
      <c r="B243" s="4" t="s">
        <v>524</v>
      </c>
      <c r="C243" s="4" t="s">
        <v>525</v>
      </c>
      <c r="D243" s="2" t="s">
        <v>209</v>
      </c>
      <c r="E243" s="28">
        <v>2</v>
      </c>
      <c r="F243" s="4">
        <v>240</v>
      </c>
      <c r="G243" s="2"/>
      <c r="H243" s="9"/>
      <c r="I243" s="9"/>
      <c r="J243" s="2" t="s">
        <v>468</v>
      </c>
    </row>
    <row r="244" spans="1:10">
      <c r="A244" s="9">
        <v>242</v>
      </c>
      <c r="B244" s="2" t="s">
        <v>526</v>
      </c>
      <c r="C244" s="4" t="s">
        <v>213</v>
      </c>
      <c r="D244" s="2" t="s">
        <v>209</v>
      </c>
      <c r="E244" s="28">
        <v>1</v>
      </c>
      <c r="F244" s="4">
        <v>24</v>
      </c>
      <c r="G244" s="2"/>
      <c r="H244" s="9"/>
      <c r="I244" s="9"/>
      <c r="J244" s="2" t="s">
        <v>468</v>
      </c>
    </row>
    <row r="245" ht="24" spans="1:10">
      <c r="A245" s="9">
        <v>243</v>
      </c>
      <c r="B245" s="2" t="s">
        <v>527</v>
      </c>
      <c r="C245" s="4" t="s">
        <v>213</v>
      </c>
      <c r="D245" s="2" t="s">
        <v>209</v>
      </c>
      <c r="E245" s="28">
        <v>2</v>
      </c>
      <c r="F245" s="4">
        <v>48</v>
      </c>
      <c r="G245" s="2"/>
      <c r="H245" s="9"/>
      <c r="I245" s="9"/>
      <c r="J245" s="2" t="s">
        <v>468</v>
      </c>
    </row>
    <row r="246" spans="1:10">
      <c r="A246" s="9">
        <v>244</v>
      </c>
      <c r="B246" s="24" t="s">
        <v>528</v>
      </c>
      <c r="C246" s="24" t="s">
        <v>214</v>
      </c>
      <c r="D246" s="24" t="s">
        <v>209</v>
      </c>
      <c r="E246" s="24">
        <v>20</v>
      </c>
      <c r="F246" s="24">
        <v>240</v>
      </c>
      <c r="G246" s="2"/>
      <c r="H246" s="9"/>
      <c r="I246" s="9"/>
      <c r="J246" s="2" t="s">
        <v>529</v>
      </c>
    </row>
    <row r="247" spans="1:10">
      <c r="A247" s="9">
        <v>245</v>
      </c>
      <c r="B247" s="24" t="s">
        <v>530</v>
      </c>
      <c r="C247" s="24" t="s">
        <v>531</v>
      </c>
      <c r="D247" s="24" t="s">
        <v>209</v>
      </c>
      <c r="E247" s="24">
        <v>8</v>
      </c>
      <c r="F247" s="24"/>
      <c r="G247" s="2"/>
      <c r="H247" s="9">
        <v>720</v>
      </c>
      <c r="I247" s="9"/>
      <c r="J247" s="2" t="s">
        <v>529</v>
      </c>
    </row>
    <row r="248" ht="24" spans="1:10">
      <c r="A248" s="9">
        <v>246</v>
      </c>
      <c r="B248" s="24" t="s">
        <v>532</v>
      </c>
      <c r="C248" s="24" t="s">
        <v>214</v>
      </c>
      <c r="D248" s="24" t="s">
        <v>209</v>
      </c>
      <c r="E248" s="24">
        <v>2</v>
      </c>
      <c r="F248" s="24">
        <v>24</v>
      </c>
      <c r="G248" s="2"/>
      <c r="H248" s="9"/>
      <c r="I248" s="9"/>
      <c r="J248" s="2" t="s">
        <v>529</v>
      </c>
    </row>
    <row r="249" ht="24" spans="1:10">
      <c r="A249" s="9">
        <v>247</v>
      </c>
      <c r="B249" s="24" t="s">
        <v>533</v>
      </c>
      <c r="C249" s="24" t="s">
        <v>214</v>
      </c>
      <c r="D249" s="24" t="s">
        <v>209</v>
      </c>
      <c r="E249" s="24">
        <v>10</v>
      </c>
      <c r="F249" s="24">
        <v>120</v>
      </c>
      <c r="G249" s="2"/>
      <c r="H249" s="9"/>
      <c r="I249" s="9"/>
      <c r="J249" s="2" t="s">
        <v>529</v>
      </c>
    </row>
    <row r="250" ht="24" spans="1:10">
      <c r="A250" s="9">
        <v>248</v>
      </c>
      <c r="B250" s="24" t="s">
        <v>534</v>
      </c>
      <c r="C250" s="24" t="s">
        <v>221</v>
      </c>
      <c r="D250" s="24" t="s">
        <v>209</v>
      </c>
      <c r="E250" s="24">
        <v>6</v>
      </c>
      <c r="F250" s="24">
        <v>96</v>
      </c>
      <c r="G250" s="2"/>
      <c r="H250" s="9"/>
      <c r="I250" s="9"/>
      <c r="J250" s="2" t="s">
        <v>529</v>
      </c>
    </row>
    <row r="251" ht="36" spans="1:10">
      <c r="A251" s="9">
        <v>249</v>
      </c>
      <c r="B251" s="24" t="s">
        <v>535</v>
      </c>
      <c r="C251" s="24" t="s">
        <v>213</v>
      </c>
      <c r="D251" s="24" t="s">
        <v>209</v>
      </c>
      <c r="E251" s="24">
        <v>2</v>
      </c>
      <c r="F251" s="24">
        <v>48</v>
      </c>
      <c r="G251" s="2"/>
      <c r="H251" s="9"/>
      <c r="I251" s="9"/>
      <c r="J251" s="2" t="s">
        <v>529</v>
      </c>
    </row>
    <row r="252" ht="24" spans="1:10">
      <c r="A252" s="9">
        <v>250</v>
      </c>
      <c r="B252" s="24" t="s">
        <v>536</v>
      </c>
      <c r="C252" s="24" t="s">
        <v>537</v>
      </c>
      <c r="D252" s="24" t="s">
        <v>209</v>
      </c>
      <c r="E252" s="24">
        <v>10</v>
      </c>
      <c r="F252" s="24">
        <v>540</v>
      </c>
      <c r="G252" s="2"/>
      <c r="H252" s="9"/>
      <c r="I252" s="9"/>
      <c r="J252" s="2" t="s">
        <v>529</v>
      </c>
    </row>
    <row r="253" ht="24" spans="1:10">
      <c r="A253" s="9">
        <v>251</v>
      </c>
      <c r="B253" s="24" t="s">
        <v>538</v>
      </c>
      <c r="C253" s="24" t="s">
        <v>214</v>
      </c>
      <c r="D253" s="24" t="s">
        <v>209</v>
      </c>
      <c r="E253" s="24">
        <v>2</v>
      </c>
      <c r="F253" s="24">
        <v>24</v>
      </c>
      <c r="G253" s="2"/>
      <c r="H253" s="9"/>
      <c r="I253" s="9"/>
      <c r="J253" s="2" t="s">
        <v>529</v>
      </c>
    </row>
    <row r="254" ht="36" spans="1:10">
      <c r="A254" s="9">
        <v>252</v>
      </c>
      <c r="B254" s="24" t="s">
        <v>539</v>
      </c>
      <c r="C254" s="24" t="s">
        <v>214</v>
      </c>
      <c r="D254" s="24" t="s">
        <v>209</v>
      </c>
      <c r="E254" s="24">
        <v>2</v>
      </c>
      <c r="F254" s="24">
        <v>24</v>
      </c>
      <c r="G254" s="2"/>
      <c r="H254" s="9"/>
      <c r="I254" s="9"/>
      <c r="J254" s="2" t="s">
        <v>529</v>
      </c>
    </row>
    <row r="255" ht="36" spans="1:10">
      <c r="A255" s="9">
        <v>253</v>
      </c>
      <c r="B255" s="24" t="s">
        <v>540</v>
      </c>
      <c r="C255" s="24" t="s">
        <v>214</v>
      </c>
      <c r="D255" s="24" t="s">
        <v>209</v>
      </c>
      <c r="E255" s="24">
        <v>2</v>
      </c>
      <c r="F255" s="24">
        <v>16</v>
      </c>
      <c r="G255" s="2"/>
      <c r="H255" s="9"/>
      <c r="I255" s="9"/>
      <c r="J255" s="2" t="s">
        <v>529</v>
      </c>
    </row>
    <row r="256" spans="1:10">
      <c r="A256" s="9">
        <v>254</v>
      </c>
      <c r="B256" s="29" t="s">
        <v>541</v>
      </c>
      <c r="C256" s="24" t="s">
        <v>354</v>
      </c>
      <c r="D256" s="24" t="s">
        <v>209</v>
      </c>
      <c r="E256" s="24">
        <v>2</v>
      </c>
      <c r="F256" s="24">
        <v>24</v>
      </c>
      <c r="G256" s="2"/>
      <c r="H256" s="9"/>
      <c r="I256" s="9"/>
      <c r="J256" s="2" t="s">
        <v>529</v>
      </c>
    </row>
    <row r="257" spans="1:10">
      <c r="A257" s="9">
        <v>255</v>
      </c>
      <c r="B257" s="30"/>
      <c r="C257" s="24" t="s">
        <v>253</v>
      </c>
      <c r="D257" s="24" t="s">
        <v>209</v>
      </c>
      <c r="E257" s="24">
        <v>2</v>
      </c>
      <c r="F257" s="24">
        <v>72</v>
      </c>
      <c r="G257" s="2"/>
      <c r="H257" s="9"/>
      <c r="I257" s="9"/>
      <c r="J257" s="2" t="s">
        <v>529</v>
      </c>
    </row>
    <row r="258" spans="1:10">
      <c r="A258" s="9">
        <v>256</v>
      </c>
      <c r="B258" s="30"/>
      <c r="C258" s="24" t="s">
        <v>221</v>
      </c>
      <c r="D258" s="24" t="s">
        <v>209</v>
      </c>
      <c r="E258" s="24">
        <v>2</v>
      </c>
      <c r="F258" s="24">
        <v>32</v>
      </c>
      <c r="G258" s="2"/>
      <c r="H258" s="9"/>
      <c r="I258" s="9"/>
      <c r="J258" s="2" t="s">
        <v>529</v>
      </c>
    </row>
    <row r="259" spans="1:10">
      <c r="A259" s="9">
        <v>257</v>
      </c>
      <c r="B259" s="31"/>
      <c r="C259" s="24" t="s">
        <v>214</v>
      </c>
      <c r="D259" s="24" t="s">
        <v>209</v>
      </c>
      <c r="E259" s="24">
        <v>2</v>
      </c>
      <c r="F259" s="24">
        <v>24</v>
      </c>
      <c r="G259" s="2"/>
      <c r="H259" s="9"/>
      <c r="I259" s="9"/>
      <c r="J259" s="2" t="s">
        <v>529</v>
      </c>
    </row>
    <row r="260" ht="24" spans="1:10">
      <c r="A260" s="9">
        <v>258</v>
      </c>
      <c r="B260" s="24" t="s">
        <v>393</v>
      </c>
      <c r="C260" s="24" t="s">
        <v>394</v>
      </c>
      <c r="D260" s="24" t="s">
        <v>209</v>
      </c>
      <c r="E260" s="24">
        <v>2</v>
      </c>
      <c r="F260" s="24">
        <v>80</v>
      </c>
      <c r="G260" s="2"/>
      <c r="H260" s="9"/>
      <c r="I260" s="9"/>
      <c r="J260" s="2" t="s">
        <v>529</v>
      </c>
    </row>
    <row r="261" ht="24" spans="1:10">
      <c r="A261" s="9">
        <v>259</v>
      </c>
      <c r="B261" s="24" t="s">
        <v>542</v>
      </c>
      <c r="C261" s="24" t="s">
        <v>221</v>
      </c>
      <c r="D261" s="24" t="s">
        <v>209</v>
      </c>
      <c r="E261" s="24">
        <v>2</v>
      </c>
      <c r="F261" s="24">
        <v>32</v>
      </c>
      <c r="G261" s="2"/>
      <c r="H261" s="9"/>
      <c r="I261" s="9"/>
      <c r="J261" s="2" t="s">
        <v>529</v>
      </c>
    </row>
    <row r="262" ht="36" spans="1:10">
      <c r="A262" s="9">
        <v>260</v>
      </c>
      <c r="B262" s="24" t="s">
        <v>543</v>
      </c>
      <c r="C262" s="24" t="s">
        <v>221</v>
      </c>
      <c r="D262" s="24" t="s">
        <v>209</v>
      </c>
      <c r="E262" s="24">
        <v>1</v>
      </c>
      <c r="F262" s="24">
        <v>16</v>
      </c>
      <c r="G262" s="2"/>
      <c r="H262" s="9"/>
      <c r="I262" s="9"/>
      <c r="J262" s="2" t="s">
        <v>529</v>
      </c>
    </row>
    <row r="263" ht="36" spans="1:10">
      <c r="A263" s="9">
        <v>261</v>
      </c>
      <c r="B263" s="24" t="s">
        <v>544</v>
      </c>
      <c r="C263" s="24" t="s">
        <v>221</v>
      </c>
      <c r="D263" s="24" t="s">
        <v>209</v>
      </c>
      <c r="E263" s="24">
        <v>2</v>
      </c>
      <c r="F263" s="24">
        <v>32</v>
      </c>
      <c r="G263" s="2"/>
      <c r="H263" s="9"/>
      <c r="I263" s="9"/>
      <c r="J263" s="2" t="s">
        <v>529</v>
      </c>
    </row>
    <row r="264" ht="24" spans="1:10">
      <c r="A264" s="9">
        <v>262</v>
      </c>
      <c r="B264" s="24" t="s">
        <v>545</v>
      </c>
      <c r="C264" s="24" t="s">
        <v>253</v>
      </c>
      <c r="D264" s="24" t="s">
        <v>209</v>
      </c>
      <c r="E264" s="24">
        <v>3</v>
      </c>
      <c r="F264" s="24">
        <v>108</v>
      </c>
      <c r="G264" s="2"/>
      <c r="H264" s="9"/>
      <c r="I264" s="9"/>
      <c r="J264" s="2" t="s">
        <v>529</v>
      </c>
    </row>
    <row r="265" ht="36" spans="1:10">
      <c r="A265" s="9">
        <v>263</v>
      </c>
      <c r="B265" s="24" t="s">
        <v>546</v>
      </c>
      <c r="C265" s="24" t="s">
        <v>214</v>
      </c>
      <c r="D265" s="24" t="s">
        <v>209</v>
      </c>
      <c r="E265" s="24">
        <v>2</v>
      </c>
      <c r="F265" s="24">
        <v>24</v>
      </c>
      <c r="G265" s="2"/>
      <c r="H265" s="9"/>
      <c r="I265" s="9"/>
      <c r="J265" s="2" t="s">
        <v>529</v>
      </c>
    </row>
    <row r="266" ht="24" spans="1:10">
      <c r="A266" s="9">
        <v>264</v>
      </c>
      <c r="B266" s="24" t="s">
        <v>547</v>
      </c>
      <c r="C266" s="24" t="s">
        <v>354</v>
      </c>
      <c r="D266" s="24" t="s">
        <v>209</v>
      </c>
      <c r="E266" s="24">
        <v>2</v>
      </c>
      <c r="F266" s="24">
        <v>24</v>
      </c>
      <c r="G266" s="2"/>
      <c r="H266" s="9"/>
      <c r="I266" s="9"/>
      <c r="J266" s="2" t="s">
        <v>529</v>
      </c>
    </row>
    <row r="267" spans="1:10">
      <c r="A267" s="15">
        <v>265</v>
      </c>
      <c r="B267" s="29" t="s">
        <v>548</v>
      </c>
      <c r="C267" s="29" t="s">
        <v>253</v>
      </c>
      <c r="D267" s="29" t="s">
        <v>209</v>
      </c>
      <c r="E267" s="29">
        <v>3</v>
      </c>
      <c r="F267" s="29">
        <v>108</v>
      </c>
      <c r="G267" s="19"/>
      <c r="H267" s="15"/>
      <c r="I267" s="15"/>
      <c r="J267" s="19" t="s">
        <v>529</v>
      </c>
    </row>
    <row r="268" spans="1:10">
      <c r="A268" s="9"/>
      <c r="B268" s="9" t="s">
        <v>549</v>
      </c>
      <c r="C268" s="9"/>
      <c r="D268" s="9"/>
      <c r="E268" s="9"/>
      <c r="F268" s="9">
        <v>9000</v>
      </c>
      <c r="G268" s="9"/>
      <c r="H268" s="9"/>
      <c r="I268" s="9"/>
      <c r="J268" s="9" t="s">
        <v>550</v>
      </c>
    </row>
  </sheetData>
  <mergeCells count="21">
    <mergeCell ref="A1:J1"/>
    <mergeCell ref="B4:B6"/>
    <mergeCell ref="B41:B42"/>
    <mergeCell ref="B43:B44"/>
    <mergeCell ref="B61:B62"/>
    <mergeCell ref="B102:B104"/>
    <mergeCell ref="B105:B106"/>
    <mergeCell ref="B107:B108"/>
    <mergeCell ref="B113:B115"/>
    <mergeCell ref="B122:B123"/>
    <mergeCell ref="B134:B135"/>
    <mergeCell ref="B137:B138"/>
    <mergeCell ref="B151:B152"/>
    <mergeCell ref="B155:B161"/>
    <mergeCell ref="B165:B166"/>
    <mergeCell ref="B168:B169"/>
    <mergeCell ref="B174:B175"/>
    <mergeCell ref="B176:B177"/>
    <mergeCell ref="B186:B187"/>
    <mergeCell ref="B200:B201"/>
    <mergeCell ref="B256:B259"/>
  </mergeCells>
  <pageMargins left="0.75" right="0.75" top="1" bottom="1" header="0.5" footer="0.5"/>
  <pageSetup paperSize="9" orientation="portrait"/>
  <headerFooter/>
  <ignoredErrors>
    <ignoredError sqref="F38 F55"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zoomScale="130" zoomScaleNormal="130" workbookViewId="0">
      <selection activeCell="E56" sqref="E56"/>
    </sheetView>
  </sheetViews>
  <sheetFormatPr defaultColWidth="9" defaultRowHeight="13.5" outlineLevelCol="7"/>
  <cols>
    <col min="1" max="2" width="9" style="1"/>
    <col min="3" max="3" width="20.875" style="1" customWidth="1"/>
    <col min="4" max="4" width="9" style="1"/>
    <col min="5" max="5" width="9.375" style="1"/>
    <col min="6" max="16384" width="9" style="1"/>
  </cols>
  <sheetData>
    <row r="1" ht="24.75" spans="1:7">
      <c r="A1" s="2" t="s">
        <v>1</v>
      </c>
      <c r="B1" s="2" t="s">
        <v>206</v>
      </c>
      <c r="C1" s="2" t="s">
        <v>551</v>
      </c>
      <c r="D1" s="2" t="s">
        <v>4</v>
      </c>
      <c r="E1" s="2" t="s">
        <v>552</v>
      </c>
      <c r="F1" s="2" t="s">
        <v>553</v>
      </c>
      <c r="G1" s="2" t="s">
        <v>7</v>
      </c>
    </row>
    <row r="2" spans="1:7">
      <c r="A2" s="3">
        <v>1</v>
      </c>
      <c r="B2" s="4" t="s">
        <v>468</v>
      </c>
      <c r="C2" s="4" t="s">
        <v>554</v>
      </c>
      <c r="D2" s="4">
        <v>1</v>
      </c>
      <c r="E2" s="4">
        <v>2</v>
      </c>
      <c r="F2" s="4">
        <v>10</v>
      </c>
      <c r="G2" s="3"/>
    </row>
    <row r="3" spans="1:7">
      <c r="A3" s="3">
        <v>2</v>
      </c>
      <c r="B3" s="4" t="s">
        <v>468</v>
      </c>
      <c r="C3" s="4" t="s">
        <v>555</v>
      </c>
      <c r="D3" s="4">
        <v>10</v>
      </c>
      <c r="E3" s="4">
        <v>5</v>
      </c>
      <c r="F3" s="4">
        <v>500</v>
      </c>
      <c r="G3" s="3"/>
    </row>
    <row r="4" ht="24" spans="1:7">
      <c r="A4" s="3">
        <v>3</v>
      </c>
      <c r="B4" s="4" t="s">
        <v>468</v>
      </c>
      <c r="C4" s="4" t="s">
        <v>556</v>
      </c>
      <c r="D4" s="4">
        <v>1</v>
      </c>
      <c r="E4" s="4">
        <v>1</v>
      </c>
      <c r="F4" s="4">
        <v>10</v>
      </c>
      <c r="G4" s="3"/>
    </row>
    <row r="5" ht="24" spans="1:7">
      <c r="A5" s="3">
        <v>4</v>
      </c>
      <c r="B5" s="4" t="s">
        <v>468</v>
      </c>
      <c r="C5" s="4" t="s">
        <v>557</v>
      </c>
      <c r="D5" s="4">
        <v>1</v>
      </c>
      <c r="E5" s="4">
        <v>5</v>
      </c>
      <c r="F5" s="4">
        <v>100</v>
      </c>
      <c r="G5" s="3"/>
    </row>
    <row r="6" spans="1:7">
      <c r="A6" s="3">
        <v>5</v>
      </c>
      <c r="B6" s="4" t="s">
        <v>315</v>
      </c>
      <c r="C6" s="4" t="s">
        <v>558</v>
      </c>
      <c r="D6" s="4">
        <v>1</v>
      </c>
      <c r="E6" s="4">
        <v>240</v>
      </c>
      <c r="F6" s="4">
        <v>1200</v>
      </c>
      <c r="G6" s="3"/>
    </row>
    <row r="7" spans="1:7">
      <c r="A7" s="3">
        <v>6</v>
      </c>
      <c r="B7" s="4" t="s">
        <v>346</v>
      </c>
      <c r="C7" s="4" t="s">
        <v>559</v>
      </c>
      <c r="D7" s="4">
        <v>20</v>
      </c>
      <c r="E7" s="4">
        <v>30</v>
      </c>
      <c r="F7" s="4">
        <v>200</v>
      </c>
      <c r="G7" s="3"/>
    </row>
    <row r="8" spans="1:7">
      <c r="A8" s="3">
        <v>7</v>
      </c>
      <c r="B8" s="4" t="s">
        <v>346</v>
      </c>
      <c r="C8" s="4" t="s">
        <v>560</v>
      </c>
      <c r="D8" s="4"/>
      <c r="E8" s="4">
        <v>50</v>
      </c>
      <c r="F8" s="4">
        <v>25</v>
      </c>
      <c r="G8" s="3"/>
    </row>
    <row r="9" spans="1:7">
      <c r="A9" s="3">
        <v>8</v>
      </c>
      <c r="B9" s="4" t="s">
        <v>346</v>
      </c>
      <c r="C9" s="4" t="s">
        <v>561</v>
      </c>
      <c r="D9" s="4">
        <v>4</v>
      </c>
      <c r="E9" s="4"/>
      <c r="F9" s="4">
        <v>8</v>
      </c>
      <c r="G9" s="3"/>
    </row>
    <row r="10" spans="1:7">
      <c r="A10" s="3">
        <v>9</v>
      </c>
      <c r="B10" s="4" t="s">
        <v>346</v>
      </c>
      <c r="C10" s="4" t="s">
        <v>562</v>
      </c>
      <c r="D10" s="4">
        <v>12</v>
      </c>
      <c r="E10" s="4"/>
      <c r="F10" s="4">
        <v>20</v>
      </c>
      <c r="G10" s="3"/>
    </row>
    <row r="11" spans="1:7">
      <c r="A11" s="3">
        <v>10</v>
      </c>
      <c r="B11" s="4" t="s">
        <v>346</v>
      </c>
      <c r="C11" s="4" t="s">
        <v>563</v>
      </c>
      <c r="D11" s="4">
        <v>5</v>
      </c>
      <c r="E11" s="4"/>
      <c r="F11" s="4">
        <v>40</v>
      </c>
      <c r="G11" s="3"/>
    </row>
    <row r="12" spans="1:7">
      <c r="A12" s="3">
        <v>11</v>
      </c>
      <c r="B12" s="4" t="s">
        <v>346</v>
      </c>
      <c r="C12" s="4" t="s">
        <v>564</v>
      </c>
      <c r="D12" s="4">
        <v>5</v>
      </c>
      <c r="E12" s="4"/>
      <c r="F12" s="4">
        <v>70</v>
      </c>
      <c r="G12" s="3"/>
    </row>
    <row r="13" spans="1:7">
      <c r="A13" s="3">
        <v>12</v>
      </c>
      <c r="B13" s="4" t="s">
        <v>346</v>
      </c>
      <c r="C13" s="4" t="s">
        <v>565</v>
      </c>
      <c r="D13" s="4">
        <v>1</v>
      </c>
      <c r="E13" s="4">
        <v>10</v>
      </c>
      <c r="F13" s="4">
        <v>50</v>
      </c>
      <c r="G13" s="3"/>
    </row>
    <row r="14" ht="24" spans="1:7">
      <c r="A14" s="3">
        <v>13</v>
      </c>
      <c r="B14" s="4" t="s">
        <v>346</v>
      </c>
      <c r="C14" s="4" t="s">
        <v>566</v>
      </c>
      <c r="D14" s="4">
        <v>209</v>
      </c>
      <c r="E14" s="4">
        <v>25</v>
      </c>
      <c r="F14" s="4">
        <v>50</v>
      </c>
      <c r="G14" s="3"/>
    </row>
    <row r="15" spans="1:7">
      <c r="A15" s="3">
        <v>14</v>
      </c>
      <c r="B15" s="4" t="s">
        <v>346</v>
      </c>
      <c r="C15" s="4" t="s">
        <v>567</v>
      </c>
      <c r="D15" s="4">
        <v>1</v>
      </c>
      <c r="E15" s="4">
        <v>5</v>
      </c>
      <c r="F15" s="4">
        <v>30</v>
      </c>
      <c r="G15" s="3"/>
    </row>
    <row r="16" spans="1:7">
      <c r="A16" s="3">
        <v>15</v>
      </c>
      <c r="B16" s="4" t="s">
        <v>346</v>
      </c>
      <c r="C16" s="4" t="s">
        <v>568</v>
      </c>
      <c r="D16" s="4">
        <v>1</v>
      </c>
      <c r="E16" s="4">
        <v>5</v>
      </c>
      <c r="F16" s="4">
        <v>30</v>
      </c>
      <c r="G16" s="3"/>
    </row>
    <row r="17" spans="1:7">
      <c r="A17" s="3">
        <v>16</v>
      </c>
      <c r="B17" s="4" t="s">
        <v>346</v>
      </c>
      <c r="C17" s="4" t="s">
        <v>569</v>
      </c>
      <c r="D17" s="4">
        <v>2</v>
      </c>
      <c r="E17" s="4">
        <v>5</v>
      </c>
      <c r="F17" s="4">
        <v>30</v>
      </c>
      <c r="G17" s="3"/>
    </row>
    <row r="18" spans="1:7">
      <c r="A18" s="3">
        <v>17</v>
      </c>
      <c r="B18" s="4" t="s">
        <v>346</v>
      </c>
      <c r="C18" s="4" t="s">
        <v>570</v>
      </c>
      <c r="D18" s="4">
        <v>2</v>
      </c>
      <c r="E18" s="4">
        <v>4</v>
      </c>
      <c r="F18" s="4">
        <v>20</v>
      </c>
      <c r="G18" s="3"/>
    </row>
    <row r="19" spans="1:7">
      <c r="A19" s="3">
        <v>18</v>
      </c>
      <c r="B19" s="4" t="s">
        <v>346</v>
      </c>
      <c r="C19" s="4" t="s">
        <v>571</v>
      </c>
      <c r="D19" s="4"/>
      <c r="E19" s="4"/>
      <c r="F19" s="4">
        <v>100</v>
      </c>
      <c r="G19" s="3"/>
    </row>
    <row r="20" spans="1:7">
      <c r="A20" s="3">
        <v>19</v>
      </c>
      <c r="B20" s="4" t="s">
        <v>346</v>
      </c>
      <c r="C20" s="4" t="s">
        <v>572</v>
      </c>
      <c r="D20" s="4">
        <v>2</v>
      </c>
      <c r="E20" s="4"/>
      <c r="F20" s="4">
        <v>24</v>
      </c>
      <c r="G20" s="3"/>
    </row>
    <row r="21" spans="1:7">
      <c r="A21" s="3">
        <v>20</v>
      </c>
      <c r="B21" s="4" t="s">
        <v>346</v>
      </c>
      <c r="C21" s="4" t="s">
        <v>573</v>
      </c>
      <c r="D21" s="4">
        <v>8</v>
      </c>
      <c r="E21" s="4">
        <v>40</v>
      </c>
      <c r="F21" s="4">
        <v>60</v>
      </c>
      <c r="G21" s="3"/>
    </row>
    <row r="22" spans="1:7">
      <c r="A22" s="3">
        <v>21</v>
      </c>
      <c r="B22" s="4" t="s">
        <v>346</v>
      </c>
      <c r="C22" s="4" t="s">
        <v>574</v>
      </c>
      <c r="D22" s="4">
        <v>2</v>
      </c>
      <c r="E22" s="4">
        <v>15</v>
      </c>
      <c r="F22" s="4">
        <v>200</v>
      </c>
      <c r="G22" s="3"/>
    </row>
    <row r="23" ht="24" spans="1:7">
      <c r="A23" s="3">
        <v>22</v>
      </c>
      <c r="B23" s="4" t="s">
        <v>346</v>
      </c>
      <c r="C23" s="4" t="s">
        <v>575</v>
      </c>
      <c r="D23" s="4">
        <v>7</v>
      </c>
      <c r="E23" s="4">
        <v>10</v>
      </c>
      <c r="F23" s="4">
        <v>50</v>
      </c>
      <c r="G23" s="3"/>
    </row>
    <row r="24" spans="1:7">
      <c r="A24" s="3">
        <v>23</v>
      </c>
      <c r="B24" s="4" t="s">
        <v>346</v>
      </c>
      <c r="C24" s="4" t="s">
        <v>576</v>
      </c>
      <c r="D24" s="4"/>
      <c r="E24" s="4">
        <v>1.5</v>
      </c>
      <c r="F24" s="4">
        <v>50</v>
      </c>
      <c r="G24" s="3"/>
    </row>
    <row r="25" spans="1:7">
      <c r="A25" s="3">
        <v>24</v>
      </c>
      <c r="B25" s="4" t="s">
        <v>346</v>
      </c>
      <c r="C25" s="4" t="s">
        <v>577</v>
      </c>
      <c r="D25" s="4"/>
      <c r="E25" s="4">
        <v>1.2</v>
      </c>
      <c r="F25" s="4">
        <v>45</v>
      </c>
      <c r="G25" s="3"/>
    </row>
    <row r="26" spans="1:7">
      <c r="A26" s="3">
        <v>25</v>
      </c>
      <c r="B26" s="4" t="s">
        <v>346</v>
      </c>
      <c r="C26" s="4" t="s">
        <v>578</v>
      </c>
      <c r="D26" s="4"/>
      <c r="E26" s="4">
        <v>1.3</v>
      </c>
      <c r="F26" s="4">
        <v>45</v>
      </c>
      <c r="G26" s="3"/>
    </row>
    <row r="27" spans="1:7">
      <c r="A27" s="3">
        <v>26</v>
      </c>
      <c r="B27" s="4" t="s">
        <v>346</v>
      </c>
      <c r="C27" s="4" t="s">
        <v>579</v>
      </c>
      <c r="D27" s="4"/>
      <c r="E27" s="4">
        <v>5</v>
      </c>
      <c r="F27" s="4">
        <v>80</v>
      </c>
      <c r="G27" s="3"/>
    </row>
    <row r="28" spans="1:7">
      <c r="A28" s="3">
        <v>27</v>
      </c>
      <c r="B28" s="4" t="s">
        <v>346</v>
      </c>
      <c r="C28" s="4" t="s">
        <v>580</v>
      </c>
      <c r="D28" s="4"/>
      <c r="E28" s="4">
        <v>3</v>
      </c>
      <c r="F28" s="4">
        <v>60</v>
      </c>
      <c r="G28" s="3"/>
    </row>
    <row r="29" ht="24" spans="1:7">
      <c r="A29" s="3">
        <v>28</v>
      </c>
      <c r="B29" s="4" t="s">
        <v>346</v>
      </c>
      <c r="C29" s="4" t="s">
        <v>581</v>
      </c>
      <c r="D29" s="4"/>
      <c r="E29" s="4">
        <v>5</v>
      </c>
      <c r="F29" s="4">
        <v>65</v>
      </c>
      <c r="G29" s="3"/>
    </row>
    <row r="30" spans="1:7">
      <c r="A30" s="3">
        <v>29</v>
      </c>
      <c r="B30" s="4" t="s">
        <v>346</v>
      </c>
      <c r="C30" s="4" t="s">
        <v>582</v>
      </c>
      <c r="D30" s="4"/>
      <c r="E30" s="4">
        <v>6</v>
      </c>
      <c r="F30" s="4">
        <v>95</v>
      </c>
      <c r="G30" s="3"/>
    </row>
    <row r="31" spans="1:7">
      <c r="A31" s="3">
        <v>30</v>
      </c>
      <c r="B31" s="4" t="s">
        <v>346</v>
      </c>
      <c r="C31" s="4" t="s">
        <v>583</v>
      </c>
      <c r="D31" s="4"/>
      <c r="E31" s="4">
        <v>1.2</v>
      </c>
      <c r="F31" s="4">
        <v>30</v>
      </c>
      <c r="G31" s="3"/>
    </row>
    <row r="32" spans="1:7">
      <c r="A32" s="3">
        <v>31</v>
      </c>
      <c r="B32" s="4" t="s">
        <v>346</v>
      </c>
      <c r="C32" s="4" t="s">
        <v>584</v>
      </c>
      <c r="D32" s="4"/>
      <c r="E32" s="4"/>
      <c r="F32" s="4">
        <v>40</v>
      </c>
      <c r="G32" s="3"/>
    </row>
    <row r="33" spans="1:7">
      <c r="A33" s="3">
        <v>32</v>
      </c>
      <c r="B33" s="4" t="s">
        <v>346</v>
      </c>
      <c r="C33" s="4" t="s">
        <v>585</v>
      </c>
      <c r="D33" s="4">
        <v>2</v>
      </c>
      <c r="E33" s="4">
        <v>1</v>
      </c>
      <c r="F33" s="4">
        <v>4</v>
      </c>
      <c r="G33" s="3"/>
    </row>
    <row r="34" spans="1:7">
      <c r="A34" s="3">
        <v>33</v>
      </c>
      <c r="B34" s="4" t="s">
        <v>346</v>
      </c>
      <c r="C34" s="4" t="s">
        <v>586</v>
      </c>
      <c r="D34" s="4">
        <v>12</v>
      </c>
      <c r="E34" s="4">
        <v>3</v>
      </c>
      <c r="F34" s="4">
        <v>30</v>
      </c>
      <c r="G34" s="3"/>
    </row>
    <row r="35" spans="1:7">
      <c r="A35" s="3">
        <v>34</v>
      </c>
      <c r="B35" s="4" t="s">
        <v>346</v>
      </c>
      <c r="C35" s="4" t="s">
        <v>587</v>
      </c>
      <c r="D35" s="4">
        <v>2</v>
      </c>
      <c r="E35" s="4"/>
      <c r="F35" s="4">
        <v>50</v>
      </c>
      <c r="G35" s="3"/>
    </row>
    <row r="36" ht="24" spans="1:7">
      <c r="A36" s="3">
        <v>35</v>
      </c>
      <c r="B36" s="4" t="s">
        <v>588</v>
      </c>
      <c r="C36" s="5" t="s">
        <v>589</v>
      </c>
      <c r="D36" s="4">
        <v>500</v>
      </c>
      <c r="E36" s="4">
        <v>40</v>
      </c>
      <c r="F36" s="4">
        <v>400</v>
      </c>
      <c r="G36" s="3"/>
    </row>
    <row r="37" ht="24" spans="1:7">
      <c r="A37" s="3">
        <v>36</v>
      </c>
      <c r="B37" s="4" t="s">
        <v>210</v>
      </c>
      <c r="C37" s="4" t="s">
        <v>590</v>
      </c>
      <c r="D37" s="4">
        <v>27</v>
      </c>
      <c r="E37" s="4">
        <v>8</v>
      </c>
      <c r="F37" s="4">
        <v>20</v>
      </c>
      <c r="G37" s="3"/>
    </row>
    <row r="38" ht="24" spans="1:7">
      <c r="A38" s="3">
        <v>37</v>
      </c>
      <c r="B38" s="4" t="s">
        <v>210</v>
      </c>
      <c r="C38" s="4" t="s">
        <v>591</v>
      </c>
      <c r="D38" s="4">
        <v>20</v>
      </c>
      <c r="E38" s="4">
        <v>10</v>
      </c>
      <c r="F38" s="4">
        <v>25</v>
      </c>
      <c r="G38" s="3"/>
    </row>
    <row r="39" ht="24" spans="1:7">
      <c r="A39" s="3">
        <v>38</v>
      </c>
      <c r="B39" s="4" t="s">
        <v>210</v>
      </c>
      <c r="C39" s="4" t="s">
        <v>592</v>
      </c>
      <c r="D39" s="4">
        <v>6</v>
      </c>
      <c r="E39" s="4">
        <v>5</v>
      </c>
      <c r="F39" s="4">
        <v>10</v>
      </c>
      <c r="G39" s="3"/>
    </row>
    <row r="40" ht="24" spans="1:7">
      <c r="A40" s="3">
        <v>39</v>
      </c>
      <c r="B40" s="4" t="s">
        <v>210</v>
      </c>
      <c r="C40" s="4" t="s">
        <v>593</v>
      </c>
      <c r="D40" s="4">
        <v>8</v>
      </c>
      <c r="E40" s="4">
        <v>12</v>
      </c>
      <c r="F40" s="4">
        <v>12</v>
      </c>
      <c r="G40" s="3"/>
    </row>
    <row r="41" spans="1:7">
      <c r="A41" s="3">
        <v>40</v>
      </c>
      <c r="B41" s="4" t="s">
        <v>210</v>
      </c>
      <c r="C41" s="4" t="s">
        <v>594</v>
      </c>
      <c r="D41" s="4">
        <v>9</v>
      </c>
      <c r="E41" s="4">
        <v>25</v>
      </c>
      <c r="F41" s="4">
        <v>120</v>
      </c>
      <c r="G41" s="3"/>
    </row>
    <row r="42" spans="1:7">
      <c r="A42" s="3">
        <v>41</v>
      </c>
      <c r="B42" s="4" t="s">
        <v>210</v>
      </c>
      <c r="C42" s="4" t="s">
        <v>595</v>
      </c>
      <c r="D42" s="4">
        <v>2</v>
      </c>
      <c r="E42" s="4">
        <v>2.5</v>
      </c>
      <c r="F42" s="4">
        <v>10</v>
      </c>
      <c r="G42" s="3"/>
    </row>
    <row r="43" spans="1:7">
      <c r="A43" s="3">
        <v>42</v>
      </c>
      <c r="B43" s="4" t="s">
        <v>210</v>
      </c>
      <c r="C43" s="4" t="s">
        <v>596</v>
      </c>
      <c r="D43" s="4">
        <v>1</v>
      </c>
      <c r="E43" s="4">
        <v>1</v>
      </c>
      <c r="F43" s="4">
        <v>3.5</v>
      </c>
      <c r="G43" s="3"/>
    </row>
    <row r="44" ht="36" spans="1:7">
      <c r="A44" s="3">
        <v>43</v>
      </c>
      <c r="B44" s="4" t="s">
        <v>210</v>
      </c>
      <c r="C44" s="4" t="s">
        <v>597</v>
      </c>
      <c r="D44" s="4">
        <v>11</v>
      </c>
      <c r="E44" s="4">
        <v>20</v>
      </c>
      <c r="F44" s="4">
        <v>10</v>
      </c>
      <c r="G44" s="3"/>
    </row>
    <row r="45" ht="24" spans="1:7">
      <c r="A45" s="3">
        <v>44</v>
      </c>
      <c r="B45" s="4" t="s">
        <v>210</v>
      </c>
      <c r="C45" s="4" t="s">
        <v>598</v>
      </c>
      <c r="D45" s="4">
        <v>2</v>
      </c>
      <c r="E45" s="4">
        <v>6</v>
      </c>
      <c r="F45" s="4">
        <v>6</v>
      </c>
      <c r="G45" s="3"/>
    </row>
    <row r="46" spans="1:7">
      <c r="A46" s="3">
        <v>45</v>
      </c>
      <c r="B46" s="4" t="s">
        <v>210</v>
      </c>
      <c r="C46" s="4" t="s">
        <v>599</v>
      </c>
      <c r="D46" s="4">
        <v>2</v>
      </c>
      <c r="E46" s="4">
        <v>8</v>
      </c>
      <c r="F46" s="4">
        <v>10</v>
      </c>
      <c r="G46" s="3"/>
    </row>
    <row r="47" spans="1:7">
      <c r="A47" s="3">
        <v>46</v>
      </c>
      <c r="B47" s="4" t="s">
        <v>210</v>
      </c>
      <c r="C47" s="4" t="s">
        <v>600</v>
      </c>
      <c r="D47" s="4"/>
      <c r="E47" s="4">
        <v>5</v>
      </c>
      <c r="F47" s="4">
        <v>40</v>
      </c>
      <c r="G47" s="3"/>
    </row>
    <row r="48" spans="1:8">
      <c r="A48" s="3">
        <v>47</v>
      </c>
      <c r="B48" s="4" t="s">
        <v>529</v>
      </c>
      <c r="C48" s="4" t="s">
        <v>601</v>
      </c>
      <c r="D48" s="4">
        <v>60</v>
      </c>
      <c r="E48" s="4">
        <v>20</v>
      </c>
      <c r="F48" s="4">
        <v>20</v>
      </c>
      <c r="G48" s="6"/>
      <c r="H48" s="7"/>
    </row>
    <row r="49" spans="1:7">
      <c r="A49" s="3"/>
      <c r="B49" s="3" t="s">
        <v>550</v>
      </c>
      <c r="C49" s="3" t="s">
        <v>549</v>
      </c>
      <c r="D49" s="3"/>
      <c r="E49" s="3">
        <v>200</v>
      </c>
      <c r="F49" s="3">
        <v>1000</v>
      </c>
      <c r="G49" s="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汇总表</vt:lpstr>
      <vt:lpstr>#3机组受热面改造项目</vt:lpstr>
      <vt:lpstr>检修项目</vt:lpstr>
      <vt:lpstr>#3机架子</vt:lpstr>
      <vt:lpstr>#3机保温外护板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2024-10-09T01:34:00Z</dcterms:created>
  <dcterms:modified xsi:type="dcterms:W3CDTF">2026-01-27T01:20:47Z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929576C82B454D9D9D538B610BC74564_12</vt:lpwstr>
  </property>
</Properties>
</file>