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2255" tabRatio="501" activeTab="1"/>
  </bookViews>
  <sheets>
    <sheet name="船舶保养油漆模拟量" sheetId="66" r:id="rId1"/>
    <sheet name="修船油漆配套表" sheetId="67" r:id="rId2"/>
    <sheet name="船泊保养油漆模拟量（股份公司）" sheetId="61" state="hidden" r:id="rId3"/>
    <sheet name="修船油漆配套表（股份公司） " sheetId="63" state="hidden" r:id="rId4"/>
    <sheet name="船泊保养油漆模拟量（江海公司）" sheetId="64" state="hidden" r:id="rId5"/>
    <sheet name="修船油漆配套表 （江海公司）" sheetId="65" state="hidden" r:id="rId6"/>
  </sheets>
  <definedNames>
    <definedName name="_xlnm._FilterDatabase" localSheetId="2" hidden="1">'船泊保养油漆模拟量（股份公司）'!$A$3:$B$72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<sst xmlns="http://schemas.openxmlformats.org/spreadsheetml/2006/main" count="740" uniqueCount="160">
  <si>
    <t>1）2026-27年（两年度）船用保养油漆模拟量清单</t>
  </si>
  <si>
    <t>次新船</t>
  </si>
  <si>
    <t>种类</t>
  </si>
  <si>
    <t>两年模拟量
（升）汇总</t>
  </si>
  <si>
    <t>固体含量不低于%</t>
  </si>
  <si>
    <t>油漆单价
（含税人民币/升）</t>
  </si>
  <si>
    <t>油漆总价
（含税人民币）</t>
  </si>
  <si>
    <t>税率</t>
  </si>
  <si>
    <t xml:space="preserve">丙烯酸底漆  灰色 </t>
  </si>
  <si>
    <t>不要求</t>
  </si>
  <si>
    <t xml:space="preserve">丙烯酸面漆 白 </t>
  </si>
  <si>
    <t xml:space="preserve">丙烯酸面漆 橙 </t>
  </si>
  <si>
    <t xml:space="preserve">丙烯酸面漆 大红 </t>
  </si>
  <si>
    <t>丙烯酸面漆 红</t>
  </si>
  <si>
    <t xml:space="preserve">丙烯酸面漆 黑 </t>
  </si>
  <si>
    <t xml:space="preserve">丙烯酸面漆 灰 </t>
  </si>
  <si>
    <t>丙烯酸面漆 中灰</t>
  </si>
  <si>
    <t>丙烯酸面漆 黄</t>
  </si>
  <si>
    <t xml:space="preserve">丙烯酸面漆 奶黄 </t>
  </si>
  <si>
    <t xml:space="preserve">丙烯酸面漆 沙黄 </t>
  </si>
  <si>
    <t xml:space="preserve">丙烯酸面漆 蓝 </t>
  </si>
  <si>
    <t>丙烯酸面漆 天蓝</t>
  </si>
  <si>
    <t xml:space="preserve">丙烯酸面漆 绿 </t>
  </si>
  <si>
    <t>丙烯酸面漆 苹果绿</t>
  </si>
  <si>
    <t xml:space="preserve">丙烯酸面漆 紫红 </t>
  </si>
  <si>
    <t xml:space="preserve">丙烯酸面漆 红 </t>
  </si>
  <si>
    <t xml:space="preserve">醇酸底漆 红 </t>
  </si>
  <si>
    <t>醇酸底漆 灰</t>
  </si>
  <si>
    <t xml:space="preserve">醇酸面漆 白 </t>
  </si>
  <si>
    <t xml:space="preserve">醇酸面漆 橙 </t>
  </si>
  <si>
    <t xml:space="preserve">醇酸面漆 标志红 </t>
  </si>
  <si>
    <t xml:space="preserve">醇酸面漆 紫红 </t>
  </si>
  <si>
    <t xml:space="preserve">醇酸面漆 黑 </t>
  </si>
  <si>
    <t xml:space="preserve">醇酸面漆 黄 </t>
  </si>
  <si>
    <t>醇酸面漆 沙黄</t>
  </si>
  <si>
    <t>醇酸面漆 奶黄</t>
  </si>
  <si>
    <t xml:space="preserve">醇酸面漆 灰 </t>
  </si>
  <si>
    <t xml:space="preserve">醇酸面漆 中灰 </t>
  </si>
  <si>
    <t xml:space="preserve">醇酸面漆 蓝 </t>
  </si>
  <si>
    <t xml:space="preserve">醇酸面漆 天蓝 </t>
  </si>
  <si>
    <t xml:space="preserve">醇酸面漆 绿 </t>
  </si>
  <si>
    <t>醇酸面漆 苹果绿</t>
  </si>
  <si>
    <t xml:space="preserve">纯环氧底漆 灰 </t>
  </si>
  <si>
    <t xml:space="preserve">纯环氧底漆 红 </t>
  </si>
  <si>
    <t>纯环氧底漆 黄绿</t>
  </si>
  <si>
    <t>环氧底漆 灰色 货舱（需提供粮食适装证书）</t>
  </si>
  <si>
    <t>环氧面漆 红色 货舱（需提供粮食适装证书）</t>
  </si>
  <si>
    <t xml:space="preserve">环氧连接漆  黑色 </t>
  </si>
  <si>
    <t xml:space="preserve">环氧面漆 白 </t>
  </si>
  <si>
    <t xml:space="preserve">环氧面漆 黑 </t>
  </si>
  <si>
    <t xml:space="preserve">环氧面漆 红 </t>
  </si>
  <si>
    <t xml:space="preserve">环氧面漆 紫红 </t>
  </si>
  <si>
    <t xml:space="preserve">环氧面漆 灰 </t>
  </si>
  <si>
    <t xml:space="preserve">环氧面漆 中灰 </t>
  </si>
  <si>
    <t>环氧面漆 黄</t>
  </si>
  <si>
    <t xml:space="preserve">环氧面漆 沙黄 </t>
  </si>
  <si>
    <t xml:space="preserve">环氧面漆 奶黄 </t>
  </si>
  <si>
    <t xml:space="preserve">环氧面漆 绿 </t>
  </si>
  <si>
    <t xml:space="preserve">环氧面漆 苹果绿 </t>
  </si>
  <si>
    <t xml:space="preserve">环氧腻子 </t>
  </si>
  <si>
    <t xml:space="preserve">聚氨酯面漆 白 </t>
  </si>
  <si>
    <t xml:space="preserve">聚氨酯面漆 黑 </t>
  </si>
  <si>
    <t>聚氨酯面漆 红</t>
  </si>
  <si>
    <t xml:space="preserve">聚氨酯面漆 橙 </t>
  </si>
  <si>
    <t xml:space="preserve">聚氨酯面漆 黄 </t>
  </si>
  <si>
    <t>聚氨酯面漆 灰</t>
  </si>
  <si>
    <t xml:space="preserve">聚氨酯面漆 蓝 </t>
  </si>
  <si>
    <t xml:space="preserve">聚氨酯面漆 绿 </t>
  </si>
  <si>
    <t xml:space="preserve">聚氨酯面漆 紫红 </t>
  </si>
  <si>
    <t xml:space="preserve">高温银粉漆，铝色 </t>
  </si>
  <si>
    <t>无锡自抛光防污漆 红</t>
  </si>
  <si>
    <t xml:space="preserve">无锡自抛光防污漆 棕 </t>
  </si>
  <si>
    <t xml:space="preserve">稀释剂 丙烯酸 </t>
  </si>
  <si>
    <t>稀释剂 醇酸</t>
  </si>
  <si>
    <t>稀释剂 环氧</t>
  </si>
  <si>
    <t xml:space="preserve">稀释剂 聚氨酯 </t>
  </si>
  <si>
    <t xml:space="preserve">稀释剂 用于其他类漆 </t>
  </si>
  <si>
    <t xml:space="preserve">黑色沥青漆 </t>
  </si>
  <si>
    <t>总量</t>
  </si>
  <si>
    <t>2）坞修油漆模拟量清单</t>
  </si>
  <si>
    <t>区域</t>
  </si>
  <si>
    <t>面积合计/㎡</t>
  </si>
  <si>
    <t>油漆颜色</t>
  </si>
  <si>
    <t>油漆比例%</t>
  </si>
  <si>
    <t>产品型号</t>
  </si>
  <si>
    <t>固体含量%</t>
  </si>
  <si>
    <t>要求最低干膜厚度(um)</t>
  </si>
  <si>
    <t>要求油漆度数</t>
  </si>
  <si>
    <t>理论涂布率㎡/L</t>
  </si>
  <si>
    <t>实际涂布率㎡/L（按理论涂布率*0.7计算）</t>
  </si>
  <si>
    <t>稀释剂占品种油漆总量比例</t>
  </si>
  <si>
    <t>油漆用量（升）</t>
  </si>
  <si>
    <r>
      <rPr>
        <b/>
        <sz val="10"/>
        <rFont val="Times New Roman"/>
        <charset val="134"/>
      </rPr>
      <t xml:space="preserve"> </t>
    </r>
    <r>
      <rPr>
        <b/>
        <sz val="10"/>
        <rFont val="宋体"/>
        <charset val="134"/>
      </rPr>
      <t>干</t>
    </r>
    <r>
      <rPr>
        <b/>
        <sz val="10"/>
        <rFont val="Times New Roman"/>
        <charset val="134"/>
      </rPr>
      <t xml:space="preserve"> </t>
    </r>
    <r>
      <rPr>
        <b/>
        <sz val="10"/>
        <rFont val="宋体"/>
        <charset val="134"/>
      </rPr>
      <t>舷</t>
    </r>
    <r>
      <rPr>
        <b/>
        <sz val="10"/>
        <rFont val="Times New Roman"/>
        <charset val="134"/>
      </rPr>
      <t xml:space="preserve"> </t>
    </r>
    <r>
      <rPr>
        <b/>
        <sz val="10"/>
        <rFont val="宋体"/>
        <charset val="134"/>
      </rPr>
      <t>区</t>
    </r>
    <r>
      <rPr>
        <b/>
        <sz val="10"/>
        <rFont val="Times New Roman"/>
        <charset val="134"/>
      </rPr>
      <t xml:space="preserve"> </t>
    </r>
    <r>
      <rPr>
        <b/>
        <sz val="10"/>
        <rFont val="宋体"/>
        <charset val="134"/>
      </rPr>
      <t>域</t>
    </r>
    <r>
      <rPr>
        <b/>
        <sz val="10"/>
        <rFont val="Times New Roman"/>
        <charset val="134"/>
      </rPr>
      <t xml:space="preserve"> </t>
    </r>
    <r>
      <rPr>
        <b/>
        <sz val="10"/>
        <rFont val="宋体"/>
        <charset val="134"/>
      </rPr>
      <t>（配套1）</t>
    </r>
  </si>
  <si>
    <t>环氧底漆</t>
  </si>
  <si>
    <t>灰色</t>
  </si>
  <si>
    <t>≥75，自填</t>
  </si>
  <si>
    <r>
      <rPr>
        <sz val="10"/>
        <rFont val="宋体"/>
        <charset val="134"/>
      </rPr>
      <t>≥2</t>
    </r>
    <r>
      <rPr>
        <sz val="10"/>
        <rFont val="Times New Roman"/>
        <charset val="134"/>
      </rPr>
      <t>00</t>
    </r>
    <r>
      <rPr>
        <sz val="10"/>
        <rFont val="宋体"/>
        <charset val="134"/>
      </rPr>
      <t>，自填</t>
    </r>
  </si>
  <si>
    <t>自填</t>
  </si>
  <si>
    <t>黄绿</t>
  </si>
  <si>
    <t>聚氨酯面漆</t>
  </si>
  <si>
    <t>黑色</t>
  </si>
  <si>
    <t>≥50，自填</t>
  </si>
  <si>
    <r>
      <rPr>
        <sz val="10"/>
        <rFont val="宋体"/>
        <charset val="134"/>
      </rPr>
      <t>≥6</t>
    </r>
    <r>
      <rPr>
        <sz val="10"/>
        <rFont val="Times New Roman"/>
        <charset val="134"/>
      </rPr>
      <t>0</t>
    </r>
    <r>
      <rPr>
        <sz val="10"/>
        <rFont val="宋体"/>
        <charset val="134"/>
      </rPr>
      <t>，自填</t>
    </r>
  </si>
  <si>
    <r>
      <rPr>
        <b/>
        <sz val="10"/>
        <rFont val="Times New Roman"/>
        <charset val="134"/>
      </rPr>
      <t xml:space="preserve"> </t>
    </r>
    <r>
      <rPr>
        <b/>
        <sz val="10"/>
        <rFont val="宋体"/>
        <charset val="134"/>
      </rPr>
      <t>干</t>
    </r>
    <r>
      <rPr>
        <b/>
        <sz val="10"/>
        <rFont val="Times New Roman"/>
        <charset val="134"/>
      </rPr>
      <t xml:space="preserve"> </t>
    </r>
    <r>
      <rPr>
        <b/>
        <sz val="10"/>
        <rFont val="宋体"/>
        <charset val="134"/>
      </rPr>
      <t>舷</t>
    </r>
    <r>
      <rPr>
        <b/>
        <sz val="10"/>
        <rFont val="Times New Roman"/>
        <charset val="134"/>
      </rPr>
      <t xml:space="preserve"> </t>
    </r>
    <r>
      <rPr>
        <b/>
        <sz val="10"/>
        <rFont val="宋体"/>
        <charset val="134"/>
      </rPr>
      <t>区</t>
    </r>
    <r>
      <rPr>
        <b/>
        <sz val="10"/>
        <rFont val="Times New Roman"/>
        <charset val="134"/>
      </rPr>
      <t xml:space="preserve"> </t>
    </r>
    <r>
      <rPr>
        <b/>
        <sz val="10"/>
        <rFont val="宋体"/>
        <charset val="134"/>
      </rPr>
      <t>域</t>
    </r>
    <r>
      <rPr>
        <b/>
        <sz val="10"/>
        <rFont val="Times New Roman"/>
        <charset val="134"/>
      </rPr>
      <t xml:space="preserve"> </t>
    </r>
    <r>
      <rPr>
        <b/>
        <sz val="10"/>
        <rFont val="宋体"/>
        <charset val="134"/>
      </rPr>
      <t>（配套2）</t>
    </r>
  </si>
  <si>
    <t>≥70，自填</t>
  </si>
  <si>
    <r>
      <rPr>
        <sz val="10"/>
        <rFont val="宋体"/>
        <charset val="134"/>
      </rPr>
      <t>≥</t>
    </r>
    <r>
      <rPr>
        <sz val="10"/>
        <rFont val="Times New Roman"/>
        <charset val="134"/>
      </rPr>
      <t>200</t>
    </r>
    <r>
      <rPr>
        <sz val="10"/>
        <rFont val="宋体"/>
        <charset val="134"/>
      </rPr>
      <t>，自填</t>
    </r>
  </si>
  <si>
    <t>丙烯酸面漆</t>
  </si>
  <si>
    <r>
      <rPr>
        <b/>
        <sz val="10"/>
        <rFont val="Times New Roman"/>
        <charset val="134"/>
      </rPr>
      <t xml:space="preserve"> </t>
    </r>
    <r>
      <rPr>
        <b/>
        <sz val="10"/>
        <rFont val="宋体"/>
        <charset val="134"/>
      </rPr>
      <t>水</t>
    </r>
    <r>
      <rPr>
        <b/>
        <sz val="10"/>
        <rFont val="Times New Roman"/>
        <charset val="134"/>
      </rPr>
      <t xml:space="preserve"> </t>
    </r>
    <r>
      <rPr>
        <b/>
        <sz val="10"/>
        <rFont val="宋体"/>
        <charset val="134"/>
      </rPr>
      <t>线</t>
    </r>
    <r>
      <rPr>
        <b/>
        <sz val="10"/>
        <rFont val="Times New Roman"/>
        <charset val="134"/>
      </rPr>
      <t xml:space="preserve"> </t>
    </r>
    <r>
      <rPr>
        <b/>
        <sz val="10"/>
        <rFont val="宋体"/>
        <charset val="134"/>
      </rPr>
      <t>间</t>
    </r>
    <r>
      <rPr>
        <b/>
        <sz val="10"/>
        <rFont val="Times New Roman"/>
        <charset val="134"/>
      </rPr>
      <t xml:space="preserve"> </t>
    </r>
    <r>
      <rPr>
        <b/>
        <sz val="10"/>
        <rFont val="宋体"/>
        <charset val="134"/>
      </rPr>
      <t>区</t>
    </r>
    <r>
      <rPr>
        <b/>
        <sz val="10"/>
        <rFont val="Times New Roman"/>
        <charset val="134"/>
      </rPr>
      <t xml:space="preserve"> </t>
    </r>
    <r>
      <rPr>
        <b/>
        <sz val="10"/>
        <rFont val="宋体"/>
        <charset val="134"/>
      </rPr>
      <t>域（配套</t>
    </r>
    <r>
      <rPr>
        <b/>
        <sz val="10"/>
        <rFont val="Times New Roman"/>
        <charset val="134"/>
      </rPr>
      <t>1</t>
    </r>
    <r>
      <rPr>
        <b/>
        <sz val="10"/>
        <rFont val="宋体"/>
        <charset val="134"/>
      </rPr>
      <t>）</t>
    </r>
  </si>
  <si>
    <r>
      <rPr>
        <sz val="10"/>
        <rFont val="宋体"/>
        <charset val="134"/>
      </rPr>
      <t>≥20</t>
    </r>
    <r>
      <rPr>
        <sz val="10"/>
        <rFont val="Times New Roman"/>
        <charset val="134"/>
      </rPr>
      <t>0</t>
    </r>
    <r>
      <rPr>
        <sz val="10"/>
        <rFont val="宋体"/>
        <charset val="134"/>
      </rPr>
      <t>，自填</t>
    </r>
  </si>
  <si>
    <t>环氧连接漆</t>
  </si>
  <si>
    <t>红色/红棕色</t>
  </si>
  <si>
    <r>
      <rPr>
        <sz val="10"/>
        <rFont val="宋体"/>
        <charset val="134"/>
      </rPr>
      <t>≤</t>
    </r>
    <r>
      <rPr>
        <sz val="10"/>
        <rFont val="Times New Roman"/>
        <charset val="134"/>
      </rPr>
      <t>2</t>
    </r>
    <r>
      <rPr>
        <sz val="10"/>
        <rFont val="宋体"/>
        <charset val="134"/>
      </rPr>
      <t>，自填</t>
    </r>
  </si>
  <si>
    <r>
      <rPr>
        <b/>
        <sz val="10"/>
        <rFont val="Times New Roman"/>
        <charset val="134"/>
      </rPr>
      <t xml:space="preserve"> </t>
    </r>
    <r>
      <rPr>
        <b/>
        <sz val="10"/>
        <rFont val="宋体"/>
        <charset val="134"/>
      </rPr>
      <t>水</t>
    </r>
    <r>
      <rPr>
        <b/>
        <sz val="10"/>
        <rFont val="Times New Roman"/>
        <charset val="134"/>
      </rPr>
      <t xml:space="preserve"> </t>
    </r>
    <r>
      <rPr>
        <b/>
        <sz val="10"/>
        <rFont val="宋体"/>
        <charset val="134"/>
      </rPr>
      <t>线</t>
    </r>
    <r>
      <rPr>
        <b/>
        <sz val="10"/>
        <rFont val="Times New Roman"/>
        <charset val="134"/>
      </rPr>
      <t xml:space="preserve"> </t>
    </r>
    <r>
      <rPr>
        <b/>
        <sz val="10"/>
        <rFont val="宋体"/>
        <charset val="134"/>
      </rPr>
      <t>间</t>
    </r>
    <r>
      <rPr>
        <b/>
        <sz val="10"/>
        <rFont val="Times New Roman"/>
        <charset val="134"/>
      </rPr>
      <t xml:space="preserve"> </t>
    </r>
    <r>
      <rPr>
        <b/>
        <sz val="10"/>
        <rFont val="宋体"/>
        <charset val="134"/>
      </rPr>
      <t>区</t>
    </r>
    <r>
      <rPr>
        <b/>
        <sz val="10"/>
        <rFont val="Times New Roman"/>
        <charset val="134"/>
      </rPr>
      <t xml:space="preserve"> </t>
    </r>
    <r>
      <rPr>
        <b/>
        <sz val="10"/>
        <rFont val="宋体"/>
        <charset val="134"/>
      </rPr>
      <t>域（配套</t>
    </r>
    <r>
      <rPr>
        <b/>
        <sz val="10"/>
        <rFont val="Times New Roman"/>
        <charset val="134"/>
      </rPr>
      <t>2</t>
    </r>
    <r>
      <rPr>
        <b/>
        <sz val="10"/>
        <rFont val="宋体"/>
        <charset val="134"/>
      </rPr>
      <t>）</t>
    </r>
  </si>
  <si>
    <t>无锡自抛光防污漆</t>
  </si>
  <si>
    <r>
      <rPr>
        <b/>
        <sz val="10"/>
        <rFont val="Times New Roman"/>
        <charset val="134"/>
      </rPr>
      <t xml:space="preserve"> </t>
    </r>
    <r>
      <rPr>
        <b/>
        <sz val="10"/>
        <rFont val="宋体"/>
        <charset val="134"/>
      </rPr>
      <t>直</t>
    </r>
    <r>
      <rPr>
        <b/>
        <sz val="10"/>
        <rFont val="Times New Roman"/>
        <charset val="134"/>
      </rPr>
      <t xml:space="preserve"> </t>
    </r>
    <r>
      <rPr>
        <b/>
        <sz val="10"/>
        <rFont val="宋体"/>
        <charset val="134"/>
      </rPr>
      <t>底</t>
    </r>
    <r>
      <rPr>
        <b/>
        <sz val="10"/>
        <rFont val="Times New Roman"/>
        <charset val="134"/>
      </rPr>
      <t xml:space="preserve"> </t>
    </r>
    <r>
      <rPr>
        <b/>
        <sz val="10"/>
        <rFont val="宋体"/>
        <charset val="134"/>
      </rPr>
      <t>区</t>
    </r>
    <r>
      <rPr>
        <b/>
        <sz val="10"/>
        <rFont val="Times New Roman"/>
        <charset val="134"/>
      </rPr>
      <t xml:space="preserve"> </t>
    </r>
    <r>
      <rPr>
        <b/>
        <sz val="10"/>
        <rFont val="宋体"/>
        <charset val="134"/>
      </rPr>
      <t>域</t>
    </r>
    <r>
      <rPr>
        <b/>
        <sz val="10"/>
        <rFont val="Times New Roman"/>
        <charset val="134"/>
      </rPr>
      <t xml:space="preserve"> </t>
    </r>
  </si>
  <si>
    <r>
      <rPr>
        <sz val="10"/>
        <rFont val="宋体"/>
        <charset val="134"/>
      </rPr>
      <t>≥25</t>
    </r>
    <r>
      <rPr>
        <sz val="10"/>
        <rFont val="Times New Roman"/>
        <charset val="134"/>
      </rPr>
      <t>0</t>
    </r>
    <r>
      <rPr>
        <sz val="10"/>
        <rFont val="宋体"/>
        <charset val="134"/>
      </rPr>
      <t>，自填</t>
    </r>
  </si>
  <si>
    <r>
      <rPr>
        <b/>
        <sz val="10"/>
        <rFont val="Times New Roman"/>
        <charset val="134"/>
      </rPr>
      <t xml:space="preserve"> </t>
    </r>
    <r>
      <rPr>
        <b/>
        <sz val="10"/>
        <rFont val="宋体"/>
        <charset val="134"/>
      </rPr>
      <t>平</t>
    </r>
    <r>
      <rPr>
        <b/>
        <sz val="10"/>
        <rFont val="Times New Roman"/>
        <charset val="134"/>
      </rPr>
      <t xml:space="preserve"> </t>
    </r>
    <r>
      <rPr>
        <b/>
        <sz val="10"/>
        <rFont val="宋体"/>
        <charset val="134"/>
      </rPr>
      <t>底</t>
    </r>
    <r>
      <rPr>
        <b/>
        <sz val="10"/>
        <rFont val="Times New Roman"/>
        <charset val="134"/>
      </rPr>
      <t xml:space="preserve"> </t>
    </r>
    <r>
      <rPr>
        <b/>
        <sz val="10"/>
        <rFont val="宋体"/>
        <charset val="134"/>
      </rPr>
      <t>区</t>
    </r>
    <r>
      <rPr>
        <b/>
        <sz val="10"/>
        <rFont val="Times New Roman"/>
        <charset val="134"/>
      </rPr>
      <t xml:space="preserve"> </t>
    </r>
    <r>
      <rPr>
        <b/>
        <sz val="10"/>
        <rFont val="宋体"/>
        <charset val="134"/>
      </rPr>
      <t>域</t>
    </r>
    <r>
      <rPr>
        <b/>
        <sz val="10"/>
        <rFont val="Times New Roman"/>
        <charset val="134"/>
      </rPr>
      <t xml:space="preserve"> </t>
    </r>
  </si>
  <si>
    <t>货舱区域</t>
  </si>
  <si>
    <t>环氧面漆</t>
  </si>
  <si>
    <t>紫红</t>
  </si>
  <si>
    <t>≥60，自填</t>
  </si>
  <si>
    <t>稀释剂</t>
  </si>
  <si>
    <t>环氧类稀释剂</t>
  </si>
  <si>
    <r>
      <rPr>
        <sz val="10"/>
        <rFont val="宋体"/>
        <charset val="134"/>
      </rPr>
      <t>≤</t>
    </r>
    <r>
      <rPr>
        <sz val="10"/>
        <rFont val="Times New Roman"/>
        <charset val="134"/>
      </rPr>
      <t>15%</t>
    </r>
    <r>
      <rPr>
        <sz val="10"/>
        <rFont val="宋体"/>
        <charset val="134"/>
      </rPr>
      <t>，自填</t>
    </r>
  </si>
  <si>
    <t>丙烯酸类稀释剂</t>
  </si>
  <si>
    <t>防污漆稀释剂</t>
  </si>
  <si>
    <t>聚氨酯类稀释剂</t>
  </si>
  <si>
    <t>配套要求（在高压水冲洗去除表面盐份、海生物及其它污然物，对原涂层损坏、锈蚀区域喷砂处理至SA2.0级）：</t>
  </si>
  <si>
    <t>1、航行区 : 国内和国际</t>
  </si>
  <si>
    <r>
      <rPr>
        <b/>
        <sz val="10"/>
        <color rgb="FFFF0000"/>
        <rFont val="Times New Roman"/>
        <charset val="134"/>
      </rPr>
      <t>2</t>
    </r>
    <r>
      <rPr>
        <b/>
        <sz val="10"/>
        <color indexed="10"/>
        <rFont val="宋体"/>
        <charset val="134"/>
      </rPr>
      <t>、坞修防污间隔</t>
    </r>
    <r>
      <rPr>
        <b/>
        <sz val="10"/>
        <color indexed="10"/>
        <rFont val="Times New Roman"/>
        <charset val="134"/>
      </rPr>
      <t xml:space="preserve"> :</t>
    </r>
    <r>
      <rPr>
        <b/>
        <sz val="10"/>
        <color indexed="10"/>
        <rFont val="宋体"/>
        <charset val="134"/>
      </rPr>
      <t>按航行率</t>
    </r>
    <r>
      <rPr>
        <b/>
        <sz val="10"/>
        <color indexed="10"/>
        <rFont val="Times New Roman"/>
        <charset val="134"/>
      </rPr>
      <t>60%</t>
    </r>
    <r>
      <rPr>
        <b/>
        <sz val="10"/>
        <color indexed="10"/>
        <rFont val="宋体"/>
        <charset val="134"/>
      </rPr>
      <t>，平均航速</t>
    </r>
    <r>
      <rPr>
        <b/>
        <sz val="10"/>
        <color indexed="10"/>
        <rFont val="Times New Roman"/>
        <charset val="134"/>
      </rPr>
      <t>12</t>
    </r>
    <r>
      <rPr>
        <b/>
        <sz val="10"/>
        <color indexed="10"/>
        <rFont val="宋体"/>
        <charset val="134"/>
      </rPr>
      <t>节，</t>
    </r>
    <r>
      <rPr>
        <b/>
        <sz val="10"/>
        <color indexed="10"/>
        <rFont val="Times New Roman"/>
        <charset val="134"/>
      </rPr>
      <t>36</t>
    </r>
    <r>
      <rPr>
        <b/>
        <sz val="10"/>
        <color indexed="10"/>
        <rFont val="宋体"/>
        <charset val="134"/>
      </rPr>
      <t>个月坞修间隔期</t>
    </r>
  </si>
  <si>
    <r>
      <rPr>
        <b/>
        <sz val="10"/>
        <color rgb="FFFF0000"/>
        <rFont val="Times New Roman"/>
        <charset val="134"/>
      </rPr>
      <t>3</t>
    </r>
    <r>
      <rPr>
        <b/>
        <sz val="10"/>
        <color rgb="FFFF0000"/>
        <rFont val="宋体"/>
        <charset val="134"/>
      </rPr>
      <t>、防污漆性能要求：连续停航时间不少于</t>
    </r>
    <r>
      <rPr>
        <b/>
        <sz val="10"/>
        <color rgb="FFFF0000"/>
        <rFont val="Times New Roman"/>
        <charset val="134"/>
      </rPr>
      <t>25</t>
    </r>
    <r>
      <rPr>
        <b/>
        <sz val="10"/>
        <color rgb="FFFF0000"/>
        <rFont val="宋体"/>
        <charset val="134"/>
      </rPr>
      <t>天</t>
    </r>
  </si>
  <si>
    <r>
      <rPr>
        <b/>
        <sz val="10"/>
        <color rgb="FFFF0000"/>
        <rFont val="MS Sans Serif"/>
        <charset val="134"/>
      </rPr>
      <t>4</t>
    </r>
    <r>
      <rPr>
        <b/>
        <sz val="10"/>
        <color indexed="10"/>
        <rFont val="宋体"/>
        <charset val="134"/>
      </rPr>
      <t>、干膜厚度根据船厂实际施工效果，以</t>
    </r>
    <r>
      <rPr>
        <b/>
        <sz val="10"/>
        <color indexed="10"/>
        <rFont val="MS Sans Serif"/>
        <charset val="134"/>
      </rPr>
      <t>70-150um/</t>
    </r>
    <r>
      <rPr>
        <b/>
        <sz val="10"/>
        <color indexed="10"/>
        <rFont val="宋体"/>
        <charset val="134"/>
      </rPr>
      <t>度为佳，如配套干膜厚度超过</t>
    </r>
    <r>
      <rPr>
        <b/>
        <sz val="10"/>
        <color indexed="10"/>
        <rFont val="MS Sans Serif"/>
        <charset val="134"/>
      </rPr>
      <t>200um,</t>
    </r>
    <r>
      <rPr>
        <b/>
        <sz val="10"/>
        <color indexed="10"/>
        <rFont val="宋体"/>
        <charset val="134"/>
      </rPr>
      <t>请按</t>
    </r>
    <r>
      <rPr>
        <b/>
        <sz val="10"/>
        <color indexed="10"/>
        <rFont val="MS Sans Serif"/>
        <charset val="134"/>
      </rPr>
      <t>2</t>
    </r>
    <r>
      <rPr>
        <b/>
        <sz val="10"/>
        <color indexed="10"/>
        <rFont val="宋体"/>
        <charset val="134"/>
      </rPr>
      <t>度油漆报价</t>
    </r>
  </si>
  <si>
    <r>
      <rPr>
        <b/>
        <sz val="10"/>
        <color rgb="FFFF0000"/>
        <rFont val="MS Sans Serif"/>
        <charset val="134"/>
      </rPr>
      <t>5</t>
    </r>
    <r>
      <rPr>
        <b/>
        <sz val="10"/>
        <color rgb="FFFF0000"/>
        <rFont val="宋体"/>
        <charset val="134"/>
      </rPr>
      <t>、稀释剂根据占品种油漆总量比例进行报价。</t>
    </r>
  </si>
  <si>
    <t>价格按天虹给我司价格，PPG的价格（包含宁波海运和富兴海运的保养油漆）</t>
  </si>
  <si>
    <t>备注：考虑到油漆固体含量差异，对实际使用面积有较大影响，按公式对各家不同固体含量根据要求标准值进行数量调整</t>
  </si>
  <si>
    <t>油漆种类</t>
  </si>
  <si>
    <t>环氧底漆1</t>
  </si>
  <si>
    <t>环氧底漆2</t>
  </si>
  <si>
    <t>无</t>
  </si>
  <si>
    <t>货仓环氧底漆</t>
  </si>
  <si>
    <t>货仓环氧面漆</t>
  </si>
  <si>
    <t>1）2025-27年（两年度）船用保养油漆（次新船）模拟量清单</t>
  </si>
  <si>
    <t>两年模拟量
（升）</t>
  </si>
  <si>
    <t>2）坞修油漆（次新船）模拟量清单</t>
  </si>
  <si>
    <r>
      <rPr>
        <b/>
        <sz val="10"/>
        <rFont val="Times New Roman"/>
        <charset val="134"/>
      </rPr>
      <t xml:space="preserve"> </t>
    </r>
    <r>
      <rPr>
        <b/>
        <sz val="10"/>
        <rFont val="宋体"/>
        <charset val="134"/>
      </rPr>
      <t>干</t>
    </r>
    <r>
      <rPr>
        <b/>
        <sz val="10"/>
        <rFont val="Times New Roman"/>
        <charset val="134"/>
      </rPr>
      <t xml:space="preserve"> </t>
    </r>
    <r>
      <rPr>
        <b/>
        <sz val="10"/>
        <rFont val="宋体"/>
        <charset val="134"/>
      </rPr>
      <t>舷</t>
    </r>
    <r>
      <rPr>
        <b/>
        <sz val="10"/>
        <rFont val="Times New Roman"/>
        <charset val="134"/>
      </rPr>
      <t xml:space="preserve"> </t>
    </r>
    <r>
      <rPr>
        <b/>
        <sz val="10"/>
        <rFont val="宋体"/>
        <charset val="134"/>
      </rPr>
      <t>区</t>
    </r>
    <r>
      <rPr>
        <b/>
        <sz val="10"/>
        <rFont val="Times New Roman"/>
        <charset val="134"/>
      </rPr>
      <t xml:space="preserve"> </t>
    </r>
    <r>
      <rPr>
        <b/>
        <sz val="10"/>
        <rFont val="宋体"/>
        <charset val="134"/>
      </rPr>
      <t>域</t>
    </r>
    <r>
      <rPr>
        <b/>
        <sz val="10"/>
        <rFont val="Times New Roman"/>
        <charset val="134"/>
      </rPr>
      <t xml:space="preserve"> </t>
    </r>
    <r>
      <rPr>
        <b/>
        <sz val="10"/>
        <rFont val="宋体"/>
        <charset val="134"/>
      </rPr>
      <t>（配套1）</t>
    </r>
  </si>
  <si>
    <r>
      <rPr>
        <sz val="10"/>
        <rFont val="宋体"/>
        <charset val="134"/>
      </rPr>
      <t>≥2</t>
    </r>
    <r>
      <rPr>
        <sz val="10"/>
        <rFont val="Times New Roman"/>
        <charset val="134"/>
      </rPr>
      <t>00</t>
    </r>
    <r>
      <rPr>
        <sz val="10"/>
        <rFont val="宋体"/>
        <charset val="134"/>
      </rPr>
      <t>，自填</t>
    </r>
  </si>
  <si>
    <r>
      <rPr>
        <sz val="10"/>
        <rFont val="宋体"/>
        <charset val="134"/>
      </rPr>
      <t>≥6</t>
    </r>
    <r>
      <rPr>
        <sz val="10"/>
        <rFont val="Times New Roman"/>
        <charset val="134"/>
      </rPr>
      <t>0</t>
    </r>
    <r>
      <rPr>
        <sz val="10"/>
        <rFont val="宋体"/>
        <charset val="134"/>
      </rPr>
      <t>，自填</t>
    </r>
  </si>
  <si>
    <t xml:space="preserve"> 干 舷 区 域 （配套2）</t>
  </si>
  <si>
    <t>水线间（配套1）</t>
  </si>
  <si>
    <t>水线间（配套2）</t>
  </si>
  <si>
    <r>
      <rPr>
        <b/>
        <sz val="10"/>
        <rFont val="Times New Roman"/>
        <charset val="134"/>
      </rPr>
      <t xml:space="preserve"> </t>
    </r>
    <r>
      <rPr>
        <b/>
        <sz val="10"/>
        <rFont val="宋体"/>
        <charset val="134"/>
      </rPr>
      <t>直</t>
    </r>
    <r>
      <rPr>
        <b/>
        <sz val="10"/>
        <rFont val="Times New Roman"/>
        <charset val="134"/>
      </rPr>
      <t xml:space="preserve"> </t>
    </r>
    <r>
      <rPr>
        <b/>
        <sz val="10"/>
        <rFont val="宋体"/>
        <charset val="134"/>
      </rPr>
      <t>底</t>
    </r>
    <r>
      <rPr>
        <b/>
        <sz val="10"/>
        <rFont val="Times New Roman"/>
        <charset val="134"/>
      </rPr>
      <t xml:space="preserve"> </t>
    </r>
    <r>
      <rPr>
        <b/>
        <sz val="10"/>
        <rFont val="宋体"/>
        <charset val="134"/>
      </rPr>
      <t>区</t>
    </r>
    <r>
      <rPr>
        <b/>
        <sz val="10"/>
        <rFont val="Times New Roman"/>
        <charset val="134"/>
      </rPr>
      <t xml:space="preserve"> </t>
    </r>
    <r>
      <rPr>
        <b/>
        <sz val="10"/>
        <rFont val="宋体"/>
        <charset val="134"/>
      </rPr>
      <t>域</t>
    </r>
    <r>
      <rPr>
        <b/>
        <sz val="10"/>
        <rFont val="Times New Roman"/>
        <charset val="134"/>
      </rPr>
      <t xml:space="preserve"> </t>
    </r>
  </si>
  <si>
    <r>
      <rPr>
        <sz val="10"/>
        <rFont val="宋体"/>
        <charset val="134"/>
      </rPr>
      <t>≥25</t>
    </r>
    <r>
      <rPr>
        <sz val="10"/>
        <rFont val="Times New Roman"/>
        <charset val="134"/>
      </rPr>
      <t>0</t>
    </r>
    <r>
      <rPr>
        <sz val="10"/>
        <rFont val="宋体"/>
        <charset val="134"/>
      </rPr>
      <t>，自填</t>
    </r>
  </si>
  <si>
    <r>
      <rPr>
        <sz val="10"/>
        <rFont val="宋体"/>
        <charset val="134"/>
      </rPr>
      <t>≤</t>
    </r>
    <r>
      <rPr>
        <sz val="10"/>
        <rFont val="Times New Roman"/>
        <charset val="134"/>
      </rPr>
      <t>2</t>
    </r>
    <r>
      <rPr>
        <sz val="10"/>
        <rFont val="宋体"/>
        <charset val="134"/>
      </rPr>
      <t>，自填</t>
    </r>
  </si>
  <si>
    <r>
      <rPr>
        <b/>
        <sz val="10"/>
        <rFont val="Times New Roman"/>
        <charset val="134"/>
      </rPr>
      <t xml:space="preserve"> </t>
    </r>
    <r>
      <rPr>
        <b/>
        <sz val="10"/>
        <rFont val="宋体"/>
        <charset val="134"/>
      </rPr>
      <t>平</t>
    </r>
    <r>
      <rPr>
        <b/>
        <sz val="10"/>
        <rFont val="Times New Roman"/>
        <charset val="134"/>
      </rPr>
      <t xml:space="preserve"> </t>
    </r>
    <r>
      <rPr>
        <b/>
        <sz val="10"/>
        <rFont val="宋体"/>
        <charset val="134"/>
      </rPr>
      <t>底</t>
    </r>
    <r>
      <rPr>
        <b/>
        <sz val="10"/>
        <rFont val="Times New Roman"/>
        <charset val="134"/>
      </rPr>
      <t xml:space="preserve"> </t>
    </r>
    <r>
      <rPr>
        <b/>
        <sz val="10"/>
        <rFont val="宋体"/>
        <charset val="134"/>
      </rPr>
      <t>区</t>
    </r>
    <r>
      <rPr>
        <b/>
        <sz val="10"/>
        <rFont val="Times New Roman"/>
        <charset val="134"/>
      </rPr>
      <t xml:space="preserve"> </t>
    </r>
    <r>
      <rPr>
        <b/>
        <sz val="10"/>
        <rFont val="宋体"/>
        <charset val="134"/>
      </rPr>
      <t>域</t>
    </r>
    <r>
      <rPr>
        <b/>
        <sz val="10"/>
        <rFont val="Times New Roman"/>
        <charset val="134"/>
      </rPr>
      <t xml:space="preserve"> </t>
    </r>
  </si>
  <si>
    <r>
      <rPr>
        <sz val="10"/>
        <rFont val="宋体"/>
        <charset val="134"/>
      </rPr>
      <t>≤</t>
    </r>
    <r>
      <rPr>
        <sz val="10"/>
        <rFont val="Times New Roman"/>
        <charset val="134"/>
      </rPr>
      <t>15%</t>
    </r>
    <r>
      <rPr>
        <sz val="10"/>
        <rFont val="宋体"/>
        <charset val="134"/>
      </rPr>
      <t>，自填</t>
    </r>
  </si>
  <si>
    <r>
      <rPr>
        <b/>
        <sz val="10"/>
        <color rgb="FFFF0000"/>
        <rFont val="Times New Roman"/>
        <charset val="134"/>
      </rPr>
      <t>2</t>
    </r>
    <r>
      <rPr>
        <b/>
        <sz val="10"/>
        <color indexed="10"/>
        <rFont val="宋体"/>
        <charset val="134"/>
      </rPr>
      <t>、坞修防污间隔</t>
    </r>
    <r>
      <rPr>
        <b/>
        <sz val="10"/>
        <color indexed="10"/>
        <rFont val="Times New Roman"/>
        <charset val="134"/>
      </rPr>
      <t xml:space="preserve"> :</t>
    </r>
    <r>
      <rPr>
        <b/>
        <sz val="10"/>
        <color indexed="10"/>
        <rFont val="宋体"/>
        <charset val="134"/>
      </rPr>
      <t>按航行率</t>
    </r>
    <r>
      <rPr>
        <b/>
        <sz val="10"/>
        <color indexed="10"/>
        <rFont val="Times New Roman"/>
        <charset val="134"/>
      </rPr>
      <t>60%</t>
    </r>
    <r>
      <rPr>
        <b/>
        <sz val="10"/>
        <color indexed="10"/>
        <rFont val="宋体"/>
        <charset val="134"/>
      </rPr>
      <t>，平均航速</t>
    </r>
    <r>
      <rPr>
        <b/>
        <sz val="10"/>
        <color indexed="10"/>
        <rFont val="Times New Roman"/>
        <charset val="134"/>
      </rPr>
      <t>12</t>
    </r>
    <r>
      <rPr>
        <b/>
        <sz val="10"/>
        <color indexed="10"/>
        <rFont val="宋体"/>
        <charset val="134"/>
      </rPr>
      <t>节，</t>
    </r>
    <r>
      <rPr>
        <b/>
        <sz val="10"/>
        <color indexed="10"/>
        <rFont val="Times New Roman"/>
        <charset val="134"/>
      </rPr>
      <t>36</t>
    </r>
    <r>
      <rPr>
        <b/>
        <sz val="10"/>
        <color indexed="10"/>
        <rFont val="宋体"/>
        <charset val="134"/>
      </rPr>
      <t>个月坞修间隔期</t>
    </r>
  </si>
  <si>
    <r>
      <rPr>
        <sz val="10"/>
        <color rgb="FFFF0000"/>
        <rFont val="MS Sans Serif"/>
        <charset val="134"/>
      </rPr>
      <t>26</t>
    </r>
    <r>
      <rPr>
        <sz val="10"/>
        <color rgb="FFFF0000"/>
        <rFont val="宋体"/>
        <charset val="134"/>
      </rPr>
      <t>年有明州</t>
    </r>
    <r>
      <rPr>
        <sz val="10"/>
        <color rgb="FFFF0000"/>
        <rFont val="MS Sans Serif"/>
        <charset val="134"/>
      </rPr>
      <t>35</t>
    </r>
    <r>
      <rPr>
        <sz val="10"/>
        <color rgb="FFFF0000"/>
        <rFont val="宋体"/>
        <charset val="134"/>
      </rPr>
      <t>、</t>
    </r>
    <r>
      <rPr>
        <sz val="10"/>
        <color rgb="FFFF0000"/>
        <rFont val="MS Sans Serif"/>
        <charset val="134"/>
      </rPr>
      <t>36</t>
    </r>
    <r>
      <rPr>
        <sz val="10"/>
        <color rgb="FFFF0000"/>
        <rFont val="宋体"/>
        <charset val="134"/>
      </rPr>
      <t>共计</t>
    </r>
    <r>
      <rPr>
        <sz val="10"/>
        <color rgb="FFFF0000"/>
        <rFont val="MS Sans Serif"/>
        <charset val="134"/>
      </rPr>
      <t>2</t>
    </r>
    <r>
      <rPr>
        <sz val="10"/>
        <color rgb="FFFF0000"/>
        <rFont val="宋体"/>
        <charset val="134"/>
      </rPr>
      <t>艘船舶修理</t>
    </r>
  </si>
  <si>
    <r>
      <rPr>
        <b/>
        <sz val="10"/>
        <color rgb="FFFF0000"/>
        <rFont val="Times New Roman"/>
        <charset val="134"/>
      </rPr>
      <t>3</t>
    </r>
    <r>
      <rPr>
        <b/>
        <sz val="10"/>
        <color rgb="FFFF0000"/>
        <rFont val="宋体"/>
        <charset val="134"/>
      </rPr>
      <t>、防污漆性能要求：连续停航时间不少于</t>
    </r>
    <r>
      <rPr>
        <b/>
        <sz val="10"/>
        <color rgb="FFFF0000"/>
        <rFont val="Times New Roman"/>
        <charset val="134"/>
      </rPr>
      <t>25</t>
    </r>
    <r>
      <rPr>
        <b/>
        <sz val="10"/>
        <color rgb="FFFF0000"/>
        <rFont val="宋体"/>
        <charset val="134"/>
      </rPr>
      <t>天</t>
    </r>
  </si>
  <si>
    <r>
      <rPr>
        <b/>
        <sz val="10"/>
        <color rgb="FFFF0000"/>
        <rFont val="MS Sans Serif"/>
        <charset val="134"/>
      </rPr>
      <t>4</t>
    </r>
    <r>
      <rPr>
        <b/>
        <sz val="10"/>
        <color indexed="10"/>
        <rFont val="宋体"/>
        <charset val="134"/>
      </rPr>
      <t>、干膜厚度根据船厂实际施工效果，以</t>
    </r>
    <r>
      <rPr>
        <b/>
        <sz val="10"/>
        <color indexed="10"/>
        <rFont val="MS Sans Serif"/>
        <charset val="134"/>
      </rPr>
      <t>70-150um/</t>
    </r>
    <r>
      <rPr>
        <b/>
        <sz val="10"/>
        <color indexed="10"/>
        <rFont val="宋体"/>
        <charset val="134"/>
      </rPr>
      <t>度为佳，如配套干膜厚度超过</t>
    </r>
    <r>
      <rPr>
        <b/>
        <sz val="10"/>
        <color indexed="10"/>
        <rFont val="MS Sans Serif"/>
        <charset val="134"/>
      </rPr>
      <t>200um,</t>
    </r>
    <r>
      <rPr>
        <b/>
        <sz val="10"/>
        <color indexed="10"/>
        <rFont val="宋体"/>
        <charset val="134"/>
      </rPr>
      <t>请按</t>
    </r>
    <r>
      <rPr>
        <b/>
        <sz val="10"/>
        <color indexed="10"/>
        <rFont val="MS Sans Serif"/>
        <charset val="134"/>
      </rPr>
      <t>2</t>
    </r>
    <r>
      <rPr>
        <b/>
        <sz val="10"/>
        <color indexed="10"/>
        <rFont val="宋体"/>
        <charset val="134"/>
      </rPr>
      <t>度油漆报价</t>
    </r>
  </si>
  <si>
    <r>
      <rPr>
        <b/>
        <sz val="10"/>
        <color rgb="FFFF0000"/>
        <rFont val="MS Sans Serif"/>
        <charset val="134"/>
      </rPr>
      <t>5</t>
    </r>
    <r>
      <rPr>
        <b/>
        <sz val="10"/>
        <color rgb="FFFF0000"/>
        <rFont val="宋体"/>
        <charset val="134"/>
      </rPr>
      <t>、稀释剂根据占品种油漆总量比例进行报价。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</si>
</sst>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_ "/>
  </numFmts>
  <fonts count="61">
    <font>
      <sz val="11"/>
      <color theme="1"/>
      <name val="等线"/>
      <charset val="134"/>
      <scheme val="minor"/>
    </font>
    <font>
      <sz val="20"/>
      <name val="宋体"/>
      <charset val="134"/>
    </font>
    <font>
      <b/>
      <sz val="10"/>
      <name val="宋体"/>
      <charset val="134"/>
    </font>
    <font>
      <b/>
      <sz val="10"/>
      <name val="Times New Roman"/>
      <charset val="134"/>
    </font>
    <font>
      <sz val="10"/>
      <name val="宋体"/>
      <charset val="134"/>
    </font>
    <font>
      <sz val="10"/>
      <name val="Times New Roman"/>
      <charset val="134"/>
    </font>
    <font>
      <sz val="11"/>
      <color theme="1"/>
      <name val="宋体"/>
      <charset val="134"/>
    </font>
    <font>
      <sz val="12"/>
      <name val="宋体"/>
      <charset val="134"/>
    </font>
    <font>
      <sz val="10"/>
      <color theme="1"/>
      <name val="Times New Roman"/>
      <charset val="134"/>
    </font>
    <font>
      <b/>
      <sz val="10"/>
      <color theme="1"/>
      <name val="Times New Roman"/>
      <charset val="134"/>
    </font>
    <font>
      <b/>
      <sz val="10"/>
      <color rgb="FFFF0000"/>
      <name val="宋体"/>
      <charset val="134"/>
    </font>
    <font>
      <sz val="10"/>
      <color rgb="FFFF0000"/>
      <name val="Times New Roman"/>
      <charset val="134"/>
    </font>
    <font>
      <b/>
      <sz val="10"/>
      <color indexed="10"/>
      <name val="宋体"/>
      <charset val="134"/>
    </font>
    <font>
      <sz val="10"/>
      <color rgb="FFFF0000"/>
      <name val="MS Sans Serif"/>
      <charset val="134"/>
    </font>
    <font>
      <b/>
      <sz val="10"/>
      <color rgb="FFFF0000"/>
      <name val="Times New Roman"/>
      <charset val="134"/>
    </font>
    <font>
      <b/>
      <sz val="10"/>
      <color rgb="FFFF0000"/>
      <name val="MS Sans Serif"/>
      <charset val="134"/>
    </font>
    <font>
      <sz val="20"/>
      <color theme="1"/>
      <name val="等线"/>
      <charset val="134"/>
      <scheme val="minor"/>
    </font>
    <font>
      <sz val="16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b/>
      <sz val="14"/>
      <color theme="1"/>
      <name val="等线"/>
      <charset val="134"/>
      <scheme val="minor"/>
    </font>
    <font>
      <sz val="11"/>
      <name val="等线"/>
      <charset val="134"/>
      <scheme val="minor"/>
    </font>
    <font>
      <sz val="11"/>
      <color rgb="FF000000"/>
      <name val="等线"/>
      <charset val="134"/>
    </font>
    <font>
      <sz val="11"/>
      <color theme="1"/>
      <name val="等线"/>
      <charset val="134"/>
    </font>
    <font>
      <sz val="20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</font>
    <font>
      <sz val="12"/>
      <name val="宋体"/>
      <charset val="134"/>
    </font>
    <font>
      <b/>
      <sz val="10"/>
      <color rgb="FFFF0000"/>
      <name val="宋体"/>
      <charset val="134"/>
    </font>
    <font>
      <sz val="14"/>
      <name val="宋体"/>
      <charset val="134"/>
    </font>
    <font>
      <b/>
      <sz val="10"/>
      <color indexed="10"/>
      <name val="宋体"/>
      <charset val="134"/>
    </font>
    <font>
      <sz val="11"/>
      <color theme="1"/>
      <name val="等线"/>
      <charset val="134"/>
      <scheme val="minor"/>
    </font>
    <font>
      <sz val="16"/>
      <color theme="1"/>
      <name val="等线"/>
      <charset val="134"/>
      <scheme val="minor"/>
    </font>
    <font>
      <sz val="11"/>
      <name val="等线"/>
      <charset val="134"/>
      <scheme val="minor"/>
    </font>
    <font>
      <sz val="20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b/>
      <sz val="14"/>
      <color theme="1"/>
      <name val="等线"/>
      <charset val="134"/>
      <scheme val="minor"/>
    </font>
    <font>
      <sz val="11"/>
      <color rgb="FF000000"/>
      <name val="等线"/>
      <charset val="134"/>
    </font>
    <font>
      <sz val="11"/>
      <color rgb="FFFF0000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0"/>
      <color indexed="10"/>
      <name val="MS Sans Serif"/>
      <charset val="134"/>
    </font>
    <font>
      <b/>
      <sz val="10"/>
      <color indexed="10"/>
      <name val="Times New Roman"/>
      <charset val="134"/>
    </font>
    <font>
      <sz val="10"/>
      <color rgb="FFFF000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12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0" fillId="4" borderId="10" applyNumberFormat="0" applyFont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44" fillId="0" borderId="11" applyNumberFormat="0" applyFill="0" applyAlignment="0" applyProtection="0">
      <alignment vertical="center"/>
    </xf>
    <xf numFmtId="0" fontId="45" fillId="0" borderId="11" applyNumberFormat="0" applyFill="0" applyAlignment="0" applyProtection="0">
      <alignment vertical="center"/>
    </xf>
    <xf numFmtId="0" fontId="46" fillId="0" borderId="12" applyNumberFormat="0" applyFill="0" applyAlignment="0" applyProtection="0">
      <alignment vertical="center"/>
    </xf>
    <xf numFmtId="0" fontId="46" fillId="0" borderId="0" applyNumberFormat="0" applyFill="0" applyBorder="0" applyAlignment="0" applyProtection="0">
      <alignment vertical="center"/>
    </xf>
    <xf numFmtId="0" fontId="47" fillId="5" borderId="13" applyNumberFormat="0" applyAlignment="0" applyProtection="0">
      <alignment vertical="center"/>
    </xf>
    <xf numFmtId="0" fontId="48" fillId="6" borderId="14" applyNumberFormat="0" applyAlignment="0" applyProtection="0">
      <alignment vertical="center"/>
    </xf>
    <xf numFmtId="0" fontId="49" fillId="6" borderId="13" applyNumberFormat="0" applyAlignment="0" applyProtection="0">
      <alignment vertical="center"/>
    </xf>
    <xf numFmtId="0" fontId="50" fillId="7" borderId="15" applyNumberFormat="0" applyAlignment="0" applyProtection="0">
      <alignment vertical="center"/>
    </xf>
    <xf numFmtId="0" fontId="51" fillId="0" borderId="16" applyNumberFormat="0" applyFill="0" applyAlignment="0" applyProtection="0">
      <alignment vertical="center"/>
    </xf>
    <xf numFmtId="0" fontId="52" fillId="0" borderId="17" applyNumberFormat="0" applyFill="0" applyAlignment="0" applyProtection="0">
      <alignment vertical="center"/>
    </xf>
    <xf numFmtId="0" fontId="53" fillId="8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5" fillId="10" borderId="0" applyNumberFormat="0" applyBorder="0" applyAlignment="0" applyProtection="0">
      <alignment vertical="center"/>
    </xf>
    <xf numFmtId="0" fontId="56" fillId="11" borderId="0" applyNumberFormat="0" applyBorder="0" applyAlignment="0" applyProtection="0">
      <alignment vertical="center"/>
    </xf>
    <xf numFmtId="0" fontId="57" fillId="12" borderId="0" applyNumberFormat="0" applyBorder="0" applyAlignment="0" applyProtection="0">
      <alignment vertical="center"/>
    </xf>
    <xf numFmtId="0" fontId="57" fillId="13" borderId="0" applyNumberFormat="0" applyBorder="0" applyAlignment="0" applyProtection="0">
      <alignment vertical="center"/>
    </xf>
    <xf numFmtId="0" fontId="56" fillId="14" borderId="0" applyNumberFormat="0" applyBorder="0" applyAlignment="0" applyProtection="0">
      <alignment vertical="center"/>
    </xf>
    <xf numFmtId="0" fontId="56" fillId="15" borderId="0" applyNumberFormat="0" applyBorder="0" applyAlignment="0" applyProtection="0">
      <alignment vertical="center"/>
    </xf>
    <xf numFmtId="0" fontId="57" fillId="16" borderId="0" applyNumberFormat="0" applyBorder="0" applyAlignment="0" applyProtection="0">
      <alignment vertical="center"/>
    </xf>
    <xf numFmtId="0" fontId="57" fillId="17" borderId="0" applyNumberFormat="0" applyBorder="0" applyAlignment="0" applyProtection="0">
      <alignment vertical="center"/>
    </xf>
    <xf numFmtId="0" fontId="56" fillId="18" borderId="0" applyNumberFormat="0" applyBorder="0" applyAlignment="0" applyProtection="0">
      <alignment vertical="center"/>
    </xf>
    <xf numFmtId="0" fontId="56" fillId="19" borderId="0" applyNumberFormat="0" applyBorder="0" applyAlignment="0" applyProtection="0">
      <alignment vertical="center"/>
    </xf>
    <xf numFmtId="0" fontId="57" fillId="20" borderId="0" applyNumberFormat="0" applyBorder="0" applyAlignment="0" applyProtection="0">
      <alignment vertical="center"/>
    </xf>
    <xf numFmtId="0" fontId="57" fillId="21" borderId="0" applyNumberFormat="0" applyBorder="0" applyAlignment="0" applyProtection="0">
      <alignment vertical="center"/>
    </xf>
    <xf numFmtId="0" fontId="56" fillId="22" borderId="0" applyNumberFormat="0" applyBorder="0" applyAlignment="0" applyProtection="0">
      <alignment vertical="center"/>
    </xf>
    <xf numFmtId="0" fontId="56" fillId="23" borderId="0" applyNumberFormat="0" applyBorder="0" applyAlignment="0" applyProtection="0">
      <alignment vertical="center"/>
    </xf>
    <xf numFmtId="0" fontId="57" fillId="24" borderId="0" applyNumberFormat="0" applyBorder="0" applyAlignment="0" applyProtection="0">
      <alignment vertical="center"/>
    </xf>
    <xf numFmtId="0" fontId="57" fillId="25" borderId="0" applyNumberFormat="0" applyBorder="0" applyAlignment="0" applyProtection="0">
      <alignment vertical="center"/>
    </xf>
    <xf numFmtId="0" fontId="56" fillId="26" borderId="0" applyNumberFormat="0" applyBorder="0" applyAlignment="0" applyProtection="0">
      <alignment vertical="center"/>
    </xf>
    <xf numFmtId="0" fontId="56" fillId="27" borderId="0" applyNumberFormat="0" applyBorder="0" applyAlignment="0" applyProtection="0">
      <alignment vertical="center"/>
    </xf>
    <xf numFmtId="0" fontId="57" fillId="28" borderId="0" applyNumberFormat="0" applyBorder="0" applyAlignment="0" applyProtection="0">
      <alignment vertical="center"/>
    </xf>
    <xf numFmtId="0" fontId="57" fillId="29" borderId="0" applyNumberFormat="0" applyBorder="0" applyAlignment="0" applyProtection="0">
      <alignment vertical="center"/>
    </xf>
    <xf numFmtId="0" fontId="56" fillId="30" borderId="0" applyNumberFormat="0" applyBorder="0" applyAlignment="0" applyProtection="0">
      <alignment vertical="center"/>
    </xf>
    <xf numFmtId="0" fontId="56" fillId="31" borderId="0" applyNumberFormat="0" applyBorder="0" applyAlignment="0" applyProtection="0">
      <alignment vertical="center"/>
    </xf>
    <xf numFmtId="0" fontId="57" fillId="32" borderId="0" applyNumberFormat="0" applyBorder="0" applyAlignment="0" applyProtection="0">
      <alignment vertical="center"/>
    </xf>
    <xf numFmtId="0" fontId="57" fillId="33" borderId="0" applyNumberFormat="0" applyBorder="0" applyAlignment="0" applyProtection="0">
      <alignment vertical="center"/>
    </xf>
    <xf numFmtId="0" fontId="56" fillId="34" borderId="0" applyNumberFormat="0" applyBorder="0" applyAlignment="0" applyProtection="0">
      <alignment vertical="center"/>
    </xf>
    <xf numFmtId="0" fontId="27" fillId="0" borderId="0">
      <alignment vertical="center"/>
    </xf>
    <xf numFmtId="0" fontId="31" fillId="0" borderId="0">
      <alignment vertical="center"/>
    </xf>
    <xf numFmtId="0" fontId="27" fillId="0" borderId="0">
      <alignment vertical="center"/>
    </xf>
    <xf numFmtId="0" fontId="31" fillId="0" borderId="0">
      <alignment vertical="center"/>
    </xf>
    <xf numFmtId="0" fontId="27" fillId="0" borderId="0">
      <alignment vertical="center"/>
    </xf>
    <xf numFmtId="0" fontId="31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31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  <xf numFmtId="0" fontId="31" fillId="0" borderId="0">
      <alignment vertical="center"/>
    </xf>
  </cellStyleXfs>
  <cellXfs count="11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>
      <alignment vertical="center"/>
    </xf>
    <xf numFmtId="176" fontId="3" fillId="0" borderId="1" xfId="61" applyNumberFormat="1" applyFont="1" applyBorder="1" applyAlignment="1">
      <alignment horizontal="center" vertical="center"/>
    </xf>
    <xf numFmtId="0" fontId="3" fillId="2" borderId="1" xfId="0" applyFont="1" applyFill="1" applyBorder="1">
      <alignment vertical="center"/>
    </xf>
    <xf numFmtId="0" fontId="3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9" fontId="4" fillId="0" borderId="1" xfId="0" applyNumberFormat="1" applyFont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2" fontId="7" fillId="0" borderId="1" xfId="0" applyNumberFormat="1" applyFont="1" applyBorder="1" applyAlignment="1">
      <alignment horizontal="center" vertical="center"/>
    </xf>
    <xf numFmtId="2" fontId="8" fillId="0" borderId="1" xfId="0" applyNumberFormat="1" applyFont="1" applyBorder="1" applyAlignment="1"/>
    <xf numFmtId="0" fontId="3" fillId="0" borderId="1" xfId="61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2" fontId="9" fillId="0" borderId="1" xfId="0" applyNumberFormat="1" applyFont="1" applyBorder="1">
      <alignment vertical="center"/>
    </xf>
    <xf numFmtId="2" fontId="5" fillId="0" borderId="1" xfId="0" applyNumberFormat="1" applyFont="1" applyBorder="1" applyAlignment="1"/>
    <xf numFmtId="9" fontId="5" fillId="0" borderId="1" xfId="0" applyNumberFormat="1" applyFont="1" applyBorder="1" applyAlignment="1"/>
    <xf numFmtId="9" fontId="4" fillId="0" borderId="1" xfId="0" applyNumberFormat="1" applyFont="1" applyBorder="1" applyAlignment="1"/>
    <xf numFmtId="9" fontId="4" fillId="0" borderId="1" xfId="0" applyNumberFormat="1" applyFont="1" applyBorder="1" applyAlignment="1">
      <alignment horizontal="center"/>
    </xf>
    <xf numFmtId="0" fontId="10" fillId="0" borderId="2" xfId="0" applyFont="1" applyBorder="1" applyAlignment="1"/>
    <xf numFmtId="0" fontId="10" fillId="0" borderId="0" xfId="0" applyFont="1" applyAlignment="1"/>
    <xf numFmtId="0" fontId="10" fillId="0" borderId="0" xfId="0" applyFont="1" applyAlignment="1">
      <alignment horizontal="center"/>
    </xf>
    <xf numFmtId="0" fontId="11" fillId="0" borderId="0" xfId="0" applyFont="1" applyAlignment="1"/>
    <xf numFmtId="0" fontId="5" fillId="0" borderId="0" xfId="0" applyFont="1" applyAlignment="1"/>
    <xf numFmtId="2" fontId="3" fillId="0" borderId="0" xfId="0" applyNumberFormat="1" applyFont="1" applyAlignment="1"/>
    <xf numFmtId="2" fontId="3" fillId="0" borderId="0" xfId="0" applyNumberFormat="1" applyFont="1" applyAlignment="1">
      <alignment horizontal="center"/>
    </xf>
    <xf numFmtId="2" fontId="3" fillId="0" borderId="0" xfId="0" applyNumberFormat="1" applyFont="1" applyAlignment="1">
      <alignment horizontal="center" vertical="center"/>
    </xf>
    <xf numFmtId="2" fontId="5" fillId="0" borderId="0" xfId="0" applyNumberFormat="1" applyFont="1" applyAlignment="1"/>
    <xf numFmtId="0" fontId="12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0" fontId="13" fillId="0" borderId="0" xfId="0" applyFont="1" applyAlignment="1"/>
    <xf numFmtId="0" fontId="0" fillId="0" borderId="0" xfId="0" applyAlignment="1"/>
    <xf numFmtId="0" fontId="0" fillId="0" borderId="0" xfId="0" applyAlignment="1">
      <alignment horizontal="center"/>
    </xf>
    <xf numFmtId="0" fontId="14" fillId="0" borderId="0" xfId="0" applyFont="1" applyAlignment="1"/>
    <xf numFmtId="0" fontId="14" fillId="0" borderId="0" xfId="0" applyFont="1" applyAlignment="1">
      <alignment horizontal="center"/>
    </xf>
    <xf numFmtId="0" fontId="15" fillId="0" borderId="0" xfId="0" applyFont="1" applyAlignment="1"/>
    <xf numFmtId="0" fontId="13" fillId="0" borderId="0" xfId="0" applyFont="1" applyAlignment="1">
      <alignment horizontal="center"/>
    </xf>
    <xf numFmtId="0" fontId="0" fillId="0" borderId="0" xfId="0" applyAlignment="1">
      <alignment horizontal="left" vertical="center"/>
    </xf>
    <xf numFmtId="0" fontId="16" fillId="0" borderId="3" xfId="0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7" fillId="0" borderId="0" xfId="0" applyFont="1" applyAlignment="1">
      <alignment horizontal="left" vertical="center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18" fillId="3" borderId="4" xfId="0" applyFont="1" applyFill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 wrapText="1"/>
    </xf>
    <xf numFmtId="0" fontId="20" fillId="0" borderId="5" xfId="50" applyFont="1" applyBorder="1" applyAlignment="1">
      <alignment horizontal="center" vertical="center"/>
    </xf>
    <xf numFmtId="1" fontId="20" fillId="0" borderId="6" xfId="0" applyNumberFormat="1" applyFont="1" applyBorder="1" applyAlignment="1">
      <alignment horizontal="center" vertical="center"/>
    </xf>
    <xf numFmtId="0" fontId="21" fillId="0" borderId="1" xfId="0" applyFont="1" applyBorder="1" applyAlignment="1">
      <alignment horizontal="justify" vertical="center" wrapText="1"/>
    </xf>
    <xf numFmtId="0" fontId="2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/>
    </xf>
    <xf numFmtId="0" fontId="22" fillId="0" borderId="7" xfId="0" applyFont="1" applyBorder="1" applyAlignment="1">
      <alignment horizontal="center" vertical="center" wrapText="1"/>
    </xf>
    <xf numFmtId="0" fontId="20" fillId="0" borderId="1" xfId="50" applyFont="1" applyBorder="1" applyAlignment="1">
      <alignment horizontal="center" vertical="center"/>
    </xf>
    <xf numFmtId="0" fontId="20" fillId="0" borderId="7" xfId="0" applyFont="1" applyBorder="1" applyAlignment="1">
      <alignment horizontal="center" vertical="center"/>
    </xf>
    <xf numFmtId="2" fontId="20" fillId="0" borderId="1" xfId="0" applyNumberFormat="1" applyFont="1" applyBorder="1" applyAlignment="1">
      <alignment horizontal="center" vertical="center"/>
    </xf>
    <xf numFmtId="0" fontId="23" fillId="0" borderId="0" xfId="0" applyFont="1" applyAlignment="1">
      <alignment horizontal="center" vertical="center"/>
    </xf>
    <xf numFmtId="0" fontId="24" fillId="0" borderId="1" xfId="0" applyFont="1" applyBorder="1" applyAlignment="1">
      <alignment horizontal="center" vertical="center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left" vertical="center"/>
    </xf>
    <xf numFmtId="0" fontId="25" fillId="0" borderId="1" xfId="0" applyFont="1" applyBorder="1" applyAlignment="1">
      <alignment horizontal="center" vertical="center"/>
    </xf>
    <xf numFmtId="9" fontId="25" fillId="0" borderId="1" xfId="0" applyNumberFormat="1" applyFont="1" applyBorder="1" applyAlignment="1">
      <alignment horizontal="center" vertical="center"/>
    </xf>
    <xf numFmtId="0" fontId="25" fillId="2" borderId="1" xfId="0" applyFont="1" applyFill="1" applyBorder="1" applyAlignment="1">
      <alignment horizontal="left" vertical="center"/>
    </xf>
    <xf numFmtId="0" fontId="25" fillId="2" borderId="1" xfId="0" applyFont="1" applyFill="1" applyBorder="1" applyAlignment="1">
      <alignment horizontal="center" vertical="center"/>
    </xf>
    <xf numFmtId="2" fontId="25" fillId="0" borderId="1" xfId="0" applyNumberFormat="1" applyFont="1" applyBorder="1" applyAlignment="1">
      <alignment horizontal="center" vertical="center"/>
    </xf>
    <xf numFmtId="2" fontId="26" fillId="0" borderId="1" xfId="0" applyNumberFormat="1" applyFont="1" applyBorder="1" applyAlignment="1">
      <alignment horizontal="center" vertical="center"/>
    </xf>
    <xf numFmtId="2" fontId="27" fillId="0" borderId="1" xfId="0" applyNumberFormat="1" applyFont="1" applyBorder="1" applyAlignment="1">
      <alignment horizontal="center" vertical="center"/>
    </xf>
    <xf numFmtId="2" fontId="26" fillId="0" borderId="0" xfId="0" applyNumberFormat="1" applyFont="1" applyAlignment="1">
      <alignment horizontal="center" vertical="center"/>
    </xf>
    <xf numFmtId="176" fontId="3" fillId="0" borderId="1" xfId="60" applyNumberFormat="1" applyFont="1" applyBorder="1" applyAlignment="1">
      <alignment horizontal="center" vertical="center"/>
    </xf>
    <xf numFmtId="176" fontId="5" fillId="0" borderId="1" xfId="60" applyNumberFormat="1" applyFont="1" applyBorder="1" applyAlignment="1">
      <alignment horizontal="center" vertical="center"/>
    </xf>
    <xf numFmtId="2" fontId="8" fillId="0" borderId="0" xfId="0" applyNumberFormat="1" applyFont="1" applyAlignment="1"/>
    <xf numFmtId="2" fontId="3" fillId="0" borderId="1" xfId="61" applyNumberFormat="1" applyFont="1" applyBorder="1" applyAlignment="1">
      <alignment horizontal="center" vertical="center"/>
    </xf>
    <xf numFmtId="0" fontId="24" fillId="0" borderId="1" xfId="0" applyFont="1" applyBorder="1">
      <alignment vertical="center"/>
    </xf>
    <xf numFmtId="9" fontId="25" fillId="0" borderId="1" xfId="0" applyNumberFormat="1" applyFont="1" applyBorder="1" applyAlignment="1"/>
    <xf numFmtId="9" fontId="25" fillId="0" borderId="1" xfId="0" applyNumberFormat="1" applyFont="1" applyBorder="1" applyAlignment="1">
      <alignment horizontal="center"/>
    </xf>
    <xf numFmtId="0" fontId="28" fillId="0" borderId="2" xfId="0" applyFont="1" applyBorder="1" applyAlignment="1"/>
    <xf numFmtId="0" fontId="28" fillId="0" borderId="0" xfId="0" applyFont="1" applyAlignment="1"/>
    <xf numFmtId="0" fontId="28" fillId="0" borderId="0" xfId="0" applyFont="1" applyAlignment="1">
      <alignment horizontal="center"/>
    </xf>
    <xf numFmtId="2" fontId="29" fillId="0" borderId="0" xfId="0" applyNumberFormat="1" applyFont="1" applyAlignment="1"/>
    <xf numFmtId="0" fontId="30" fillId="0" borderId="0" xfId="0" applyFont="1" applyAlignment="1">
      <alignment horizontal="left"/>
    </xf>
    <xf numFmtId="0" fontId="28" fillId="0" borderId="0" xfId="0" applyFont="1" applyAlignment="1">
      <alignment horizontal="left"/>
    </xf>
    <xf numFmtId="0" fontId="31" fillId="0" borderId="0" xfId="0" applyFont="1" applyAlignment="1"/>
    <xf numFmtId="0" fontId="32" fillId="0" borderId="0" xfId="0" applyFont="1" applyAlignment="1">
      <alignment horizontal="left" vertical="center"/>
    </xf>
    <xf numFmtId="0" fontId="32" fillId="0" borderId="0" xfId="0" applyFont="1" applyAlignment="1">
      <alignment horizontal="left" vertical="center" wrapText="1"/>
    </xf>
    <xf numFmtId="0" fontId="33" fillId="0" borderId="0" xfId="0" applyFont="1" applyAlignment="1">
      <alignment horizontal="left" vertical="center"/>
    </xf>
    <xf numFmtId="0" fontId="34" fillId="0" borderId="8" xfId="0" applyFont="1" applyBorder="1" applyAlignment="1">
      <alignment horizontal="center" vertical="center"/>
    </xf>
    <xf numFmtId="0" fontId="34" fillId="0" borderId="9" xfId="0" applyFont="1" applyBorder="1" applyAlignment="1">
      <alignment horizontal="center" vertical="center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5" fillId="0" borderId="4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/>
    </xf>
    <xf numFmtId="0" fontId="33" fillId="0" borderId="1" xfId="50" applyFont="1" applyBorder="1" applyAlignment="1">
      <alignment horizontal="center" vertical="center"/>
    </xf>
    <xf numFmtId="0" fontId="37" fillId="0" borderId="1" xfId="0" applyFont="1" applyBorder="1" applyAlignment="1">
      <alignment horizontal="center" vertical="center" wrapText="1"/>
    </xf>
    <xf numFmtId="1" fontId="33" fillId="0" borderId="6" xfId="0" applyNumberFormat="1" applyFont="1" applyBorder="1" applyAlignment="1">
      <alignment horizontal="center" vertical="center"/>
    </xf>
    <xf numFmtId="0" fontId="37" fillId="0" borderId="1" xfId="0" applyFont="1" applyBorder="1" applyAlignment="1">
      <alignment horizontal="justify" vertical="center" wrapText="1"/>
    </xf>
    <xf numFmtId="0" fontId="33" fillId="0" borderId="1" xfId="0" applyFont="1" applyBorder="1" applyAlignment="1">
      <alignment horizontal="center" vertical="center" wrapText="1"/>
    </xf>
    <xf numFmtId="0" fontId="33" fillId="0" borderId="6" xfId="50" applyFont="1" applyBorder="1" applyAlignment="1">
      <alignment horizontal="center" vertical="center"/>
    </xf>
    <xf numFmtId="0" fontId="33" fillId="0" borderId="7" xfId="0" applyFont="1" applyBorder="1" applyAlignment="1">
      <alignment horizontal="center" vertical="center"/>
    </xf>
    <xf numFmtId="2" fontId="33" fillId="0" borderId="1" xfId="0" applyNumberFormat="1" applyFont="1" applyBorder="1" applyAlignment="1">
      <alignment horizontal="center" vertical="center"/>
    </xf>
    <xf numFmtId="0" fontId="38" fillId="0" borderId="0" xfId="0" applyFont="1" applyAlignment="1">
      <alignment horizontal="left" vertical="center"/>
    </xf>
    <xf numFmtId="0" fontId="33" fillId="0" borderId="0" xfId="0" applyFont="1" applyAlignment="1">
      <alignment horizontal="center" vertical="center"/>
    </xf>
    <xf numFmtId="176" fontId="0" fillId="0" borderId="0" xfId="0" applyNumberFormat="1">
      <alignment vertical="center"/>
    </xf>
    <xf numFmtId="177" fontId="0" fillId="0" borderId="0" xfId="0" applyNumberFormat="1" applyAlignment="1">
      <alignment horizontal="left" vertical="center"/>
    </xf>
    <xf numFmtId="0" fontId="25" fillId="0" borderId="1" xfId="0" applyFont="1" applyBorder="1" applyAlignment="1" quotePrefix="1">
      <alignment horizontal="left" vertical="center"/>
    </xf>
    <xf numFmtId="0" fontId="25" fillId="0" borderId="1" xfId="0" applyFont="1" applyBorder="1" applyAlignment="1" quotePrefix="1">
      <alignment horizontal="center" vertical="center"/>
    </xf>
    <xf numFmtId="0" fontId="30" fillId="0" borderId="0" xfId="0" applyFont="1" applyAlignment="1" quotePrefix="1">
      <alignment horizontal="left"/>
    </xf>
    <xf numFmtId="2" fontId="25" fillId="0" borderId="1" xfId="0" applyNumberFormat="1" applyFont="1" applyBorder="1" applyAlignment="1" quotePrefix="1">
      <alignment horizontal="center" vertical="center"/>
    </xf>
    <xf numFmtId="0" fontId="4" fillId="0" borderId="1" xfId="0" applyFont="1" applyBorder="1" applyAlignment="1" quotePrefix="1">
      <alignment horizontal="left" vertical="center"/>
    </xf>
    <xf numFmtId="0" fontId="4" fillId="0" borderId="1" xfId="0" applyFont="1" applyBorder="1" applyAlignment="1" quotePrefix="1">
      <alignment horizontal="center" vertical="center"/>
    </xf>
    <xf numFmtId="2" fontId="4" fillId="0" borderId="1" xfId="0" applyNumberFormat="1" applyFont="1" applyBorder="1" applyAlignment="1" quotePrefix="1">
      <alignment horizontal="center" vertical="center"/>
    </xf>
    <xf numFmtId="0" fontId="12" fillId="0" borderId="0" xfId="0" applyFont="1" applyAlignment="1" quotePrefix="1">
      <alignment horizontal="left"/>
    </xf>
  </cellXfs>
  <cellStyles count="66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2 2" xfId="50"/>
    <cellStyle name="常规 2 2 2" xfId="51"/>
    <cellStyle name="常规 2 2 2 2" xfId="52"/>
    <cellStyle name="常规 2 2 2 2 2" xfId="53"/>
    <cellStyle name="常规 2 2 2 2 2 2" xfId="54"/>
    <cellStyle name="常规 2 2 2 2 2 2 2" xfId="55"/>
    <cellStyle name="常规 2 2 2 2 3" xfId="56"/>
    <cellStyle name="常规 2 2 2 3" xfId="57"/>
    <cellStyle name="常规 2 2 3" xfId="58"/>
    <cellStyle name="常规 2 2 4" xfId="59"/>
    <cellStyle name="常规 2 3" xfId="60"/>
    <cellStyle name="常规 2 4" xfId="61"/>
    <cellStyle name="常规 3" xfId="62"/>
    <cellStyle name="常规 3 2" xfId="63"/>
    <cellStyle name="常规 3 3" xfId="64"/>
    <cellStyle name="常规 3 4" xfId="65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72"/>
  <sheetViews>
    <sheetView topLeftCell="A44" workbookViewId="0">
      <selection activeCell="I64" sqref="I64"/>
    </sheetView>
  </sheetViews>
  <sheetFormatPr defaultColWidth="9" defaultRowHeight="14.25"/>
  <cols>
    <col min="1" max="1" width="7.125" customWidth="1"/>
    <col min="2" max="2" width="44.25" customWidth="1"/>
    <col min="3" max="6" width="25" customWidth="1"/>
    <col min="11" max="11" width="10.375" customWidth="1"/>
  </cols>
  <sheetData>
    <row r="1" ht="25.5" spans="1:14">
      <c r="A1" s="95" t="s">
        <v>0</v>
      </c>
      <c r="B1" s="96"/>
      <c r="C1" s="96"/>
      <c r="D1" s="96"/>
      <c r="E1" s="96"/>
      <c r="F1" s="96"/>
      <c r="G1" s="96"/>
      <c r="H1" s="92"/>
      <c r="I1" s="92"/>
      <c r="J1" s="92"/>
      <c r="K1" s="92"/>
      <c r="L1" s="92"/>
      <c r="M1" s="92"/>
      <c r="N1" s="92"/>
    </row>
    <row r="2" ht="28.5" spans="1:14">
      <c r="A2" s="97" t="s">
        <v>1</v>
      </c>
      <c r="B2" s="98" t="s">
        <v>2</v>
      </c>
      <c r="C2" s="99" t="s">
        <v>3</v>
      </c>
      <c r="D2" s="97" t="s">
        <v>4</v>
      </c>
      <c r="E2" s="99" t="s">
        <v>5</v>
      </c>
      <c r="F2" s="97" t="s">
        <v>6</v>
      </c>
      <c r="G2" s="97" t="s">
        <v>7</v>
      </c>
      <c r="H2" s="93"/>
      <c r="I2" s="93"/>
      <c r="J2" s="93"/>
      <c r="K2" s="93"/>
      <c r="L2" s="93"/>
      <c r="M2" s="93"/>
      <c r="N2" s="93"/>
    </row>
    <row r="3" spans="1:14">
      <c r="A3" s="100">
        <v>1</v>
      </c>
      <c r="B3" s="100" t="s">
        <v>8</v>
      </c>
      <c r="C3" s="100">
        <f>'船泊保养油漆模拟量（股份公司）'!C3+'船泊保养油漆模拟量（江海公司）'!C3</f>
        <v>12440</v>
      </c>
      <c r="D3" s="101" t="s">
        <v>9</v>
      </c>
      <c r="E3" s="102"/>
      <c r="F3" s="103"/>
      <c r="G3" s="104"/>
      <c r="H3" s="47"/>
      <c r="I3" s="47"/>
      <c r="J3" s="47"/>
      <c r="K3" s="47"/>
      <c r="L3" s="47"/>
      <c r="M3" s="47"/>
      <c r="N3" s="47"/>
    </row>
    <row r="4" spans="1:14">
      <c r="A4" s="100">
        <f>A3+1</f>
        <v>2</v>
      </c>
      <c r="B4" s="100" t="s">
        <v>10</v>
      </c>
      <c r="C4" s="100">
        <f>'船泊保养油漆模拟量（股份公司）'!C4+'船泊保养油漆模拟量（江海公司）'!C4</f>
        <v>17000</v>
      </c>
      <c r="D4" s="101">
        <v>30</v>
      </c>
      <c r="E4" s="102"/>
      <c r="F4" s="103"/>
      <c r="G4" s="104"/>
      <c r="H4" s="47"/>
      <c r="I4" s="47"/>
      <c r="J4" s="47"/>
      <c r="K4" s="47"/>
      <c r="L4" s="47"/>
      <c r="M4" s="47"/>
      <c r="N4" s="47"/>
    </row>
    <row r="5" spans="1:14">
      <c r="A5" s="100">
        <f t="shared" ref="A5:A68" si="0">A4+1</f>
        <v>3</v>
      </c>
      <c r="B5" s="100" t="s">
        <v>11</v>
      </c>
      <c r="C5" s="100">
        <f>'船泊保养油漆模拟量（股份公司）'!C5+'船泊保养油漆模拟量（江海公司）'!C5</f>
        <v>560</v>
      </c>
      <c r="D5" s="101">
        <v>30</v>
      </c>
      <c r="E5" s="102"/>
      <c r="F5" s="103"/>
      <c r="G5" s="104"/>
      <c r="H5" s="47"/>
      <c r="I5" s="47"/>
      <c r="J5" s="47"/>
      <c r="K5" s="47"/>
      <c r="L5" s="47"/>
      <c r="M5" s="47"/>
      <c r="N5" s="47"/>
    </row>
    <row r="6" spans="1:14">
      <c r="A6" s="100">
        <f t="shared" si="0"/>
        <v>4</v>
      </c>
      <c r="B6" s="100" t="s">
        <v>12</v>
      </c>
      <c r="C6" s="100">
        <f>'船泊保养油漆模拟量（股份公司）'!C6+'船泊保养油漆模拟量（江海公司）'!C6</f>
        <v>3360</v>
      </c>
      <c r="D6" s="101">
        <v>30</v>
      </c>
      <c r="E6" s="102"/>
      <c r="F6" s="103"/>
      <c r="G6" s="104"/>
      <c r="H6" s="47"/>
      <c r="I6" s="47"/>
      <c r="J6" s="47"/>
      <c r="K6" s="47"/>
      <c r="L6" s="47"/>
      <c r="M6" s="47"/>
      <c r="N6" s="47"/>
    </row>
    <row r="7" spans="1:14">
      <c r="A7" s="100">
        <f t="shared" si="0"/>
        <v>5</v>
      </c>
      <c r="B7" s="100" t="s">
        <v>13</v>
      </c>
      <c r="C7" s="100">
        <f>'船泊保养油漆模拟量（股份公司）'!C7+'船泊保养油漆模拟量（江海公司）'!C7</f>
        <v>1200</v>
      </c>
      <c r="D7" s="101">
        <v>30</v>
      </c>
      <c r="E7" s="102"/>
      <c r="F7" s="103"/>
      <c r="G7" s="104"/>
      <c r="H7" s="47"/>
      <c r="I7" s="47"/>
      <c r="J7" s="47"/>
      <c r="K7" s="47"/>
      <c r="L7" s="47"/>
      <c r="M7" s="47"/>
      <c r="N7" s="47"/>
    </row>
    <row r="8" spans="1:14">
      <c r="A8" s="100">
        <f t="shared" si="0"/>
        <v>6</v>
      </c>
      <c r="B8" s="100" t="s">
        <v>14</v>
      </c>
      <c r="C8" s="100">
        <f>'船泊保养油漆模拟量（股份公司）'!C8+'船泊保养油漆模拟量（江海公司）'!C8</f>
        <v>4880</v>
      </c>
      <c r="D8" s="101">
        <v>30</v>
      </c>
      <c r="E8" s="102"/>
      <c r="F8" s="103"/>
      <c r="G8" s="104"/>
      <c r="H8" s="47"/>
      <c r="I8" s="47"/>
      <c r="J8" s="47"/>
      <c r="K8" s="47"/>
      <c r="L8" s="47"/>
      <c r="M8" s="47"/>
      <c r="N8" s="47"/>
    </row>
    <row r="9" spans="1:14">
      <c r="A9" s="100">
        <f t="shared" si="0"/>
        <v>7</v>
      </c>
      <c r="B9" s="100" t="s">
        <v>15</v>
      </c>
      <c r="C9" s="100">
        <f>'船泊保养油漆模拟量（股份公司）'!C9+'船泊保养油漆模拟量（江海公司）'!C9</f>
        <v>4360</v>
      </c>
      <c r="D9" s="101">
        <v>30</v>
      </c>
      <c r="E9" s="102"/>
      <c r="F9" s="103"/>
      <c r="G9" s="104"/>
      <c r="H9" s="47"/>
      <c r="I9" s="47"/>
      <c r="J9" s="47"/>
      <c r="K9" s="47"/>
      <c r="L9" s="47"/>
      <c r="M9" s="47"/>
      <c r="N9" s="47"/>
    </row>
    <row r="10" spans="1:14">
      <c r="A10" s="100">
        <f t="shared" si="0"/>
        <v>8</v>
      </c>
      <c r="B10" s="100" t="s">
        <v>16</v>
      </c>
      <c r="C10" s="100">
        <f>'船泊保养油漆模拟量（股份公司）'!C10+'船泊保养油漆模拟量（江海公司）'!C10</f>
        <v>5320</v>
      </c>
      <c r="D10" s="101">
        <v>30</v>
      </c>
      <c r="E10" s="102"/>
      <c r="F10" s="103"/>
      <c r="G10" s="104"/>
      <c r="H10" s="47"/>
      <c r="I10" s="47"/>
      <c r="J10" s="47"/>
      <c r="K10" s="47"/>
      <c r="L10" s="47"/>
      <c r="M10" s="47"/>
      <c r="N10" s="47"/>
    </row>
    <row r="11" spans="1:14">
      <c r="A11" s="100">
        <f t="shared" si="0"/>
        <v>9</v>
      </c>
      <c r="B11" s="100" t="s">
        <v>17</v>
      </c>
      <c r="C11" s="100">
        <f>'船泊保养油漆模拟量（股份公司）'!C11+'船泊保养油漆模拟量（江海公司）'!C11</f>
        <v>4440</v>
      </c>
      <c r="D11" s="101">
        <v>30</v>
      </c>
      <c r="E11" s="102"/>
      <c r="F11" s="103"/>
      <c r="G11" s="104"/>
      <c r="H11" s="47"/>
      <c r="I11" s="47"/>
      <c r="J11" s="47"/>
      <c r="K11" s="47"/>
      <c r="L11" s="47"/>
      <c r="M11" s="47"/>
      <c r="N11" s="47"/>
    </row>
    <row r="12" spans="1:14">
      <c r="A12" s="100">
        <f t="shared" si="0"/>
        <v>10</v>
      </c>
      <c r="B12" s="100" t="s">
        <v>18</v>
      </c>
      <c r="C12" s="100">
        <f>'船泊保养油漆模拟量（股份公司）'!C12+'船泊保养油漆模拟量（江海公司）'!C12</f>
        <v>3600</v>
      </c>
      <c r="D12" s="101">
        <v>30</v>
      </c>
      <c r="E12" s="102"/>
      <c r="F12" s="103"/>
      <c r="G12" s="104"/>
      <c r="H12" s="47"/>
      <c r="I12" s="47"/>
      <c r="J12" s="47"/>
      <c r="K12" s="47"/>
      <c r="L12" s="47"/>
      <c r="M12" s="47"/>
      <c r="N12" s="47"/>
    </row>
    <row r="13" spans="1:14">
      <c r="A13" s="100">
        <f t="shared" si="0"/>
        <v>11</v>
      </c>
      <c r="B13" s="100" t="s">
        <v>19</v>
      </c>
      <c r="C13" s="100">
        <f>'船泊保养油漆模拟量（股份公司）'!C13+'船泊保养油漆模拟量（江海公司）'!C13</f>
        <v>600</v>
      </c>
      <c r="D13" s="101">
        <v>30</v>
      </c>
      <c r="E13" s="102"/>
      <c r="F13" s="103"/>
      <c r="G13" s="104"/>
      <c r="H13" s="47"/>
      <c r="I13" s="47"/>
      <c r="J13" s="47"/>
      <c r="K13" s="47"/>
      <c r="L13" s="47"/>
      <c r="M13" s="47"/>
      <c r="N13" s="47"/>
    </row>
    <row r="14" spans="1:14">
      <c r="A14" s="100">
        <f t="shared" si="0"/>
        <v>12</v>
      </c>
      <c r="B14" s="100" t="s">
        <v>20</v>
      </c>
      <c r="C14" s="100">
        <f>'船泊保养油漆模拟量（股份公司）'!C14+'船泊保养油漆模拟量（江海公司）'!C14</f>
        <v>480</v>
      </c>
      <c r="D14" s="101">
        <v>30</v>
      </c>
      <c r="E14" s="102"/>
      <c r="F14" s="103"/>
      <c r="G14" s="104"/>
      <c r="H14" s="47"/>
      <c r="I14" s="47"/>
      <c r="J14" s="47"/>
      <c r="K14" s="47"/>
      <c r="L14" s="47"/>
      <c r="M14" s="47"/>
      <c r="N14" s="47"/>
    </row>
    <row r="15" spans="1:14">
      <c r="A15" s="100">
        <f t="shared" si="0"/>
        <v>13</v>
      </c>
      <c r="B15" s="100" t="s">
        <v>21</v>
      </c>
      <c r="C15" s="100">
        <f>'船泊保养油漆模拟量（股份公司）'!C15+'船泊保养油漆模拟量（江海公司）'!C15</f>
        <v>360</v>
      </c>
      <c r="D15" s="101">
        <v>30</v>
      </c>
      <c r="E15" s="102"/>
      <c r="F15" s="103"/>
      <c r="G15" s="104"/>
      <c r="H15" s="47"/>
      <c r="I15" s="47"/>
      <c r="J15" s="47"/>
      <c r="K15" s="47"/>
      <c r="L15" s="47"/>
      <c r="M15" s="47"/>
      <c r="N15" s="47"/>
    </row>
    <row r="16" spans="1:14">
      <c r="A16" s="100">
        <f t="shared" si="0"/>
        <v>14</v>
      </c>
      <c r="B16" s="100" t="s">
        <v>22</v>
      </c>
      <c r="C16" s="100">
        <f>'船泊保养油漆模拟量（股份公司）'!C16+'船泊保养油漆模拟量（江海公司）'!C16</f>
        <v>21920</v>
      </c>
      <c r="D16" s="101">
        <v>30</v>
      </c>
      <c r="E16" s="102"/>
      <c r="F16" s="103"/>
      <c r="G16" s="104"/>
      <c r="H16" s="47"/>
      <c r="I16" s="47"/>
      <c r="J16" s="47"/>
      <c r="K16" s="47"/>
      <c r="L16" s="47"/>
      <c r="M16" s="47"/>
      <c r="N16" s="47"/>
    </row>
    <row r="17" spans="1:14">
      <c r="A17" s="100">
        <f t="shared" si="0"/>
        <v>15</v>
      </c>
      <c r="B17" s="100" t="s">
        <v>23</v>
      </c>
      <c r="C17" s="100">
        <f>'船泊保养油漆模拟量（股份公司）'!C17+'船泊保养油漆模拟量（江海公司）'!C17</f>
        <v>2200</v>
      </c>
      <c r="D17" s="101">
        <v>30</v>
      </c>
      <c r="E17" s="102"/>
      <c r="F17" s="103"/>
      <c r="G17" s="104"/>
      <c r="H17" s="47"/>
      <c r="I17" s="47"/>
      <c r="J17" s="47"/>
      <c r="K17" s="47"/>
      <c r="L17" s="47"/>
      <c r="M17" s="47"/>
      <c r="N17" s="47"/>
    </row>
    <row r="18" spans="1:14">
      <c r="A18" s="100">
        <f t="shared" si="0"/>
        <v>16</v>
      </c>
      <c r="B18" s="100" t="s">
        <v>24</v>
      </c>
      <c r="C18" s="100">
        <f>'船泊保养油漆模拟量（股份公司）'!C18+'船泊保养油漆模拟量（江海公司）'!C18</f>
        <v>5200</v>
      </c>
      <c r="D18" s="101">
        <v>30</v>
      </c>
      <c r="E18" s="102"/>
      <c r="F18" s="103"/>
      <c r="G18" s="104"/>
      <c r="H18" s="47"/>
      <c r="I18" s="47"/>
      <c r="J18" s="47"/>
      <c r="K18" s="47"/>
      <c r="L18" s="47"/>
      <c r="M18" s="47"/>
      <c r="N18" s="47"/>
    </row>
    <row r="19" spans="1:14">
      <c r="A19" s="100">
        <f t="shared" si="0"/>
        <v>17</v>
      </c>
      <c r="B19" s="100" t="s">
        <v>25</v>
      </c>
      <c r="C19" s="100">
        <f>'船泊保养油漆模拟量（股份公司）'!C19+'船泊保养油漆模拟量（江海公司）'!C19</f>
        <v>160</v>
      </c>
      <c r="D19" s="101">
        <v>30</v>
      </c>
      <c r="E19" s="102"/>
      <c r="F19" s="103"/>
      <c r="G19" s="104"/>
      <c r="H19" s="47"/>
      <c r="I19" s="47"/>
      <c r="J19" s="47"/>
      <c r="K19" s="47"/>
      <c r="L19" s="47"/>
      <c r="M19" s="47"/>
      <c r="N19" s="47"/>
    </row>
    <row r="20" spans="1:14">
      <c r="A20" s="100">
        <f t="shared" si="0"/>
        <v>18</v>
      </c>
      <c r="B20" s="100" t="s">
        <v>26</v>
      </c>
      <c r="C20" s="100">
        <f>'船泊保养油漆模拟量（股份公司）'!C20+'船泊保养油漆模拟量（江海公司）'!C20</f>
        <v>240</v>
      </c>
      <c r="D20" s="101">
        <v>45</v>
      </c>
      <c r="E20" s="102"/>
      <c r="F20" s="103"/>
      <c r="G20" s="104"/>
      <c r="H20" s="47"/>
      <c r="I20" s="94"/>
      <c r="J20" s="94"/>
      <c r="K20" s="94"/>
      <c r="L20" s="94"/>
      <c r="M20" s="94"/>
      <c r="N20" s="94"/>
    </row>
    <row r="21" spans="1:14">
      <c r="A21" s="100">
        <f t="shared" si="0"/>
        <v>19</v>
      </c>
      <c r="B21" s="100" t="s">
        <v>27</v>
      </c>
      <c r="C21" s="100">
        <f>'船泊保养油漆模拟量（股份公司）'!C21+'船泊保养油漆模拟量（江海公司）'!C21</f>
        <v>360</v>
      </c>
      <c r="D21" s="101">
        <v>45</v>
      </c>
      <c r="E21" s="102"/>
      <c r="F21" s="103"/>
      <c r="G21" s="104"/>
      <c r="H21" s="47"/>
      <c r="I21" s="47"/>
      <c r="J21" s="47"/>
      <c r="K21" s="47"/>
      <c r="L21" s="47"/>
      <c r="M21" s="47"/>
      <c r="N21" s="47"/>
    </row>
    <row r="22" spans="1:14">
      <c r="A22" s="100">
        <f t="shared" si="0"/>
        <v>20</v>
      </c>
      <c r="B22" s="100" t="s">
        <v>28</v>
      </c>
      <c r="C22" s="100">
        <f>'船泊保养油漆模拟量（股份公司）'!C22+'船泊保养油漆模拟量（江海公司）'!C22</f>
        <v>6720</v>
      </c>
      <c r="D22" s="101">
        <v>43</v>
      </c>
      <c r="E22" s="102"/>
      <c r="F22" s="103"/>
      <c r="G22" s="104"/>
      <c r="H22" s="47"/>
      <c r="I22" s="47"/>
      <c r="J22" s="47"/>
      <c r="K22" s="47"/>
      <c r="L22" s="47"/>
      <c r="M22" s="47"/>
      <c r="N22" s="47"/>
    </row>
    <row r="23" spans="1:14">
      <c r="A23" s="100">
        <f t="shared" si="0"/>
        <v>21</v>
      </c>
      <c r="B23" s="100" t="s">
        <v>29</v>
      </c>
      <c r="C23" s="100">
        <f>'船泊保养油漆模拟量（股份公司）'!C23+'船泊保养油漆模拟量（江海公司）'!C23</f>
        <v>680</v>
      </c>
      <c r="D23" s="101">
        <v>43</v>
      </c>
      <c r="E23" s="102"/>
      <c r="F23" s="103"/>
      <c r="G23" s="104"/>
      <c r="H23" s="47"/>
      <c r="I23" s="47"/>
      <c r="J23" s="47"/>
      <c r="K23" s="47"/>
      <c r="L23" s="47"/>
      <c r="M23" s="47"/>
      <c r="N23" s="47"/>
    </row>
    <row r="24" spans="1:14">
      <c r="A24" s="100">
        <f t="shared" si="0"/>
        <v>22</v>
      </c>
      <c r="B24" s="100" t="s">
        <v>30</v>
      </c>
      <c r="C24" s="100">
        <f>'船泊保养油漆模拟量（股份公司）'!C24+'船泊保养油漆模拟量（江海公司）'!C24</f>
        <v>2300</v>
      </c>
      <c r="D24" s="101">
        <v>43</v>
      </c>
      <c r="E24" s="102"/>
      <c r="F24" s="103"/>
      <c r="G24" s="104"/>
      <c r="H24" s="47"/>
      <c r="I24" s="47"/>
      <c r="J24" s="47"/>
      <c r="K24" s="47"/>
      <c r="L24" s="47"/>
      <c r="M24" s="47"/>
      <c r="N24" s="47"/>
    </row>
    <row r="25" spans="1:14">
      <c r="A25" s="100">
        <f t="shared" si="0"/>
        <v>23</v>
      </c>
      <c r="B25" s="100" t="s">
        <v>31</v>
      </c>
      <c r="C25" s="100">
        <f>'船泊保养油漆模拟量（股份公司）'!C25+'船泊保养油漆模拟量（江海公司）'!C25</f>
        <v>1280</v>
      </c>
      <c r="D25" s="101">
        <v>43</v>
      </c>
      <c r="E25" s="102"/>
      <c r="F25" s="103"/>
      <c r="G25" s="104"/>
      <c r="H25" s="47"/>
      <c r="I25" s="47"/>
      <c r="J25" s="47"/>
      <c r="K25" s="47"/>
      <c r="L25" s="47"/>
      <c r="M25" s="47"/>
      <c r="N25" s="47"/>
    </row>
    <row r="26" spans="1:14">
      <c r="A26" s="100">
        <f t="shared" si="0"/>
        <v>24</v>
      </c>
      <c r="B26" s="100" t="s">
        <v>32</v>
      </c>
      <c r="C26" s="100">
        <f>'船泊保养油漆模拟量（股份公司）'!C26+'船泊保养油漆模拟量（江海公司）'!C26</f>
        <v>1800</v>
      </c>
      <c r="D26" s="101">
        <v>43</v>
      </c>
      <c r="E26" s="102"/>
      <c r="F26" s="103"/>
      <c r="G26" s="104"/>
      <c r="H26" s="47"/>
      <c r="I26" s="47"/>
      <c r="J26" s="47"/>
      <c r="K26" s="47"/>
      <c r="L26" s="47"/>
      <c r="M26" s="47"/>
      <c r="N26" s="47"/>
    </row>
    <row r="27" spans="1:14">
      <c r="A27" s="100">
        <f t="shared" si="0"/>
        <v>25</v>
      </c>
      <c r="B27" s="100" t="s">
        <v>33</v>
      </c>
      <c r="C27" s="100">
        <f>'船泊保养油漆模拟量（股份公司）'!C27+'船泊保养油漆模拟量（江海公司）'!C27</f>
        <v>3080</v>
      </c>
      <c r="D27" s="101">
        <v>43</v>
      </c>
      <c r="E27" s="102"/>
      <c r="F27" s="103"/>
      <c r="G27" s="104"/>
      <c r="H27" s="47"/>
      <c r="I27" s="47"/>
      <c r="J27" s="47"/>
      <c r="K27" s="47"/>
      <c r="L27" s="47"/>
      <c r="M27" s="47"/>
      <c r="N27" s="47"/>
    </row>
    <row r="28" spans="1:14">
      <c r="A28" s="100">
        <f t="shared" si="0"/>
        <v>26</v>
      </c>
      <c r="B28" s="100" t="s">
        <v>34</v>
      </c>
      <c r="C28" s="100">
        <f>'船泊保养油漆模拟量（股份公司）'!C28+'船泊保养油漆模拟量（江海公司）'!C28</f>
        <v>320</v>
      </c>
      <c r="D28" s="101">
        <v>43</v>
      </c>
      <c r="E28" s="102"/>
      <c r="F28" s="103"/>
      <c r="G28" s="104"/>
      <c r="H28" s="47"/>
      <c r="I28" s="47"/>
      <c r="J28" s="47"/>
      <c r="K28" s="47"/>
      <c r="L28" s="47"/>
      <c r="M28" s="47"/>
      <c r="N28" s="47"/>
    </row>
    <row r="29" spans="1:14">
      <c r="A29" s="100">
        <f t="shared" si="0"/>
        <v>27</v>
      </c>
      <c r="B29" s="100" t="s">
        <v>35</v>
      </c>
      <c r="C29" s="100">
        <f>'船泊保养油漆模拟量（股份公司）'!C29+'船泊保养油漆模拟量（江海公司）'!C29</f>
        <v>840</v>
      </c>
      <c r="D29" s="101">
        <v>43</v>
      </c>
      <c r="E29" s="102"/>
      <c r="F29" s="103"/>
      <c r="G29" s="104"/>
      <c r="H29" s="47"/>
      <c r="I29" s="47"/>
      <c r="J29" s="47"/>
      <c r="K29" s="47"/>
      <c r="L29" s="47"/>
      <c r="M29" s="47"/>
      <c r="N29" s="47"/>
    </row>
    <row r="30" spans="1:14">
      <c r="A30" s="100">
        <f t="shared" si="0"/>
        <v>28</v>
      </c>
      <c r="B30" s="100" t="s">
        <v>36</v>
      </c>
      <c r="C30" s="100">
        <f>'船泊保养油漆模拟量（股份公司）'!C30+'船泊保养油漆模拟量（江海公司）'!C30</f>
        <v>1600</v>
      </c>
      <c r="D30" s="101">
        <v>43</v>
      </c>
      <c r="E30" s="102"/>
      <c r="F30" s="103"/>
      <c r="G30" s="104"/>
      <c r="H30" s="47"/>
      <c r="I30" s="47"/>
      <c r="J30" s="47"/>
      <c r="K30" s="47"/>
      <c r="L30" s="47"/>
      <c r="M30" s="47"/>
      <c r="N30" s="47"/>
    </row>
    <row r="31" spans="1:14">
      <c r="A31" s="100">
        <f t="shared" si="0"/>
        <v>29</v>
      </c>
      <c r="B31" s="100" t="s">
        <v>37</v>
      </c>
      <c r="C31" s="100">
        <f>'船泊保养油漆模拟量（股份公司）'!C31+'船泊保养油漆模拟量（江海公司）'!C31</f>
        <v>1280</v>
      </c>
      <c r="D31" s="101">
        <v>43</v>
      </c>
      <c r="E31" s="102"/>
      <c r="F31" s="103"/>
      <c r="G31" s="104"/>
      <c r="H31" s="47"/>
      <c r="I31" s="47"/>
      <c r="J31" s="47"/>
      <c r="K31" s="47"/>
      <c r="L31" s="47"/>
      <c r="M31" s="47"/>
      <c r="N31" s="47"/>
    </row>
    <row r="32" spans="1:14">
      <c r="A32" s="100">
        <f t="shared" si="0"/>
        <v>30</v>
      </c>
      <c r="B32" s="100" t="s">
        <v>38</v>
      </c>
      <c r="C32" s="100">
        <f>'船泊保养油漆模拟量（股份公司）'!C32+'船泊保养油漆模拟量（江海公司）'!C32</f>
        <v>1040</v>
      </c>
      <c r="D32" s="101">
        <v>43</v>
      </c>
      <c r="E32" s="102"/>
      <c r="F32" s="103"/>
      <c r="G32" s="104"/>
      <c r="H32" s="47"/>
      <c r="I32" s="47"/>
      <c r="J32" s="47"/>
      <c r="K32" s="47"/>
      <c r="L32" s="47"/>
      <c r="M32" s="47"/>
      <c r="N32" s="47"/>
    </row>
    <row r="33" spans="1:14">
      <c r="A33" s="100">
        <f t="shared" si="0"/>
        <v>31</v>
      </c>
      <c r="B33" s="100" t="s">
        <v>39</v>
      </c>
      <c r="C33" s="100">
        <f>'船泊保养油漆模拟量（股份公司）'!C33+'船泊保养油漆模拟量（江海公司）'!C33</f>
        <v>240</v>
      </c>
      <c r="D33" s="101">
        <v>43</v>
      </c>
      <c r="E33" s="102"/>
      <c r="F33" s="103"/>
      <c r="G33" s="104"/>
      <c r="H33" s="47"/>
      <c r="I33" s="47"/>
      <c r="J33" s="47"/>
      <c r="K33" s="47"/>
      <c r="L33" s="47"/>
      <c r="M33" s="47"/>
      <c r="N33" s="47"/>
    </row>
    <row r="34" spans="1:14">
      <c r="A34" s="100">
        <f t="shared" si="0"/>
        <v>32</v>
      </c>
      <c r="B34" s="100" t="s">
        <v>40</v>
      </c>
      <c r="C34" s="100">
        <f>'船泊保养油漆模拟量（股份公司）'!C34+'船泊保养油漆模拟量（江海公司）'!C34</f>
        <v>6560</v>
      </c>
      <c r="D34" s="101">
        <v>43</v>
      </c>
      <c r="E34" s="102"/>
      <c r="F34" s="103"/>
      <c r="G34" s="104"/>
      <c r="H34" s="47"/>
      <c r="I34" s="47"/>
      <c r="J34" s="47"/>
      <c r="K34" s="47"/>
      <c r="L34" s="47"/>
      <c r="M34" s="47"/>
      <c r="N34" s="47"/>
    </row>
    <row r="35" spans="1:14">
      <c r="A35" s="100">
        <f t="shared" si="0"/>
        <v>33</v>
      </c>
      <c r="B35" s="100" t="s">
        <v>41</v>
      </c>
      <c r="C35" s="100">
        <f>'船泊保养油漆模拟量（股份公司）'!C35+'船泊保养油漆模拟量（江海公司）'!C35</f>
        <v>2520</v>
      </c>
      <c r="D35" s="101">
        <v>43</v>
      </c>
      <c r="E35" s="102"/>
      <c r="F35" s="103"/>
      <c r="G35" s="104"/>
      <c r="H35" s="47"/>
      <c r="I35" s="47"/>
      <c r="J35" s="47"/>
      <c r="K35" s="47"/>
      <c r="L35" s="47"/>
      <c r="M35" s="47"/>
      <c r="N35" s="47"/>
    </row>
    <row r="36" spans="1:14">
      <c r="A36" s="100">
        <f t="shared" si="0"/>
        <v>34</v>
      </c>
      <c r="B36" s="100" t="s">
        <v>42</v>
      </c>
      <c r="C36" s="100">
        <f>'船泊保养油漆模拟量（股份公司）'!C36+'船泊保养油漆模拟量（江海公司）'!C36</f>
        <v>18200</v>
      </c>
      <c r="D36" s="101">
        <v>75</v>
      </c>
      <c r="E36" s="102"/>
      <c r="F36" s="103"/>
      <c r="G36" s="104"/>
      <c r="H36" s="47"/>
      <c r="I36" s="47"/>
      <c r="J36" s="47"/>
      <c r="K36" s="47"/>
      <c r="L36" s="47"/>
      <c r="M36" s="47"/>
      <c r="N36" s="47"/>
    </row>
    <row r="37" spans="1:14">
      <c r="A37" s="100">
        <f t="shared" si="0"/>
        <v>35</v>
      </c>
      <c r="B37" s="100" t="s">
        <v>43</v>
      </c>
      <c r="C37" s="100">
        <f>'船泊保养油漆模拟量（股份公司）'!C37+'船泊保养油漆模拟量（江海公司）'!C37</f>
        <v>15320</v>
      </c>
      <c r="D37" s="101">
        <v>75</v>
      </c>
      <c r="E37" s="102"/>
      <c r="F37" s="103"/>
      <c r="G37" s="104"/>
      <c r="H37" s="47"/>
      <c r="I37" s="47"/>
      <c r="J37" s="47"/>
      <c r="K37" s="47"/>
      <c r="L37" s="47"/>
      <c r="M37" s="47"/>
      <c r="N37" s="47"/>
    </row>
    <row r="38" spans="1:14">
      <c r="A38" s="100">
        <f t="shared" si="0"/>
        <v>36</v>
      </c>
      <c r="B38" s="100" t="s">
        <v>44</v>
      </c>
      <c r="C38" s="100">
        <f>'船泊保养油漆模拟量（股份公司）'!C38+'船泊保养油漆模拟量（江海公司）'!C38</f>
        <v>2320</v>
      </c>
      <c r="D38" s="101">
        <v>75</v>
      </c>
      <c r="E38" s="102"/>
      <c r="F38" s="103"/>
      <c r="G38" s="104"/>
      <c r="H38" s="47"/>
      <c r="I38" s="47"/>
      <c r="J38" s="47"/>
      <c r="K38" s="47"/>
      <c r="L38" s="47"/>
      <c r="M38" s="47"/>
      <c r="N38" s="47"/>
    </row>
    <row r="39" spans="1:14">
      <c r="A39" s="100">
        <f t="shared" si="0"/>
        <v>37</v>
      </c>
      <c r="B39" s="105" t="s">
        <v>45</v>
      </c>
      <c r="C39" s="100">
        <f>'船泊保养油漆模拟量（股份公司）'!C39+'船泊保养油漆模拟量（江海公司）'!C39</f>
        <v>740</v>
      </c>
      <c r="D39" s="101">
        <v>75</v>
      </c>
      <c r="E39" s="102"/>
      <c r="F39" s="103"/>
      <c r="G39" s="104"/>
      <c r="H39" s="47"/>
      <c r="I39" s="47"/>
      <c r="J39" s="47"/>
      <c r="K39" s="47"/>
      <c r="L39" s="47"/>
      <c r="M39" s="47"/>
      <c r="N39" s="47"/>
    </row>
    <row r="40" spans="1:14">
      <c r="A40" s="100">
        <f t="shared" si="0"/>
        <v>38</v>
      </c>
      <c r="B40" s="105" t="s">
        <v>46</v>
      </c>
      <c r="C40" s="100">
        <f>'船泊保养油漆模拟量（股份公司）'!C40+'船泊保养油漆模拟量（江海公司）'!C40</f>
        <v>740</v>
      </c>
      <c r="D40" s="101">
        <v>60</v>
      </c>
      <c r="E40" s="102"/>
      <c r="F40" s="103"/>
      <c r="G40" s="104"/>
      <c r="H40" s="47"/>
      <c r="I40" s="47"/>
      <c r="J40" s="47"/>
      <c r="K40" s="47"/>
      <c r="L40" s="47"/>
      <c r="M40" s="47"/>
      <c r="N40" s="47"/>
    </row>
    <row r="41" spans="1:14">
      <c r="A41" s="100">
        <f t="shared" si="0"/>
        <v>39</v>
      </c>
      <c r="B41" s="100" t="s">
        <v>47</v>
      </c>
      <c r="C41" s="100">
        <f>'船泊保养油漆模拟量（股份公司）'!C41+'船泊保养油漆模拟量（江海公司）'!C41</f>
        <v>160</v>
      </c>
      <c r="D41" s="101">
        <v>55</v>
      </c>
      <c r="E41" s="102"/>
      <c r="F41" s="103"/>
      <c r="G41" s="104"/>
      <c r="H41" s="47"/>
      <c r="I41" s="47"/>
      <c r="J41" s="47"/>
      <c r="K41" s="47"/>
      <c r="L41" s="47"/>
      <c r="M41" s="47"/>
      <c r="N41" s="47"/>
    </row>
    <row r="42" spans="1:14">
      <c r="A42" s="100">
        <f t="shared" si="0"/>
        <v>40</v>
      </c>
      <c r="B42" s="100" t="s">
        <v>48</v>
      </c>
      <c r="C42" s="100">
        <f>'船泊保养油漆模拟量（股份公司）'!C42+'船泊保养油漆模拟量（江海公司）'!C42</f>
        <v>3240</v>
      </c>
      <c r="D42" s="101">
        <v>60</v>
      </c>
      <c r="E42" s="102"/>
      <c r="F42" s="103"/>
      <c r="G42" s="104"/>
      <c r="H42" s="47"/>
      <c r="I42" s="47"/>
      <c r="J42" s="47"/>
      <c r="K42" s="47"/>
      <c r="L42" s="47"/>
      <c r="M42" s="47"/>
      <c r="N42" s="47"/>
    </row>
    <row r="43" spans="1:14">
      <c r="A43" s="100">
        <f t="shared" si="0"/>
        <v>41</v>
      </c>
      <c r="B43" s="100" t="s">
        <v>49</v>
      </c>
      <c r="C43" s="100">
        <f>'船泊保养油漆模拟量（股份公司）'!C43+'船泊保养油漆模拟量（江海公司）'!C43</f>
        <v>2280</v>
      </c>
      <c r="D43" s="101">
        <v>60</v>
      </c>
      <c r="E43" s="102"/>
      <c r="F43" s="103"/>
      <c r="G43" s="104"/>
      <c r="H43" s="47"/>
      <c r="I43" s="47"/>
      <c r="J43" s="47"/>
      <c r="K43" s="47"/>
      <c r="L43" s="47"/>
      <c r="M43" s="47"/>
      <c r="N43" s="47"/>
    </row>
    <row r="44" spans="1:14">
      <c r="A44" s="100">
        <f t="shared" si="0"/>
        <v>42</v>
      </c>
      <c r="B44" s="100" t="s">
        <v>50</v>
      </c>
      <c r="C44" s="100">
        <f>'船泊保养油漆模拟量（股份公司）'!C44+'船泊保养油漆模拟量（江海公司）'!C44</f>
        <v>2640</v>
      </c>
      <c r="D44" s="101">
        <v>60</v>
      </c>
      <c r="E44" s="102"/>
      <c r="F44" s="103"/>
      <c r="G44" s="104"/>
      <c r="H44" s="47"/>
      <c r="I44" s="47"/>
      <c r="J44" s="47"/>
      <c r="K44" s="47"/>
      <c r="L44" s="47"/>
      <c r="M44" s="47"/>
      <c r="N44" s="47"/>
    </row>
    <row r="45" spans="1:14">
      <c r="A45" s="100">
        <f t="shared" si="0"/>
        <v>43</v>
      </c>
      <c r="B45" s="100" t="s">
        <v>51</v>
      </c>
      <c r="C45" s="100">
        <f>'船泊保养油漆模拟量（股份公司）'!C45+'船泊保养油漆模拟量（江海公司）'!C45</f>
        <v>5720</v>
      </c>
      <c r="D45" s="101">
        <v>60</v>
      </c>
      <c r="E45" s="102"/>
      <c r="F45" s="103"/>
      <c r="G45" s="104"/>
      <c r="H45" s="47"/>
      <c r="I45" s="47"/>
      <c r="J45" s="47"/>
      <c r="K45" s="47"/>
      <c r="L45" s="47"/>
      <c r="M45" s="47"/>
      <c r="N45" s="47"/>
    </row>
    <row r="46" spans="1:14">
      <c r="A46" s="100">
        <f t="shared" si="0"/>
        <v>44</v>
      </c>
      <c r="B46" s="100" t="s">
        <v>52</v>
      </c>
      <c r="C46" s="100">
        <f>'船泊保养油漆模拟量（股份公司）'!C46+'船泊保养油漆模拟量（江海公司）'!C46</f>
        <v>4580</v>
      </c>
      <c r="D46" s="101">
        <v>60</v>
      </c>
      <c r="E46" s="102"/>
      <c r="F46" s="103"/>
      <c r="G46" s="104"/>
      <c r="H46" s="47"/>
      <c r="I46" s="47"/>
      <c r="J46" s="47"/>
      <c r="K46" s="47"/>
      <c r="L46" s="47"/>
      <c r="M46" s="47"/>
      <c r="N46" s="47"/>
    </row>
    <row r="47" spans="1:14">
      <c r="A47" s="100">
        <f t="shared" si="0"/>
        <v>45</v>
      </c>
      <c r="B47" s="100" t="s">
        <v>53</v>
      </c>
      <c r="C47" s="100">
        <f>'船泊保养油漆模拟量（股份公司）'!C47+'船泊保养油漆模拟量（江海公司）'!C47</f>
        <v>5560</v>
      </c>
      <c r="D47" s="101">
        <v>60</v>
      </c>
      <c r="E47" s="102"/>
      <c r="F47" s="103"/>
      <c r="G47" s="104"/>
      <c r="H47" s="47"/>
      <c r="I47" s="47"/>
      <c r="J47" s="47"/>
      <c r="K47" s="47"/>
      <c r="L47" s="47"/>
      <c r="M47" s="47"/>
      <c r="N47" s="47"/>
    </row>
    <row r="48" spans="1:14">
      <c r="A48" s="100">
        <f t="shared" si="0"/>
        <v>46</v>
      </c>
      <c r="B48" s="100" t="s">
        <v>54</v>
      </c>
      <c r="C48" s="100">
        <f>'船泊保养油漆模拟量（股份公司）'!C48+'船泊保养油漆模拟量（江海公司）'!C48</f>
        <v>1640</v>
      </c>
      <c r="D48" s="101">
        <v>60</v>
      </c>
      <c r="E48" s="102"/>
      <c r="F48" s="103"/>
      <c r="G48" s="104"/>
      <c r="H48" s="47"/>
      <c r="I48" s="47"/>
      <c r="J48" s="47"/>
      <c r="K48" s="47"/>
      <c r="L48" s="47"/>
      <c r="M48" s="47"/>
      <c r="N48" s="47"/>
    </row>
    <row r="49" spans="1:14">
      <c r="A49" s="100">
        <f t="shared" si="0"/>
        <v>47</v>
      </c>
      <c r="B49" s="100" t="s">
        <v>55</v>
      </c>
      <c r="C49" s="100">
        <f>'船泊保养油漆模拟量（股份公司）'!C49+'船泊保养油漆模拟量（江海公司）'!C49</f>
        <v>280</v>
      </c>
      <c r="D49" s="101">
        <v>60</v>
      </c>
      <c r="E49" s="102"/>
      <c r="F49" s="103"/>
      <c r="G49" s="104"/>
      <c r="H49" s="47"/>
      <c r="I49" s="47"/>
      <c r="J49" s="47"/>
      <c r="K49" s="47"/>
      <c r="L49" s="47"/>
      <c r="M49" s="47"/>
      <c r="N49" s="47"/>
    </row>
    <row r="50" spans="1:14">
      <c r="A50" s="100">
        <f t="shared" si="0"/>
        <v>48</v>
      </c>
      <c r="B50" s="100" t="s">
        <v>56</v>
      </c>
      <c r="C50" s="100">
        <f>'船泊保养油漆模拟量（股份公司）'!C50+'船泊保养油漆模拟量（江海公司）'!C50</f>
        <v>1160</v>
      </c>
      <c r="D50" s="101">
        <v>60</v>
      </c>
      <c r="E50" s="102"/>
      <c r="F50" s="103"/>
      <c r="G50" s="104"/>
      <c r="H50" s="47"/>
      <c r="I50" s="47"/>
      <c r="J50" s="47"/>
      <c r="K50" s="47"/>
      <c r="L50" s="47"/>
      <c r="M50" s="47"/>
      <c r="N50" s="47"/>
    </row>
    <row r="51" spans="1:14">
      <c r="A51" s="100">
        <f t="shared" si="0"/>
        <v>49</v>
      </c>
      <c r="B51" s="100" t="s">
        <v>57</v>
      </c>
      <c r="C51" s="100">
        <f>'船泊保养油漆模拟量（股份公司）'!C51+'船泊保养油漆模拟量（江海公司）'!C51</f>
        <v>12680</v>
      </c>
      <c r="D51" s="101">
        <v>60</v>
      </c>
      <c r="E51" s="102"/>
      <c r="F51" s="103"/>
      <c r="G51" s="104"/>
      <c r="H51" s="47"/>
      <c r="I51" s="47"/>
      <c r="J51" s="47"/>
      <c r="K51" s="47"/>
      <c r="L51" s="47"/>
      <c r="M51" s="47"/>
      <c r="N51" s="47"/>
    </row>
    <row r="52" spans="1:14">
      <c r="A52" s="100">
        <f t="shared" si="0"/>
        <v>50</v>
      </c>
      <c r="B52" s="100" t="s">
        <v>58</v>
      </c>
      <c r="C52" s="100">
        <f>'船泊保养油漆模拟量（股份公司）'!C52+'船泊保养油漆模拟量（江海公司）'!C52</f>
        <v>280</v>
      </c>
      <c r="D52" s="101">
        <v>60</v>
      </c>
      <c r="E52" s="102"/>
      <c r="F52" s="103"/>
      <c r="G52" s="104"/>
      <c r="H52" s="47"/>
      <c r="I52" s="47"/>
      <c r="J52" s="47"/>
      <c r="K52" s="47"/>
      <c r="L52" s="47"/>
      <c r="M52" s="47"/>
      <c r="N52" s="47"/>
    </row>
    <row r="53" spans="1:14">
      <c r="A53" s="100">
        <f t="shared" si="0"/>
        <v>51</v>
      </c>
      <c r="B53" s="100" t="s">
        <v>59</v>
      </c>
      <c r="C53" s="100">
        <f>'船泊保养油漆模拟量（股份公司）'!C53+'船泊保养油漆模拟量（江海公司）'!C53</f>
        <v>40</v>
      </c>
      <c r="D53" s="101" t="s">
        <v>9</v>
      </c>
      <c r="E53" s="102"/>
      <c r="F53" s="103"/>
      <c r="G53" s="104"/>
      <c r="H53" s="47"/>
      <c r="I53" s="47"/>
      <c r="J53" s="47"/>
      <c r="K53" s="47"/>
      <c r="L53" s="47"/>
      <c r="M53" s="47"/>
      <c r="N53" s="47"/>
    </row>
    <row r="54" spans="1:14">
      <c r="A54" s="100">
        <f t="shared" si="0"/>
        <v>52</v>
      </c>
      <c r="B54" s="100" t="s">
        <v>60</v>
      </c>
      <c r="C54" s="100">
        <f>'船泊保养油漆模拟量（股份公司）'!C54+'船泊保养油漆模拟量（江海公司）'!C54</f>
        <v>9580</v>
      </c>
      <c r="D54" s="101">
        <v>50</v>
      </c>
      <c r="E54" s="102"/>
      <c r="F54" s="103"/>
      <c r="G54" s="104"/>
      <c r="H54" s="47"/>
      <c r="I54" s="47"/>
      <c r="J54" s="47"/>
      <c r="K54" s="47"/>
      <c r="L54" s="47"/>
      <c r="M54" s="47"/>
      <c r="N54" s="47"/>
    </row>
    <row r="55" spans="1:14">
      <c r="A55" s="100">
        <f t="shared" si="0"/>
        <v>53</v>
      </c>
      <c r="B55" s="100" t="s">
        <v>61</v>
      </c>
      <c r="C55" s="100">
        <f>'船泊保养油漆模拟量（股份公司）'!C55+'船泊保养油漆模拟量（江海公司）'!C55</f>
        <v>1780</v>
      </c>
      <c r="D55" s="101">
        <v>50</v>
      </c>
      <c r="E55" s="102"/>
      <c r="F55" s="103"/>
      <c r="G55" s="104"/>
      <c r="H55" s="47"/>
      <c r="I55" s="47"/>
      <c r="J55" s="47"/>
      <c r="K55" s="47"/>
      <c r="L55" s="47"/>
      <c r="M55" s="47"/>
      <c r="N55" s="47"/>
    </row>
    <row r="56" spans="1:14">
      <c r="A56" s="100">
        <f t="shared" si="0"/>
        <v>54</v>
      </c>
      <c r="B56" s="100" t="s">
        <v>62</v>
      </c>
      <c r="C56" s="100">
        <f>'船泊保养油漆模拟量（股份公司）'!C56+'船泊保养油漆模拟量（江海公司）'!C56</f>
        <v>2000</v>
      </c>
      <c r="D56" s="101">
        <v>50</v>
      </c>
      <c r="E56" s="102"/>
      <c r="F56" s="103"/>
      <c r="G56" s="104"/>
      <c r="H56" s="47"/>
      <c r="I56" s="47"/>
      <c r="J56" s="47"/>
      <c r="K56" s="47"/>
      <c r="L56" s="47"/>
      <c r="M56" s="47"/>
      <c r="N56" s="47"/>
    </row>
    <row r="57" spans="1:14">
      <c r="A57" s="100">
        <f t="shared" si="0"/>
        <v>55</v>
      </c>
      <c r="B57" s="100" t="s">
        <v>63</v>
      </c>
      <c r="C57" s="100">
        <f>'船泊保养油漆模拟量（股份公司）'!C57+'船泊保养油漆模拟量（江海公司）'!C57</f>
        <v>720</v>
      </c>
      <c r="D57" s="101">
        <v>50</v>
      </c>
      <c r="E57" s="102"/>
      <c r="F57" s="103"/>
      <c r="G57" s="104"/>
      <c r="H57" s="47"/>
      <c r="I57" s="47"/>
      <c r="J57" s="47"/>
      <c r="K57" s="47"/>
      <c r="L57" s="47"/>
      <c r="M57" s="47"/>
      <c r="N57" s="47"/>
    </row>
    <row r="58" spans="1:14">
      <c r="A58" s="100">
        <f t="shared" si="0"/>
        <v>56</v>
      </c>
      <c r="B58" s="100" t="s">
        <v>64</v>
      </c>
      <c r="C58" s="100">
        <f>'船泊保养油漆模拟量（股份公司）'!C58+'船泊保养油漆模拟量（江海公司）'!C58</f>
        <v>4000</v>
      </c>
      <c r="D58" s="101">
        <v>50</v>
      </c>
      <c r="E58" s="102"/>
      <c r="F58" s="103"/>
      <c r="G58" s="104"/>
      <c r="H58" s="47"/>
      <c r="I58" s="47"/>
      <c r="J58" s="47"/>
      <c r="K58" s="47"/>
      <c r="L58" s="47"/>
      <c r="M58" s="47"/>
      <c r="N58" s="47"/>
    </row>
    <row r="59" spans="1:14">
      <c r="A59" s="100">
        <f t="shared" si="0"/>
        <v>57</v>
      </c>
      <c r="B59" s="100" t="s">
        <v>65</v>
      </c>
      <c r="C59" s="100">
        <f>'船泊保养油漆模拟量（股份公司）'!C59+'船泊保养油漆模拟量（江海公司）'!C59</f>
        <v>2560</v>
      </c>
      <c r="D59" s="101">
        <v>50</v>
      </c>
      <c r="E59" s="102"/>
      <c r="F59" s="103"/>
      <c r="G59" s="104"/>
      <c r="H59" s="47"/>
      <c r="I59" s="47"/>
      <c r="J59" s="47"/>
      <c r="K59" s="47"/>
      <c r="L59" s="47"/>
      <c r="M59" s="47"/>
      <c r="N59" s="47"/>
    </row>
    <row r="60" spans="1:14">
      <c r="A60" s="100">
        <f t="shared" si="0"/>
        <v>58</v>
      </c>
      <c r="B60" s="100" t="s">
        <v>66</v>
      </c>
      <c r="C60" s="100">
        <f>'船泊保养油漆模拟量（股份公司）'!C60+'船泊保养油漆模拟量（江海公司）'!C60</f>
        <v>320</v>
      </c>
      <c r="D60" s="101">
        <v>50</v>
      </c>
      <c r="E60" s="102"/>
      <c r="F60" s="103"/>
      <c r="G60" s="104"/>
      <c r="H60" s="47"/>
      <c r="I60" s="47"/>
      <c r="J60" s="47"/>
      <c r="K60" s="47"/>
      <c r="L60" s="47"/>
      <c r="M60" s="47"/>
      <c r="N60" s="47"/>
    </row>
    <row r="61" spans="1:14">
      <c r="A61" s="100">
        <f t="shared" si="0"/>
        <v>59</v>
      </c>
      <c r="B61" s="100" t="s">
        <v>67</v>
      </c>
      <c r="C61" s="100">
        <f>'船泊保养油漆模拟量（股份公司）'!C61+'船泊保养油漆模拟量（江海公司）'!C61</f>
        <v>13180</v>
      </c>
      <c r="D61" s="101">
        <v>50</v>
      </c>
      <c r="E61" s="102"/>
      <c r="F61" s="103"/>
      <c r="G61" s="104"/>
      <c r="H61" s="47"/>
      <c r="I61" s="47"/>
      <c r="J61" s="47"/>
      <c r="K61" s="47"/>
      <c r="L61" s="47"/>
      <c r="M61" s="47"/>
      <c r="N61" s="47"/>
    </row>
    <row r="62" spans="1:14">
      <c r="A62" s="100">
        <f t="shared" si="0"/>
        <v>60</v>
      </c>
      <c r="B62" s="100" t="s">
        <v>68</v>
      </c>
      <c r="C62" s="100">
        <f>'船泊保养油漆模拟量（股份公司）'!C62+'船泊保养油漆模拟量（江海公司）'!C62</f>
        <v>640</v>
      </c>
      <c r="D62" s="101">
        <v>50</v>
      </c>
      <c r="E62" s="102"/>
      <c r="F62" s="103"/>
      <c r="G62" s="104"/>
      <c r="H62" s="47"/>
      <c r="I62" s="47"/>
      <c r="J62" s="47"/>
      <c r="K62" s="112"/>
      <c r="L62" s="47"/>
      <c r="M62" s="47"/>
      <c r="N62" s="47"/>
    </row>
    <row r="63" spans="1:14">
      <c r="A63" s="100">
        <f t="shared" si="0"/>
        <v>61</v>
      </c>
      <c r="B63" s="100" t="s">
        <v>69</v>
      </c>
      <c r="C63" s="100">
        <f>'船泊保养油漆模拟量（股份公司）'!C63+'船泊保养油漆模拟量（江海公司）'!C63</f>
        <v>3600</v>
      </c>
      <c r="D63" s="101" t="s">
        <v>9</v>
      </c>
      <c r="E63" s="102"/>
      <c r="F63" s="103"/>
      <c r="G63" s="104"/>
      <c r="H63" s="47"/>
      <c r="I63" s="47"/>
      <c r="J63" s="47"/>
      <c r="K63" s="47"/>
      <c r="L63" s="47"/>
      <c r="M63" s="47"/>
      <c r="N63" s="47"/>
    </row>
    <row r="64" spans="1:14">
      <c r="A64" s="100">
        <f t="shared" si="0"/>
        <v>62</v>
      </c>
      <c r="B64" s="100" t="s">
        <v>70</v>
      </c>
      <c r="C64" s="100">
        <f>'船泊保养油漆模拟量（股份公司）'!C64+'船泊保养油漆模拟量（江海公司）'!C64</f>
        <v>160</v>
      </c>
      <c r="D64" s="101" t="s">
        <v>9</v>
      </c>
      <c r="E64" s="102"/>
      <c r="F64" s="103"/>
      <c r="G64" s="104"/>
      <c r="H64" s="47"/>
      <c r="I64" s="47"/>
      <c r="J64" s="47"/>
      <c r="K64" s="47"/>
      <c r="L64" s="47"/>
      <c r="M64" s="47"/>
      <c r="N64" s="47"/>
    </row>
    <row r="65" spans="1:14">
      <c r="A65" s="100">
        <f t="shared" si="0"/>
        <v>63</v>
      </c>
      <c r="B65" s="100" t="s">
        <v>71</v>
      </c>
      <c r="C65" s="100">
        <f>'船泊保养油漆模拟量（股份公司）'!C65+'船泊保养油漆模拟量（江海公司）'!C65</f>
        <v>160</v>
      </c>
      <c r="D65" s="101" t="s">
        <v>9</v>
      </c>
      <c r="E65" s="102"/>
      <c r="F65" s="103"/>
      <c r="G65" s="104"/>
      <c r="H65" s="47"/>
      <c r="I65" s="47"/>
      <c r="J65" s="47"/>
      <c r="K65" s="47"/>
      <c r="L65" s="47"/>
      <c r="M65" s="47"/>
      <c r="N65" s="47"/>
    </row>
    <row r="66" spans="1:14">
      <c r="A66" s="100">
        <f t="shared" si="0"/>
        <v>64</v>
      </c>
      <c r="B66" s="100" t="s">
        <v>72</v>
      </c>
      <c r="C66" s="100">
        <f>'船泊保养油漆模拟量（股份公司）'!C66+'船泊保养油漆模拟量（江海公司）'!C66</f>
        <v>14640</v>
      </c>
      <c r="D66" s="101" t="s">
        <v>9</v>
      </c>
      <c r="E66" s="102"/>
      <c r="F66" s="103"/>
      <c r="G66" s="104"/>
      <c r="H66" s="47"/>
      <c r="I66" s="47"/>
      <c r="J66" s="47"/>
      <c r="K66" s="47"/>
      <c r="L66" s="47"/>
      <c r="M66" s="47"/>
      <c r="N66" s="47"/>
    </row>
    <row r="67" spans="1:14">
      <c r="A67" s="100">
        <f t="shared" si="0"/>
        <v>65</v>
      </c>
      <c r="B67" s="100" t="s">
        <v>73</v>
      </c>
      <c r="C67" s="100">
        <f>'船泊保养油漆模拟量（股份公司）'!C67+'船泊保养油漆模拟量（江海公司）'!C67</f>
        <v>6160</v>
      </c>
      <c r="D67" s="101" t="s">
        <v>9</v>
      </c>
      <c r="E67" s="102"/>
      <c r="F67" s="103"/>
      <c r="G67" s="104"/>
      <c r="H67" s="47"/>
      <c r="I67" s="47"/>
      <c r="J67" s="47"/>
      <c r="K67" s="47"/>
      <c r="L67" s="47"/>
      <c r="M67" s="47"/>
      <c r="N67" s="47"/>
    </row>
    <row r="68" spans="1:14">
      <c r="A68" s="100">
        <f t="shared" si="0"/>
        <v>66</v>
      </c>
      <c r="B68" s="100" t="s">
        <v>74</v>
      </c>
      <c r="C68" s="100">
        <f>'船泊保养油漆模拟量（股份公司）'!C68+'船泊保养油漆模拟量（江海公司）'!C68</f>
        <v>13620</v>
      </c>
      <c r="D68" s="101" t="s">
        <v>9</v>
      </c>
      <c r="E68" s="102"/>
      <c r="F68" s="103"/>
      <c r="G68" s="104"/>
      <c r="H68" s="47"/>
      <c r="I68" s="47"/>
      <c r="J68" s="47"/>
      <c r="K68" s="47"/>
      <c r="L68" s="47"/>
      <c r="M68" s="47"/>
      <c r="N68" s="47"/>
    </row>
    <row r="69" spans="1:14">
      <c r="A69" s="100">
        <f t="shared" ref="A69:A71" si="1">A68+1</f>
        <v>67</v>
      </c>
      <c r="B69" s="100" t="s">
        <v>75</v>
      </c>
      <c r="C69" s="100">
        <f>'船泊保养油漆模拟量（股份公司）'!C69+'船泊保养油漆模拟量（江海公司）'!C69</f>
        <v>5130</v>
      </c>
      <c r="D69" s="101" t="s">
        <v>9</v>
      </c>
      <c r="E69" s="102"/>
      <c r="F69" s="103"/>
      <c r="G69" s="104"/>
      <c r="H69" s="47"/>
      <c r="I69" s="47"/>
      <c r="J69" s="47"/>
      <c r="K69" s="47"/>
      <c r="L69" s="47"/>
      <c r="M69" s="47"/>
      <c r="N69" s="47"/>
    </row>
    <row r="70" spans="1:14">
      <c r="A70" s="100">
        <f t="shared" si="1"/>
        <v>68</v>
      </c>
      <c r="B70" s="100" t="s">
        <v>76</v>
      </c>
      <c r="C70" s="100">
        <f>'船泊保养油漆模拟量（股份公司）'!C70+'船泊保养油漆模拟量（江海公司）'!C70</f>
        <v>1460</v>
      </c>
      <c r="D70" s="101" t="s">
        <v>9</v>
      </c>
      <c r="E70" s="102"/>
      <c r="F70" s="103"/>
      <c r="G70" s="104"/>
      <c r="H70" s="47"/>
      <c r="I70" s="47"/>
      <c r="J70" s="47"/>
      <c r="K70" s="47"/>
      <c r="L70" s="47"/>
      <c r="M70" s="47"/>
      <c r="N70" s="47"/>
    </row>
    <row r="71" spans="1:14">
      <c r="A71" s="100">
        <f t="shared" si="1"/>
        <v>69</v>
      </c>
      <c r="B71" s="100" t="s">
        <v>77</v>
      </c>
      <c r="C71" s="100">
        <f>'船泊保养油漆模拟量（股份公司）'!C71+'船泊保养油漆模拟量（江海公司）'!C71</f>
        <v>3800</v>
      </c>
      <c r="D71" s="101" t="s">
        <v>9</v>
      </c>
      <c r="E71" s="102"/>
      <c r="F71" s="103"/>
      <c r="G71" s="61"/>
      <c r="H71" s="47"/>
      <c r="I71" s="47"/>
      <c r="J71" s="47"/>
      <c r="K71" s="47"/>
      <c r="L71" s="47"/>
      <c r="M71" s="47"/>
      <c r="N71" s="47"/>
    </row>
    <row r="72" spans="1:14">
      <c r="A72" s="100"/>
      <c r="B72" s="100" t="s">
        <v>78</v>
      </c>
      <c r="C72" s="100"/>
      <c r="D72" s="106"/>
      <c r="E72" s="107"/>
      <c r="F72" s="108"/>
      <c r="G72" s="61"/>
      <c r="H72" s="109"/>
      <c r="I72" s="47"/>
      <c r="J72" s="47"/>
      <c r="K72" s="47"/>
      <c r="L72" s="47"/>
      <c r="M72" s="47"/>
      <c r="N72" s="47"/>
    </row>
  </sheetData>
  <mergeCells count="1">
    <mergeCell ref="A1:G1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40"/>
  <sheetViews>
    <sheetView tabSelected="1" topLeftCell="A4" workbookViewId="0">
      <selection activeCell="I4" sqref="I4"/>
    </sheetView>
  </sheetViews>
  <sheetFormatPr defaultColWidth="9" defaultRowHeight="14.25"/>
  <cols>
    <col min="1" max="1" width="24.875" customWidth="1"/>
    <col min="2" max="2" width="12.375" customWidth="1"/>
    <col min="3" max="6" width="14.625" customWidth="1"/>
    <col min="7" max="7" width="22.25" customWidth="1"/>
    <col min="8" max="11" width="14.625" customWidth="1"/>
    <col min="12" max="12" width="13" customWidth="1"/>
    <col min="13" max="13" width="12.125" customWidth="1"/>
    <col min="14" max="14" width="12.875" customWidth="1"/>
    <col min="15" max="15" width="14.625" customWidth="1"/>
  </cols>
  <sheetData>
    <row r="1" ht="25.5" spans="1:18">
      <c r="A1" s="66" t="s">
        <v>79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P1" s="2"/>
      <c r="Q1" s="2"/>
    </row>
    <row r="2" ht="36" spans="1:18">
      <c r="A2" s="67" t="s">
        <v>80</v>
      </c>
      <c r="B2" s="67" t="s">
        <v>81</v>
      </c>
      <c r="C2" s="67" t="s">
        <v>82</v>
      </c>
      <c r="D2" s="67" t="s">
        <v>83</v>
      </c>
      <c r="E2" s="67" t="s">
        <v>84</v>
      </c>
      <c r="F2" s="67" t="s">
        <v>85</v>
      </c>
      <c r="G2" s="67" t="s">
        <v>86</v>
      </c>
      <c r="H2" s="67" t="s">
        <v>87</v>
      </c>
      <c r="I2" s="68" t="s">
        <v>88</v>
      </c>
      <c r="J2" s="68" t="s">
        <v>89</v>
      </c>
      <c r="K2" s="68" t="s">
        <v>90</v>
      </c>
      <c r="L2" s="68" t="s">
        <v>91</v>
      </c>
      <c r="M2" s="68" t="s">
        <v>5</v>
      </c>
      <c r="N2" s="68" t="s">
        <v>6</v>
      </c>
      <c r="O2" s="68" t="s">
        <v>7</v>
      </c>
      <c r="P2" s="2"/>
      <c r="Q2" s="2"/>
    </row>
    <row r="3" spans="1:18">
      <c r="A3" s="5" t="s">
        <v>92</v>
      </c>
      <c r="B3" s="6">
        <f>'修船油漆配套表（股份公司） '!B3+'修船油漆配套表 （江海公司）'!B3</f>
        <v>34054</v>
      </c>
      <c r="C3" s="5"/>
      <c r="D3" s="5"/>
      <c r="E3" s="7"/>
      <c r="F3" s="8"/>
      <c r="G3" s="8"/>
      <c r="H3" s="9"/>
      <c r="I3" s="5"/>
      <c r="J3" s="5"/>
      <c r="K3" s="5"/>
      <c r="L3" s="5"/>
      <c r="M3" s="5"/>
      <c r="N3" s="5"/>
      <c r="O3" s="11"/>
      <c r="P3" s="2"/>
      <c r="Q3" s="2"/>
    </row>
    <row r="4" spans="1:18">
      <c r="A4" s="69" t="s">
        <v>93</v>
      </c>
      <c r="B4" s="6"/>
      <c r="C4" s="70" t="s">
        <v>94</v>
      </c>
      <c r="D4" s="71">
        <v>0.4</v>
      </c>
      <c r="E4" s="72"/>
      <c r="F4" s="73" t="s">
        <v>95</v>
      </c>
      <c r="G4" s="17" t="s">
        <v>96</v>
      </c>
      <c r="H4" s="18">
        <v>1</v>
      </c>
      <c r="I4" s="74" t="s">
        <v>97</v>
      </c>
      <c r="J4" s="74"/>
      <c r="K4" s="74"/>
      <c r="L4" s="74"/>
      <c r="M4" s="75"/>
      <c r="N4" s="76"/>
      <c r="O4" s="74"/>
      <c r="P4" s="2"/>
      <c r="Q4" s="2"/>
      <c r="R4" s="77"/>
    </row>
    <row r="5" spans="1:18">
      <c r="A5" s="69" t="s">
        <v>93</v>
      </c>
      <c r="B5" s="6"/>
      <c r="C5" s="70" t="s">
        <v>98</v>
      </c>
      <c r="D5" s="71">
        <v>0.5</v>
      </c>
      <c r="E5" s="72"/>
      <c r="F5" s="73" t="s">
        <v>95</v>
      </c>
      <c r="G5" s="17"/>
      <c r="H5" s="18">
        <v>1</v>
      </c>
      <c r="I5" s="74" t="s">
        <v>97</v>
      </c>
      <c r="J5" s="74"/>
      <c r="K5" s="74"/>
      <c r="L5" s="74"/>
      <c r="M5" s="75"/>
      <c r="N5" s="76"/>
      <c r="O5" s="74"/>
      <c r="P5" s="2"/>
      <c r="Q5" s="2"/>
      <c r="R5" s="77"/>
    </row>
    <row r="6" spans="1:18">
      <c r="A6" s="113" t="s">
        <v>99</v>
      </c>
      <c r="B6" s="6"/>
      <c r="C6" s="114" t="s">
        <v>100</v>
      </c>
      <c r="D6" s="71">
        <v>1</v>
      </c>
      <c r="E6" s="72"/>
      <c r="F6" s="73" t="s">
        <v>101</v>
      </c>
      <c r="G6" s="17" t="s">
        <v>102</v>
      </c>
      <c r="H6" s="18">
        <v>1</v>
      </c>
      <c r="I6" s="74" t="s">
        <v>97</v>
      </c>
      <c r="J6" s="74"/>
      <c r="K6" s="74"/>
      <c r="L6" s="74"/>
      <c r="M6" s="75"/>
      <c r="N6" s="76"/>
      <c r="O6" s="74"/>
      <c r="P6" s="2"/>
      <c r="Q6" s="2"/>
      <c r="R6" s="77"/>
    </row>
    <row r="7" spans="1:18">
      <c r="A7" s="5" t="s">
        <v>103</v>
      </c>
      <c r="B7" s="78">
        <f>'修船油漆配套表（股份公司） '!B7+'修船油漆配套表 （江海公司）'!B7</f>
        <v>5881</v>
      </c>
      <c r="C7" s="70"/>
      <c r="D7" s="71"/>
      <c r="E7" s="69"/>
      <c r="F7" s="70"/>
      <c r="G7" s="18"/>
      <c r="H7" s="18"/>
      <c r="I7" s="74"/>
      <c r="J7" s="74"/>
      <c r="K7" s="74"/>
      <c r="L7" s="74"/>
      <c r="M7" s="75"/>
      <c r="N7" s="76"/>
      <c r="O7" s="74"/>
      <c r="P7" s="2"/>
      <c r="Q7" s="2"/>
      <c r="R7" s="77"/>
    </row>
    <row r="8" spans="1:18">
      <c r="A8" s="69" t="s">
        <v>93</v>
      </c>
      <c r="B8" s="78"/>
      <c r="C8" s="70" t="s">
        <v>94</v>
      </c>
      <c r="D8" s="71">
        <v>0.4</v>
      </c>
      <c r="E8" s="69"/>
      <c r="F8" s="70" t="s">
        <v>104</v>
      </c>
      <c r="G8" s="18" t="s">
        <v>105</v>
      </c>
      <c r="H8" s="18">
        <v>1</v>
      </c>
      <c r="I8" s="74" t="s">
        <v>97</v>
      </c>
      <c r="J8" s="74"/>
      <c r="K8" s="74"/>
      <c r="L8" s="74"/>
      <c r="M8" s="75"/>
      <c r="N8" s="76"/>
      <c r="O8" s="74"/>
      <c r="P8" s="2"/>
      <c r="Q8" s="2"/>
      <c r="R8" s="77"/>
    </row>
    <row r="9" spans="1:18">
      <c r="A9" s="69" t="s">
        <v>93</v>
      </c>
      <c r="B9" s="78"/>
      <c r="C9" s="70" t="s">
        <v>98</v>
      </c>
      <c r="D9" s="71">
        <v>0.5</v>
      </c>
      <c r="E9" s="69"/>
      <c r="F9" s="70" t="s">
        <v>104</v>
      </c>
      <c r="G9" s="18"/>
      <c r="H9" s="18">
        <v>1</v>
      </c>
      <c r="I9" s="74" t="s">
        <v>97</v>
      </c>
      <c r="J9" s="74"/>
      <c r="K9" s="74"/>
      <c r="L9" s="74"/>
      <c r="M9" s="75"/>
      <c r="N9" s="76"/>
      <c r="O9" s="74"/>
      <c r="P9" s="2"/>
      <c r="Q9" s="2"/>
      <c r="R9" s="77"/>
    </row>
    <row r="10" spans="1:18">
      <c r="A10" s="69" t="s">
        <v>106</v>
      </c>
      <c r="B10" s="79"/>
      <c r="C10" s="114" t="s">
        <v>100</v>
      </c>
      <c r="D10" s="71">
        <v>1</v>
      </c>
      <c r="E10" s="69"/>
      <c r="F10" s="70" t="s">
        <v>101</v>
      </c>
      <c r="G10" s="18"/>
      <c r="H10" s="18">
        <v>1</v>
      </c>
      <c r="I10" s="74" t="s">
        <v>97</v>
      </c>
      <c r="J10" s="74"/>
      <c r="K10" s="74"/>
      <c r="L10" s="74"/>
      <c r="M10" s="75"/>
      <c r="N10" s="76"/>
      <c r="O10" s="74"/>
      <c r="P10" s="2"/>
      <c r="Q10" s="2"/>
      <c r="R10" s="77"/>
    </row>
    <row r="11" spans="1:18">
      <c r="A11" s="5" t="s">
        <v>107</v>
      </c>
      <c r="B11" s="78">
        <f>'修船油漆配套表（股份公司） '!B11+'修船油漆配套表 （江海公司）'!B11</f>
        <v>3933</v>
      </c>
      <c r="C11" s="5"/>
      <c r="D11" s="5"/>
      <c r="E11" s="5"/>
      <c r="F11" s="9"/>
      <c r="G11" s="9"/>
      <c r="H11" s="9"/>
      <c r="I11" s="74"/>
      <c r="J11" s="74"/>
      <c r="K11" s="74"/>
      <c r="L11" s="74"/>
      <c r="M11" s="75"/>
      <c r="N11" s="76"/>
      <c r="O11" s="74"/>
      <c r="P11" s="2"/>
      <c r="Q11" s="2"/>
      <c r="R11" s="77"/>
    </row>
    <row r="12" spans="1:18">
      <c r="A12" s="69" t="s">
        <v>93</v>
      </c>
      <c r="B12" s="78"/>
      <c r="C12" s="114" t="s">
        <v>94</v>
      </c>
      <c r="D12" s="71">
        <v>0.4</v>
      </c>
      <c r="E12" s="69"/>
      <c r="F12" s="70" t="s">
        <v>104</v>
      </c>
      <c r="G12" s="18" t="s">
        <v>108</v>
      </c>
      <c r="H12" s="18">
        <v>1</v>
      </c>
      <c r="I12" s="74" t="s">
        <v>97</v>
      </c>
      <c r="J12" s="74"/>
      <c r="K12" s="74"/>
      <c r="L12" s="74"/>
      <c r="M12" s="75"/>
      <c r="N12" s="76"/>
      <c r="O12" s="74"/>
      <c r="P12" s="2"/>
      <c r="Q12" s="2"/>
      <c r="R12" s="77"/>
    </row>
    <row r="13" spans="1:18">
      <c r="A13" s="69" t="s">
        <v>109</v>
      </c>
      <c r="B13" s="78"/>
      <c r="C13" s="70" t="s">
        <v>100</v>
      </c>
      <c r="D13" s="71">
        <v>0.5</v>
      </c>
      <c r="E13" s="69"/>
      <c r="F13" s="70" t="s">
        <v>101</v>
      </c>
      <c r="G13" s="18"/>
      <c r="H13" s="18">
        <v>1</v>
      </c>
      <c r="I13" s="74" t="s">
        <v>97</v>
      </c>
      <c r="J13" s="74"/>
      <c r="K13" s="74"/>
      <c r="L13" s="74"/>
      <c r="M13" s="75"/>
      <c r="N13" s="76"/>
      <c r="O13" s="74"/>
      <c r="P13" s="2"/>
      <c r="Q13" s="2"/>
      <c r="R13" s="77"/>
    </row>
    <row r="14" spans="1:18">
      <c r="A14" s="69" t="s">
        <v>99</v>
      </c>
      <c r="B14" s="78"/>
      <c r="C14" s="70" t="s">
        <v>110</v>
      </c>
      <c r="D14" s="71">
        <v>1</v>
      </c>
      <c r="E14" s="69"/>
      <c r="F14" s="70" t="s">
        <v>97</v>
      </c>
      <c r="G14" s="70" t="s">
        <v>97</v>
      </c>
      <c r="H14" s="18" t="s">
        <v>111</v>
      </c>
      <c r="I14" s="74" t="s">
        <v>97</v>
      </c>
      <c r="J14" s="74"/>
      <c r="K14" s="74"/>
      <c r="L14" s="74"/>
      <c r="M14" s="75"/>
      <c r="N14" s="76"/>
      <c r="O14" s="74"/>
      <c r="P14" s="2"/>
      <c r="Q14" s="2"/>
      <c r="R14" s="77"/>
    </row>
    <row r="15" spans="1:18">
      <c r="A15" s="5" t="s">
        <v>112</v>
      </c>
      <c r="B15" s="78">
        <f>'修船油漆配套表（股份公司） '!B15+'修船油漆配套表 （江海公司）'!B15</f>
        <v>1404</v>
      </c>
      <c r="C15" s="5"/>
      <c r="D15" s="5"/>
      <c r="E15" s="5"/>
      <c r="F15" s="9"/>
      <c r="G15" s="9"/>
      <c r="H15" s="9"/>
      <c r="I15" s="74"/>
      <c r="J15" s="74"/>
      <c r="K15" s="74"/>
      <c r="L15" s="74"/>
      <c r="M15" s="75"/>
      <c r="N15" s="76"/>
      <c r="O15" s="74"/>
      <c r="P15" s="2"/>
      <c r="Q15" s="2"/>
      <c r="R15" s="77"/>
    </row>
    <row r="16" spans="1:18">
      <c r="A16" s="69" t="s">
        <v>93</v>
      </c>
      <c r="B16" s="78"/>
      <c r="C16" s="114" t="s">
        <v>94</v>
      </c>
      <c r="D16" s="71">
        <v>0.4</v>
      </c>
      <c r="E16" s="69"/>
      <c r="F16" s="70" t="s">
        <v>104</v>
      </c>
      <c r="G16" s="18" t="s">
        <v>108</v>
      </c>
      <c r="H16" s="18">
        <v>1</v>
      </c>
      <c r="I16" s="74" t="s">
        <v>97</v>
      </c>
      <c r="J16" s="74"/>
      <c r="K16" s="74"/>
      <c r="L16" s="74"/>
      <c r="M16" s="75"/>
      <c r="N16" s="76"/>
      <c r="O16" s="74"/>
      <c r="P16" s="2"/>
      <c r="Q16" s="2"/>
      <c r="R16" s="77"/>
    </row>
    <row r="17" spans="1:18">
      <c r="A17" s="69" t="s">
        <v>109</v>
      </c>
      <c r="B17" s="78"/>
      <c r="C17" s="70" t="s">
        <v>100</v>
      </c>
      <c r="D17" s="71">
        <v>0.5</v>
      </c>
      <c r="E17" s="69"/>
      <c r="F17" s="70" t="s">
        <v>101</v>
      </c>
      <c r="G17" s="18"/>
      <c r="H17" s="18">
        <v>1</v>
      </c>
      <c r="I17" s="74" t="s">
        <v>97</v>
      </c>
      <c r="J17" s="74"/>
      <c r="K17" s="74"/>
      <c r="L17" s="74"/>
      <c r="M17" s="75"/>
      <c r="N17" s="76"/>
      <c r="O17" s="74"/>
      <c r="P17" s="2"/>
      <c r="Q17" s="2"/>
      <c r="R17" s="77"/>
    </row>
    <row r="18" spans="1:18">
      <c r="A18" s="69" t="s">
        <v>113</v>
      </c>
      <c r="B18" s="78"/>
      <c r="C18" s="70" t="s">
        <v>110</v>
      </c>
      <c r="D18" s="71">
        <v>1</v>
      </c>
      <c r="E18" s="69"/>
      <c r="F18" s="70" t="s">
        <v>97</v>
      </c>
      <c r="G18" s="70" t="s">
        <v>97</v>
      </c>
      <c r="H18" s="18" t="s">
        <v>111</v>
      </c>
      <c r="I18" s="74" t="s">
        <v>97</v>
      </c>
      <c r="J18" s="74"/>
      <c r="K18" s="74"/>
      <c r="L18" s="74"/>
      <c r="M18" s="75"/>
      <c r="N18" s="76"/>
      <c r="O18" s="74"/>
      <c r="P18" s="2"/>
      <c r="Q18" s="2"/>
      <c r="R18" s="77"/>
    </row>
    <row r="19" spans="1:18">
      <c r="A19" s="5" t="s">
        <v>114</v>
      </c>
      <c r="B19" s="6">
        <f>'修船油漆配套表（股份公司） '!B19+'修船油漆配套表 （江海公司）'!B19</f>
        <v>61618</v>
      </c>
      <c r="C19" s="5"/>
      <c r="D19" s="5"/>
      <c r="E19" s="7"/>
      <c r="F19" s="8"/>
      <c r="G19" s="8"/>
      <c r="H19" s="9"/>
      <c r="I19" s="5"/>
      <c r="J19" s="5"/>
      <c r="K19" s="5"/>
      <c r="L19" s="5"/>
      <c r="M19" s="75"/>
      <c r="N19" s="76"/>
      <c r="O19" s="11"/>
      <c r="P19" s="2"/>
      <c r="Q19" s="2"/>
      <c r="R19" s="77"/>
    </row>
    <row r="20" spans="1:18">
      <c r="A20" s="69" t="s">
        <v>93</v>
      </c>
      <c r="B20" s="6"/>
      <c r="C20" s="70" t="s">
        <v>94</v>
      </c>
      <c r="D20" s="71">
        <v>0.4</v>
      </c>
      <c r="E20" s="72"/>
      <c r="F20" s="73" t="s">
        <v>95</v>
      </c>
      <c r="G20" s="17" t="s">
        <v>115</v>
      </c>
      <c r="H20" s="18">
        <v>1</v>
      </c>
      <c r="I20" s="74" t="s">
        <v>97</v>
      </c>
      <c r="J20" s="74"/>
      <c r="K20" s="74"/>
      <c r="L20" s="74"/>
      <c r="M20" s="75"/>
      <c r="N20" s="76"/>
      <c r="O20" s="11"/>
      <c r="P20" s="2"/>
      <c r="Q20" s="2"/>
      <c r="R20" s="77"/>
    </row>
    <row r="21" spans="1:18">
      <c r="A21" s="69" t="s">
        <v>109</v>
      </c>
      <c r="B21" s="6"/>
      <c r="C21" s="114" t="s">
        <v>100</v>
      </c>
      <c r="D21" s="71">
        <v>0.5</v>
      </c>
      <c r="E21" s="72"/>
      <c r="F21" s="73" t="s">
        <v>101</v>
      </c>
      <c r="G21" s="17"/>
      <c r="H21" s="18">
        <v>1</v>
      </c>
      <c r="I21" s="74" t="s">
        <v>97</v>
      </c>
      <c r="J21" s="74"/>
      <c r="K21" s="74"/>
      <c r="L21" s="74"/>
      <c r="M21" s="75"/>
      <c r="N21" s="76"/>
      <c r="O21" s="11"/>
      <c r="P21" s="2"/>
      <c r="Q21" s="2"/>
      <c r="R21" s="77"/>
    </row>
    <row r="22" spans="1:18">
      <c r="A22" s="69" t="s">
        <v>113</v>
      </c>
      <c r="B22" s="6"/>
      <c r="C22" s="70" t="s">
        <v>110</v>
      </c>
      <c r="D22" s="71">
        <v>1</v>
      </c>
      <c r="E22" s="72"/>
      <c r="F22" s="73" t="s">
        <v>97</v>
      </c>
      <c r="G22" s="73" t="s">
        <v>97</v>
      </c>
      <c r="H22" s="18" t="s">
        <v>111</v>
      </c>
      <c r="I22" s="74" t="s">
        <v>97</v>
      </c>
      <c r="J22" s="74"/>
      <c r="K22" s="74"/>
      <c r="L22" s="74"/>
      <c r="M22" s="75"/>
      <c r="N22" s="76"/>
      <c r="O22" s="11"/>
      <c r="P22" s="2"/>
      <c r="Q22" s="2"/>
      <c r="R22" s="77"/>
    </row>
    <row r="23" spans="1:18">
      <c r="A23" s="5" t="s">
        <v>116</v>
      </c>
      <c r="B23" s="6">
        <f>'修船油漆配套表（股份公司） '!B23+'修船油漆配套表 （江海公司）'!B23</f>
        <v>67182</v>
      </c>
      <c r="C23" s="5"/>
      <c r="D23" s="5"/>
      <c r="E23" s="7"/>
      <c r="F23" s="8"/>
      <c r="G23" s="8"/>
      <c r="H23" s="9"/>
      <c r="I23" s="5"/>
      <c r="J23" s="5"/>
      <c r="K23" s="5"/>
      <c r="L23" s="5"/>
      <c r="M23" s="75"/>
      <c r="N23" s="76"/>
      <c r="O23" s="11"/>
      <c r="P23" s="2"/>
      <c r="Q23" s="2"/>
      <c r="R23" s="77"/>
    </row>
    <row r="24" spans="1:18">
      <c r="A24" s="69" t="s">
        <v>93</v>
      </c>
      <c r="B24" s="6"/>
      <c r="C24" s="70" t="s">
        <v>94</v>
      </c>
      <c r="D24" s="71">
        <v>0.4</v>
      </c>
      <c r="E24" s="72"/>
      <c r="F24" s="73" t="s">
        <v>95</v>
      </c>
      <c r="G24" s="17" t="s">
        <v>115</v>
      </c>
      <c r="H24" s="18">
        <v>1</v>
      </c>
      <c r="I24" s="74" t="s">
        <v>97</v>
      </c>
      <c r="J24" s="74"/>
      <c r="K24" s="74"/>
      <c r="L24" s="74"/>
      <c r="M24" s="75"/>
      <c r="N24" s="76"/>
      <c r="O24" s="11"/>
      <c r="P24" s="2"/>
      <c r="Q24" s="2"/>
      <c r="R24" s="77"/>
    </row>
    <row r="25" spans="1:18">
      <c r="A25" s="69" t="s">
        <v>109</v>
      </c>
      <c r="B25" s="6"/>
      <c r="C25" s="114" t="s">
        <v>100</v>
      </c>
      <c r="D25" s="71">
        <v>0.5</v>
      </c>
      <c r="E25" s="72"/>
      <c r="F25" s="73" t="s">
        <v>101</v>
      </c>
      <c r="G25" s="17"/>
      <c r="H25" s="18">
        <v>1</v>
      </c>
      <c r="I25" s="74" t="s">
        <v>97</v>
      </c>
      <c r="J25" s="74"/>
      <c r="K25" s="74"/>
      <c r="L25" s="74"/>
      <c r="M25" s="75"/>
      <c r="N25" s="76"/>
      <c r="O25" s="11"/>
      <c r="P25" s="2"/>
      <c r="Q25" s="2"/>
      <c r="R25" s="77"/>
    </row>
    <row r="26" spans="1:18">
      <c r="A26" s="69" t="s">
        <v>113</v>
      </c>
      <c r="B26" s="6"/>
      <c r="C26" s="70" t="s">
        <v>110</v>
      </c>
      <c r="D26" s="71">
        <v>1</v>
      </c>
      <c r="E26" s="72"/>
      <c r="F26" s="73" t="s">
        <v>97</v>
      </c>
      <c r="G26" s="73" t="s">
        <v>97</v>
      </c>
      <c r="H26" s="18" t="s">
        <v>111</v>
      </c>
      <c r="I26" s="74" t="s">
        <v>97</v>
      </c>
      <c r="J26" s="74"/>
      <c r="K26" s="74"/>
      <c r="L26" s="74"/>
      <c r="M26" s="75"/>
      <c r="N26" s="76"/>
      <c r="O26" s="11"/>
      <c r="P26" s="2"/>
      <c r="Q26" s="2"/>
      <c r="R26" s="77"/>
    </row>
    <row r="27" spans="1:18">
      <c r="A27" s="5" t="s">
        <v>117</v>
      </c>
      <c r="B27" s="6">
        <f>'修船油漆配套表（股份公司） '!B27+'修船油漆配套表 （江海公司）'!B27</f>
        <v>20000</v>
      </c>
      <c r="C27" s="70"/>
      <c r="D27" s="71"/>
      <c r="E27" s="72"/>
      <c r="F27" s="73"/>
      <c r="G27" s="73"/>
      <c r="H27" s="18"/>
      <c r="I27" s="18"/>
      <c r="J27" s="18"/>
      <c r="K27" s="18"/>
      <c r="L27" s="18"/>
      <c r="M27" s="21"/>
      <c r="N27" s="76"/>
      <c r="O27" s="11"/>
      <c r="P27" s="2"/>
      <c r="Q27" s="2"/>
      <c r="R27" s="80"/>
    </row>
    <row r="28" spans="1:18">
      <c r="A28" s="69" t="s">
        <v>93</v>
      </c>
      <c r="B28" s="6"/>
      <c r="C28" s="70" t="s">
        <v>94</v>
      </c>
      <c r="D28" s="71">
        <v>0.5</v>
      </c>
      <c r="E28" s="72"/>
      <c r="F28" s="73" t="s">
        <v>95</v>
      </c>
      <c r="G28" s="17" t="s">
        <v>115</v>
      </c>
      <c r="H28" s="18">
        <v>1</v>
      </c>
      <c r="I28" s="74" t="s">
        <v>97</v>
      </c>
      <c r="J28" s="74"/>
      <c r="K28" s="74"/>
      <c r="L28" s="74"/>
      <c r="M28" s="75"/>
      <c r="N28" s="76"/>
      <c r="O28" s="11"/>
      <c r="P28" s="2"/>
      <c r="Q28" s="2"/>
      <c r="R28" s="77"/>
    </row>
    <row r="29" spans="1:18">
      <c r="A29" s="69" t="s">
        <v>118</v>
      </c>
      <c r="B29" s="81"/>
      <c r="C29" s="70" t="s">
        <v>119</v>
      </c>
      <c r="D29" s="71">
        <v>1</v>
      </c>
      <c r="E29" s="72"/>
      <c r="F29" s="73" t="s">
        <v>120</v>
      </c>
      <c r="G29" s="17"/>
      <c r="H29" s="18">
        <v>1</v>
      </c>
      <c r="I29" s="74" t="s">
        <v>97</v>
      </c>
      <c r="J29" s="74"/>
      <c r="K29" s="74"/>
      <c r="L29" s="74"/>
      <c r="M29" s="75"/>
      <c r="N29" s="76"/>
      <c r="O29" s="11"/>
      <c r="P29" s="2"/>
      <c r="Q29" s="2"/>
      <c r="R29" s="77"/>
    </row>
    <row r="30" spans="1:18">
      <c r="A30" s="82" t="s">
        <v>121</v>
      </c>
      <c r="B30" s="9"/>
      <c r="C30" s="5"/>
      <c r="D30" s="5"/>
      <c r="E30" s="5"/>
      <c r="F30" s="9"/>
      <c r="G30" s="9"/>
      <c r="H30" s="9"/>
      <c r="I30" s="74"/>
      <c r="J30" s="5"/>
      <c r="K30" s="82"/>
      <c r="L30" s="82"/>
      <c r="M30" s="24"/>
      <c r="N30" s="76"/>
      <c r="O30" s="11"/>
      <c r="P30" s="2"/>
      <c r="Q30" s="2"/>
    </row>
    <row r="31" spans="1:18">
      <c r="A31" s="69" t="s">
        <v>122</v>
      </c>
      <c r="B31" s="70"/>
      <c r="C31" s="70"/>
      <c r="D31" s="70"/>
      <c r="E31" s="69"/>
      <c r="F31" s="69"/>
      <c r="G31" s="18"/>
      <c r="H31" s="18"/>
      <c r="I31" s="18"/>
      <c r="J31" s="26"/>
      <c r="K31" s="83" t="s">
        <v>123</v>
      </c>
      <c r="L31" s="83"/>
      <c r="M31" s="21"/>
      <c r="N31" s="25"/>
      <c r="O31" s="11"/>
      <c r="P31" s="2"/>
      <c r="Q31" s="2"/>
    </row>
    <row r="32" spans="1:18">
      <c r="A32" s="69" t="s">
        <v>124</v>
      </c>
      <c r="B32" s="70"/>
      <c r="C32" s="70"/>
      <c r="D32" s="70"/>
      <c r="E32" s="69"/>
      <c r="F32" s="69"/>
      <c r="G32" s="18"/>
      <c r="H32" s="18"/>
      <c r="I32" s="18"/>
      <c r="J32" s="26"/>
      <c r="K32" s="83" t="s">
        <v>123</v>
      </c>
      <c r="L32" s="83"/>
      <c r="M32" s="21"/>
      <c r="N32" s="25"/>
      <c r="O32" s="11"/>
      <c r="P32" s="2"/>
      <c r="Q32" s="2"/>
    </row>
    <row r="33" spans="1:17">
      <c r="A33" s="69" t="s">
        <v>125</v>
      </c>
      <c r="B33" s="70"/>
      <c r="C33" s="70"/>
      <c r="D33" s="70"/>
      <c r="E33" s="69"/>
      <c r="F33" s="69"/>
      <c r="G33" s="18"/>
      <c r="H33" s="18"/>
      <c r="I33" s="18"/>
      <c r="J33" s="26"/>
      <c r="K33" s="83" t="s">
        <v>123</v>
      </c>
      <c r="L33" s="83"/>
      <c r="M33" s="21"/>
      <c r="N33" s="25"/>
      <c r="O33" s="11"/>
      <c r="P33" s="2"/>
      <c r="Q33" s="2"/>
    </row>
    <row r="34" spans="1:17">
      <c r="A34" s="69" t="s">
        <v>126</v>
      </c>
      <c r="B34" s="70"/>
      <c r="C34" s="70"/>
      <c r="D34" s="70"/>
      <c r="E34" s="69"/>
      <c r="F34" s="69"/>
      <c r="G34" s="18"/>
      <c r="H34" s="18"/>
      <c r="I34" s="18"/>
      <c r="J34" s="26"/>
      <c r="K34" s="83" t="s">
        <v>123</v>
      </c>
      <c r="L34" s="83"/>
      <c r="M34" s="21"/>
      <c r="N34" s="25"/>
      <c r="O34" s="11"/>
      <c r="P34" s="2"/>
      <c r="Q34" s="2"/>
    </row>
    <row r="35" ht="18.75" spans="1:17">
      <c r="A35" s="85" t="s">
        <v>127</v>
      </c>
      <c r="B35" s="86"/>
      <c r="C35" s="86"/>
      <c r="D35" s="87"/>
      <c r="E35" s="86"/>
      <c r="F35" s="86"/>
      <c r="G35" s="32"/>
      <c r="H35" s="32"/>
      <c r="I35" s="33"/>
      <c r="J35" s="34"/>
      <c r="K35" s="34"/>
      <c r="L35" s="34"/>
      <c r="M35" s="33"/>
      <c r="N35" s="88"/>
      <c r="O35" s="111"/>
      <c r="P35" s="2"/>
      <c r="Q35" s="2"/>
    </row>
    <row r="36" spans="1:17">
      <c r="A36" s="115" t="s">
        <v>128</v>
      </c>
      <c r="B36" s="89"/>
      <c r="C36" s="89"/>
      <c r="D36" s="87"/>
      <c r="E36" s="90"/>
      <c r="F36" s="90"/>
      <c r="G36" s="40"/>
      <c r="H36" s="40"/>
      <c r="I36" s="41"/>
      <c r="J36" s="41"/>
      <c r="K36" s="41"/>
      <c r="L36" s="91"/>
      <c r="M36" s="41"/>
      <c r="N36" s="41"/>
      <c r="P36" s="2"/>
      <c r="Q36" s="2"/>
    </row>
    <row r="37" spans="1:17">
      <c r="A37" s="43" t="s">
        <v>129</v>
      </c>
      <c r="B37" s="43"/>
      <c r="C37" s="43"/>
      <c r="D37" s="44"/>
      <c r="E37" s="43"/>
      <c r="F37" s="43"/>
      <c r="G37" s="40"/>
      <c r="H37" s="40"/>
      <c r="I37" s="41"/>
      <c r="J37" s="41"/>
      <c r="K37" s="41"/>
      <c r="L37" s="41"/>
      <c r="M37" s="41"/>
      <c r="N37" s="41"/>
      <c r="P37" s="2"/>
      <c r="Q37" s="2"/>
    </row>
    <row r="38" spans="1:17">
      <c r="A38" s="43" t="s">
        <v>130</v>
      </c>
      <c r="B38" s="43"/>
      <c r="C38" s="43"/>
      <c r="D38" s="44"/>
      <c r="E38" s="43"/>
      <c r="F38" s="43"/>
      <c r="G38" s="40"/>
      <c r="H38" s="40"/>
      <c r="I38" s="41"/>
      <c r="J38" s="41"/>
      <c r="K38" s="41"/>
      <c r="L38" s="41"/>
      <c r="M38" s="41"/>
      <c r="N38" s="41"/>
      <c r="P38" s="2"/>
      <c r="Q38" s="2"/>
    </row>
    <row r="39" spans="1:17">
      <c r="A39" s="45" t="s">
        <v>131</v>
      </c>
      <c r="B39" s="45"/>
      <c r="C39" s="45"/>
      <c r="D39" s="46"/>
      <c r="E39" s="40"/>
      <c r="F39" s="40"/>
      <c r="G39" s="40"/>
      <c r="H39" s="40"/>
      <c r="I39" s="41"/>
      <c r="J39" s="41"/>
      <c r="K39" s="41"/>
      <c r="L39" s="41"/>
      <c r="M39" s="41"/>
      <c r="N39" s="41"/>
      <c r="P39" s="2"/>
      <c r="Q39" s="2"/>
    </row>
    <row r="40" spans="1:17">
      <c r="A40" s="45" t="s">
        <v>132</v>
      </c>
      <c r="P40" s="2"/>
      <c r="Q40" s="2"/>
    </row>
  </sheetData>
  <mergeCells count="8">
    <mergeCell ref="A1:N1"/>
    <mergeCell ref="G4:G5"/>
    <mergeCell ref="G8:G10"/>
    <mergeCell ref="G12:G13"/>
    <mergeCell ref="G16:G17"/>
    <mergeCell ref="G20:G21"/>
    <mergeCell ref="G24:G25"/>
    <mergeCell ref="G28:G29"/>
  </mergeCells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tabColor rgb="FF0070C0"/>
    <pageSetUpPr fitToPage="1"/>
  </sheetPr>
  <dimension ref="A1:H74"/>
  <sheetViews>
    <sheetView zoomScale="90" zoomScaleNormal="90" topLeftCell="A29" workbookViewId="0">
      <selection activeCell="B67" sqref="B67"/>
    </sheetView>
  </sheetViews>
  <sheetFormatPr defaultColWidth="9" defaultRowHeight="14.25" outlineLevelCol="7"/>
  <cols>
    <col min="1" max="1" width="7.875" style="2" customWidth="1"/>
    <col min="2" max="2" width="47" style="2" customWidth="1"/>
    <col min="3" max="3" width="30" style="47" customWidth="1"/>
    <col min="4" max="4" width="17.25" style="47" customWidth="1"/>
    <col min="5" max="5" width="16.875" style="47" customWidth="1"/>
    <col min="6" max="6" width="16.5" style="2" customWidth="1"/>
    <col min="7" max="8" width="9" style="47" customWidth="1"/>
    <col min="9" max="16384" width="9" style="47"/>
  </cols>
  <sheetData>
    <row r="1" s="92" customFormat="1" ht="36.75" customHeight="1" spans="1:7">
      <c r="A1" s="95" t="s">
        <v>0</v>
      </c>
      <c r="B1" s="96"/>
      <c r="C1" s="96"/>
      <c r="D1" s="96"/>
      <c r="E1" s="96"/>
      <c r="F1" s="96"/>
      <c r="G1" s="96"/>
    </row>
    <row r="2" s="93" customFormat="1" ht="39.75" customHeight="1" spans="1:7">
      <c r="A2" s="97" t="s">
        <v>1</v>
      </c>
      <c r="B2" s="98" t="s">
        <v>2</v>
      </c>
      <c r="C2" s="99" t="s">
        <v>3</v>
      </c>
      <c r="D2" s="97" t="s">
        <v>4</v>
      </c>
      <c r="E2" s="99" t="s">
        <v>5</v>
      </c>
      <c r="F2" s="97" t="s">
        <v>6</v>
      </c>
      <c r="G2" s="97" t="s">
        <v>7</v>
      </c>
    </row>
    <row r="3" spans="1:7">
      <c r="A3" s="100">
        <v>1</v>
      </c>
      <c r="B3" s="100" t="s">
        <v>8</v>
      </c>
      <c r="C3" s="100">
        <v>10440</v>
      </c>
      <c r="D3" s="101" t="s">
        <v>9</v>
      </c>
      <c r="E3" s="102">
        <v>22.66</v>
      </c>
      <c r="F3" s="103">
        <f>E3*C3</f>
        <v>236570.4</v>
      </c>
      <c r="G3" s="104"/>
    </row>
    <row r="4" spans="1:7">
      <c r="A4" s="100">
        <f>A3+1</f>
        <v>2</v>
      </c>
      <c r="B4" s="100" t="s">
        <v>10</v>
      </c>
      <c r="C4" s="100">
        <v>16000</v>
      </c>
      <c r="D4" s="101">
        <v>30</v>
      </c>
      <c r="E4" s="102">
        <v>22.06</v>
      </c>
      <c r="F4" s="103">
        <f t="shared" ref="F4:F67" si="0">E4*C4</f>
        <v>352960</v>
      </c>
      <c r="G4" s="104"/>
    </row>
    <row r="5" spans="1:7">
      <c r="A5" s="100">
        <f t="shared" ref="A5:A68" si="1">A4+1</f>
        <v>3</v>
      </c>
      <c r="B5" s="100" t="s">
        <v>11</v>
      </c>
      <c r="C5" s="100">
        <v>560</v>
      </c>
      <c r="D5" s="101">
        <v>30</v>
      </c>
      <c r="E5" s="102">
        <v>48.1</v>
      </c>
      <c r="F5" s="103">
        <f t="shared" si="0"/>
        <v>26936</v>
      </c>
      <c r="G5" s="104"/>
    </row>
    <row r="6" spans="1:7">
      <c r="A6" s="100">
        <f t="shared" si="1"/>
        <v>4</v>
      </c>
      <c r="B6" s="100" t="s">
        <v>12</v>
      </c>
      <c r="C6" s="100">
        <v>3060</v>
      </c>
      <c r="D6" s="101">
        <v>30</v>
      </c>
      <c r="E6" s="102">
        <v>23.81</v>
      </c>
      <c r="F6" s="103">
        <f t="shared" si="0"/>
        <v>72858.6</v>
      </c>
      <c r="G6" s="104"/>
    </row>
    <row r="7" spans="1:7">
      <c r="A7" s="100">
        <f t="shared" si="1"/>
        <v>5</v>
      </c>
      <c r="B7" s="100" t="s">
        <v>13</v>
      </c>
      <c r="C7" s="100">
        <v>1200</v>
      </c>
      <c r="D7" s="101">
        <v>30</v>
      </c>
      <c r="E7" s="102">
        <v>19.65</v>
      </c>
      <c r="F7" s="103">
        <f t="shared" si="0"/>
        <v>23580</v>
      </c>
      <c r="G7" s="104"/>
    </row>
    <row r="8" spans="1:7">
      <c r="A8" s="100">
        <f t="shared" si="1"/>
        <v>6</v>
      </c>
      <c r="B8" s="100" t="s">
        <v>14</v>
      </c>
      <c r="C8" s="100">
        <v>4680</v>
      </c>
      <c r="D8" s="101">
        <v>30</v>
      </c>
      <c r="E8" s="102">
        <v>19.29</v>
      </c>
      <c r="F8" s="103">
        <f t="shared" si="0"/>
        <v>90277.2</v>
      </c>
      <c r="G8" s="104"/>
    </row>
    <row r="9" spans="1:7">
      <c r="A9" s="100">
        <f t="shared" si="1"/>
        <v>7</v>
      </c>
      <c r="B9" s="100" t="s">
        <v>15</v>
      </c>
      <c r="C9" s="100">
        <v>2360</v>
      </c>
      <c r="D9" s="101">
        <v>30</v>
      </c>
      <c r="E9" s="102">
        <v>48.1</v>
      </c>
      <c r="F9" s="103">
        <f t="shared" si="0"/>
        <v>113516</v>
      </c>
      <c r="G9" s="104"/>
    </row>
    <row r="10" spans="1:7">
      <c r="A10" s="100">
        <f t="shared" si="1"/>
        <v>8</v>
      </c>
      <c r="B10" s="100" t="s">
        <v>16</v>
      </c>
      <c r="C10" s="100">
        <v>5320</v>
      </c>
      <c r="D10" s="101">
        <v>30</v>
      </c>
      <c r="E10" s="102">
        <v>20.13</v>
      </c>
      <c r="F10" s="103">
        <f t="shared" si="0"/>
        <v>107091.6</v>
      </c>
      <c r="G10" s="104"/>
    </row>
    <row r="11" spans="1:7">
      <c r="A11" s="100">
        <f t="shared" si="1"/>
        <v>9</v>
      </c>
      <c r="B11" s="100" t="s">
        <v>17</v>
      </c>
      <c r="C11" s="100">
        <v>4140</v>
      </c>
      <c r="D11" s="101">
        <v>30</v>
      </c>
      <c r="E11" s="102">
        <v>33.8</v>
      </c>
      <c r="F11" s="103">
        <f t="shared" si="0"/>
        <v>139932</v>
      </c>
      <c r="G11" s="104"/>
    </row>
    <row r="12" spans="1:7">
      <c r="A12" s="100">
        <f t="shared" si="1"/>
        <v>10</v>
      </c>
      <c r="B12" s="100" t="s">
        <v>18</v>
      </c>
      <c r="C12" s="100">
        <v>3200</v>
      </c>
      <c r="D12" s="101">
        <v>30</v>
      </c>
      <c r="E12" s="102">
        <v>48.1</v>
      </c>
      <c r="F12" s="103">
        <f t="shared" si="0"/>
        <v>153920</v>
      </c>
      <c r="G12" s="104"/>
    </row>
    <row r="13" spans="1:7">
      <c r="A13" s="100">
        <f t="shared" si="1"/>
        <v>11</v>
      </c>
      <c r="B13" s="100" t="s">
        <v>19</v>
      </c>
      <c r="C13" s="100">
        <v>600</v>
      </c>
      <c r="D13" s="101">
        <v>30</v>
      </c>
      <c r="E13" s="102">
        <v>48.1</v>
      </c>
      <c r="F13" s="103">
        <f t="shared" si="0"/>
        <v>28860</v>
      </c>
      <c r="G13" s="104"/>
    </row>
    <row r="14" spans="1:7">
      <c r="A14" s="100">
        <f t="shared" si="1"/>
        <v>12</v>
      </c>
      <c r="B14" s="100" t="s">
        <v>20</v>
      </c>
      <c r="C14" s="100">
        <v>400</v>
      </c>
      <c r="D14" s="101">
        <v>30</v>
      </c>
      <c r="E14" s="102">
        <v>28.2</v>
      </c>
      <c r="F14" s="103">
        <f t="shared" si="0"/>
        <v>11280</v>
      </c>
      <c r="G14" s="104"/>
    </row>
    <row r="15" spans="1:7">
      <c r="A15" s="100">
        <f t="shared" si="1"/>
        <v>13</v>
      </c>
      <c r="B15" s="100" t="s">
        <v>21</v>
      </c>
      <c r="C15" s="100">
        <v>360</v>
      </c>
      <c r="D15" s="101">
        <v>30</v>
      </c>
      <c r="E15" s="102">
        <v>48.1</v>
      </c>
      <c r="F15" s="103">
        <f t="shared" si="0"/>
        <v>17316</v>
      </c>
      <c r="G15" s="104"/>
    </row>
    <row r="16" spans="1:7">
      <c r="A16" s="100">
        <f t="shared" si="1"/>
        <v>14</v>
      </c>
      <c r="B16" s="100" t="s">
        <v>22</v>
      </c>
      <c r="C16" s="100">
        <v>18920</v>
      </c>
      <c r="D16" s="101">
        <v>30</v>
      </c>
      <c r="E16" s="102">
        <v>21.45</v>
      </c>
      <c r="F16" s="103">
        <f t="shared" si="0"/>
        <v>405834</v>
      </c>
      <c r="G16" s="104"/>
    </row>
    <row r="17" spans="1:8">
      <c r="A17" s="100">
        <f t="shared" si="1"/>
        <v>15</v>
      </c>
      <c r="B17" s="100" t="s">
        <v>23</v>
      </c>
      <c r="C17" s="100">
        <v>1800</v>
      </c>
      <c r="D17" s="101">
        <v>30</v>
      </c>
      <c r="E17" s="102">
        <v>48.1</v>
      </c>
      <c r="F17" s="103">
        <f t="shared" si="0"/>
        <v>86580</v>
      </c>
      <c r="G17" s="104"/>
    </row>
    <row r="18" spans="1:8">
      <c r="A18" s="100">
        <f t="shared" si="1"/>
        <v>16</v>
      </c>
      <c r="B18" s="100" t="s">
        <v>24</v>
      </c>
      <c r="C18" s="100">
        <v>5000</v>
      </c>
      <c r="D18" s="101">
        <v>30</v>
      </c>
      <c r="E18" s="102">
        <v>19.65</v>
      </c>
      <c r="F18" s="103">
        <f t="shared" si="0"/>
        <v>98250</v>
      </c>
      <c r="G18" s="104"/>
    </row>
    <row r="19" spans="1:8">
      <c r="A19" s="100">
        <f t="shared" si="1"/>
        <v>17</v>
      </c>
      <c r="B19" s="100" t="s">
        <v>25</v>
      </c>
      <c r="C19" s="100">
        <v>160</v>
      </c>
      <c r="D19" s="101">
        <v>30</v>
      </c>
      <c r="E19" s="102">
        <v>23.81</v>
      </c>
      <c r="F19" s="103">
        <f t="shared" si="0"/>
        <v>3809.6</v>
      </c>
      <c r="G19" s="104"/>
    </row>
    <row r="20" s="94" customFormat="1" spans="1:8">
      <c r="A20" s="100">
        <f t="shared" si="1"/>
        <v>18</v>
      </c>
      <c r="B20" s="100" t="s">
        <v>26</v>
      </c>
      <c r="C20" s="100">
        <v>240</v>
      </c>
      <c r="D20" s="101">
        <v>45</v>
      </c>
      <c r="E20" s="102">
        <v>22.28</v>
      </c>
      <c r="F20" s="103">
        <f t="shared" si="0"/>
        <v>5347.2</v>
      </c>
      <c r="G20" s="104"/>
      <c r="H20" s="47"/>
    </row>
    <row r="21" spans="1:8">
      <c r="A21" s="100">
        <f t="shared" si="1"/>
        <v>19</v>
      </c>
      <c r="B21" s="100" t="s">
        <v>27</v>
      </c>
      <c r="C21" s="100">
        <v>360</v>
      </c>
      <c r="D21" s="101">
        <v>45</v>
      </c>
      <c r="E21" s="102">
        <v>22.66</v>
      </c>
      <c r="F21" s="103">
        <f t="shared" si="0"/>
        <v>8157.6</v>
      </c>
      <c r="G21" s="104"/>
    </row>
    <row r="22" spans="1:8">
      <c r="A22" s="100">
        <f t="shared" si="1"/>
        <v>20</v>
      </c>
      <c r="B22" s="100" t="s">
        <v>28</v>
      </c>
      <c r="C22" s="100">
        <v>6720</v>
      </c>
      <c r="D22" s="101">
        <v>43</v>
      </c>
      <c r="E22" s="102">
        <v>25.96</v>
      </c>
      <c r="F22" s="103">
        <f t="shared" si="0"/>
        <v>174451.2</v>
      </c>
      <c r="G22" s="104"/>
    </row>
    <row r="23" spans="1:8">
      <c r="A23" s="100">
        <f t="shared" si="1"/>
        <v>21</v>
      </c>
      <c r="B23" s="100" t="s">
        <v>29</v>
      </c>
      <c r="C23" s="100">
        <v>680</v>
      </c>
      <c r="D23" s="101">
        <v>43</v>
      </c>
      <c r="E23" s="102">
        <v>31.78</v>
      </c>
      <c r="F23" s="103">
        <f t="shared" si="0"/>
        <v>21610.4</v>
      </c>
      <c r="G23" s="104"/>
    </row>
    <row r="24" spans="1:8">
      <c r="A24" s="100">
        <f t="shared" si="1"/>
        <v>22</v>
      </c>
      <c r="B24" s="100" t="s">
        <v>30</v>
      </c>
      <c r="C24" s="100">
        <v>2300</v>
      </c>
      <c r="D24" s="101">
        <v>43</v>
      </c>
      <c r="E24" s="102">
        <v>28.28</v>
      </c>
      <c r="F24" s="103">
        <f t="shared" si="0"/>
        <v>65044</v>
      </c>
      <c r="G24" s="104"/>
    </row>
    <row r="25" spans="1:8">
      <c r="A25" s="100">
        <f t="shared" si="1"/>
        <v>23</v>
      </c>
      <c r="B25" s="100" t="s">
        <v>31</v>
      </c>
      <c r="C25" s="100">
        <v>1280</v>
      </c>
      <c r="D25" s="101">
        <v>43</v>
      </c>
      <c r="E25" s="102">
        <v>22.13</v>
      </c>
      <c r="F25" s="103">
        <f t="shared" si="0"/>
        <v>28326.4</v>
      </c>
      <c r="G25" s="104"/>
    </row>
    <row r="26" spans="1:8">
      <c r="A26" s="100">
        <f t="shared" si="1"/>
        <v>24</v>
      </c>
      <c r="B26" s="100" t="s">
        <v>32</v>
      </c>
      <c r="C26" s="100">
        <v>1800</v>
      </c>
      <c r="D26" s="101">
        <v>43</v>
      </c>
      <c r="E26" s="102">
        <v>22.13</v>
      </c>
      <c r="F26" s="103">
        <f t="shared" si="0"/>
        <v>39834</v>
      </c>
      <c r="G26" s="104"/>
    </row>
    <row r="27" spans="1:8">
      <c r="A27" s="100">
        <f t="shared" si="1"/>
        <v>25</v>
      </c>
      <c r="B27" s="100" t="s">
        <v>33</v>
      </c>
      <c r="C27" s="100">
        <v>3080</v>
      </c>
      <c r="D27" s="101">
        <v>43</v>
      </c>
      <c r="E27" s="102">
        <v>27.15</v>
      </c>
      <c r="F27" s="103">
        <f t="shared" si="0"/>
        <v>83622</v>
      </c>
      <c r="G27" s="104"/>
    </row>
    <row r="28" spans="1:8">
      <c r="A28" s="100">
        <f t="shared" si="1"/>
        <v>26</v>
      </c>
      <c r="B28" s="100" t="s">
        <v>34</v>
      </c>
      <c r="C28" s="100">
        <v>320</v>
      </c>
      <c r="D28" s="101">
        <v>43</v>
      </c>
      <c r="E28" s="102">
        <v>27.08</v>
      </c>
      <c r="F28" s="103">
        <f t="shared" si="0"/>
        <v>8665.6</v>
      </c>
      <c r="G28" s="104"/>
    </row>
    <row r="29" spans="1:8">
      <c r="A29" s="100">
        <f t="shared" si="1"/>
        <v>27</v>
      </c>
      <c r="B29" s="100" t="s">
        <v>35</v>
      </c>
      <c r="C29" s="100">
        <v>840</v>
      </c>
      <c r="D29" s="101">
        <v>43</v>
      </c>
      <c r="E29" s="102">
        <v>26.27</v>
      </c>
      <c r="F29" s="103">
        <f t="shared" si="0"/>
        <v>22066.8</v>
      </c>
      <c r="G29" s="104"/>
    </row>
    <row r="30" spans="1:8">
      <c r="A30" s="100">
        <f t="shared" si="1"/>
        <v>28</v>
      </c>
      <c r="B30" s="100" t="s">
        <v>36</v>
      </c>
      <c r="C30" s="100">
        <v>1600</v>
      </c>
      <c r="D30" s="101">
        <v>43</v>
      </c>
      <c r="E30" s="102">
        <v>25.81</v>
      </c>
      <c r="F30" s="103">
        <f t="shared" si="0"/>
        <v>41296</v>
      </c>
      <c r="G30" s="104"/>
    </row>
    <row r="31" spans="1:8">
      <c r="A31" s="100">
        <f t="shared" si="1"/>
        <v>29</v>
      </c>
      <c r="B31" s="100" t="s">
        <v>37</v>
      </c>
      <c r="C31" s="100">
        <v>1280</v>
      </c>
      <c r="D31" s="101">
        <v>43</v>
      </c>
      <c r="E31" s="102">
        <v>23.05</v>
      </c>
      <c r="F31" s="103">
        <f t="shared" si="0"/>
        <v>29504</v>
      </c>
      <c r="G31" s="104"/>
    </row>
    <row r="32" spans="1:8">
      <c r="A32" s="100">
        <f t="shared" si="1"/>
        <v>30</v>
      </c>
      <c r="B32" s="100" t="s">
        <v>38</v>
      </c>
      <c r="C32" s="100">
        <v>1040</v>
      </c>
      <c r="D32" s="101">
        <v>43</v>
      </c>
      <c r="E32" s="102">
        <v>27.15</v>
      </c>
      <c r="F32" s="103">
        <f t="shared" si="0"/>
        <v>28236</v>
      </c>
      <c r="G32" s="104"/>
    </row>
    <row r="33" spans="1:7">
      <c r="A33" s="100">
        <f t="shared" si="1"/>
        <v>31</v>
      </c>
      <c r="B33" s="100" t="s">
        <v>39</v>
      </c>
      <c r="C33" s="100">
        <v>240</v>
      </c>
      <c r="D33" s="101">
        <v>43</v>
      </c>
      <c r="E33" s="102">
        <v>26.49</v>
      </c>
      <c r="F33" s="103">
        <f t="shared" si="0"/>
        <v>6357.6</v>
      </c>
      <c r="G33" s="104"/>
    </row>
    <row r="34" spans="1:7">
      <c r="A34" s="100">
        <f t="shared" si="1"/>
        <v>32</v>
      </c>
      <c r="B34" s="100" t="s">
        <v>40</v>
      </c>
      <c r="C34" s="100">
        <v>6560</v>
      </c>
      <c r="D34" s="101">
        <v>43</v>
      </c>
      <c r="E34" s="102">
        <v>23.21</v>
      </c>
      <c r="F34" s="103">
        <f t="shared" si="0"/>
        <v>152257.6</v>
      </c>
      <c r="G34" s="104"/>
    </row>
    <row r="35" spans="1:7">
      <c r="A35" s="100">
        <f t="shared" si="1"/>
        <v>33</v>
      </c>
      <c r="B35" s="100" t="s">
        <v>41</v>
      </c>
      <c r="C35" s="100">
        <v>2520</v>
      </c>
      <c r="D35" s="101">
        <v>43</v>
      </c>
      <c r="E35" s="102">
        <v>23.17</v>
      </c>
      <c r="F35" s="103">
        <f t="shared" si="0"/>
        <v>58388.4</v>
      </c>
      <c r="G35" s="104"/>
    </row>
    <row r="36" spans="1:7">
      <c r="A36" s="100">
        <f t="shared" si="1"/>
        <v>34</v>
      </c>
      <c r="B36" s="100" t="s">
        <v>42</v>
      </c>
      <c r="C36" s="100">
        <v>17200</v>
      </c>
      <c r="D36" s="101">
        <v>75</v>
      </c>
      <c r="E36" s="102">
        <v>23.71</v>
      </c>
      <c r="F36" s="103">
        <f t="shared" si="0"/>
        <v>407812</v>
      </c>
      <c r="G36" s="104"/>
    </row>
    <row r="37" spans="1:7">
      <c r="A37" s="100">
        <f t="shared" si="1"/>
        <v>35</v>
      </c>
      <c r="B37" s="100" t="s">
        <v>43</v>
      </c>
      <c r="C37" s="100">
        <v>14520</v>
      </c>
      <c r="D37" s="101">
        <v>75</v>
      </c>
      <c r="E37" s="102">
        <v>25.41</v>
      </c>
      <c r="F37" s="103">
        <f t="shared" si="0"/>
        <v>368953.2</v>
      </c>
      <c r="G37" s="104"/>
    </row>
    <row r="38" spans="1:7">
      <c r="A38" s="100">
        <f t="shared" si="1"/>
        <v>36</v>
      </c>
      <c r="B38" s="100" t="s">
        <v>44</v>
      </c>
      <c r="C38" s="100">
        <v>2020</v>
      </c>
      <c r="D38" s="101">
        <v>75</v>
      </c>
      <c r="E38" s="102">
        <v>25.41</v>
      </c>
      <c r="F38" s="103">
        <f t="shared" si="0"/>
        <v>51328.2</v>
      </c>
      <c r="G38" s="104"/>
    </row>
    <row r="39" spans="1:7">
      <c r="A39" s="100">
        <f t="shared" si="1"/>
        <v>37</v>
      </c>
      <c r="B39" s="105" t="s">
        <v>45</v>
      </c>
      <c r="C39" s="100">
        <v>440</v>
      </c>
      <c r="D39" s="101">
        <v>75</v>
      </c>
      <c r="E39" s="102">
        <v>24.69</v>
      </c>
      <c r="F39" s="103">
        <f t="shared" si="0"/>
        <v>10863.6</v>
      </c>
      <c r="G39" s="104"/>
    </row>
    <row r="40" spans="1:7">
      <c r="A40" s="100">
        <f t="shared" si="1"/>
        <v>38</v>
      </c>
      <c r="B40" s="105" t="s">
        <v>46</v>
      </c>
      <c r="C40" s="100">
        <v>440</v>
      </c>
      <c r="D40" s="101">
        <v>60</v>
      </c>
      <c r="E40" s="102">
        <v>22.68</v>
      </c>
      <c r="F40" s="103">
        <f t="shared" si="0"/>
        <v>9979.2</v>
      </c>
      <c r="G40" s="104"/>
    </row>
    <row r="41" spans="1:7">
      <c r="A41" s="100">
        <f t="shared" si="1"/>
        <v>39</v>
      </c>
      <c r="B41" s="100" t="s">
        <v>47</v>
      </c>
      <c r="C41" s="100">
        <v>160</v>
      </c>
      <c r="D41" s="101">
        <v>55</v>
      </c>
      <c r="E41" s="102">
        <v>26.11</v>
      </c>
      <c r="F41" s="103">
        <f t="shared" si="0"/>
        <v>4177.6</v>
      </c>
      <c r="G41" s="104"/>
    </row>
    <row r="42" spans="1:7">
      <c r="A42" s="100">
        <f t="shared" si="1"/>
        <v>40</v>
      </c>
      <c r="B42" s="100" t="s">
        <v>48</v>
      </c>
      <c r="C42" s="100">
        <v>3240</v>
      </c>
      <c r="D42" s="101">
        <v>60</v>
      </c>
      <c r="E42" s="102">
        <v>29.81</v>
      </c>
      <c r="F42" s="103">
        <f t="shared" si="0"/>
        <v>96584.4</v>
      </c>
      <c r="G42" s="104"/>
    </row>
    <row r="43" spans="1:7">
      <c r="A43" s="100">
        <f t="shared" si="1"/>
        <v>41</v>
      </c>
      <c r="B43" s="100" t="s">
        <v>49</v>
      </c>
      <c r="C43" s="100">
        <v>2280</v>
      </c>
      <c r="D43" s="101">
        <v>60</v>
      </c>
      <c r="E43" s="102">
        <v>25.64</v>
      </c>
      <c r="F43" s="103">
        <f t="shared" si="0"/>
        <v>58459.2</v>
      </c>
      <c r="G43" s="104"/>
    </row>
    <row r="44" spans="1:7">
      <c r="A44" s="100">
        <f t="shared" si="1"/>
        <v>42</v>
      </c>
      <c r="B44" s="100" t="s">
        <v>50</v>
      </c>
      <c r="C44" s="100">
        <v>2640</v>
      </c>
      <c r="D44" s="101">
        <v>60</v>
      </c>
      <c r="E44" s="102">
        <v>30.37</v>
      </c>
      <c r="F44" s="103">
        <f t="shared" si="0"/>
        <v>80176.8</v>
      </c>
      <c r="G44" s="104"/>
    </row>
    <row r="45" spans="1:7">
      <c r="A45" s="100">
        <f t="shared" si="1"/>
        <v>43</v>
      </c>
      <c r="B45" s="100" t="s">
        <v>51</v>
      </c>
      <c r="C45" s="100">
        <v>5720</v>
      </c>
      <c r="D45" s="101">
        <v>60</v>
      </c>
      <c r="E45" s="102">
        <v>24.69</v>
      </c>
      <c r="F45" s="103">
        <f t="shared" si="0"/>
        <v>141226.8</v>
      </c>
      <c r="G45" s="104"/>
    </row>
    <row r="46" spans="1:7">
      <c r="A46" s="100">
        <f t="shared" si="1"/>
        <v>44</v>
      </c>
      <c r="B46" s="100" t="s">
        <v>52</v>
      </c>
      <c r="C46" s="100">
        <v>4580</v>
      </c>
      <c r="D46" s="101">
        <v>60</v>
      </c>
      <c r="E46" s="102">
        <v>28.52</v>
      </c>
      <c r="F46" s="103">
        <f t="shared" si="0"/>
        <v>130621.6</v>
      </c>
      <c r="G46" s="104"/>
    </row>
    <row r="47" spans="1:7">
      <c r="A47" s="100">
        <f t="shared" si="1"/>
        <v>45</v>
      </c>
      <c r="B47" s="100" t="s">
        <v>53</v>
      </c>
      <c r="C47" s="100">
        <v>5560</v>
      </c>
      <c r="D47" s="101">
        <v>60</v>
      </c>
      <c r="E47" s="102">
        <v>25.85</v>
      </c>
      <c r="F47" s="103">
        <f t="shared" si="0"/>
        <v>143726</v>
      </c>
      <c r="G47" s="104"/>
    </row>
    <row r="48" spans="1:7">
      <c r="A48" s="100">
        <f t="shared" si="1"/>
        <v>46</v>
      </c>
      <c r="B48" s="100" t="s">
        <v>54</v>
      </c>
      <c r="C48" s="100">
        <v>1640</v>
      </c>
      <c r="D48" s="101">
        <v>60</v>
      </c>
      <c r="E48" s="102">
        <v>44.66</v>
      </c>
      <c r="F48" s="103">
        <f t="shared" si="0"/>
        <v>73242.4</v>
      </c>
      <c r="G48" s="104"/>
    </row>
    <row r="49" spans="1:7">
      <c r="A49" s="100">
        <f t="shared" si="1"/>
        <v>47</v>
      </c>
      <c r="B49" s="100" t="s">
        <v>55</v>
      </c>
      <c r="C49" s="100">
        <v>280</v>
      </c>
      <c r="D49" s="101">
        <v>60</v>
      </c>
      <c r="E49" s="102">
        <v>47.72</v>
      </c>
      <c r="F49" s="103">
        <f t="shared" si="0"/>
        <v>13361.6</v>
      </c>
      <c r="G49" s="104"/>
    </row>
    <row r="50" spans="1:7">
      <c r="A50" s="100">
        <f t="shared" si="1"/>
        <v>48</v>
      </c>
      <c r="B50" s="100" t="s">
        <v>56</v>
      </c>
      <c r="C50" s="100">
        <v>1160</v>
      </c>
      <c r="D50" s="101">
        <v>60</v>
      </c>
      <c r="E50" s="102">
        <v>47.72</v>
      </c>
      <c r="F50" s="103">
        <f t="shared" si="0"/>
        <v>55355.2</v>
      </c>
      <c r="G50" s="104"/>
    </row>
    <row r="51" spans="1:7">
      <c r="A51" s="100">
        <f t="shared" si="1"/>
        <v>49</v>
      </c>
      <c r="B51" s="100" t="s">
        <v>57</v>
      </c>
      <c r="C51" s="100">
        <v>12680</v>
      </c>
      <c r="D51" s="101">
        <v>60</v>
      </c>
      <c r="E51" s="102">
        <v>27.02</v>
      </c>
      <c r="F51" s="103">
        <f t="shared" si="0"/>
        <v>342613.6</v>
      </c>
      <c r="G51" s="104"/>
    </row>
    <row r="52" spans="1:7">
      <c r="A52" s="100">
        <f t="shared" si="1"/>
        <v>50</v>
      </c>
      <c r="B52" s="100" t="s">
        <v>58</v>
      </c>
      <c r="C52" s="100">
        <v>280</v>
      </c>
      <c r="D52" s="101">
        <v>60</v>
      </c>
      <c r="E52" s="102">
        <v>47.72</v>
      </c>
      <c r="F52" s="103">
        <f t="shared" si="0"/>
        <v>13361.6</v>
      </c>
      <c r="G52" s="104"/>
    </row>
    <row r="53" spans="1:7">
      <c r="A53" s="100">
        <f t="shared" si="1"/>
        <v>51</v>
      </c>
      <c r="B53" s="100" t="s">
        <v>59</v>
      </c>
      <c r="C53" s="100">
        <v>40</v>
      </c>
      <c r="D53" s="101" t="s">
        <v>9</v>
      </c>
      <c r="E53" s="102">
        <v>36.72</v>
      </c>
      <c r="F53" s="103">
        <f t="shared" si="0"/>
        <v>1468.8</v>
      </c>
      <c r="G53" s="104"/>
    </row>
    <row r="54" spans="1:7">
      <c r="A54" s="100">
        <f t="shared" si="1"/>
        <v>52</v>
      </c>
      <c r="B54" s="100" t="s">
        <v>60</v>
      </c>
      <c r="C54" s="100">
        <v>8280</v>
      </c>
      <c r="D54" s="101">
        <v>50</v>
      </c>
      <c r="E54" s="102">
        <v>29.65</v>
      </c>
      <c r="F54" s="103">
        <f t="shared" si="0"/>
        <v>245502</v>
      </c>
      <c r="G54" s="104"/>
    </row>
    <row r="55" spans="1:7">
      <c r="A55" s="100">
        <f t="shared" si="1"/>
        <v>53</v>
      </c>
      <c r="B55" s="100" t="s">
        <v>61</v>
      </c>
      <c r="C55" s="100">
        <v>980</v>
      </c>
      <c r="D55" s="101">
        <v>50</v>
      </c>
      <c r="E55" s="102">
        <v>27.26</v>
      </c>
      <c r="F55" s="103">
        <f t="shared" si="0"/>
        <v>26714.8</v>
      </c>
      <c r="G55" s="104"/>
    </row>
    <row r="56" spans="1:7">
      <c r="A56" s="100">
        <f t="shared" si="1"/>
        <v>54</v>
      </c>
      <c r="B56" s="100" t="s">
        <v>62</v>
      </c>
      <c r="C56" s="100">
        <v>1800</v>
      </c>
      <c r="D56" s="101">
        <v>50</v>
      </c>
      <c r="E56" s="102">
        <v>29.09</v>
      </c>
      <c r="F56" s="103">
        <f t="shared" si="0"/>
        <v>52362</v>
      </c>
      <c r="G56" s="104"/>
    </row>
    <row r="57" spans="1:7">
      <c r="A57" s="100">
        <f t="shared" si="1"/>
        <v>55</v>
      </c>
      <c r="B57" s="100" t="s">
        <v>63</v>
      </c>
      <c r="C57" s="100">
        <v>620</v>
      </c>
      <c r="D57" s="101">
        <v>50</v>
      </c>
      <c r="E57" s="102">
        <v>46.94</v>
      </c>
      <c r="F57" s="103">
        <f t="shared" si="0"/>
        <v>29102.8</v>
      </c>
      <c r="G57" s="104"/>
    </row>
    <row r="58" spans="1:7">
      <c r="A58" s="100">
        <f t="shared" si="1"/>
        <v>56</v>
      </c>
      <c r="B58" s="100" t="s">
        <v>64</v>
      </c>
      <c r="C58" s="100">
        <v>3200</v>
      </c>
      <c r="D58" s="101">
        <v>50</v>
      </c>
      <c r="E58" s="102">
        <v>35.9</v>
      </c>
      <c r="F58" s="103">
        <f t="shared" si="0"/>
        <v>114880</v>
      </c>
      <c r="G58" s="104"/>
    </row>
    <row r="59" spans="1:7">
      <c r="A59" s="100">
        <f t="shared" si="1"/>
        <v>57</v>
      </c>
      <c r="B59" s="100" t="s">
        <v>65</v>
      </c>
      <c r="C59" s="100">
        <v>1560</v>
      </c>
      <c r="D59" s="101">
        <v>50</v>
      </c>
      <c r="E59" s="102">
        <v>28.26</v>
      </c>
      <c r="F59" s="103">
        <f t="shared" si="0"/>
        <v>44085.6</v>
      </c>
      <c r="G59" s="104"/>
    </row>
    <row r="60" spans="1:7">
      <c r="A60" s="100">
        <f t="shared" si="1"/>
        <v>58</v>
      </c>
      <c r="B60" s="100" t="s">
        <v>66</v>
      </c>
      <c r="C60" s="100">
        <v>320</v>
      </c>
      <c r="D60" s="101">
        <v>50</v>
      </c>
      <c r="E60" s="102">
        <v>29.83</v>
      </c>
      <c r="F60" s="103">
        <f t="shared" si="0"/>
        <v>9545.6</v>
      </c>
      <c r="G60" s="104"/>
    </row>
    <row r="61" spans="1:7">
      <c r="A61" s="100">
        <f t="shared" si="1"/>
        <v>59</v>
      </c>
      <c r="B61" s="100" t="s">
        <v>67</v>
      </c>
      <c r="C61" s="100">
        <v>11680</v>
      </c>
      <c r="D61" s="101">
        <v>50</v>
      </c>
      <c r="E61" s="102">
        <v>27.51</v>
      </c>
      <c r="F61" s="103">
        <f t="shared" si="0"/>
        <v>321316.8</v>
      </c>
      <c r="G61" s="104"/>
    </row>
    <row r="62" spans="1:7">
      <c r="A62" s="100">
        <f t="shared" si="1"/>
        <v>60</v>
      </c>
      <c r="B62" s="100" t="s">
        <v>68</v>
      </c>
      <c r="C62" s="100">
        <v>640</v>
      </c>
      <c r="D62" s="101">
        <v>50</v>
      </c>
      <c r="E62" s="102">
        <v>26.78</v>
      </c>
      <c r="F62" s="103">
        <f t="shared" si="0"/>
        <v>17139.2</v>
      </c>
      <c r="G62" s="104"/>
    </row>
    <row r="63" spans="1:7">
      <c r="A63" s="100">
        <f t="shared" si="1"/>
        <v>61</v>
      </c>
      <c r="B63" s="100" t="s">
        <v>69</v>
      </c>
      <c r="C63" s="100">
        <v>3300</v>
      </c>
      <c r="D63" s="101" t="s">
        <v>9</v>
      </c>
      <c r="E63" s="102">
        <v>7.57</v>
      </c>
      <c r="F63" s="103">
        <f t="shared" si="0"/>
        <v>24981</v>
      </c>
      <c r="G63" s="104"/>
    </row>
    <row r="64" spans="1:7">
      <c r="A64" s="100">
        <f t="shared" si="1"/>
        <v>62</v>
      </c>
      <c r="B64" s="100" t="s">
        <v>70</v>
      </c>
      <c r="C64" s="100">
        <v>160</v>
      </c>
      <c r="D64" s="101" t="s">
        <v>9</v>
      </c>
      <c r="E64" s="102">
        <v>98.1</v>
      </c>
      <c r="F64" s="103">
        <f t="shared" si="0"/>
        <v>15696</v>
      </c>
      <c r="G64" s="104"/>
    </row>
    <row r="65" spans="1:8">
      <c r="A65" s="100">
        <f t="shared" si="1"/>
        <v>63</v>
      </c>
      <c r="B65" s="100" t="s">
        <v>71</v>
      </c>
      <c r="C65" s="100">
        <v>160</v>
      </c>
      <c r="D65" s="101" t="s">
        <v>9</v>
      </c>
      <c r="E65" s="102">
        <v>99.26</v>
      </c>
      <c r="F65" s="103">
        <f t="shared" si="0"/>
        <v>15881.6</v>
      </c>
      <c r="G65" s="104"/>
    </row>
    <row r="66" spans="1:8">
      <c r="A66" s="100">
        <f t="shared" si="1"/>
        <v>64</v>
      </c>
      <c r="B66" s="100" t="s">
        <v>72</v>
      </c>
      <c r="C66" s="100">
        <v>13340</v>
      </c>
      <c r="D66" s="101" t="s">
        <v>9</v>
      </c>
      <c r="E66" s="102">
        <v>13.1</v>
      </c>
      <c r="F66" s="103">
        <f t="shared" si="0"/>
        <v>174754</v>
      </c>
      <c r="G66" s="104"/>
    </row>
    <row r="67" spans="1:8">
      <c r="A67" s="100">
        <f t="shared" si="1"/>
        <v>65</v>
      </c>
      <c r="B67" s="100" t="s">
        <v>73</v>
      </c>
      <c r="C67" s="100">
        <v>6120</v>
      </c>
      <c r="D67" s="101" t="s">
        <v>9</v>
      </c>
      <c r="E67" s="102">
        <v>15.87</v>
      </c>
      <c r="F67" s="103">
        <f t="shared" si="0"/>
        <v>97124.4</v>
      </c>
      <c r="G67" s="104"/>
    </row>
    <row r="68" spans="1:8">
      <c r="A68" s="100">
        <f t="shared" si="1"/>
        <v>66</v>
      </c>
      <c r="B68" s="100" t="s">
        <v>74</v>
      </c>
      <c r="C68" s="100">
        <v>12420</v>
      </c>
      <c r="D68" s="101" t="s">
        <v>9</v>
      </c>
      <c r="E68" s="102">
        <v>13.34</v>
      </c>
      <c r="F68" s="103">
        <f t="shared" ref="F68:F71" si="2">E68*C68</f>
        <v>165682.8</v>
      </c>
      <c r="G68" s="104"/>
    </row>
    <row r="69" spans="1:8">
      <c r="A69" s="100">
        <f t="shared" ref="A69:A71" si="3">A68+1</f>
        <v>67</v>
      </c>
      <c r="B69" s="100" t="s">
        <v>75</v>
      </c>
      <c r="C69" s="100">
        <v>4180</v>
      </c>
      <c r="D69" s="101" t="s">
        <v>9</v>
      </c>
      <c r="E69" s="102">
        <v>13.1</v>
      </c>
      <c r="F69" s="103">
        <f t="shared" si="2"/>
        <v>54758</v>
      </c>
      <c r="G69" s="104"/>
    </row>
    <row r="70" spans="1:8">
      <c r="A70" s="100">
        <f t="shared" si="3"/>
        <v>68</v>
      </c>
      <c r="B70" s="100" t="s">
        <v>76</v>
      </c>
      <c r="C70" s="100">
        <v>1120</v>
      </c>
      <c r="D70" s="101" t="s">
        <v>9</v>
      </c>
      <c r="E70" s="102">
        <v>13.1</v>
      </c>
      <c r="F70" s="103">
        <f t="shared" si="2"/>
        <v>14672</v>
      </c>
      <c r="G70" s="104"/>
    </row>
    <row r="71" spans="1:8">
      <c r="A71" s="100">
        <f t="shared" si="3"/>
        <v>69</v>
      </c>
      <c r="B71" s="100" t="s">
        <v>77</v>
      </c>
      <c r="C71" s="100">
        <v>3000</v>
      </c>
      <c r="D71" s="101" t="s">
        <v>9</v>
      </c>
      <c r="E71" s="102">
        <v>47.57</v>
      </c>
      <c r="F71" s="103">
        <f t="shared" si="2"/>
        <v>142710</v>
      </c>
      <c r="G71" s="61"/>
    </row>
    <row r="72" spans="1:8">
      <c r="A72" s="100"/>
      <c r="B72" s="100" t="s">
        <v>78</v>
      </c>
      <c r="C72" s="100">
        <f>SUM(C3:C71)</f>
        <v>256820</v>
      </c>
      <c r="D72" s="106"/>
      <c r="E72" s="107"/>
      <c r="F72" s="108">
        <f>SUM(F3:F71)</f>
        <v>6312956.6</v>
      </c>
      <c r="G72" s="61"/>
      <c r="H72" s="109" t="s">
        <v>133</v>
      </c>
    </row>
    <row r="73" spans="1:8">
      <c r="C73" s="110"/>
    </row>
    <row r="74" spans="1:8">
      <c r="B74" s="47" t="s">
        <v>134</v>
      </c>
      <c r="C74" s="110"/>
    </row>
  </sheetData>
  <mergeCells count="1">
    <mergeCell ref="A1:G1"/>
  </mergeCells>
  <pageMargins left="0.708661417322835" right="0.708661417322835" top="0.748031496062992" bottom="0.748031496062992" header="0.31496062992126" footer="0.31496062992126"/>
  <pageSetup paperSize="9" scale="49" orientation="portrait"/>
  <headerFooter/>
  <ignoredErrors>
    <ignoredError sqref="F72" evalError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>
    <pageSetUpPr fitToPage="1"/>
  </sheetPr>
  <dimension ref="A1:T40"/>
  <sheetViews>
    <sheetView topLeftCell="D8" workbookViewId="0">
      <selection activeCell="N19" sqref="N19"/>
    </sheetView>
  </sheetViews>
  <sheetFormatPr defaultColWidth="9" defaultRowHeight="14.25"/>
  <cols>
    <col min="1" max="1" width="24.375" customWidth="1"/>
    <col min="2" max="2" width="12.5" customWidth="1"/>
    <col min="3" max="3" width="14.125" customWidth="1"/>
    <col min="4" max="4" width="13.125" customWidth="1"/>
    <col min="5" max="5" width="12.5" customWidth="1"/>
    <col min="6" max="6" width="13.875" customWidth="1"/>
    <col min="7" max="7" width="22.25" customWidth="1"/>
    <col min="8" max="8" width="14" customWidth="1"/>
    <col min="9" max="9" width="13.25" customWidth="1"/>
    <col min="10" max="10" width="15.125" customWidth="1"/>
    <col min="11" max="12" width="12.25" customWidth="1"/>
    <col min="13" max="13" width="15.875" style="2" customWidth="1"/>
    <col min="14" max="14" width="14" customWidth="1"/>
    <col min="15" max="15" width="15.75" customWidth="1"/>
    <col min="16" max="16" width="15.375" customWidth="1"/>
    <col min="18" max="18" width="9" style="2"/>
    <col min="19" max="19" width="10.5" style="2" customWidth="1"/>
  </cols>
  <sheetData>
    <row r="1" ht="25.5" spans="1:20">
      <c r="A1" s="66" t="s">
        <v>79</v>
      </c>
      <c r="B1" s="66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</row>
    <row r="2" ht="41.45" customHeight="1" spans="1:20">
      <c r="A2" s="67" t="s">
        <v>80</v>
      </c>
      <c r="B2" s="67" t="s">
        <v>81</v>
      </c>
      <c r="C2" s="67" t="s">
        <v>82</v>
      </c>
      <c r="D2" s="67" t="s">
        <v>83</v>
      </c>
      <c r="E2" s="67" t="s">
        <v>84</v>
      </c>
      <c r="F2" s="67" t="s">
        <v>85</v>
      </c>
      <c r="G2" s="67" t="s">
        <v>86</v>
      </c>
      <c r="H2" s="67" t="s">
        <v>87</v>
      </c>
      <c r="I2" s="68" t="s">
        <v>88</v>
      </c>
      <c r="J2" s="68" t="s">
        <v>89</v>
      </c>
      <c r="K2" s="68" t="s">
        <v>90</v>
      </c>
      <c r="L2" s="68" t="s">
        <v>91</v>
      </c>
      <c r="M2" s="68" t="s">
        <v>135</v>
      </c>
      <c r="N2" s="68" t="s">
        <v>91</v>
      </c>
      <c r="O2" s="68" t="s">
        <v>5</v>
      </c>
      <c r="P2" s="68" t="s">
        <v>6</v>
      </c>
      <c r="Q2" s="68" t="s">
        <v>7</v>
      </c>
    </row>
    <row r="3" ht="18.6" customHeight="1" spans="1:20">
      <c r="A3" s="5" t="s">
        <v>92</v>
      </c>
      <c r="B3" s="6">
        <v>31390</v>
      </c>
      <c r="C3" s="5"/>
      <c r="D3" s="5"/>
      <c r="E3" s="7"/>
      <c r="F3" s="8"/>
      <c r="G3" s="8"/>
      <c r="H3" s="9"/>
      <c r="I3" s="5"/>
      <c r="J3" s="5"/>
      <c r="K3" s="5"/>
      <c r="L3" s="5"/>
      <c r="M3" s="9"/>
      <c r="N3" s="5"/>
      <c r="O3" s="5"/>
      <c r="P3" s="5"/>
      <c r="Q3" s="11"/>
    </row>
    <row r="4" ht="18.6" customHeight="1" spans="1:20">
      <c r="A4" s="69" t="s">
        <v>93</v>
      </c>
      <c r="B4" s="6">
        <v>0</v>
      </c>
      <c r="C4" s="70" t="s">
        <v>94</v>
      </c>
      <c r="D4" s="71">
        <v>0.4</v>
      </c>
      <c r="E4" s="72"/>
      <c r="F4" s="73" t="s">
        <v>95</v>
      </c>
      <c r="G4" s="17" t="s">
        <v>96</v>
      </c>
      <c r="H4" s="18">
        <v>1</v>
      </c>
      <c r="I4" s="74" t="s">
        <v>97</v>
      </c>
      <c r="J4" s="74"/>
      <c r="K4" s="74"/>
      <c r="L4" s="74"/>
      <c r="M4" s="74" t="s">
        <v>136</v>
      </c>
      <c r="N4" s="74">
        <v>2180</v>
      </c>
      <c r="O4" s="75"/>
      <c r="P4" s="76">
        <f>T4*R4</f>
        <v>55399.25</v>
      </c>
      <c r="Q4" s="74"/>
      <c r="R4" s="2">
        <f>N4/S4</f>
        <v>109</v>
      </c>
      <c r="S4" s="2">
        <v>20</v>
      </c>
      <c r="T4" s="77">
        <v>508.25</v>
      </c>
    </row>
    <row r="5" ht="18.6" customHeight="1" spans="1:20">
      <c r="A5" s="69" t="s">
        <v>93</v>
      </c>
      <c r="B5" s="6">
        <v>0</v>
      </c>
      <c r="C5" s="70" t="s">
        <v>98</v>
      </c>
      <c r="D5" s="71">
        <v>0.5</v>
      </c>
      <c r="E5" s="72"/>
      <c r="F5" s="73" t="s">
        <v>95</v>
      </c>
      <c r="G5" s="17"/>
      <c r="H5" s="18">
        <v>1</v>
      </c>
      <c r="I5" s="74" t="s">
        <v>97</v>
      </c>
      <c r="J5" s="74"/>
      <c r="K5" s="74"/>
      <c r="L5" s="74"/>
      <c r="M5" s="74" t="s">
        <v>137</v>
      </c>
      <c r="N5" s="74">
        <v>2720</v>
      </c>
      <c r="O5" s="75"/>
      <c r="P5" s="76">
        <f t="shared" ref="P5:P29" si="0">T5*R5</f>
        <v>69122</v>
      </c>
      <c r="Q5" s="74"/>
      <c r="R5" s="2">
        <f t="shared" ref="R5:R29" si="1">N5/S5</f>
        <v>136</v>
      </c>
      <c r="S5" s="2">
        <v>20</v>
      </c>
      <c r="T5" s="77">
        <v>508.25</v>
      </c>
    </row>
    <row r="6" ht="18.6" customHeight="1" spans="1:20">
      <c r="A6" s="113" t="s">
        <v>99</v>
      </c>
      <c r="B6" s="6">
        <v>0</v>
      </c>
      <c r="C6" s="114" t="s">
        <v>100</v>
      </c>
      <c r="D6" s="71">
        <v>1</v>
      </c>
      <c r="E6" s="72"/>
      <c r="F6" s="73" t="s">
        <v>101</v>
      </c>
      <c r="G6" s="17" t="s">
        <v>102</v>
      </c>
      <c r="H6" s="18">
        <v>1</v>
      </c>
      <c r="I6" s="74" t="s">
        <v>97</v>
      </c>
      <c r="J6" s="74"/>
      <c r="K6" s="74"/>
      <c r="L6" s="74"/>
      <c r="M6" s="116" t="s">
        <v>99</v>
      </c>
      <c r="N6" s="74">
        <v>4900</v>
      </c>
      <c r="O6" s="75"/>
      <c r="P6" s="76">
        <f t="shared" si="0"/>
        <v>133591.15</v>
      </c>
      <c r="Q6" s="74"/>
      <c r="R6" s="2">
        <f t="shared" si="1"/>
        <v>245</v>
      </c>
      <c r="S6" s="2">
        <v>20</v>
      </c>
      <c r="T6" s="77">
        <v>545.27</v>
      </c>
    </row>
    <row r="7" ht="18.6" customHeight="1" spans="1:20">
      <c r="A7" s="5" t="s">
        <v>103</v>
      </c>
      <c r="B7" s="78">
        <v>3955</v>
      </c>
      <c r="C7" s="70"/>
      <c r="D7" s="71"/>
      <c r="E7" s="69"/>
      <c r="F7" s="70"/>
      <c r="G7" s="18"/>
      <c r="H7" s="18"/>
      <c r="I7" s="74"/>
      <c r="J7" s="74"/>
      <c r="K7" s="74"/>
      <c r="L7" s="74"/>
      <c r="M7" s="74"/>
      <c r="N7" s="74"/>
      <c r="O7" s="75"/>
      <c r="P7" s="76"/>
      <c r="Q7" s="74"/>
      <c r="T7" s="77"/>
    </row>
    <row r="8" ht="18.6" customHeight="1" spans="1:20">
      <c r="A8" s="69" t="s">
        <v>93</v>
      </c>
      <c r="B8" s="78">
        <v>0</v>
      </c>
      <c r="C8" s="70" t="s">
        <v>94</v>
      </c>
      <c r="D8" s="71">
        <v>0.4</v>
      </c>
      <c r="E8" s="69"/>
      <c r="F8" s="70" t="s">
        <v>104</v>
      </c>
      <c r="G8" s="18" t="s">
        <v>105</v>
      </c>
      <c r="H8" s="18">
        <v>1</v>
      </c>
      <c r="I8" s="74" t="s">
        <v>97</v>
      </c>
      <c r="J8" s="74"/>
      <c r="K8" s="74"/>
      <c r="L8" s="74"/>
      <c r="M8" s="116" t="s">
        <v>136</v>
      </c>
      <c r="N8" s="74" t="s">
        <v>138</v>
      </c>
      <c r="O8" s="75"/>
      <c r="P8" s="76"/>
      <c r="Q8" s="74"/>
      <c r="T8" s="77"/>
    </row>
    <row r="9" ht="18.6" customHeight="1" spans="1:20">
      <c r="A9" s="69" t="s">
        <v>93</v>
      </c>
      <c r="B9" s="78">
        <v>0</v>
      </c>
      <c r="C9" s="70" t="s">
        <v>98</v>
      </c>
      <c r="D9" s="71">
        <v>0.5</v>
      </c>
      <c r="E9" s="69"/>
      <c r="F9" s="70" t="s">
        <v>104</v>
      </c>
      <c r="G9" s="18"/>
      <c r="H9" s="18">
        <v>1</v>
      </c>
      <c r="I9" s="74" t="s">
        <v>97</v>
      </c>
      <c r="J9" s="74"/>
      <c r="K9" s="74"/>
      <c r="L9" s="74"/>
      <c r="M9" s="116" t="s">
        <v>137</v>
      </c>
      <c r="N9" s="74" t="s">
        <v>138</v>
      </c>
      <c r="O9" s="75"/>
      <c r="P9" s="76"/>
      <c r="Q9" s="74"/>
      <c r="T9" s="77"/>
    </row>
    <row r="10" ht="18.6" customHeight="1" spans="1:20">
      <c r="A10" s="69" t="s">
        <v>106</v>
      </c>
      <c r="B10" s="79"/>
      <c r="C10" s="114" t="s">
        <v>100</v>
      </c>
      <c r="D10" s="71">
        <v>1</v>
      </c>
      <c r="E10" s="69"/>
      <c r="F10" s="70" t="s">
        <v>101</v>
      </c>
      <c r="G10" s="18"/>
      <c r="H10" s="18">
        <v>1</v>
      </c>
      <c r="I10" s="74" t="s">
        <v>97</v>
      </c>
      <c r="J10" s="74"/>
      <c r="K10" s="74"/>
      <c r="L10" s="74"/>
      <c r="M10" s="116" t="s">
        <v>106</v>
      </c>
      <c r="N10" s="74" t="s">
        <v>138</v>
      </c>
      <c r="O10" s="75"/>
      <c r="P10" s="76"/>
      <c r="Q10" s="74"/>
      <c r="T10" s="77"/>
    </row>
    <row r="11" ht="18.6" customHeight="1" spans="1:20">
      <c r="A11" s="5" t="s">
        <v>107</v>
      </c>
      <c r="B11" s="78">
        <v>1600</v>
      </c>
      <c r="C11" s="5"/>
      <c r="D11" s="5"/>
      <c r="E11" s="5"/>
      <c r="F11" s="9"/>
      <c r="G11" s="9"/>
      <c r="H11" s="9"/>
      <c r="I11" s="74"/>
      <c r="J11" s="74"/>
      <c r="K11" s="74"/>
      <c r="L11" s="74"/>
      <c r="M11" s="74"/>
      <c r="N11" s="74"/>
      <c r="O11" s="75"/>
      <c r="P11" s="76"/>
      <c r="Q11" s="74"/>
      <c r="T11" s="77"/>
    </row>
    <row r="12" ht="18.6" customHeight="1" spans="1:20">
      <c r="A12" s="69" t="s">
        <v>93</v>
      </c>
      <c r="B12" s="78">
        <v>0</v>
      </c>
      <c r="C12" s="114" t="s">
        <v>94</v>
      </c>
      <c r="D12" s="71">
        <v>0.4</v>
      </c>
      <c r="E12" s="69"/>
      <c r="F12" s="70" t="s">
        <v>104</v>
      </c>
      <c r="G12" s="18" t="s">
        <v>108</v>
      </c>
      <c r="H12" s="18">
        <v>1</v>
      </c>
      <c r="I12" s="74" t="s">
        <v>97</v>
      </c>
      <c r="J12" s="74"/>
      <c r="K12" s="74"/>
      <c r="L12" s="74"/>
      <c r="M12" s="70" t="s">
        <v>136</v>
      </c>
      <c r="N12" s="74">
        <v>120</v>
      </c>
      <c r="O12" s="75"/>
      <c r="P12" s="76">
        <f t="shared" si="0"/>
        <v>3049.5</v>
      </c>
      <c r="Q12" s="74"/>
      <c r="R12" s="2">
        <f t="shared" si="1"/>
        <v>6</v>
      </c>
      <c r="S12" s="2">
        <v>20</v>
      </c>
      <c r="T12" s="77">
        <v>508.25</v>
      </c>
    </row>
    <row r="13" ht="18.6" customHeight="1" spans="1:20">
      <c r="A13" s="69" t="s">
        <v>109</v>
      </c>
      <c r="B13" s="78">
        <v>0</v>
      </c>
      <c r="C13" s="70" t="s">
        <v>100</v>
      </c>
      <c r="D13" s="71">
        <v>0.5</v>
      </c>
      <c r="E13" s="69"/>
      <c r="F13" s="70" t="s">
        <v>101</v>
      </c>
      <c r="G13" s="18"/>
      <c r="H13" s="18">
        <v>1</v>
      </c>
      <c r="I13" s="74" t="s">
        <v>97</v>
      </c>
      <c r="J13" s="74"/>
      <c r="K13" s="74"/>
      <c r="L13" s="74"/>
      <c r="M13" s="70" t="s">
        <v>109</v>
      </c>
      <c r="N13" s="74">
        <v>140</v>
      </c>
      <c r="O13" s="75"/>
      <c r="P13" s="76">
        <f t="shared" si="0"/>
        <v>3655.12</v>
      </c>
      <c r="Q13" s="74"/>
      <c r="R13" s="2">
        <f t="shared" si="1"/>
        <v>7</v>
      </c>
      <c r="S13" s="2">
        <v>20</v>
      </c>
      <c r="T13" s="77">
        <v>522.16</v>
      </c>
    </row>
    <row r="14" ht="18.6" customHeight="1" spans="1:20">
      <c r="A14" s="69" t="s">
        <v>99</v>
      </c>
      <c r="B14" s="78"/>
      <c r="C14" s="70" t="s">
        <v>110</v>
      </c>
      <c r="D14" s="71">
        <v>1</v>
      </c>
      <c r="E14" s="69"/>
      <c r="F14" s="70" t="s">
        <v>97</v>
      </c>
      <c r="G14" s="70" t="s">
        <v>97</v>
      </c>
      <c r="H14" s="18" t="s">
        <v>111</v>
      </c>
      <c r="I14" s="74" t="s">
        <v>97</v>
      </c>
      <c r="J14" s="74"/>
      <c r="K14" s="74"/>
      <c r="L14" s="74"/>
      <c r="M14" s="70" t="s">
        <v>99</v>
      </c>
      <c r="N14" s="74">
        <v>340</v>
      </c>
      <c r="O14" s="75"/>
      <c r="P14" s="76">
        <f t="shared" si="0"/>
        <v>9269.59</v>
      </c>
      <c r="Q14" s="74"/>
      <c r="R14" s="2">
        <f t="shared" si="1"/>
        <v>17</v>
      </c>
      <c r="S14" s="2">
        <v>20</v>
      </c>
      <c r="T14" s="77">
        <v>545.27</v>
      </c>
    </row>
    <row r="15" ht="18.6" customHeight="1" spans="1:20">
      <c r="A15" s="5" t="s">
        <v>112</v>
      </c>
      <c r="B15" s="78">
        <v>0</v>
      </c>
      <c r="C15" s="5"/>
      <c r="D15" s="5"/>
      <c r="E15" s="5"/>
      <c r="F15" s="9"/>
      <c r="G15" s="9"/>
      <c r="H15" s="9"/>
      <c r="I15" s="74"/>
      <c r="J15" s="74"/>
      <c r="K15" s="74"/>
      <c r="L15" s="74"/>
      <c r="M15" s="74"/>
      <c r="N15" s="74"/>
      <c r="O15" s="75"/>
      <c r="P15" s="76"/>
      <c r="Q15" s="74"/>
      <c r="T15" s="77"/>
    </row>
    <row r="16" ht="18.6" customHeight="1" spans="1:20">
      <c r="A16" s="69" t="s">
        <v>93</v>
      </c>
      <c r="B16" s="78">
        <v>0</v>
      </c>
      <c r="C16" s="114" t="s">
        <v>94</v>
      </c>
      <c r="D16" s="71">
        <v>0.4</v>
      </c>
      <c r="E16" s="69"/>
      <c r="F16" s="70" t="s">
        <v>104</v>
      </c>
      <c r="G16" s="18" t="s">
        <v>108</v>
      </c>
      <c r="H16" s="18">
        <v>1</v>
      </c>
      <c r="I16" s="74" t="s">
        <v>97</v>
      </c>
      <c r="J16" s="74"/>
      <c r="K16" s="74"/>
      <c r="L16" s="74"/>
      <c r="M16" s="116" t="s">
        <v>136</v>
      </c>
      <c r="N16" s="74" t="s">
        <v>138</v>
      </c>
      <c r="O16" s="75"/>
      <c r="P16" s="76"/>
      <c r="Q16" s="74"/>
      <c r="T16" s="77"/>
    </row>
    <row r="17" ht="18.6" customHeight="1" spans="1:20">
      <c r="A17" s="69" t="s">
        <v>109</v>
      </c>
      <c r="B17" s="78">
        <v>0</v>
      </c>
      <c r="C17" s="70" t="s">
        <v>100</v>
      </c>
      <c r="D17" s="71">
        <v>0.5</v>
      </c>
      <c r="E17" s="69"/>
      <c r="F17" s="70" t="s">
        <v>101</v>
      </c>
      <c r="G17" s="18"/>
      <c r="H17" s="18">
        <v>1</v>
      </c>
      <c r="I17" s="74" t="s">
        <v>97</v>
      </c>
      <c r="J17" s="74"/>
      <c r="K17" s="74"/>
      <c r="L17" s="74"/>
      <c r="M17" s="116" t="s">
        <v>109</v>
      </c>
      <c r="N17" s="74" t="s">
        <v>138</v>
      </c>
      <c r="O17" s="75"/>
      <c r="P17" s="76"/>
      <c r="Q17" s="74"/>
      <c r="T17" s="77"/>
    </row>
    <row r="18" ht="18.6" customHeight="1" spans="1:20">
      <c r="A18" s="69" t="s">
        <v>113</v>
      </c>
      <c r="B18" s="78"/>
      <c r="C18" s="70" t="s">
        <v>110</v>
      </c>
      <c r="D18" s="71">
        <v>1</v>
      </c>
      <c r="E18" s="69"/>
      <c r="F18" s="70" t="s">
        <v>97</v>
      </c>
      <c r="G18" s="70" t="s">
        <v>97</v>
      </c>
      <c r="H18" s="18" t="s">
        <v>111</v>
      </c>
      <c r="I18" s="74" t="s">
        <v>97</v>
      </c>
      <c r="J18" s="74"/>
      <c r="K18" s="74"/>
      <c r="L18" s="74"/>
      <c r="M18" s="116" t="s">
        <v>106</v>
      </c>
      <c r="N18" s="74" t="s">
        <v>138</v>
      </c>
      <c r="O18" s="75"/>
      <c r="P18" s="76"/>
      <c r="Q18" s="74"/>
      <c r="T18" s="77"/>
    </row>
    <row r="19" ht="18.6" customHeight="1" spans="1:20">
      <c r="A19" s="5" t="s">
        <v>114</v>
      </c>
      <c r="B19" s="6">
        <v>58045</v>
      </c>
      <c r="C19" s="5"/>
      <c r="D19" s="5"/>
      <c r="E19" s="7"/>
      <c r="F19" s="8"/>
      <c r="G19" s="8"/>
      <c r="H19" s="9"/>
      <c r="I19" s="5"/>
      <c r="J19" s="5"/>
      <c r="K19" s="5"/>
      <c r="L19" s="5"/>
      <c r="M19" s="74"/>
      <c r="N19" s="74"/>
      <c r="O19" s="75"/>
      <c r="P19" s="76"/>
      <c r="Q19" s="11"/>
      <c r="T19" s="77"/>
    </row>
    <row r="20" ht="18.6" customHeight="1" spans="1:20">
      <c r="A20" s="69" t="s">
        <v>93</v>
      </c>
      <c r="B20" s="6">
        <v>0</v>
      </c>
      <c r="C20" s="70" t="s">
        <v>94</v>
      </c>
      <c r="D20" s="71">
        <v>0.4</v>
      </c>
      <c r="E20" s="72"/>
      <c r="F20" s="73" t="s">
        <v>95</v>
      </c>
      <c r="G20" s="17" t="s">
        <v>115</v>
      </c>
      <c r="H20" s="18">
        <v>1</v>
      </c>
      <c r="I20" s="74" t="s">
        <v>97</v>
      </c>
      <c r="J20" s="74"/>
      <c r="K20" s="74"/>
      <c r="L20" s="74"/>
      <c r="M20" s="70" t="s">
        <v>136</v>
      </c>
      <c r="N20" s="74">
        <v>7020</v>
      </c>
      <c r="O20" s="75"/>
      <c r="P20" s="76">
        <f t="shared" si="0"/>
        <v>178395.75</v>
      </c>
      <c r="Q20" s="11"/>
      <c r="R20" s="2">
        <f t="shared" si="1"/>
        <v>351</v>
      </c>
      <c r="S20" s="2">
        <v>20</v>
      </c>
      <c r="T20" s="77">
        <v>508.25</v>
      </c>
    </row>
    <row r="21" ht="18.6" customHeight="1" spans="1:20">
      <c r="A21" s="69" t="s">
        <v>109</v>
      </c>
      <c r="B21" s="6">
        <v>0</v>
      </c>
      <c r="C21" s="114" t="s">
        <v>100</v>
      </c>
      <c r="D21" s="71">
        <v>0.5</v>
      </c>
      <c r="E21" s="72"/>
      <c r="F21" s="73" t="s">
        <v>101</v>
      </c>
      <c r="G21" s="17"/>
      <c r="H21" s="18">
        <v>1</v>
      </c>
      <c r="I21" s="74" t="s">
        <v>97</v>
      </c>
      <c r="J21" s="74"/>
      <c r="K21" s="74"/>
      <c r="L21" s="74"/>
      <c r="M21" s="70" t="s">
        <v>109</v>
      </c>
      <c r="N21" s="74">
        <v>5580</v>
      </c>
      <c r="O21" s="75"/>
      <c r="P21" s="76">
        <f t="shared" si="0"/>
        <v>145682.64</v>
      </c>
      <c r="Q21" s="11"/>
      <c r="R21" s="2">
        <f t="shared" si="1"/>
        <v>279</v>
      </c>
      <c r="S21" s="2">
        <v>20</v>
      </c>
      <c r="T21" s="77">
        <v>522.16</v>
      </c>
    </row>
    <row r="22" ht="18.6" customHeight="1" spans="1:20">
      <c r="A22" s="69" t="s">
        <v>113</v>
      </c>
      <c r="B22" s="6">
        <v>0</v>
      </c>
      <c r="C22" s="70" t="s">
        <v>110</v>
      </c>
      <c r="D22" s="71">
        <v>1</v>
      </c>
      <c r="E22" s="72"/>
      <c r="F22" s="73" t="s">
        <v>97</v>
      </c>
      <c r="G22" s="73" t="s">
        <v>97</v>
      </c>
      <c r="H22" s="18" t="s">
        <v>111</v>
      </c>
      <c r="I22" s="74" t="s">
        <v>97</v>
      </c>
      <c r="J22" s="74"/>
      <c r="K22" s="74"/>
      <c r="L22" s="74"/>
      <c r="M22" s="70" t="s">
        <v>113</v>
      </c>
      <c r="N22" s="74">
        <v>18480</v>
      </c>
      <c r="O22" s="75"/>
      <c r="P22" s="76">
        <f t="shared" si="0"/>
        <v>1834398.72</v>
      </c>
      <c r="Q22" s="11"/>
      <c r="R22" s="2">
        <f t="shared" si="1"/>
        <v>924</v>
      </c>
      <c r="S22" s="2">
        <v>20</v>
      </c>
      <c r="T22" s="77">
        <v>1985.28</v>
      </c>
    </row>
    <row r="23" ht="18.6" customHeight="1" spans="1:20">
      <c r="A23" s="5" t="s">
        <v>116</v>
      </c>
      <c r="B23" s="6">
        <v>59115</v>
      </c>
      <c r="C23" s="5"/>
      <c r="D23" s="5"/>
      <c r="E23" s="7"/>
      <c r="F23" s="8"/>
      <c r="G23" s="8"/>
      <c r="H23" s="9"/>
      <c r="I23" s="5"/>
      <c r="J23" s="5"/>
      <c r="K23" s="5"/>
      <c r="L23" s="5"/>
      <c r="M23" s="74"/>
      <c r="N23" s="74"/>
      <c r="O23" s="75"/>
      <c r="P23" s="76"/>
      <c r="Q23" s="11"/>
      <c r="T23" s="77"/>
    </row>
    <row r="24" ht="18.6" customHeight="1" spans="1:20">
      <c r="A24" s="69" t="s">
        <v>93</v>
      </c>
      <c r="B24" s="6">
        <v>0</v>
      </c>
      <c r="C24" s="70" t="s">
        <v>94</v>
      </c>
      <c r="D24" s="71">
        <v>0.4</v>
      </c>
      <c r="E24" s="72"/>
      <c r="F24" s="73" t="s">
        <v>95</v>
      </c>
      <c r="G24" s="17" t="s">
        <v>115</v>
      </c>
      <c r="H24" s="18">
        <v>1</v>
      </c>
      <c r="I24" s="74" t="s">
        <v>97</v>
      </c>
      <c r="J24" s="74"/>
      <c r="K24" s="74"/>
      <c r="L24" s="74"/>
      <c r="M24" s="70" t="s">
        <v>136</v>
      </c>
      <c r="N24" s="74">
        <v>7140</v>
      </c>
      <c r="O24" s="75"/>
      <c r="P24" s="76">
        <f t="shared" si="0"/>
        <v>181445.25</v>
      </c>
      <c r="Q24" s="11"/>
      <c r="R24" s="2">
        <f t="shared" si="1"/>
        <v>357</v>
      </c>
      <c r="S24" s="2">
        <v>20</v>
      </c>
      <c r="T24" s="77">
        <v>508.25</v>
      </c>
    </row>
    <row r="25" ht="18.6" customHeight="1" spans="1:20">
      <c r="A25" s="69" t="s">
        <v>109</v>
      </c>
      <c r="B25" s="6">
        <v>0</v>
      </c>
      <c r="C25" s="114" t="s">
        <v>100</v>
      </c>
      <c r="D25" s="71">
        <v>0.5</v>
      </c>
      <c r="E25" s="72"/>
      <c r="F25" s="73" t="s">
        <v>101</v>
      </c>
      <c r="G25" s="17"/>
      <c r="H25" s="18">
        <v>1</v>
      </c>
      <c r="I25" s="74" t="s">
        <v>97</v>
      </c>
      <c r="J25" s="74"/>
      <c r="K25" s="74"/>
      <c r="L25" s="74"/>
      <c r="M25" s="70" t="s">
        <v>109</v>
      </c>
      <c r="N25" s="74">
        <v>5660</v>
      </c>
      <c r="O25" s="75"/>
      <c r="P25" s="76">
        <f t="shared" si="0"/>
        <v>147771.28</v>
      </c>
      <c r="Q25" s="11"/>
      <c r="R25" s="2">
        <f t="shared" si="1"/>
        <v>283</v>
      </c>
      <c r="S25" s="2">
        <v>20</v>
      </c>
      <c r="T25" s="77">
        <v>522.16</v>
      </c>
    </row>
    <row r="26" ht="18.6" customHeight="1" spans="1:20">
      <c r="A26" s="69" t="s">
        <v>113</v>
      </c>
      <c r="B26" s="6">
        <v>0</v>
      </c>
      <c r="C26" s="70" t="s">
        <v>110</v>
      </c>
      <c r="D26" s="71">
        <v>1</v>
      </c>
      <c r="E26" s="72"/>
      <c r="F26" s="73" t="s">
        <v>97</v>
      </c>
      <c r="G26" s="73" t="s">
        <v>97</v>
      </c>
      <c r="H26" s="18" t="s">
        <v>111</v>
      </c>
      <c r="I26" s="74" t="s">
        <v>97</v>
      </c>
      <c r="J26" s="74"/>
      <c r="K26" s="74"/>
      <c r="L26" s="74"/>
      <c r="M26" s="70" t="s">
        <v>113</v>
      </c>
      <c r="N26" s="74">
        <v>11740</v>
      </c>
      <c r="O26" s="75"/>
      <c r="P26" s="76">
        <f t="shared" si="0"/>
        <v>1165359.36</v>
      </c>
      <c r="Q26" s="11"/>
      <c r="R26" s="2">
        <f t="shared" si="1"/>
        <v>587</v>
      </c>
      <c r="S26" s="2">
        <v>20</v>
      </c>
      <c r="T26" s="77">
        <v>1985.28</v>
      </c>
    </row>
    <row r="27" ht="18.6" customHeight="1" spans="1:20">
      <c r="A27" s="5" t="s">
        <v>117</v>
      </c>
      <c r="B27" s="6">
        <v>20000</v>
      </c>
      <c r="C27" s="70"/>
      <c r="D27" s="71"/>
      <c r="E27" s="72"/>
      <c r="F27" s="73"/>
      <c r="G27" s="73"/>
      <c r="H27" s="18"/>
      <c r="I27" s="18"/>
      <c r="J27" s="18"/>
      <c r="K27" s="18"/>
      <c r="L27" s="18"/>
      <c r="M27" s="18"/>
      <c r="N27" s="74"/>
      <c r="O27" s="21"/>
      <c r="P27" s="76"/>
      <c r="Q27" s="11"/>
      <c r="T27" s="80"/>
    </row>
    <row r="28" ht="18.6" customHeight="1" spans="1:20">
      <c r="A28" s="69" t="s">
        <v>93</v>
      </c>
      <c r="B28" s="6">
        <v>0</v>
      </c>
      <c r="C28" s="70" t="s">
        <v>94</v>
      </c>
      <c r="D28" s="71">
        <v>0.5</v>
      </c>
      <c r="E28" s="72"/>
      <c r="F28" s="73" t="s">
        <v>95</v>
      </c>
      <c r="G28" s="17" t="s">
        <v>115</v>
      </c>
      <c r="H28" s="18">
        <v>1</v>
      </c>
      <c r="I28" s="74" t="s">
        <v>97</v>
      </c>
      <c r="J28" s="74"/>
      <c r="K28" s="74"/>
      <c r="L28" s="74"/>
      <c r="M28" s="74" t="s">
        <v>139</v>
      </c>
      <c r="N28" s="74">
        <v>2160</v>
      </c>
      <c r="O28" s="75"/>
      <c r="P28" s="76">
        <f t="shared" si="0"/>
        <v>53319.6</v>
      </c>
      <c r="Q28" s="11"/>
      <c r="R28" s="2">
        <f t="shared" si="1"/>
        <v>108</v>
      </c>
      <c r="S28" s="2">
        <v>20</v>
      </c>
      <c r="T28" s="77">
        <v>493.7</v>
      </c>
    </row>
    <row r="29" ht="18.6" customHeight="1" spans="1:20">
      <c r="A29" s="69" t="s">
        <v>118</v>
      </c>
      <c r="B29" s="81">
        <v>0</v>
      </c>
      <c r="C29" s="70" t="s">
        <v>119</v>
      </c>
      <c r="D29" s="71">
        <v>1</v>
      </c>
      <c r="E29" s="72"/>
      <c r="F29" s="73" t="s">
        <v>120</v>
      </c>
      <c r="G29" s="17"/>
      <c r="H29" s="18">
        <v>1</v>
      </c>
      <c r="I29" s="74" t="s">
        <v>97</v>
      </c>
      <c r="J29" s="74"/>
      <c r="K29" s="74"/>
      <c r="L29" s="74"/>
      <c r="M29" s="74" t="s">
        <v>140</v>
      </c>
      <c r="N29" s="74">
        <v>4320</v>
      </c>
      <c r="O29" s="75"/>
      <c r="P29" s="76">
        <f t="shared" si="0"/>
        <v>97994.88</v>
      </c>
      <c r="Q29" s="11"/>
      <c r="R29" s="2">
        <f t="shared" si="1"/>
        <v>216</v>
      </c>
      <c r="S29" s="2">
        <v>20</v>
      </c>
      <c r="T29" s="77">
        <v>453.68</v>
      </c>
    </row>
    <row r="30" ht="18.6" customHeight="1" spans="1:20">
      <c r="A30" s="82" t="s">
        <v>121</v>
      </c>
      <c r="B30" s="9"/>
      <c r="C30" s="5"/>
      <c r="D30" s="5"/>
      <c r="E30" s="5"/>
      <c r="F30" s="9"/>
      <c r="G30" s="9"/>
      <c r="H30" s="9"/>
      <c r="I30" s="74"/>
      <c r="J30" s="5"/>
      <c r="K30" s="82"/>
      <c r="L30" s="82"/>
      <c r="M30" s="67"/>
      <c r="N30" s="74"/>
      <c r="O30" s="24"/>
      <c r="P30" s="76"/>
      <c r="Q30" s="11"/>
    </row>
    <row r="31" ht="18.6" customHeight="1" spans="1:20">
      <c r="A31" s="69" t="s">
        <v>122</v>
      </c>
      <c r="B31" s="70"/>
      <c r="C31" s="70"/>
      <c r="D31" s="70"/>
      <c r="E31" s="69"/>
      <c r="F31" s="69"/>
      <c r="G31" s="18"/>
      <c r="H31" s="18"/>
      <c r="I31" s="18"/>
      <c r="J31" s="26"/>
      <c r="K31" s="83" t="s">
        <v>123</v>
      </c>
      <c r="L31" s="83"/>
      <c r="M31" s="84"/>
      <c r="N31" s="74"/>
      <c r="O31" s="21"/>
      <c r="P31" s="25"/>
      <c r="Q31" s="11"/>
    </row>
    <row r="32" ht="18.6" customHeight="1" spans="1:20">
      <c r="A32" s="69" t="s">
        <v>124</v>
      </c>
      <c r="B32" s="70"/>
      <c r="C32" s="70"/>
      <c r="D32" s="70"/>
      <c r="E32" s="69"/>
      <c r="F32" s="69"/>
      <c r="G32" s="18"/>
      <c r="H32" s="18"/>
      <c r="I32" s="18"/>
      <c r="J32" s="26"/>
      <c r="K32" s="83" t="s">
        <v>123</v>
      </c>
      <c r="L32" s="83"/>
      <c r="M32" s="84"/>
      <c r="N32" s="74"/>
      <c r="O32" s="21"/>
      <c r="P32" s="25"/>
      <c r="Q32" s="11"/>
    </row>
    <row r="33" ht="18.6" customHeight="1" spans="1:17">
      <c r="A33" s="69" t="s">
        <v>125</v>
      </c>
      <c r="B33" s="70"/>
      <c r="C33" s="70"/>
      <c r="D33" s="70"/>
      <c r="E33" s="69"/>
      <c r="F33" s="69"/>
      <c r="G33" s="18"/>
      <c r="H33" s="18"/>
      <c r="I33" s="18"/>
      <c r="J33" s="26"/>
      <c r="K33" s="83" t="s">
        <v>123</v>
      </c>
      <c r="L33" s="83"/>
      <c r="M33" s="84"/>
      <c r="N33" s="74"/>
      <c r="O33" s="21"/>
      <c r="P33" s="25"/>
      <c r="Q33" s="11"/>
    </row>
    <row r="34" ht="18.6" customHeight="1" spans="1:17">
      <c r="A34" s="69" t="s">
        <v>126</v>
      </c>
      <c r="B34" s="70"/>
      <c r="C34" s="70"/>
      <c r="D34" s="70"/>
      <c r="E34" s="69"/>
      <c r="F34" s="69"/>
      <c r="G34" s="18"/>
      <c r="H34" s="18"/>
      <c r="I34" s="18"/>
      <c r="J34" s="26"/>
      <c r="K34" s="83" t="s">
        <v>123</v>
      </c>
      <c r="L34" s="83"/>
      <c r="M34" s="84"/>
      <c r="N34" s="74"/>
      <c r="O34" s="21"/>
      <c r="P34" s="25"/>
      <c r="Q34" s="11"/>
    </row>
    <row r="35" ht="18.75" spans="1:17">
      <c r="A35" s="85" t="s">
        <v>127</v>
      </c>
      <c r="B35" s="86"/>
      <c r="C35" s="86"/>
      <c r="D35" s="87"/>
      <c r="E35" s="86"/>
      <c r="F35" s="86"/>
      <c r="G35" s="32"/>
      <c r="H35" s="32"/>
      <c r="I35" s="33"/>
      <c r="J35" s="34"/>
      <c r="K35" s="34"/>
      <c r="L35" s="34"/>
      <c r="M35" s="35"/>
      <c r="N35" s="36"/>
      <c r="O35" s="33"/>
      <c r="P35" s="88">
        <f>SUM(P4:P34)</f>
        <v>4078454.09</v>
      </c>
    </row>
    <row r="36" spans="1:17">
      <c r="A36" s="115" t="s">
        <v>128</v>
      </c>
      <c r="B36" s="89"/>
      <c r="C36" s="89"/>
      <c r="D36" s="87"/>
      <c r="E36" s="90"/>
      <c r="F36" s="90"/>
      <c r="G36" s="40"/>
      <c r="H36" s="40"/>
      <c r="I36" s="41"/>
      <c r="J36" s="41"/>
      <c r="K36" s="41"/>
      <c r="L36" s="91"/>
      <c r="M36" s="42"/>
      <c r="N36" s="41"/>
      <c r="O36" s="41"/>
      <c r="P36" s="41"/>
    </row>
    <row r="37" spans="1:17">
      <c r="A37" s="43" t="s">
        <v>129</v>
      </c>
      <c r="B37" s="43"/>
      <c r="C37" s="43"/>
      <c r="D37" s="44"/>
      <c r="E37" s="43"/>
      <c r="F37" s="43"/>
      <c r="G37" s="40"/>
      <c r="H37" s="40"/>
      <c r="I37" s="41"/>
      <c r="J37" s="41"/>
      <c r="K37" s="41"/>
      <c r="L37" s="41"/>
      <c r="M37" s="42"/>
      <c r="N37" s="41"/>
      <c r="O37" s="41"/>
      <c r="P37" s="41"/>
    </row>
    <row r="38" spans="1:17">
      <c r="A38" s="43" t="s">
        <v>130</v>
      </c>
      <c r="B38" s="43"/>
      <c r="C38" s="43"/>
      <c r="D38" s="44"/>
      <c r="E38" s="43"/>
      <c r="F38" s="43"/>
      <c r="G38" s="40"/>
      <c r="H38" s="40"/>
      <c r="I38" s="41"/>
      <c r="J38" s="41"/>
      <c r="K38" s="41"/>
      <c r="L38" s="41"/>
      <c r="M38" s="42"/>
      <c r="N38" s="41"/>
      <c r="O38" s="41"/>
      <c r="P38" s="41"/>
    </row>
    <row r="39" spans="1:17">
      <c r="A39" s="45" t="s">
        <v>131</v>
      </c>
      <c r="B39" s="45"/>
      <c r="C39" s="45"/>
      <c r="D39" s="46"/>
      <c r="E39" s="40"/>
      <c r="F39" s="40"/>
      <c r="G39" s="40"/>
      <c r="H39" s="40"/>
      <c r="I39" s="41"/>
      <c r="J39" s="41"/>
      <c r="K39" s="41"/>
      <c r="L39" s="41"/>
      <c r="M39" s="42"/>
      <c r="N39" s="41"/>
      <c r="O39" s="41"/>
      <c r="P39" s="41"/>
    </row>
    <row r="40" spans="1:17">
      <c r="A40" s="45" t="s">
        <v>132</v>
      </c>
    </row>
  </sheetData>
  <mergeCells count="8">
    <mergeCell ref="A1:P1"/>
    <mergeCell ref="G4:G5"/>
    <mergeCell ref="G8:G10"/>
    <mergeCell ref="G12:G13"/>
    <mergeCell ref="G16:G17"/>
    <mergeCell ref="G20:G21"/>
    <mergeCell ref="G24:G25"/>
    <mergeCell ref="G28:G29"/>
  </mergeCells>
  <pageMargins left="0.7" right="0.7" top="0.75" bottom="0.75" header="0.3" footer="0.3"/>
  <pageSetup paperSize="9" scale="53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74"/>
  <sheetViews>
    <sheetView topLeftCell="A33" workbookViewId="0">
      <selection activeCell="J67" sqref="J67"/>
    </sheetView>
  </sheetViews>
  <sheetFormatPr defaultColWidth="9" defaultRowHeight="14.25"/>
  <cols>
    <col min="1" max="1" width="9" style="47"/>
    <col min="2" max="2" width="55.25" style="47" customWidth="1"/>
    <col min="3" max="7" width="9" style="47"/>
    <col min="8" max="8" width="16.125" customWidth="1"/>
  </cols>
  <sheetData>
    <row r="1" ht="25.5" spans="1:7">
      <c r="A1" s="48" t="s">
        <v>141</v>
      </c>
      <c r="B1" s="49"/>
      <c r="C1" s="49"/>
      <c r="D1" s="49"/>
      <c r="E1" s="49"/>
      <c r="F1" s="49"/>
      <c r="G1" s="50"/>
    </row>
    <row r="2" ht="42.75" spans="1:7">
      <c r="A2" s="51" t="s">
        <v>1</v>
      </c>
      <c r="B2" s="52" t="s">
        <v>2</v>
      </c>
      <c r="C2" s="53" t="s">
        <v>142</v>
      </c>
      <c r="D2" s="51" t="s">
        <v>4</v>
      </c>
      <c r="E2" s="54" t="s">
        <v>5</v>
      </c>
      <c r="F2" s="51" t="s">
        <v>6</v>
      </c>
      <c r="G2" s="51" t="s">
        <v>7</v>
      </c>
    </row>
    <row r="3" spans="1:7">
      <c r="A3" s="55">
        <v>1</v>
      </c>
      <c r="B3" s="55" t="s">
        <v>8</v>
      </c>
      <c r="C3" s="56">
        <v>2000</v>
      </c>
      <c r="D3" s="57" t="s">
        <v>9</v>
      </c>
      <c r="E3" s="56">
        <v>22.66</v>
      </c>
      <c r="F3" s="58">
        <f>E3*C3</f>
        <v>45320</v>
      </c>
      <c r="G3" s="59"/>
    </row>
    <row r="4" spans="1:7">
      <c r="A4" s="55">
        <f>A3+1</f>
        <v>2</v>
      </c>
      <c r="B4" s="55" t="s">
        <v>10</v>
      </c>
      <c r="C4" s="56">
        <v>1000</v>
      </c>
      <c r="D4" s="57">
        <v>30</v>
      </c>
      <c r="E4" s="56">
        <v>22.06</v>
      </c>
      <c r="F4" s="58">
        <f t="shared" ref="F4:F67" si="0">E4*C4</f>
        <v>22060</v>
      </c>
      <c r="G4" s="59"/>
    </row>
    <row r="5" spans="1:7">
      <c r="A5" s="55">
        <f t="shared" ref="A5:A68" si="1">A4+1</f>
        <v>3</v>
      </c>
      <c r="B5" s="55" t="s">
        <v>11</v>
      </c>
      <c r="C5" s="56">
        <v>0</v>
      </c>
      <c r="D5" s="57">
        <v>30</v>
      </c>
      <c r="E5" s="56">
        <v>48.1</v>
      </c>
      <c r="F5" s="58">
        <f t="shared" si="0"/>
        <v>0</v>
      </c>
      <c r="G5" s="59"/>
    </row>
    <row r="6" spans="1:7">
      <c r="A6" s="55">
        <f t="shared" si="1"/>
        <v>4</v>
      </c>
      <c r="B6" s="55" t="s">
        <v>12</v>
      </c>
      <c r="C6" s="56">
        <v>300</v>
      </c>
      <c r="D6" s="57">
        <v>30</v>
      </c>
      <c r="E6" s="56">
        <v>23.81</v>
      </c>
      <c r="F6" s="58">
        <f t="shared" si="0"/>
        <v>7143</v>
      </c>
      <c r="G6" s="59"/>
    </row>
    <row r="7" spans="1:7">
      <c r="A7" s="55">
        <f t="shared" si="1"/>
        <v>5</v>
      </c>
      <c r="B7" s="55" t="s">
        <v>13</v>
      </c>
      <c r="C7" s="56">
        <v>0</v>
      </c>
      <c r="D7" s="57">
        <v>30</v>
      </c>
      <c r="E7" s="56">
        <v>19.65</v>
      </c>
      <c r="F7" s="58">
        <f t="shared" si="0"/>
        <v>0</v>
      </c>
      <c r="G7" s="59"/>
    </row>
    <row r="8" spans="1:7">
      <c r="A8" s="55">
        <f t="shared" si="1"/>
        <v>6</v>
      </c>
      <c r="B8" s="55" t="s">
        <v>14</v>
      </c>
      <c r="C8" s="56">
        <v>200</v>
      </c>
      <c r="D8" s="57">
        <v>30</v>
      </c>
      <c r="E8" s="56">
        <v>19.29</v>
      </c>
      <c r="F8" s="58">
        <f t="shared" si="0"/>
        <v>3858</v>
      </c>
      <c r="G8" s="59"/>
    </row>
    <row r="9" spans="1:7">
      <c r="A9" s="55">
        <f t="shared" si="1"/>
        <v>7</v>
      </c>
      <c r="B9" s="55" t="s">
        <v>15</v>
      </c>
      <c r="C9" s="56">
        <v>2000</v>
      </c>
      <c r="D9" s="57">
        <v>30</v>
      </c>
      <c r="E9" s="56">
        <v>48.1</v>
      </c>
      <c r="F9" s="58">
        <f t="shared" si="0"/>
        <v>96200</v>
      </c>
      <c r="G9" s="59"/>
    </row>
    <row r="10" spans="1:7">
      <c r="A10" s="55">
        <f t="shared" si="1"/>
        <v>8</v>
      </c>
      <c r="B10" s="55" t="s">
        <v>16</v>
      </c>
      <c r="C10" s="56">
        <v>0</v>
      </c>
      <c r="D10" s="57">
        <v>30</v>
      </c>
      <c r="E10" s="56">
        <v>20.13</v>
      </c>
      <c r="F10" s="58">
        <f t="shared" si="0"/>
        <v>0</v>
      </c>
      <c r="G10" s="59"/>
    </row>
    <row r="11" spans="1:7">
      <c r="A11" s="55">
        <f t="shared" si="1"/>
        <v>9</v>
      </c>
      <c r="B11" s="55" t="s">
        <v>17</v>
      </c>
      <c r="C11" s="56">
        <v>300</v>
      </c>
      <c r="D11" s="57">
        <v>30</v>
      </c>
      <c r="E11" s="56">
        <v>33.8</v>
      </c>
      <c r="F11" s="58">
        <f t="shared" si="0"/>
        <v>10140</v>
      </c>
      <c r="G11" s="59"/>
    </row>
    <row r="12" spans="1:7">
      <c r="A12" s="55">
        <f t="shared" si="1"/>
        <v>10</v>
      </c>
      <c r="B12" s="55" t="s">
        <v>18</v>
      </c>
      <c r="C12" s="56">
        <v>400</v>
      </c>
      <c r="D12" s="57">
        <v>30</v>
      </c>
      <c r="E12" s="56">
        <v>48.1</v>
      </c>
      <c r="F12" s="58">
        <f t="shared" si="0"/>
        <v>19240</v>
      </c>
      <c r="G12" s="59"/>
    </row>
    <row r="13" spans="1:7">
      <c r="A13" s="55">
        <f t="shared" si="1"/>
        <v>11</v>
      </c>
      <c r="B13" s="55" t="s">
        <v>19</v>
      </c>
      <c r="C13" s="56">
        <v>0</v>
      </c>
      <c r="D13" s="57">
        <v>30</v>
      </c>
      <c r="E13" s="56">
        <v>48.1</v>
      </c>
      <c r="F13" s="58">
        <f t="shared" si="0"/>
        <v>0</v>
      </c>
      <c r="G13" s="59"/>
    </row>
    <row r="14" spans="1:7">
      <c r="A14" s="55">
        <f t="shared" si="1"/>
        <v>12</v>
      </c>
      <c r="B14" s="55" t="s">
        <v>20</v>
      </c>
      <c r="C14" s="56">
        <v>80</v>
      </c>
      <c r="D14" s="57">
        <v>30</v>
      </c>
      <c r="E14" s="56">
        <v>28.2</v>
      </c>
      <c r="F14" s="58">
        <f t="shared" si="0"/>
        <v>2256</v>
      </c>
      <c r="G14" s="59"/>
    </row>
    <row r="15" spans="1:7">
      <c r="A15" s="55">
        <f t="shared" si="1"/>
        <v>13</v>
      </c>
      <c r="B15" s="55" t="s">
        <v>21</v>
      </c>
      <c r="C15" s="56">
        <v>0</v>
      </c>
      <c r="D15" s="57">
        <v>30</v>
      </c>
      <c r="E15" s="56">
        <v>48.1</v>
      </c>
      <c r="F15" s="58">
        <f t="shared" si="0"/>
        <v>0</v>
      </c>
      <c r="G15" s="59"/>
    </row>
    <row r="16" spans="1:7">
      <c r="A16" s="55">
        <f t="shared" si="1"/>
        <v>14</v>
      </c>
      <c r="B16" s="55" t="s">
        <v>22</v>
      </c>
      <c r="C16" s="56">
        <v>3000</v>
      </c>
      <c r="D16" s="57">
        <v>30</v>
      </c>
      <c r="E16" s="56">
        <v>21.45</v>
      </c>
      <c r="F16" s="58">
        <f t="shared" si="0"/>
        <v>64350</v>
      </c>
      <c r="G16" s="59"/>
    </row>
    <row r="17" spans="1:7">
      <c r="A17" s="55">
        <f t="shared" si="1"/>
        <v>15</v>
      </c>
      <c r="B17" s="55" t="s">
        <v>23</v>
      </c>
      <c r="C17" s="56">
        <v>400</v>
      </c>
      <c r="D17" s="57">
        <v>30</v>
      </c>
      <c r="E17" s="56">
        <v>48.1</v>
      </c>
      <c r="F17" s="58">
        <f t="shared" si="0"/>
        <v>19240</v>
      </c>
      <c r="G17" s="59"/>
    </row>
    <row r="18" spans="1:7">
      <c r="A18" s="55">
        <f t="shared" si="1"/>
        <v>16</v>
      </c>
      <c r="B18" s="55" t="s">
        <v>24</v>
      </c>
      <c r="C18" s="56">
        <v>200</v>
      </c>
      <c r="D18" s="57">
        <v>30</v>
      </c>
      <c r="E18" s="56">
        <v>19.65</v>
      </c>
      <c r="F18" s="58">
        <f t="shared" si="0"/>
        <v>3930</v>
      </c>
      <c r="G18" s="59"/>
    </row>
    <row r="19" spans="1:7">
      <c r="A19" s="55">
        <f t="shared" si="1"/>
        <v>17</v>
      </c>
      <c r="B19" s="55" t="s">
        <v>25</v>
      </c>
      <c r="C19" s="56">
        <v>0</v>
      </c>
      <c r="D19" s="57">
        <v>30</v>
      </c>
      <c r="E19" s="56">
        <v>23.81</v>
      </c>
      <c r="F19" s="58">
        <f t="shared" si="0"/>
        <v>0</v>
      </c>
      <c r="G19" s="59"/>
    </row>
    <row r="20" spans="1:7">
      <c r="A20" s="55">
        <f t="shared" si="1"/>
        <v>18</v>
      </c>
      <c r="B20" s="55" t="s">
        <v>26</v>
      </c>
      <c r="C20" s="56">
        <v>0</v>
      </c>
      <c r="D20" s="57">
        <v>45</v>
      </c>
      <c r="E20" s="56">
        <v>22.28</v>
      </c>
      <c r="F20" s="58">
        <f t="shared" si="0"/>
        <v>0</v>
      </c>
      <c r="G20" s="59"/>
    </row>
    <row r="21" spans="1:7">
      <c r="A21" s="55">
        <f t="shared" si="1"/>
        <v>19</v>
      </c>
      <c r="B21" s="55" t="s">
        <v>27</v>
      </c>
      <c r="C21" s="56">
        <v>0</v>
      </c>
      <c r="D21" s="57">
        <v>45</v>
      </c>
      <c r="E21" s="56">
        <v>22.66</v>
      </c>
      <c r="F21" s="58">
        <f t="shared" si="0"/>
        <v>0</v>
      </c>
      <c r="G21" s="59"/>
    </row>
    <row r="22" spans="1:7">
      <c r="A22" s="55">
        <f t="shared" si="1"/>
        <v>20</v>
      </c>
      <c r="B22" s="55" t="s">
        <v>28</v>
      </c>
      <c r="C22" s="56">
        <v>0</v>
      </c>
      <c r="D22" s="57">
        <v>43</v>
      </c>
      <c r="E22" s="56">
        <v>25.96</v>
      </c>
      <c r="F22" s="58">
        <f t="shared" si="0"/>
        <v>0</v>
      </c>
      <c r="G22" s="59"/>
    </row>
    <row r="23" spans="1:7">
      <c r="A23" s="55">
        <f t="shared" si="1"/>
        <v>21</v>
      </c>
      <c r="B23" s="55" t="s">
        <v>29</v>
      </c>
      <c r="C23" s="56">
        <v>0</v>
      </c>
      <c r="D23" s="57">
        <v>43</v>
      </c>
      <c r="E23" s="56">
        <v>31.78</v>
      </c>
      <c r="F23" s="58">
        <f t="shared" si="0"/>
        <v>0</v>
      </c>
      <c r="G23" s="59"/>
    </row>
    <row r="24" spans="1:7">
      <c r="A24" s="55">
        <f t="shared" si="1"/>
        <v>22</v>
      </c>
      <c r="B24" s="55" t="s">
        <v>30</v>
      </c>
      <c r="C24" s="56">
        <v>0</v>
      </c>
      <c r="D24" s="57">
        <v>43</v>
      </c>
      <c r="E24" s="56">
        <v>28.28</v>
      </c>
      <c r="F24" s="58">
        <f t="shared" si="0"/>
        <v>0</v>
      </c>
      <c r="G24" s="59"/>
    </row>
    <row r="25" spans="1:7">
      <c r="A25" s="55">
        <f t="shared" si="1"/>
        <v>23</v>
      </c>
      <c r="B25" s="55" t="s">
        <v>31</v>
      </c>
      <c r="C25" s="56">
        <v>0</v>
      </c>
      <c r="D25" s="57">
        <v>43</v>
      </c>
      <c r="E25" s="56">
        <v>22.13</v>
      </c>
      <c r="F25" s="58">
        <f t="shared" si="0"/>
        <v>0</v>
      </c>
      <c r="G25" s="59"/>
    </row>
    <row r="26" spans="1:7">
      <c r="A26" s="55">
        <f t="shared" si="1"/>
        <v>24</v>
      </c>
      <c r="B26" s="55" t="s">
        <v>32</v>
      </c>
      <c r="C26" s="56">
        <v>0</v>
      </c>
      <c r="D26" s="57">
        <v>43</v>
      </c>
      <c r="E26" s="56">
        <v>22.13</v>
      </c>
      <c r="F26" s="58">
        <f t="shared" si="0"/>
        <v>0</v>
      </c>
      <c r="G26" s="59"/>
    </row>
    <row r="27" spans="1:7">
      <c r="A27" s="55">
        <f t="shared" si="1"/>
        <v>25</v>
      </c>
      <c r="B27" s="55" t="s">
        <v>33</v>
      </c>
      <c r="C27" s="56">
        <v>0</v>
      </c>
      <c r="D27" s="57">
        <v>43</v>
      </c>
      <c r="E27" s="56">
        <v>27.15</v>
      </c>
      <c r="F27" s="58">
        <f t="shared" si="0"/>
        <v>0</v>
      </c>
      <c r="G27" s="59"/>
    </row>
    <row r="28" spans="1:7">
      <c r="A28" s="55">
        <f t="shared" si="1"/>
        <v>26</v>
      </c>
      <c r="B28" s="55" t="s">
        <v>34</v>
      </c>
      <c r="C28" s="56">
        <v>0</v>
      </c>
      <c r="D28" s="57">
        <v>43</v>
      </c>
      <c r="E28" s="56">
        <v>27.08</v>
      </c>
      <c r="F28" s="58">
        <f t="shared" si="0"/>
        <v>0</v>
      </c>
      <c r="G28" s="59"/>
    </row>
    <row r="29" spans="1:7">
      <c r="A29" s="55">
        <f t="shared" si="1"/>
        <v>27</v>
      </c>
      <c r="B29" s="55" t="s">
        <v>35</v>
      </c>
      <c r="C29" s="56">
        <v>0</v>
      </c>
      <c r="D29" s="57">
        <v>43</v>
      </c>
      <c r="E29" s="56">
        <v>26.27</v>
      </c>
      <c r="F29" s="58">
        <f t="shared" si="0"/>
        <v>0</v>
      </c>
      <c r="G29" s="59"/>
    </row>
    <row r="30" spans="1:7">
      <c r="A30" s="55">
        <f t="shared" si="1"/>
        <v>28</v>
      </c>
      <c r="B30" s="55" t="s">
        <v>36</v>
      </c>
      <c r="C30" s="56">
        <v>0</v>
      </c>
      <c r="D30" s="57">
        <v>43</v>
      </c>
      <c r="E30" s="56">
        <v>25.81</v>
      </c>
      <c r="F30" s="58">
        <f t="shared" si="0"/>
        <v>0</v>
      </c>
      <c r="G30" s="59"/>
    </row>
    <row r="31" spans="1:7">
      <c r="A31" s="55">
        <f t="shared" si="1"/>
        <v>29</v>
      </c>
      <c r="B31" s="55" t="s">
        <v>37</v>
      </c>
      <c r="C31" s="56">
        <v>0</v>
      </c>
      <c r="D31" s="57">
        <v>43</v>
      </c>
      <c r="E31" s="56">
        <v>23.05</v>
      </c>
      <c r="F31" s="58">
        <f t="shared" si="0"/>
        <v>0</v>
      </c>
      <c r="G31" s="59"/>
    </row>
    <row r="32" spans="1:7">
      <c r="A32" s="55">
        <f t="shared" si="1"/>
        <v>30</v>
      </c>
      <c r="B32" s="55" t="s">
        <v>38</v>
      </c>
      <c r="C32" s="56">
        <v>0</v>
      </c>
      <c r="D32" s="57">
        <v>43</v>
      </c>
      <c r="E32" s="56">
        <v>27.15</v>
      </c>
      <c r="F32" s="58">
        <f t="shared" si="0"/>
        <v>0</v>
      </c>
      <c r="G32" s="59"/>
    </row>
    <row r="33" spans="1:7">
      <c r="A33" s="55">
        <f t="shared" si="1"/>
        <v>31</v>
      </c>
      <c r="B33" s="55" t="s">
        <v>39</v>
      </c>
      <c r="C33" s="56">
        <v>0</v>
      </c>
      <c r="D33" s="57">
        <v>43</v>
      </c>
      <c r="E33" s="56">
        <v>26.49</v>
      </c>
      <c r="F33" s="58">
        <f t="shared" si="0"/>
        <v>0</v>
      </c>
      <c r="G33" s="59"/>
    </row>
    <row r="34" spans="1:7">
      <c r="A34" s="55">
        <f t="shared" si="1"/>
        <v>32</v>
      </c>
      <c r="B34" s="55" t="s">
        <v>40</v>
      </c>
      <c r="C34" s="56">
        <v>0</v>
      </c>
      <c r="D34" s="57">
        <v>43</v>
      </c>
      <c r="E34" s="56">
        <v>23.21</v>
      </c>
      <c r="F34" s="58">
        <f t="shared" si="0"/>
        <v>0</v>
      </c>
      <c r="G34" s="59"/>
    </row>
    <row r="35" spans="1:7">
      <c r="A35" s="55">
        <f t="shared" si="1"/>
        <v>33</v>
      </c>
      <c r="B35" s="55" t="s">
        <v>41</v>
      </c>
      <c r="C35" s="56">
        <v>0</v>
      </c>
      <c r="D35" s="57">
        <v>43</v>
      </c>
      <c r="E35" s="56">
        <v>23.17</v>
      </c>
      <c r="F35" s="58">
        <f t="shared" si="0"/>
        <v>0</v>
      </c>
      <c r="G35" s="59"/>
    </row>
    <row r="36" spans="1:7">
      <c r="A36" s="55">
        <f t="shared" si="1"/>
        <v>34</v>
      </c>
      <c r="B36" s="55" t="s">
        <v>42</v>
      </c>
      <c r="C36" s="56">
        <v>1000</v>
      </c>
      <c r="D36" s="57">
        <v>75</v>
      </c>
      <c r="E36" s="56">
        <v>23.71</v>
      </c>
      <c r="F36" s="58">
        <f t="shared" si="0"/>
        <v>23710</v>
      </c>
      <c r="G36" s="59"/>
    </row>
    <row r="37" spans="1:7">
      <c r="A37" s="55">
        <f t="shared" si="1"/>
        <v>35</v>
      </c>
      <c r="B37" s="55" t="s">
        <v>43</v>
      </c>
      <c r="C37" s="56">
        <v>800</v>
      </c>
      <c r="D37" s="57">
        <v>75</v>
      </c>
      <c r="E37" s="56">
        <v>25.41</v>
      </c>
      <c r="F37" s="58">
        <f t="shared" si="0"/>
        <v>20328</v>
      </c>
      <c r="G37" s="59"/>
    </row>
    <row r="38" spans="1:7">
      <c r="A38" s="55">
        <f t="shared" si="1"/>
        <v>36</v>
      </c>
      <c r="B38" s="55" t="s">
        <v>44</v>
      </c>
      <c r="C38" s="56">
        <v>300</v>
      </c>
      <c r="D38" s="57">
        <v>75</v>
      </c>
      <c r="E38" s="56">
        <v>25.41</v>
      </c>
      <c r="F38" s="58">
        <f t="shared" si="0"/>
        <v>7623</v>
      </c>
      <c r="G38" s="59"/>
    </row>
    <row r="39" spans="1:7">
      <c r="A39" s="55">
        <f t="shared" si="1"/>
        <v>37</v>
      </c>
      <c r="B39" s="60" t="s">
        <v>45</v>
      </c>
      <c r="C39" s="56">
        <v>300</v>
      </c>
      <c r="D39" s="57">
        <v>75</v>
      </c>
      <c r="E39" s="56">
        <v>24.69</v>
      </c>
      <c r="F39" s="58">
        <f t="shared" si="0"/>
        <v>7407</v>
      </c>
      <c r="G39" s="59"/>
    </row>
    <row r="40" spans="1:7">
      <c r="A40" s="55">
        <f t="shared" si="1"/>
        <v>38</v>
      </c>
      <c r="B40" s="60" t="s">
        <v>46</v>
      </c>
      <c r="C40" s="56">
        <v>300</v>
      </c>
      <c r="D40" s="57">
        <v>60</v>
      </c>
      <c r="E40" s="56">
        <v>22.68</v>
      </c>
      <c r="F40" s="58">
        <f t="shared" si="0"/>
        <v>6804</v>
      </c>
      <c r="G40" s="59"/>
    </row>
    <row r="41" spans="1:7">
      <c r="A41" s="55">
        <f t="shared" si="1"/>
        <v>39</v>
      </c>
      <c r="B41" s="55" t="s">
        <v>47</v>
      </c>
      <c r="C41" s="56">
        <v>0</v>
      </c>
      <c r="D41" s="57">
        <v>55</v>
      </c>
      <c r="E41" s="56">
        <v>26.11</v>
      </c>
      <c r="F41" s="58">
        <f t="shared" si="0"/>
        <v>0</v>
      </c>
      <c r="G41" s="59"/>
    </row>
    <row r="42" spans="1:7">
      <c r="A42" s="55">
        <f t="shared" si="1"/>
        <v>40</v>
      </c>
      <c r="B42" s="55" t="s">
        <v>48</v>
      </c>
      <c r="C42" s="56">
        <v>0</v>
      </c>
      <c r="D42" s="57">
        <v>60</v>
      </c>
      <c r="E42" s="56">
        <v>29.81</v>
      </c>
      <c r="F42" s="58">
        <f t="shared" si="0"/>
        <v>0</v>
      </c>
      <c r="G42" s="59"/>
    </row>
    <row r="43" spans="1:7">
      <c r="A43" s="55">
        <f t="shared" si="1"/>
        <v>41</v>
      </c>
      <c r="B43" s="55" t="s">
        <v>49</v>
      </c>
      <c r="C43" s="56">
        <v>0</v>
      </c>
      <c r="D43" s="57">
        <v>60</v>
      </c>
      <c r="E43" s="56">
        <v>25.64</v>
      </c>
      <c r="F43" s="58">
        <f t="shared" si="0"/>
        <v>0</v>
      </c>
      <c r="G43" s="59"/>
    </row>
    <row r="44" spans="1:7">
      <c r="A44" s="55">
        <f t="shared" si="1"/>
        <v>42</v>
      </c>
      <c r="B44" s="55" t="s">
        <v>50</v>
      </c>
      <c r="C44" s="56">
        <v>0</v>
      </c>
      <c r="D44" s="57">
        <v>60</v>
      </c>
      <c r="E44" s="56">
        <v>30.37</v>
      </c>
      <c r="F44" s="58">
        <f t="shared" si="0"/>
        <v>0</v>
      </c>
      <c r="G44" s="59"/>
    </row>
    <row r="45" spans="1:7">
      <c r="A45" s="55">
        <f t="shared" si="1"/>
        <v>43</v>
      </c>
      <c r="B45" s="55" t="s">
        <v>51</v>
      </c>
      <c r="C45" s="56">
        <v>0</v>
      </c>
      <c r="D45" s="57">
        <v>60</v>
      </c>
      <c r="E45" s="56">
        <v>24.69</v>
      </c>
      <c r="F45" s="58">
        <f t="shared" si="0"/>
        <v>0</v>
      </c>
      <c r="G45" s="59"/>
    </row>
    <row r="46" spans="1:7">
      <c r="A46" s="55">
        <f t="shared" si="1"/>
        <v>44</v>
      </c>
      <c r="B46" s="55" t="s">
        <v>52</v>
      </c>
      <c r="C46" s="56">
        <v>0</v>
      </c>
      <c r="D46" s="57">
        <v>60</v>
      </c>
      <c r="E46" s="56">
        <v>28.52</v>
      </c>
      <c r="F46" s="58">
        <f t="shared" si="0"/>
        <v>0</v>
      </c>
      <c r="G46" s="59"/>
    </row>
    <row r="47" spans="1:7">
      <c r="A47" s="55">
        <f t="shared" si="1"/>
        <v>45</v>
      </c>
      <c r="B47" s="55" t="s">
        <v>53</v>
      </c>
      <c r="C47" s="56">
        <v>0</v>
      </c>
      <c r="D47" s="57">
        <v>60</v>
      </c>
      <c r="E47" s="56">
        <v>25.85</v>
      </c>
      <c r="F47" s="58">
        <f t="shared" si="0"/>
        <v>0</v>
      </c>
      <c r="G47" s="59"/>
    </row>
    <row r="48" spans="1:7">
      <c r="A48" s="55">
        <f t="shared" si="1"/>
        <v>46</v>
      </c>
      <c r="B48" s="55" t="s">
        <v>54</v>
      </c>
      <c r="C48" s="56">
        <v>0</v>
      </c>
      <c r="D48" s="57">
        <v>60</v>
      </c>
      <c r="E48" s="56">
        <v>44.66</v>
      </c>
      <c r="F48" s="58">
        <f t="shared" si="0"/>
        <v>0</v>
      </c>
      <c r="G48" s="59"/>
    </row>
    <row r="49" spans="1:7">
      <c r="A49" s="55">
        <f t="shared" si="1"/>
        <v>47</v>
      </c>
      <c r="B49" s="55" t="s">
        <v>55</v>
      </c>
      <c r="C49" s="56">
        <v>0</v>
      </c>
      <c r="D49" s="57">
        <v>60</v>
      </c>
      <c r="E49" s="56">
        <v>47.72</v>
      </c>
      <c r="F49" s="58">
        <f t="shared" si="0"/>
        <v>0</v>
      </c>
      <c r="G49" s="59"/>
    </row>
    <row r="50" spans="1:7">
      <c r="A50" s="55">
        <f t="shared" si="1"/>
        <v>48</v>
      </c>
      <c r="B50" s="55" t="s">
        <v>56</v>
      </c>
      <c r="C50" s="56">
        <v>0</v>
      </c>
      <c r="D50" s="57">
        <v>60</v>
      </c>
      <c r="E50" s="56">
        <v>47.72</v>
      </c>
      <c r="F50" s="58">
        <f t="shared" si="0"/>
        <v>0</v>
      </c>
      <c r="G50" s="59"/>
    </row>
    <row r="51" spans="1:7">
      <c r="A51" s="55">
        <f t="shared" si="1"/>
        <v>49</v>
      </c>
      <c r="B51" s="55" t="s">
        <v>57</v>
      </c>
      <c r="C51" s="56">
        <v>0</v>
      </c>
      <c r="D51" s="57">
        <v>60</v>
      </c>
      <c r="E51" s="56">
        <v>27.02</v>
      </c>
      <c r="F51" s="58">
        <f t="shared" si="0"/>
        <v>0</v>
      </c>
      <c r="G51" s="59"/>
    </row>
    <row r="52" spans="1:7">
      <c r="A52" s="55">
        <f t="shared" si="1"/>
        <v>50</v>
      </c>
      <c r="B52" s="55" t="s">
        <v>58</v>
      </c>
      <c r="C52" s="56">
        <v>0</v>
      </c>
      <c r="D52" s="57">
        <v>60</v>
      </c>
      <c r="E52" s="56">
        <v>47.72</v>
      </c>
      <c r="F52" s="58">
        <f t="shared" si="0"/>
        <v>0</v>
      </c>
      <c r="G52" s="59"/>
    </row>
    <row r="53" spans="1:7">
      <c r="A53" s="55">
        <f t="shared" si="1"/>
        <v>51</v>
      </c>
      <c r="B53" s="55" t="s">
        <v>59</v>
      </c>
      <c r="C53" s="56">
        <v>0</v>
      </c>
      <c r="D53" s="57" t="s">
        <v>9</v>
      </c>
      <c r="E53" s="56">
        <v>36.72</v>
      </c>
      <c r="F53" s="58">
        <f t="shared" si="0"/>
        <v>0</v>
      </c>
      <c r="G53" s="59"/>
    </row>
    <row r="54" spans="1:7">
      <c r="A54" s="55">
        <f t="shared" si="1"/>
        <v>52</v>
      </c>
      <c r="B54" s="55" t="s">
        <v>60</v>
      </c>
      <c r="C54" s="56">
        <v>1300</v>
      </c>
      <c r="D54" s="57">
        <v>50</v>
      </c>
      <c r="E54" s="56">
        <v>29.65</v>
      </c>
      <c r="F54" s="58">
        <f t="shared" si="0"/>
        <v>38545</v>
      </c>
      <c r="G54" s="59"/>
    </row>
    <row r="55" spans="1:7">
      <c r="A55" s="55">
        <f t="shared" si="1"/>
        <v>53</v>
      </c>
      <c r="B55" s="55" t="s">
        <v>61</v>
      </c>
      <c r="C55" s="56">
        <v>800</v>
      </c>
      <c r="D55" s="57">
        <v>50</v>
      </c>
      <c r="E55" s="56">
        <v>27.26</v>
      </c>
      <c r="F55" s="58">
        <f t="shared" si="0"/>
        <v>21808</v>
      </c>
      <c r="G55" s="59"/>
    </row>
    <row r="56" spans="1:7">
      <c r="A56" s="55">
        <f t="shared" si="1"/>
        <v>54</v>
      </c>
      <c r="B56" s="55" t="s">
        <v>62</v>
      </c>
      <c r="C56" s="56">
        <v>200</v>
      </c>
      <c r="D56" s="57">
        <v>50</v>
      </c>
      <c r="E56" s="56">
        <v>29.09</v>
      </c>
      <c r="F56" s="58">
        <f t="shared" si="0"/>
        <v>5818</v>
      </c>
      <c r="G56" s="59"/>
    </row>
    <row r="57" spans="1:7">
      <c r="A57" s="55">
        <f t="shared" si="1"/>
        <v>55</v>
      </c>
      <c r="B57" s="55" t="s">
        <v>63</v>
      </c>
      <c r="C57" s="56">
        <v>100</v>
      </c>
      <c r="D57" s="57">
        <v>50</v>
      </c>
      <c r="E57" s="56">
        <v>46.94</v>
      </c>
      <c r="F57" s="58">
        <f t="shared" si="0"/>
        <v>4694</v>
      </c>
      <c r="G57" s="59"/>
    </row>
    <row r="58" spans="1:7">
      <c r="A58" s="55">
        <f t="shared" si="1"/>
        <v>56</v>
      </c>
      <c r="B58" s="55" t="s">
        <v>64</v>
      </c>
      <c r="C58" s="56">
        <v>800</v>
      </c>
      <c r="D58" s="57">
        <v>50</v>
      </c>
      <c r="E58" s="56">
        <v>35.9</v>
      </c>
      <c r="F58" s="58">
        <f t="shared" si="0"/>
        <v>28720</v>
      </c>
      <c r="G58" s="59"/>
    </row>
    <row r="59" spans="1:7">
      <c r="A59" s="55">
        <f t="shared" si="1"/>
        <v>57</v>
      </c>
      <c r="B59" s="55" t="s">
        <v>65</v>
      </c>
      <c r="C59" s="56">
        <v>1000</v>
      </c>
      <c r="D59" s="57">
        <v>50</v>
      </c>
      <c r="E59" s="56">
        <v>28.26</v>
      </c>
      <c r="F59" s="58">
        <f t="shared" si="0"/>
        <v>28260</v>
      </c>
      <c r="G59" s="59"/>
    </row>
    <row r="60" spans="1:7">
      <c r="A60" s="55">
        <f t="shared" si="1"/>
        <v>58</v>
      </c>
      <c r="B60" s="55" t="s">
        <v>66</v>
      </c>
      <c r="C60" s="56">
        <v>0</v>
      </c>
      <c r="D60" s="57">
        <v>50</v>
      </c>
      <c r="E60" s="56">
        <v>29.83</v>
      </c>
      <c r="F60" s="58">
        <f t="shared" si="0"/>
        <v>0</v>
      </c>
      <c r="G60" s="59"/>
    </row>
    <row r="61" spans="1:7">
      <c r="A61" s="55">
        <f t="shared" si="1"/>
        <v>59</v>
      </c>
      <c r="B61" s="55" t="s">
        <v>67</v>
      </c>
      <c r="C61" s="56">
        <v>1500</v>
      </c>
      <c r="D61" s="57">
        <v>50</v>
      </c>
      <c r="E61" s="56">
        <v>27.51</v>
      </c>
      <c r="F61" s="58">
        <f t="shared" si="0"/>
        <v>41265</v>
      </c>
      <c r="G61" s="59"/>
    </row>
    <row r="62" spans="1:7">
      <c r="A62" s="55">
        <f t="shared" si="1"/>
        <v>60</v>
      </c>
      <c r="B62" s="55" t="s">
        <v>68</v>
      </c>
      <c r="C62" s="56">
        <v>0</v>
      </c>
      <c r="D62" s="57">
        <v>50</v>
      </c>
      <c r="E62" s="56">
        <v>26.78</v>
      </c>
      <c r="F62" s="58">
        <f t="shared" si="0"/>
        <v>0</v>
      </c>
      <c r="G62" s="59"/>
    </row>
    <row r="63" spans="1:7">
      <c r="A63" s="55">
        <f t="shared" si="1"/>
        <v>61</v>
      </c>
      <c r="B63" s="55" t="s">
        <v>69</v>
      </c>
      <c r="C63" s="56">
        <v>300</v>
      </c>
      <c r="D63" s="57" t="s">
        <v>9</v>
      </c>
      <c r="E63" s="56">
        <v>7.57</v>
      </c>
      <c r="F63" s="58">
        <f t="shared" si="0"/>
        <v>2271</v>
      </c>
      <c r="G63" s="59"/>
    </row>
    <row r="64" spans="1:7">
      <c r="A64" s="55">
        <f t="shared" si="1"/>
        <v>62</v>
      </c>
      <c r="B64" s="55" t="s">
        <v>70</v>
      </c>
      <c r="C64" s="56">
        <v>0</v>
      </c>
      <c r="D64" s="57" t="s">
        <v>9</v>
      </c>
      <c r="E64" s="56">
        <v>98.1</v>
      </c>
      <c r="F64" s="58">
        <f t="shared" si="0"/>
        <v>0</v>
      </c>
      <c r="G64" s="59"/>
    </row>
    <row r="65" spans="1:9">
      <c r="A65" s="55">
        <f t="shared" si="1"/>
        <v>63</v>
      </c>
      <c r="B65" s="55" t="s">
        <v>71</v>
      </c>
      <c r="C65" s="56">
        <v>0</v>
      </c>
      <c r="D65" s="57" t="s">
        <v>9</v>
      </c>
      <c r="E65" s="56">
        <v>99.26</v>
      </c>
      <c r="F65" s="58">
        <f t="shared" si="0"/>
        <v>0</v>
      </c>
      <c r="G65" s="59"/>
    </row>
    <row r="66" spans="1:9">
      <c r="A66" s="55">
        <f t="shared" si="1"/>
        <v>64</v>
      </c>
      <c r="B66" s="55" t="s">
        <v>72</v>
      </c>
      <c r="C66" s="56">
        <f>1000+300</f>
        <v>1300</v>
      </c>
      <c r="D66" s="57" t="s">
        <v>9</v>
      </c>
      <c r="E66" s="56">
        <v>13.1</v>
      </c>
      <c r="F66" s="58">
        <f t="shared" si="0"/>
        <v>17030</v>
      </c>
      <c r="G66" s="59"/>
    </row>
    <row r="67" spans="1:9">
      <c r="A67" s="55">
        <f t="shared" si="1"/>
        <v>65</v>
      </c>
      <c r="B67" s="55" t="s">
        <v>73</v>
      </c>
      <c r="C67" s="56">
        <v>40</v>
      </c>
      <c r="D67" s="57" t="s">
        <v>9</v>
      </c>
      <c r="E67" s="56">
        <v>15.87</v>
      </c>
      <c r="F67" s="58">
        <f t="shared" si="0"/>
        <v>634.8</v>
      </c>
      <c r="G67" s="59"/>
    </row>
    <row r="68" spans="1:9">
      <c r="A68" s="55">
        <f t="shared" si="1"/>
        <v>66</v>
      </c>
      <c r="B68" s="55" t="s">
        <v>74</v>
      </c>
      <c r="C68" s="56">
        <f>500+700</f>
        <v>1200</v>
      </c>
      <c r="D68" s="57" t="s">
        <v>9</v>
      </c>
      <c r="E68" s="56">
        <v>13.34</v>
      </c>
      <c r="F68" s="58">
        <f t="shared" ref="F68:F71" si="2">E68*C68</f>
        <v>16008</v>
      </c>
      <c r="G68" s="59"/>
    </row>
    <row r="69" spans="1:9">
      <c r="A69" s="55">
        <f t="shared" ref="A69:A71" si="3">A68+1</f>
        <v>67</v>
      </c>
      <c r="B69" s="55" t="s">
        <v>75</v>
      </c>
      <c r="C69" s="56">
        <f>800+150</f>
        <v>950</v>
      </c>
      <c r="D69" s="57" t="s">
        <v>9</v>
      </c>
      <c r="E69" s="56">
        <v>13.1</v>
      </c>
      <c r="F69" s="58">
        <f t="shared" si="2"/>
        <v>12445</v>
      </c>
      <c r="G69" s="59"/>
    </row>
    <row r="70" spans="1:9">
      <c r="A70" s="55">
        <f t="shared" si="3"/>
        <v>68</v>
      </c>
      <c r="B70" s="55" t="s">
        <v>76</v>
      </c>
      <c r="C70" s="56">
        <f>40+300</f>
        <v>340</v>
      </c>
      <c r="D70" s="57" t="s">
        <v>9</v>
      </c>
      <c r="E70" s="56">
        <v>13.1</v>
      </c>
      <c r="F70" s="58">
        <f t="shared" si="2"/>
        <v>4454</v>
      </c>
      <c r="G70" s="59"/>
    </row>
    <row r="71" spans="1:9">
      <c r="A71" s="55">
        <f t="shared" si="3"/>
        <v>69</v>
      </c>
      <c r="B71" s="55" t="s">
        <v>77</v>
      </c>
      <c r="C71" s="56">
        <v>800</v>
      </c>
      <c r="D71" s="57" t="s">
        <v>9</v>
      </c>
      <c r="E71" s="56">
        <v>47.57</v>
      </c>
      <c r="F71" s="58">
        <f t="shared" si="2"/>
        <v>38056</v>
      </c>
      <c r="G71" s="61"/>
    </row>
    <row r="72" spans="1:9">
      <c r="A72" s="55"/>
      <c r="B72" s="55" t="s">
        <v>78</v>
      </c>
      <c r="C72" s="62">
        <f>SUM(C3:C71)</f>
        <v>23210</v>
      </c>
      <c r="D72" s="63"/>
      <c r="E72" s="64"/>
      <c r="F72" s="65">
        <f>SUM(F3:F71)</f>
        <v>619617.8</v>
      </c>
      <c r="G72" s="61"/>
    </row>
    <row r="73" spans="1:9">
      <c r="A73" s="2"/>
      <c r="B73" s="2"/>
      <c r="F73" s="2"/>
    </row>
    <row r="74" spans="1:9">
      <c r="A74" s="2"/>
      <c r="B74" s="47" t="s">
        <v>134</v>
      </c>
      <c r="F74" s="2"/>
      <c r="H74" s="2"/>
      <c r="I74" s="47"/>
    </row>
  </sheetData>
  <mergeCells count="1">
    <mergeCell ref="A1:F1"/>
  </mergeCells>
  <pageMargins left="0.7" right="0.7" top="0.75" bottom="0.75" header="0.3" footer="0.3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40"/>
  <sheetViews>
    <sheetView topLeftCell="F1" workbookViewId="0">
      <selection activeCell="Q33" sqref="Q33"/>
    </sheetView>
  </sheetViews>
  <sheetFormatPr defaultColWidth="9" defaultRowHeight="14.25"/>
  <cols>
    <col min="1" max="1" width="27.5" customWidth="1"/>
    <col min="2" max="17" width="17.375" customWidth="1"/>
  </cols>
  <sheetData>
    <row r="1" ht="25.5" spans="1:20">
      <c r="A1" s="1" t="s">
        <v>143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R1" s="2"/>
      <c r="S1" s="2"/>
    </row>
    <row r="2" ht="36" spans="1:20">
      <c r="A2" s="3" t="s">
        <v>80</v>
      </c>
      <c r="B2" s="3" t="s">
        <v>81</v>
      </c>
      <c r="C2" s="3" t="s">
        <v>82</v>
      </c>
      <c r="D2" s="3" t="s">
        <v>83</v>
      </c>
      <c r="E2" s="3" t="s">
        <v>84</v>
      </c>
      <c r="F2" s="3" t="s">
        <v>85</v>
      </c>
      <c r="G2" s="3" t="s">
        <v>86</v>
      </c>
      <c r="H2" s="3" t="s">
        <v>87</v>
      </c>
      <c r="I2" s="3" t="s">
        <v>88</v>
      </c>
      <c r="J2" s="4" t="s">
        <v>89</v>
      </c>
      <c r="K2" s="4" t="s">
        <v>90</v>
      </c>
      <c r="L2" s="4" t="s">
        <v>91</v>
      </c>
      <c r="M2" s="4" t="s">
        <v>135</v>
      </c>
      <c r="N2" s="4" t="s">
        <v>91</v>
      </c>
      <c r="O2" s="4" t="s">
        <v>5</v>
      </c>
      <c r="P2" s="4" t="s">
        <v>6</v>
      </c>
      <c r="Q2" s="4" t="s">
        <v>7</v>
      </c>
      <c r="R2" s="2"/>
      <c r="S2" s="2"/>
    </row>
    <row r="3" spans="1:20">
      <c r="A3" s="5" t="s">
        <v>144</v>
      </c>
      <c r="B3" s="6">
        <v>2664</v>
      </c>
      <c r="C3" s="5"/>
      <c r="D3" s="5"/>
      <c r="E3" s="7"/>
      <c r="F3" s="8"/>
      <c r="G3" s="8"/>
      <c r="H3" s="9"/>
      <c r="I3" s="5"/>
      <c r="J3" s="5"/>
      <c r="K3" s="10"/>
      <c r="L3" s="5"/>
      <c r="M3" s="9"/>
      <c r="N3" s="5"/>
      <c r="O3" s="5"/>
      <c r="P3" s="5"/>
      <c r="Q3" s="11"/>
      <c r="R3" s="2"/>
      <c r="S3" s="2"/>
    </row>
    <row r="4" spans="1:20">
      <c r="A4" s="12" t="s">
        <v>93</v>
      </c>
      <c r="B4" s="6">
        <v>0</v>
      </c>
      <c r="C4" s="13" t="s">
        <v>94</v>
      </c>
      <c r="D4" s="14">
        <v>0.4</v>
      </c>
      <c r="E4" s="15"/>
      <c r="F4" s="16" t="s">
        <v>95</v>
      </c>
      <c r="G4" s="17" t="s">
        <v>145</v>
      </c>
      <c r="H4" s="18">
        <v>1</v>
      </c>
      <c r="I4" s="10" t="s">
        <v>97</v>
      </c>
      <c r="J4" s="10" t="s">
        <v>97</v>
      </c>
      <c r="K4" s="10"/>
      <c r="L4" s="18"/>
      <c r="M4" s="10" t="s">
        <v>136</v>
      </c>
      <c r="N4" s="10">
        <v>700</v>
      </c>
      <c r="O4" s="19"/>
      <c r="P4" s="20">
        <f t="shared" ref="P4:P26" si="0">T4*R4</f>
        <v>17788.75</v>
      </c>
      <c r="Q4" s="10"/>
      <c r="R4" s="2">
        <f t="shared" ref="R4:R6" si="1">N4/S4</f>
        <v>35</v>
      </c>
      <c r="S4" s="2">
        <v>20</v>
      </c>
      <c r="T4">
        <v>508.25</v>
      </c>
    </row>
    <row r="5" spans="1:20">
      <c r="A5" s="12" t="s">
        <v>93</v>
      </c>
      <c r="B5" s="6">
        <v>0</v>
      </c>
      <c r="C5" s="13" t="s">
        <v>98</v>
      </c>
      <c r="D5" s="14">
        <v>0.5</v>
      </c>
      <c r="E5" s="15"/>
      <c r="F5" s="16" t="s">
        <v>95</v>
      </c>
      <c r="G5" s="17"/>
      <c r="H5" s="18">
        <v>1</v>
      </c>
      <c r="I5" s="10" t="s">
        <v>97</v>
      </c>
      <c r="J5" s="10" t="s">
        <v>97</v>
      </c>
      <c r="K5" s="10"/>
      <c r="L5" s="18"/>
      <c r="M5" s="10" t="s">
        <v>137</v>
      </c>
      <c r="N5" s="10">
        <v>600</v>
      </c>
      <c r="O5" s="19"/>
      <c r="P5" s="20">
        <f t="shared" si="0"/>
        <v>15247.5</v>
      </c>
      <c r="Q5" s="10"/>
      <c r="R5" s="2">
        <f t="shared" si="1"/>
        <v>30</v>
      </c>
      <c r="S5" s="2">
        <v>20</v>
      </c>
      <c r="T5">
        <v>508.25</v>
      </c>
    </row>
    <row r="6" spans="1:20">
      <c r="A6" s="117" t="s">
        <v>99</v>
      </c>
      <c r="B6" s="6">
        <v>0</v>
      </c>
      <c r="C6" s="118" t="s">
        <v>100</v>
      </c>
      <c r="D6" s="14">
        <v>1</v>
      </c>
      <c r="E6" s="15"/>
      <c r="F6" s="16" t="s">
        <v>101</v>
      </c>
      <c r="G6" s="17" t="s">
        <v>146</v>
      </c>
      <c r="H6" s="18">
        <v>1</v>
      </c>
      <c r="I6" s="10" t="s">
        <v>97</v>
      </c>
      <c r="J6" s="10" t="s">
        <v>97</v>
      </c>
      <c r="K6" s="10"/>
      <c r="L6" s="18"/>
      <c r="M6" s="119" t="s">
        <v>99</v>
      </c>
      <c r="N6" s="10">
        <v>1000</v>
      </c>
      <c r="O6" s="19"/>
      <c r="P6" s="20">
        <f t="shared" si="0"/>
        <v>27263.5</v>
      </c>
      <c r="Q6" s="10"/>
      <c r="R6" s="2">
        <f t="shared" si="1"/>
        <v>50</v>
      </c>
      <c r="S6" s="2">
        <v>20</v>
      </c>
      <c r="T6">
        <v>545.27</v>
      </c>
    </row>
    <row r="7" spans="1:20">
      <c r="A7" s="12" t="s">
        <v>147</v>
      </c>
      <c r="B7" s="6">
        <v>1926</v>
      </c>
      <c r="C7" s="13"/>
      <c r="D7" s="14"/>
      <c r="E7" s="15"/>
      <c r="F7" s="16"/>
      <c r="G7" s="17"/>
      <c r="H7" s="18"/>
      <c r="I7" s="10"/>
      <c r="J7" s="10"/>
      <c r="K7" s="10"/>
      <c r="L7" s="18"/>
      <c r="M7" s="2"/>
      <c r="N7" s="10"/>
      <c r="O7" s="11"/>
      <c r="P7" s="20">
        <f t="shared" si="0"/>
        <v>0</v>
      </c>
      <c r="Q7" s="11"/>
      <c r="R7" s="2"/>
      <c r="S7" s="2"/>
    </row>
    <row r="8" spans="1:20">
      <c r="A8" s="12" t="s">
        <v>93</v>
      </c>
      <c r="B8" s="6">
        <v>0</v>
      </c>
      <c r="C8" s="13" t="s">
        <v>94</v>
      </c>
      <c r="D8" s="14">
        <v>0.4</v>
      </c>
      <c r="E8" s="15"/>
      <c r="F8" s="16" t="s">
        <v>95</v>
      </c>
      <c r="G8" s="17" t="s">
        <v>145</v>
      </c>
      <c r="H8" s="18">
        <v>1</v>
      </c>
      <c r="I8" s="10" t="s">
        <v>97</v>
      </c>
      <c r="J8" s="10" t="s">
        <v>97</v>
      </c>
      <c r="K8" s="10"/>
      <c r="L8" s="18"/>
      <c r="M8" s="10" t="s">
        <v>136</v>
      </c>
      <c r="N8" s="10">
        <v>600</v>
      </c>
      <c r="O8" s="19"/>
      <c r="P8" s="20">
        <f t="shared" si="0"/>
        <v>15247.5</v>
      </c>
      <c r="Q8" s="11"/>
      <c r="R8" s="2">
        <f t="shared" ref="R8:R10" si="2">N8/S8</f>
        <v>30</v>
      </c>
      <c r="S8" s="2">
        <v>20</v>
      </c>
      <c r="T8">
        <v>508.25</v>
      </c>
    </row>
    <row r="9" spans="1:20">
      <c r="A9" s="12" t="s">
        <v>93</v>
      </c>
      <c r="B9" s="6">
        <v>0</v>
      </c>
      <c r="C9" s="13" t="s">
        <v>98</v>
      </c>
      <c r="D9" s="14">
        <v>0.5</v>
      </c>
      <c r="E9" s="15"/>
      <c r="F9" s="16" t="s">
        <v>95</v>
      </c>
      <c r="G9" s="17"/>
      <c r="H9" s="18">
        <v>1</v>
      </c>
      <c r="I9" s="10" t="s">
        <v>97</v>
      </c>
      <c r="J9" s="10" t="s">
        <v>97</v>
      </c>
      <c r="K9" s="10"/>
      <c r="L9" s="18"/>
      <c r="M9" s="10" t="s">
        <v>137</v>
      </c>
      <c r="N9" s="10">
        <v>500</v>
      </c>
      <c r="O9" s="19"/>
      <c r="P9" s="20">
        <f t="shared" si="0"/>
        <v>13054</v>
      </c>
      <c r="Q9" s="11"/>
      <c r="R9" s="2">
        <f t="shared" si="2"/>
        <v>25</v>
      </c>
      <c r="S9" s="2">
        <v>20</v>
      </c>
      <c r="T9">
        <v>522.16</v>
      </c>
    </row>
    <row r="10" spans="1:20">
      <c r="A10" s="12" t="s">
        <v>106</v>
      </c>
      <c r="B10" s="6">
        <v>0</v>
      </c>
      <c r="C10" s="118" t="s">
        <v>100</v>
      </c>
      <c r="D10" s="14">
        <v>1</v>
      </c>
      <c r="E10" s="15"/>
      <c r="F10" s="16" t="s">
        <v>101</v>
      </c>
      <c r="G10" s="17" t="s">
        <v>146</v>
      </c>
      <c r="H10" s="18">
        <v>1</v>
      </c>
      <c r="I10" s="10" t="s">
        <v>97</v>
      </c>
      <c r="J10" s="10" t="s">
        <v>97</v>
      </c>
      <c r="K10" s="10"/>
      <c r="L10" s="18"/>
      <c r="M10" s="10" t="s">
        <v>106</v>
      </c>
      <c r="N10" s="10">
        <v>800</v>
      </c>
      <c r="O10" s="19"/>
      <c r="P10" s="20">
        <f t="shared" si="0"/>
        <v>15432</v>
      </c>
      <c r="Q10" s="11"/>
      <c r="R10" s="2">
        <f t="shared" si="2"/>
        <v>40</v>
      </c>
      <c r="S10" s="2">
        <v>20</v>
      </c>
      <c r="T10">
        <v>385.8</v>
      </c>
    </row>
    <row r="11" spans="1:20">
      <c r="A11" s="12" t="s">
        <v>148</v>
      </c>
      <c r="B11" s="6">
        <v>2333</v>
      </c>
      <c r="C11" s="13"/>
      <c r="D11" s="14"/>
      <c r="E11" s="15"/>
      <c r="F11" s="16"/>
      <c r="G11" s="17"/>
      <c r="H11" s="18"/>
      <c r="I11" s="10"/>
      <c r="J11" s="10"/>
      <c r="K11" s="10"/>
      <c r="L11" s="18"/>
      <c r="M11" s="10"/>
      <c r="N11" s="10"/>
      <c r="O11" s="19"/>
      <c r="P11" s="20">
        <f t="shared" si="0"/>
        <v>0</v>
      </c>
      <c r="Q11" s="11"/>
      <c r="R11" s="2"/>
      <c r="S11" s="2"/>
    </row>
    <row r="12" spans="1:20">
      <c r="A12" s="12" t="s">
        <v>93</v>
      </c>
      <c r="B12" s="6">
        <v>0</v>
      </c>
      <c r="C12" s="13" t="s">
        <v>94</v>
      </c>
      <c r="D12" s="14">
        <v>0.4</v>
      </c>
      <c r="E12" s="15"/>
      <c r="F12" s="16" t="s">
        <v>95</v>
      </c>
      <c r="G12" s="17" t="s">
        <v>145</v>
      </c>
      <c r="H12" s="18">
        <v>1</v>
      </c>
      <c r="I12" s="10" t="s">
        <v>97</v>
      </c>
      <c r="J12" s="10" t="s">
        <v>97</v>
      </c>
      <c r="K12" s="10"/>
      <c r="L12" s="18"/>
      <c r="M12" s="10" t="s">
        <v>136</v>
      </c>
      <c r="N12" s="10">
        <v>700</v>
      </c>
      <c r="O12" s="19"/>
      <c r="P12" s="20">
        <f t="shared" si="0"/>
        <v>17788.75</v>
      </c>
      <c r="Q12" s="11"/>
      <c r="R12" s="2">
        <f t="shared" ref="R12:R14" si="3">N12/S12</f>
        <v>35</v>
      </c>
      <c r="S12" s="2">
        <v>20</v>
      </c>
      <c r="T12">
        <v>508.25</v>
      </c>
    </row>
    <row r="13" spans="1:20">
      <c r="A13" s="12" t="s">
        <v>109</v>
      </c>
      <c r="B13" s="6">
        <v>0</v>
      </c>
      <c r="C13" s="13" t="s">
        <v>98</v>
      </c>
      <c r="D13" s="14">
        <v>0.5</v>
      </c>
      <c r="E13" s="15"/>
      <c r="F13" s="16" t="s">
        <v>95</v>
      </c>
      <c r="G13" s="17"/>
      <c r="H13" s="18">
        <v>1</v>
      </c>
      <c r="I13" s="10" t="s">
        <v>97</v>
      </c>
      <c r="J13" s="10" t="s">
        <v>97</v>
      </c>
      <c r="K13" s="10"/>
      <c r="L13" s="18"/>
      <c r="M13" s="10" t="s">
        <v>109</v>
      </c>
      <c r="N13" s="10">
        <v>600</v>
      </c>
      <c r="O13" s="19"/>
      <c r="P13" s="20">
        <f t="shared" si="0"/>
        <v>15664.8</v>
      </c>
      <c r="Q13" s="11"/>
      <c r="R13" s="2">
        <f t="shared" si="3"/>
        <v>30</v>
      </c>
      <c r="S13" s="2">
        <v>20</v>
      </c>
      <c r="T13">
        <v>522.16</v>
      </c>
    </row>
    <row r="14" spans="1:20">
      <c r="A14" s="117" t="s">
        <v>99</v>
      </c>
      <c r="B14" s="6">
        <v>0</v>
      </c>
      <c r="C14" s="118" t="s">
        <v>100</v>
      </c>
      <c r="D14" s="14">
        <v>1</v>
      </c>
      <c r="E14" s="15"/>
      <c r="F14" s="16" t="s">
        <v>101</v>
      </c>
      <c r="G14" s="17" t="s">
        <v>146</v>
      </c>
      <c r="H14" s="18">
        <v>1</v>
      </c>
      <c r="I14" s="10" t="s">
        <v>97</v>
      </c>
      <c r="J14" s="10" t="s">
        <v>97</v>
      </c>
      <c r="K14" s="10"/>
      <c r="L14" s="18"/>
      <c r="M14" s="119" t="s">
        <v>99</v>
      </c>
      <c r="N14" s="10">
        <v>900</v>
      </c>
      <c r="O14" s="19"/>
      <c r="P14" s="20">
        <f t="shared" si="0"/>
        <v>24537.15</v>
      </c>
      <c r="Q14" s="11"/>
      <c r="R14" s="2">
        <f t="shared" si="3"/>
        <v>45</v>
      </c>
      <c r="S14" s="2">
        <v>20</v>
      </c>
      <c r="T14">
        <v>545.27</v>
      </c>
    </row>
    <row r="15" spans="1:20">
      <c r="A15" s="12" t="s">
        <v>149</v>
      </c>
      <c r="B15" s="6">
        <v>1404</v>
      </c>
      <c r="C15" s="13"/>
      <c r="D15" s="14"/>
      <c r="E15" s="15"/>
      <c r="F15" s="16"/>
      <c r="G15" s="17"/>
      <c r="H15" s="18"/>
      <c r="I15" s="10"/>
      <c r="J15" s="10"/>
      <c r="K15" s="10"/>
      <c r="L15" s="18"/>
      <c r="M15" s="2"/>
      <c r="N15" s="10"/>
      <c r="O15" s="19"/>
      <c r="P15" s="20">
        <f t="shared" si="0"/>
        <v>0</v>
      </c>
      <c r="Q15" s="11"/>
      <c r="R15" s="2"/>
      <c r="S15" s="2"/>
    </row>
    <row r="16" spans="1:20">
      <c r="A16" s="12" t="s">
        <v>93</v>
      </c>
      <c r="B16" s="6">
        <v>0</v>
      </c>
      <c r="C16" s="13" t="s">
        <v>94</v>
      </c>
      <c r="D16" s="14">
        <v>0.4</v>
      </c>
      <c r="E16" s="15"/>
      <c r="F16" s="16" t="s">
        <v>95</v>
      </c>
      <c r="G16" s="17" t="s">
        <v>145</v>
      </c>
      <c r="H16" s="18">
        <v>1</v>
      </c>
      <c r="I16" s="10" t="s">
        <v>97</v>
      </c>
      <c r="J16" s="10" t="s">
        <v>97</v>
      </c>
      <c r="K16" s="10"/>
      <c r="L16" s="18"/>
      <c r="M16" s="10" t="s">
        <v>136</v>
      </c>
      <c r="N16" s="10">
        <v>500</v>
      </c>
      <c r="O16" s="19"/>
      <c r="P16" s="20">
        <f t="shared" si="0"/>
        <v>12706.25</v>
      </c>
      <c r="Q16" s="10"/>
      <c r="R16" s="2">
        <f t="shared" ref="R16:R18" si="4">N16/S16</f>
        <v>25</v>
      </c>
      <c r="S16" s="2">
        <v>20</v>
      </c>
      <c r="T16">
        <v>508.25</v>
      </c>
    </row>
    <row r="17" spans="1:20">
      <c r="A17" s="12" t="s">
        <v>109</v>
      </c>
      <c r="B17" s="6">
        <v>0</v>
      </c>
      <c r="C17" s="13" t="s">
        <v>98</v>
      </c>
      <c r="D17" s="14">
        <v>0.5</v>
      </c>
      <c r="E17" s="15"/>
      <c r="F17" s="16" t="s">
        <v>95</v>
      </c>
      <c r="G17" s="17"/>
      <c r="H17" s="18">
        <v>1</v>
      </c>
      <c r="I17" s="10" t="s">
        <v>97</v>
      </c>
      <c r="J17" s="10" t="s">
        <v>97</v>
      </c>
      <c r="K17" s="10"/>
      <c r="L17" s="18"/>
      <c r="M17" s="10" t="s">
        <v>109</v>
      </c>
      <c r="N17" s="10">
        <v>440</v>
      </c>
      <c r="O17" s="19"/>
      <c r="P17" s="20">
        <f t="shared" si="0"/>
        <v>11487.52</v>
      </c>
      <c r="Q17" s="10"/>
      <c r="R17" s="2">
        <f t="shared" si="4"/>
        <v>22</v>
      </c>
      <c r="S17" s="2">
        <v>20</v>
      </c>
      <c r="T17">
        <v>522.16</v>
      </c>
    </row>
    <row r="18" spans="1:20">
      <c r="A18" s="12" t="s">
        <v>106</v>
      </c>
      <c r="B18" s="6">
        <v>0</v>
      </c>
      <c r="C18" s="118" t="s">
        <v>100</v>
      </c>
      <c r="D18" s="14">
        <v>1</v>
      </c>
      <c r="E18" s="15"/>
      <c r="F18" s="16" t="s">
        <v>101</v>
      </c>
      <c r="G18" s="17" t="s">
        <v>146</v>
      </c>
      <c r="H18" s="18">
        <v>1</v>
      </c>
      <c r="I18" s="10" t="s">
        <v>97</v>
      </c>
      <c r="J18" s="10" t="s">
        <v>97</v>
      </c>
      <c r="K18" s="10"/>
      <c r="L18" s="18"/>
      <c r="M18" s="10" t="s">
        <v>106</v>
      </c>
      <c r="N18" s="10">
        <v>640</v>
      </c>
      <c r="O18" s="19"/>
      <c r="P18" s="20">
        <f t="shared" si="0"/>
        <v>12345.6</v>
      </c>
      <c r="Q18" s="10"/>
      <c r="R18" s="2">
        <f t="shared" si="4"/>
        <v>32</v>
      </c>
      <c r="S18" s="2">
        <v>20</v>
      </c>
      <c r="T18">
        <v>385.8</v>
      </c>
    </row>
    <row r="19" spans="1:20">
      <c r="A19" s="5" t="s">
        <v>150</v>
      </c>
      <c r="B19" s="6">
        <v>3573</v>
      </c>
      <c r="C19" s="5"/>
      <c r="D19" s="5"/>
      <c r="E19" s="7"/>
      <c r="F19" s="8"/>
      <c r="G19" s="8"/>
      <c r="H19" s="9"/>
      <c r="I19" s="5"/>
      <c r="J19" s="5"/>
      <c r="K19" s="10"/>
      <c r="L19" s="18"/>
      <c r="M19" s="10"/>
      <c r="N19" s="10"/>
      <c r="O19" s="19"/>
      <c r="P19" s="20">
        <f t="shared" si="0"/>
        <v>0</v>
      </c>
      <c r="Q19" s="10"/>
      <c r="R19" s="2"/>
      <c r="S19" s="2"/>
    </row>
    <row r="20" spans="1:20">
      <c r="A20" s="12" t="s">
        <v>93</v>
      </c>
      <c r="B20" s="6">
        <v>0</v>
      </c>
      <c r="C20" s="13" t="s">
        <v>94</v>
      </c>
      <c r="D20" s="14">
        <v>0.4</v>
      </c>
      <c r="E20" s="15"/>
      <c r="F20" s="16" t="s">
        <v>95</v>
      </c>
      <c r="G20" s="17" t="s">
        <v>151</v>
      </c>
      <c r="H20" s="18">
        <v>1</v>
      </c>
      <c r="I20" s="10" t="s">
        <v>97</v>
      </c>
      <c r="J20" s="10" t="s">
        <v>97</v>
      </c>
      <c r="K20" s="10"/>
      <c r="L20" s="18"/>
      <c r="M20" s="13" t="s">
        <v>136</v>
      </c>
      <c r="N20" s="10">
        <v>800</v>
      </c>
      <c r="O20" s="19"/>
      <c r="P20" s="20">
        <f t="shared" si="0"/>
        <v>20330</v>
      </c>
      <c r="Q20" s="10"/>
      <c r="R20" s="2">
        <f t="shared" ref="R20:R22" si="5">N20/S20</f>
        <v>40</v>
      </c>
      <c r="S20" s="2">
        <v>20</v>
      </c>
      <c r="T20">
        <v>508.25</v>
      </c>
    </row>
    <row r="21" spans="1:20">
      <c r="A21" s="12" t="s">
        <v>109</v>
      </c>
      <c r="B21" s="6">
        <v>0</v>
      </c>
      <c r="C21" s="118" t="s">
        <v>100</v>
      </c>
      <c r="D21" s="14">
        <v>0.5</v>
      </c>
      <c r="E21" s="15"/>
      <c r="F21" s="16" t="s">
        <v>101</v>
      </c>
      <c r="G21" s="17"/>
      <c r="H21" s="18">
        <v>1</v>
      </c>
      <c r="I21" s="10" t="s">
        <v>97</v>
      </c>
      <c r="J21" s="10" t="s">
        <v>97</v>
      </c>
      <c r="K21" s="10"/>
      <c r="L21" s="18"/>
      <c r="M21" s="13" t="s">
        <v>109</v>
      </c>
      <c r="N21" s="10">
        <v>700</v>
      </c>
      <c r="O21" s="19"/>
      <c r="P21" s="20">
        <f t="shared" si="0"/>
        <v>18275.6</v>
      </c>
      <c r="Q21" s="10"/>
      <c r="R21" s="2">
        <f t="shared" si="5"/>
        <v>35</v>
      </c>
      <c r="S21" s="2">
        <v>20</v>
      </c>
      <c r="T21">
        <v>522.16</v>
      </c>
    </row>
    <row r="22" spans="1:20">
      <c r="A22" s="12" t="s">
        <v>113</v>
      </c>
      <c r="B22" s="6">
        <v>0</v>
      </c>
      <c r="C22" s="13" t="s">
        <v>110</v>
      </c>
      <c r="D22" s="14">
        <v>1</v>
      </c>
      <c r="E22" s="15"/>
      <c r="F22" s="16" t="s">
        <v>97</v>
      </c>
      <c r="G22" s="16" t="s">
        <v>97</v>
      </c>
      <c r="H22" s="18" t="s">
        <v>152</v>
      </c>
      <c r="I22" s="10" t="s">
        <v>97</v>
      </c>
      <c r="J22" s="10" t="s">
        <v>97</v>
      </c>
      <c r="K22" s="10"/>
      <c r="L22" s="18"/>
      <c r="M22" s="13" t="s">
        <v>113</v>
      </c>
      <c r="N22" s="10">
        <v>1500</v>
      </c>
      <c r="O22" s="19"/>
      <c r="P22" s="20">
        <f t="shared" si="0"/>
        <v>148896</v>
      </c>
      <c r="Q22" s="10"/>
      <c r="R22" s="2">
        <f t="shared" si="5"/>
        <v>75</v>
      </c>
      <c r="S22" s="2">
        <v>20</v>
      </c>
      <c r="T22">
        <v>1985.28</v>
      </c>
    </row>
    <row r="23" spans="1:20">
      <c r="A23" s="5" t="s">
        <v>153</v>
      </c>
      <c r="B23" s="6">
        <v>8067</v>
      </c>
      <c r="C23" s="5"/>
      <c r="D23" s="5"/>
      <c r="E23" s="7"/>
      <c r="F23" s="8"/>
      <c r="G23" s="8"/>
      <c r="H23" s="9"/>
      <c r="I23" s="5"/>
      <c r="J23" s="5"/>
      <c r="K23" s="10"/>
      <c r="L23" s="18"/>
      <c r="M23" s="10"/>
      <c r="N23" s="5"/>
      <c r="O23" s="19"/>
      <c r="P23" s="20">
        <f t="shared" si="0"/>
        <v>0</v>
      </c>
      <c r="Q23" s="10"/>
      <c r="R23" s="2"/>
      <c r="S23" s="2"/>
    </row>
    <row r="24" spans="1:20">
      <c r="A24" s="12" t="s">
        <v>93</v>
      </c>
      <c r="B24" s="6">
        <v>0</v>
      </c>
      <c r="C24" s="13" t="s">
        <v>94</v>
      </c>
      <c r="D24" s="14">
        <v>0.4</v>
      </c>
      <c r="E24" s="15"/>
      <c r="F24" s="16" t="s">
        <v>95</v>
      </c>
      <c r="G24" s="17" t="s">
        <v>151</v>
      </c>
      <c r="H24" s="18">
        <v>1</v>
      </c>
      <c r="I24" s="10" t="s">
        <v>97</v>
      </c>
      <c r="J24" s="10" t="s">
        <v>97</v>
      </c>
      <c r="K24" s="10"/>
      <c r="L24" s="18"/>
      <c r="M24" s="13" t="s">
        <v>136</v>
      </c>
      <c r="N24" s="10">
        <v>1180</v>
      </c>
      <c r="O24" s="19"/>
      <c r="P24" s="20">
        <f t="shared" si="0"/>
        <v>29986.75</v>
      </c>
      <c r="Q24" s="10"/>
      <c r="R24" s="2">
        <f t="shared" ref="R24:R26" si="6">N24/S24</f>
        <v>59</v>
      </c>
      <c r="S24" s="2">
        <v>20</v>
      </c>
      <c r="T24">
        <v>508.25</v>
      </c>
    </row>
    <row r="25" spans="1:20">
      <c r="A25" s="12" t="s">
        <v>109</v>
      </c>
      <c r="B25" s="6">
        <v>0</v>
      </c>
      <c r="C25" s="118" t="s">
        <v>100</v>
      </c>
      <c r="D25" s="14">
        <v>0.5</v>
      </c>
      <c r="E25" s="15"/>
      <c r="F25" s="16" t="s">
        <v>101</v>
      </c>
      <c r="G25" s="17"/>
      <c r="H25" s="18">
        <v>1</v>
      </c>
      <c r="I25" s="10" t="s">
        <v>97</v>
      </c>
      <c r="J25" s="10" t="s">
        <v>97</v>
      </c>
      <c r="K25" s="10"/>
      <c r="L25" s="18"/>
      <c r="M25" s="13" t="s">
        <v>109</v>
      </c>
      <c r="N25" s="10">
        <v>800</v>
      </c>
      <c r="O25" s="19"/>
      <c r="P25" s="20">
        <f t="shared" si="0"/>
        <v>20886.4</v>
      </c>
      <c r="Q25" s="10"/>
      <c r="R25" s="2">
        <f t="shared" si="6"/>
        <v>40</v>
      </c>
      <c r="S25" s="2">
        <v>20</v>
      </c>
      <c r="T25">
        <v>522.16</v>
      </c>
    </row>
    <row r="26" spans="1:20">
      <c r="A26" s="12" t="s">
        <v>113</v>
      </c>
      <c r="B26" s="6">
        <v>0</v>
      </c>
      <c r="C26" s="13" t="s">
        <v>110</v>
      </c>
      <c r="D26" s="14">
        <v>1</v>
      </c>
      <c r="E26" s="15"/>
      <c r="F26" s="16" t="s">
        <v>97</v>
      </c>
      <c r="G26" s="16" t="s">
        <v>97</v>
      </c>
      <c r="H26" s="18" t="s">
        <v>152</v>
      </c>
      <c r="I26" s="10" t="s">
        <v>97</v>
      </c>
      <c r="J26" s="10" t="s">
        <v>97</v>
      </c>
      <c r="K26" s="10"/>
      <c r="L26" s="18"/>
      <c r="M26" s="13" t="s">
        <v>113</v>
      </c>
      <c r="N26" s="10">
        <v>2000</v>
      </c>
      <c r="O26" s="19"/>
      <c r="P26" s="20">
        <f t="shared" si="0"/>
        <v>198528</v>
      </c>
      <c r="Q26" s="10"/>
      <c r="R26" s="2">
        <f t="shared" si="6"/>
        <v>100</v>
      </c>
      <c r="S26" s="2">
        <v>20</v>
      </c>
      <c r="T26">
        <v>1985.28</v>
      </c>
    </row>
    <row r="27" spans="1:20">
      <c r="A27" s="5" t="s">
        <v>117</v>
      </c>
      <c r="B27" s="6">
        <v>0</v>
      </c>
      <c r="C27" s="13"/>
      <c r="D27" s="14"/>
      <c r="E27" s="15"/>
      <c r="F27" s="16"/>
      <c r="G27" s="16"/>
      <c r="H27" s="18"/>
      <c r="I27" s="18"/>
      <c r="J27" s="18"/>
      <c r="K27" s="10"/>
      <c r="L27" s="18"/>
      <c r="M27" s="10"/>
      <c r="N27" s="10"/>
      <c r="O27" s="19"/>
      <c r="P27" s="20"/>
      <c r="Q27" s="10"/>
      <c r="R27" s="2"/>
      <c r="S27" s="2"/>
    </row>
    <row r="28" spans="1:20">
      <c r="A28" s="12" t="s">
        <v>93</v>
      </c>
      <c r="B28" s="6">
        <v>0</v>
      </c>
      <c r="C28" s="13" t="s">
        <v>94</v>
      </c>
      <c r="D28" s="14">
        <v>0.5</v>
      </c>
      <c r="E28" s="15"/>
      <c r="F28" s="16" t="s">
        <v>95</v>
      </c>
      <c r="G28" s="17" t="s">
        <v>151</v>
      </c>
      <c r="H28" s="18">
        <v>1</v>
      </c>
      <c r="I28" s="10" t="s">
        <v>97</v>
      </c>
      <c r="J28" s="10" t="s">
        <v>97</v>
      </c>
      <c r="K28" s="10"/>
      <c r="L28" s="10"/>
      <c r="M28" s="10"/>
      <c r="N28" s="10"/>
      <c r="O28" s="21"/>
      <c r="P28" s="21"/>
      <c r="Q28" s="11"/>
      <c r="R28" s="2">
        <f>N28/S28</f>
        <v>0</v>
      </c>
      <c r="S28" s="2">
        <v>20</v>
      </c>
      <c r="T28">
        <v>493.7</v>
      </c>
    </row>
    <row r="29" spans="1:20">
      <c r="A29" s="12" t="s">
        <v>118</v>
      </c>
      <c r="B29" s="22">
        <v>0</v>
      </c>
      <c r="C29" s="13" t="s">
        <v>119</v>
      </c>
      <c r="D29" s="14">
        <v>1</v>
      </c>
      <c r="E29" s="15"/>
      <c r="F29" s="16" t="s">
        <v>120</v>
      </c>
      <c r="G29" s="17"/>
      <c r="H29" s="18">
        <v>1</v>
      </c>
      <c r="I29" s="10" t="s">
        <v>97</v>
      </c>
      <c r="J29" s="10" t="s">
        <v>97</v>
      </c>
      <c r="K29" s="10"/>
      <c r="L29" s="10"/>
      <c r="M29" s="10"/>
      <c r="N29" s="10"/>
      <c r="O29" s="21"/>
      <c r="P29" s="21"/>
      <c r="Q29" s="11"/>
      <c r="R29" s="2">
        <f>N29/S29</f>
        <v>0</v>
      </c>
      <c r="S29" s="2">
        <v>20</v>
      </c>
      <c r="T29">
        <v>453.68</v>
      </c>
    </row>
    <row r="30" spans="1:20">
      <c r="A30" s="23" t="s">
        <v>121</v>
      </c>
      <c r="B30" s="9"/>
      <c r="C30" s="5"/>
      <c r="D30" s="5"/>
      <c r="E30" s="5"/>
      <c r="F30" s="9"/>
      <c r="G30" s="9"/>
      <c r="H30" s="9"/>
      <c r="I30" s="10"/>
      <c r="J30" s="5"/>
      <c r="K30" s="23"/>
      <c r="L30" s="23"/>
      <c r="M30" s="3"/>
      <c r="N30" s="10"/>
      <c r="O30" s="24"/>
      <c r="P30" s="25"/>
      <c r="Q30" s="11"/>
      <c r="R30" s="2"/>
      <c r="S30" s="2"/>
    </row>
    <row r="31" spans="1:20">
      <c r="A31" s="12" t="s">
        <v>122</v>
      </c>
      <c r="B31" s="13"/>
      <c r="C31" s="13"/>
      <c r="D31" s="13"/>
      <c r="E31" s="12"/>
      <c r="F31" s="12"/>
      <c r="G31" s="18"/>
      <c r="H31" s="18"/>
      <c r="I31" s="18"/>
      <c r="J31" s="26"/>
      <c r="K31" s="27" t="s">
        <v>154</v>
      </c>
      <c r="L31" s="27"/>
      <c r="M31" s="28"/>
      <c r="N31" s="10"/>
      <c r="O31" s="21"/>
      <c r="P31" s="25"/>
      <c r="Q31" s="11"/>
      <c r="R31" s="2"/>
      <c r="S31" s="2"/>
    </row>
    <row r="32" spans="1:20">
      <c r="A32" s="12" t="s">
        <v>124</v>
      </c>
      <c r="B32" s="13"/>
      <c r="C32" s="13"/>
      <c r="D32" s="13"/>
      <c r="E32" s="12"/>
      <c r="F32" s="12"/>
      <c r="G32" s="18"/>
      <c r="H32" s="18"/>
      <c r="I32" s="18"/>
      <c r="J32" s="26"/>
      <c r="K32" s="27" t="s">
        <v>154</v>
      </c>
      <c r="L32" s="27"/>
      <c r="M32" s="28"/>
      <c r="N32" s="10"/>
      <c r="O32" s="21"/>
      <c r="P32" s="25"/>
      <c r="Q32" s="11"/>
      <c r="R32" s="2"/>
      <c r="S32" s="2"/>
    </row>
    <row r="33" spans="1:19">
      <c r="A33" s="12" t="s">
        <v>125</v>
      </c>
      <c r="B33" s="13"/>
      <c r="C33" s="13"/>
      <c r="D33" s="13"/>
      <c r="E33" s="12"/>
      <c r="F33" s="12"/>
      <c r="G33" s="18"/>
      <c r="H33" s="18"/>
      <c r="I33" s="18"/>
      <c r="J33" s="26"/>
      <c r="K33" s="27" t="s">
        <v>154</v>
      </c>
      <c r="L33" s="27"/>
      <c r="M33" s="28"/>
      <c r="N33" s="10"/>
      <c r="O33" s="21"/>
      <c r="P33" s="25"/>
      <c r="Q33" s="11"/>
      <c r="R33" s="2"/>
      <c r="S33" s="2"/>
    </row>
    <row r="34" spans="1:19">
      <c r="A34" s="12" t="s">
        <v>126</v>
      </c>
      <c r="B34" s="13"/>
      <c r="C34" s="13"/>
      <c r="D34" s="13"/>
      <c r="E34" s="12"/>
      <c r="F34" s="12"/>
      <c r="G34" s="18"/>
      <c r="H34" s="18"/>
      <c r="I34" s="18"/>
      <c r="J34" s="26"/>
      <c r="K34" s="27" t="s">
        <v>154</v>
      </c>
      <c r="L34" s="27"/>
      <c r="M34" s="28"/>
      <c r="N34" s="10"/>
      <c r="O34" s="21"/>
      <c r="P34" s="25"/>
      <c r="Q34" s="11"/>
      <c r="R34" s="2"/>
      <c r="S34" s="2"/>
    </row>
    <row r="35" spans="1:19">
      <c r="A35" s="29" t="s">
        <v>127</v>
      </c>
      <c r="B35" s="30"/>
      <c r="C35" s="30"/>
      <c r="D35" s="31"/>
      <c r="E35" s="30"/>
      <c r="F35" s="30"/>
      <c r="G35" s="32"/>
      <c r="H35" s="32"/>
      <c r="I35" s="33"/>
      <c r="J35" s="34"/>
      <c r="K35" s="34"/>
      <c r="L35" s="34"/>
      <c r="M35" s="35"/>
      <c r="N35" s="36"/>
      <c r="O35" s="33"/>
      <c r="P35" s="37">
        <f>SUM(P4:P34)</f>
        <v>635466.07</v>
      </c>
      <c r="R35" s="2"/>
      <c r="S35" s="2"/>
    </row>
    <row r="36" spans="1:19">
      <c r="A36" s="120" t="s">
        <v>128</v>
      </c>
      <c r="B36" s="38"/>
      <c r="C36" s="38"/>
      <c r="D36" s="31"/>
      <c r="E36" s="39"/>
      <c r="F36" s="39"/>
      <c r="G36" s="40"/>
      <c r="H36" s="40"/>
      <c r="I36" s="41"/>
      <c r="J36" s="41"/>
      <c r="K36" s="41"/>
      <c r="L36" s="41"/>
      <c r="M36" s="42"/>
      <c r="N36" s="41"/>
      <c r="O36" s="41"/>
      <c r="P36" s="41"/>
      <c r="R36" s="2"/>
      <c r="S36" s="2"/>
    </row>
    <row r="37" spans="1:19">
      <c r="A37" s="43" t="s">
        <v>155</v>
      </c>
      <c r="B37" s="43"/>
      <c r="C37" s="43"/>
      <c r="D37" s="44"/>
      <c r="E37" s="43"/>
      <c r="F37" s="43"/>
      <c r="G37" s="40" t="s">
        <v>156</v>
      </c>
      <c r="H37" s="40"/>
      <c r="I37" s="41"/>
      <c r="J37" s="41"/>
      <c r="K37" s="41"/>
      <c r="L37" s="41"/>
      <c r="M37" s="42"/>
      <c r="N37" s="41"/>
      <c r="O37" s="41"/>
      <c r="P37" s="41"/>
      <c r="R37" s="2"/>
      <c r="S37" s="2"/>
    </row>
    <row r="38" spans="1:19">
      <c r="A38" s="43" t="s">
        <v>157</v>
      </c>
      <c r="B38" s="43"/>
      <c r="C38" s="43"/>
      <c r="D38" s="44"/>
      <c r="E38" s="43"/>
      <c r="F38" s="43"/>
      <c r="G38" s="40"/>
      <c r="H38" s="40"/>
      <c r="I38" s="41"/>
      <c r="J38" s="41"/>
      <c r="K38" s="41"/>
      <c r="L38" s="41"/>
      <c r="M38" s="42"/>
      <c r="N38" s="41"/>
      <c r="O38" s="41"/>
      <c r="P38" s="41"/>
      <c r="R38" s="2"/>
      <c r="S38" s="2"/>
    </row>
    <row r="39" spans="1:19">
      <c r="A39" s="45" t="s">
        <v>158</v>
      </c>
      <c r="B39" s="45"/>
      <c r="C39" s="45"/>
      <c r="D39" s="46"/>
      <c r="E39" s="40"/>
      <c r="F39" s="40"/>
      <c r="G39" s="40"/>
      <c r="H39" s="40"/>
      <c r="I39" s="41"/>
      <c r="J39" s="41"/>
      <c r="K39" s="41"/>
      <c r="L39" s="41"/>
      <c r="M39" s="42"/>
      <c r="N39" s="41"/>
      <c r="O39" s="41"/>
      <c r="P39" s="41"/>
      <c r="R39" s="2"/>
      <c r="S39" s="2"/>
    </row>
    <row r="40" spans="1:19">
      <c r="A40" s="45" t="s">
        <v>159</v>
      </c>
      <c r="M40" s="2"/>
      <c r="R40" s="2"/>
      <c r="S40" s="2"/>
    </row>
  </sheetData>
  <mergeCells count="8">
    <mergeCell ref="A1:P1"/>
    <mergeCell ref="G4:G5"/>
    <mergeCell ref="G8:G9"/>
    <mergeCell ref="G12:G13"/>
    <mergeCell ref="G16:G17"/>
    <mergeCell ref="G20:G21"/>
    <mergeCell ref="G24:G25"/>
    <mergeCell ref="G28:G29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船舶保养油漆模拟量</vt:lpstr>
      <vt:lpstr>修船油漆配套表</vt:lpstr>
      <vt:lpstr>船泊保养油漆模拟量（股份公司）</vt:lpstr>
      <vt:lpstr>修船油漆配套表（股份公司） </vt:lpstr>
      <vt:lpstr>船泊保养油漆模拟量（江海公司）</vt:lpstr>
      <vt:lpstr>修船油漆配套表 （江海公司）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曹雨欣</cp:lastModifiedBy>
  <dcterms:created xsi:type="dcterms:W3CDTF">2018-12-12T11:26:00Z</dcterms:created>
  <cp:lastPrinted>2021-04-29T08:14:00Z</cp:lastPrinted>
  <dcterms:modified xsi:type="dcterms:W3CDTF">2026-01-05T03:36:41Z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3055418DE48543CBB24B7F8A45C7AABC_13</vt:lpwstr>
  </property>
</Properties>
</file>