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firstSheet="3"/>
  </bookViews>
  <sheets>
    <sheet name="表10_2_2-4 招标控制价扉页" sheetId="1" r:id="rId1"/>
    <sheet name="表10.2.2-11 编制说明" sheetId="5" r:id="rId2"/>
    <sheet name="单位工程汇总表" sheetId="6" r:id="rId3"/>
    <sheet name="标线" sheetId="3" r:id="rId4"/>
    <sheet name="草皮种植" sheetId="4" r:id="rId5"/>
  </sheets>
  <externalReferences>
    <externalReference r:id="rId6"/>
    <externalReference r:id="rId7"/>
  </externalReferences>
  <definedNames>
    <definedName name="_xlnm.Print_Area" localSheetId="2">单位工程汇总表!$A$1:$D$18</definedName>
    <definedName name="_xlnm.Print_Titles" localSheetId="2">单位工程汇总表!$1:$5</definedName>
    <definedName name="XLRP_TBR" localSheetId="2" hidden="1">[1]XLR_NoRangeSheet!$G$6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<sst xmlns="http://schemas.openxmlformats.org/spreadsheetml/2006/main" count="112" uniqueCount="74">
  <si>
    <t>【表10.2.2-4】</t>
  </si>
  <si>
    <t>标线、草皮种植工程</t>
  </si>
  <si>
    <t>工程</t>
  </si>
  <si>
    <t>招标控制价</t>
  </si>
  <si>
    <t>(小写):</t>
  </si>
  <si>
    <t>0元</t>
  </si>
  <si>
    <t>(大写):</t>
  </si>
  <si>
    <t>肆拾捌元捌角壹分</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</si>
  <si>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</si>
  <si>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</si>
  <si>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</si>
  <si>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</si>
  <si>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</si>
  <si>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</si>
  <si>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</si>
  <si>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</si>
  <si>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</si>
  <si>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</si>
  <si>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</si>
  <si>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</si>
  <si>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工程名称：标线、草皮种植工程</t>
  </si>
  <si>
    <t>第  1  页  共  1  页</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</si>
  <si>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（1）其中市政工程按中值计取：企业管理费为16.61%、利润为11.44%、规费27.8%；施工组织措施项目费中，二次搬运费 0.41%、冬雨季施工增加费0.13%、提前竣工增加费不计，安全文明施工基本费（非市区工程）的费率按6.15%计；税金按9%计取。 
（2）其中园林工程按中值计取：企业管理费17.89%、利润13.21%、规费30.61%；施工组织措施项目费中，二次搬运费 0.13%、冬雨季施工增加费0.15%、提前竣工增加费不计，安全文明施工基本费（非市区工程）的费率按4.28%计；税金按9%计取。 
三、材料、人工价格说明：
（1）材料价格按《浙江省造价信息》正刊（2025年第2期）、《杭州市造价信息》正刊（2025年第2期），无信息价的按市场价计取；
（2）人工价格按《杭州市造价信息》信息价正刊（2025年第2期），即一类工140元/工日，二类工151元/工日，三类工174元/工日；
四、预算编制说明事项：
1、此综合单价是全费用单价（不含税），包含了除税以外的其他所有费用。</t>
  </si>
  <si>
    <t>单位工程报价汇总表</t>
  </si>
  <si>
    <t>序号</t>
  </si>
  <si>
    <t>内    容</t>
  </si>
  <si>
    <t>报价小计
（元）</t>
  </si>
  <si>
    <t>标线（杭州）</t>
  </si>
  <si>
    <t>其中: 安全生产费</t>
  </si>
  <si>
    <t>草皮种植（杭州）</t>
  </si>
  <si>
    <t>税金 9%</t>
  </si>
  <si>
    <t>投标报价合计（1+2）</t>
  </si>
  <si>
    <t>【表10.2.2-16】</t>
  </si>
  <si>
    <t>分部分项工程清单与计价表</t>
  </si>
  <si>
    <t>单位(专业)工程名称:标线</t>
  </si>
  <si>
    <t>标段:</t>
  </si>
  <si>
    <t>第1页 共1页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</si>
  <si>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</si>
  <si>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</si>
  <si>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</si>
  <si>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</si>
  <si>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</si>
  <si>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</si>
  <si>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</si>
  <si>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</si>
  <si>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</si>
  <si>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</si>
  <si>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</si>
  <si>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</si>
  <si>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</si>
  <si>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</si>
  <si>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2.24</t>
  </si>
  <si>
    <t>1.92</t>
  </si>
  <si>
    <t>1</t>
  </si>
  <si>
    <t>040205006001</t>
  </si>
  <si>
    <t>标线</t>
  </si>
  <si>
    <t>停车位划线、道路标线等恢复</t>
  </si>
  <si>
    <t>m2</t>
  </si>
  <si>
    <t>11.76</t>
  </si>
  <si>
    <t>合计</t>
  </si>
  <si>
    <t>单位(专业)工程名称:草皮种植</t>
  </si>
  <si>
    <t>18.09</t>
  </si>
  <si>
    <t>2.00</t>
  </si>
  <si>
    <t>050102012001</t>
  </si>
  <si>
    <t>铺种草皮</t>
  </si>
  <si>
    <t>1.草皮种类：百慕大秋季撒播黑麦草
2.铺种方式：铺草卷
3.养护期：一年</t>
  </si>
  <si>
    <t>26.25</t>
  </si>
  <si>
    <t>13.83</t>
  </si>
  <si>
    <t>2</t>
  </si>
  <si>
    <t>050101010001</t>
  </si>
  <si>
    <t>整理绿化用地</t>
  </si>
  <si>
    <t>土地平整</t>
  </si>
  <si>
    <t>6.77</t>
  </si>
  <si>
    <t>4.26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</si>
</sst>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xf numFmtId="44" fontId="0" fillId="0" borderId="0"/>
    <xf numFmtId="9" fontId="0" fillId="0" borderId="0"/>
    <xf numFmtId="41" fontId="0" fillId="0" borderId="0"/>
    <xf numFmtId="42" fontId="0" fillId="0" borderId="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4" borderId="2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5" applyNumberFormat="0" applyFill="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5" fillId="5" borderId="27" applyNumberFormat="0" applyAlignment="0" applyProtection="0">
      <alignment vertical="center"/>
    </xf>
    <xf numFmtId="0" fontId="36" fillId="6" borderId="28" applyNumberFormat="0" applyAlignment="0" applyProtection="0">
      <alignment vertical="center"/>
    </xf>
    <xf numFmtId="0" fontId="37" fillId="6" borderId="27" applyNumberFormat="0" applyAlignment="0" applyProtection="0">
      <alignment vertical="center"/>
    </xf>
    <xf numFmtId="0" fontId="38" fillId="7" borderId="29" applyNumberFormat="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17" fillId="0" borderId="0"/>
    <xf numFmtId="0" fontId="46" fillId="0" borderId="0"/>
    <xf numFmtId="0" fontId="21" fillId="0" borderId="0">
      <alignment vertical="center"/>
    </xf>
  </cellStyleXfs>
  <cellXfs count="7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10" xfId="50" applyFont="1" applyFill="1" applyBorder="1" applyAlignment="1">
      <alignment horizontal="center" vertical="center"/>
    </xf>
    <xf numFmtId="0" fontId="11" fillId="0" borderId="11" xfId="50" applyFont="1" applyFill="1" applyBorder="1" applyAlignment="1">
      <alignment horizontal="center" vertical="center" wrapText="1" readingOrder="1"/>
    </xf>
    <xf numFmtId="0" fontId="11" fillId="0" borderId="12" xfId="50" applyFont="1" applyFill="1" applyBorder="1" applyAlignment="1">
      <alignment horizontal="center" vertical="center" wrapText="1" readingOrder="1"/>
    </xf>
    <xf numFmtId="0" fontId="11" fillId="0" borderId="13" xfId="50" applyFont="1" applyFill="1" applyBorder="1" applyAlignment="1">
      <alignment horizontal="center" vertical="center" wrapText="1"/>
    </xf>
    <xf numFmtId="0" fontId="12" fillId="0" borderId="10" xfId="50" applyFont="1" applyFill="1" applyBorder="1" applyAlignment="1">
      <alignment horizontal="center" vertical="center"/>
    </xf>
    <xf numFmtId="0" fontId="11" fillId="0" borderId="14" xfId="50" applyFont="1" applyFill="1" applyBorder="1" applyAlignment="1">
      <alignment horizontal="center" vertical="center" wrapText="1" readingOrder="1"/>
    </xf>
    <xf numFmtId="0" fontId="11" fillId="0" borderId="15" xfId="50" applyFont="1" applyFill="1" applyBorder="1" applyAlignment="1">
      <alignment horizontal="center" vertical="center" wrapText="1" readingOrder="1"/>
    </xf>
    <xf numFmtId="0" fontId="13" fillId="0" borderId="16" xfId="50" applyFont="1" applyBorder="1" applyAlignment="1">
      <alignment horizontal="center" vertical="center" wrapText="1"/>
    </xf>
    <xf numFmtId="0" fontId="9" fillId="0" borderId="10" xfId="50" applyFont="1" applyFill="1" applyBorder="1" applyAlignment="1">
      <alignment horizontal="center" vertical="center"/>
    </xf>
    <xf numFmtId="0" fontId="9" fillId="0" borderId="17" xfId="50" applyFont="1" applyFill="1" applyBorder="1" applyAlignment="1">
      <alignment horizontal="left" vertical="center" wrapText="1" readingOrder="1"/>
    </xf>
    <xf numFmtId="0" fontId="14" fillId="0" borderId="18" xfId="50" applyFont="1" applyFill="1" applyBorder="1" applyAlignment="1">
      <alignment horizontal="left" vertical="center" wrapText="1" readingOrder="1"/>
    </xf>
    <xf numFmtId="176" fontId="13" fillId="0" borderId="10" xfId="50" applyNumberFormat="1" applyFont="1" applyBorder="1" applyAlignment="1">
      <alignment horizontal="center" vertical="center" wrapText="1"/>
    </xf>
    <xf numFmtId="0" fontId="9" fillId="0" borderId="19" xfId="50" applyFont="1" applyFill="1" applyBorder="1" applyAlignment="1">
      <alignment horizontal="left" vertical="center" wrapText="1" readingOrder="1"/>
    </xf>
    <xf numFmtId="177" fontId="13" fillId="0" borderId="10" xfId="50" applyNumberFormat="1" applyFont="1" applyBorder="1" applyAlignment="1">
      <alignment horizontal="center" vertical="center" wrapText="1"/>
    </xf>
    <xf numFmtId="49" fontId="15" fillId="0" borderId="17" xfId="51" applyNumberFormat="1" applyFont="1" applyBorder="1" applyAlignment="1">
      <alignment horizontal="left" vertical="center" wrapText="1" readingOrder="1"/>
    </xf>
    <xf numFmtId="49" fontId="15" fillId="0" borderId="18" xfId="51" applyNumberFormat="1" applyFont="1" applyBorder="1" applyAlignment="1">
      <alignment horizontal="left" vertical="center" wrapText="1" readingOrder="1"/>
    </xf>
    <xf numFmtId="0" fontId="16" fillId="0" borderId="10" xfId="50" applyFont="1" applyFill="1" applyBorder="1" applyAlignment="1">
      <alignment horizontal="center" vertical="center" wrapText="1"/>
    </xf>
    <xf numFmtId="0" fontId="9" fillId="0" borderId="17" xfId="50" applyFont="1" applyFill="1" applyBorder="1" applyAlignment="1">
      <alignment horizontal="center" vertical="center"/>
    </xf>
    <xf numFmtId="0" fontId="9" fillId="0" borderId="18" xfId="50" applyFont="1" applyFill="1" applyBorder="1" applyAlignment="1">
      <alignment horizontal="center" vertical="center"/>
    </xf>
    <xf numFmtId="0" fontId="17" fillId="0" borderId="0" xfId="49"/>
    <xf numFmtId="0" fontId="18" fillId="3" borderId="0" xfId="49" applyFont="1" applyFill="1" applyAlignment="1">
      <alignment horizontal="left" vertical="center" wrapText="1"/>
    </xf>
    <xf numFmtId="0" fontId="18" fillId="3" borderId="0" xfId="49" applyFont="1" applyFill="1" applyAlignment="1">
      <alignment horizontal="center" vertical="center" wrapText="1"/>
    </xf>
    <xf numFmtId="0" fontId="18" fillId="3" borderId="0" xfId="49" applyFont="1" applyFill="1" applyAlignment="1">
      <alignment horizontal="right" vertical="center" wrapText="1"/>
    </xf>
    <xf numFmtId="0" fontId="19" fillId="3" borderId="0" xfId="49" applyFont="1" applyFill="1" applyAlignment="1">
      <alignment horizontal="center" vertical="center" wrapText="1"/>
    </xf>
    <xf numFmtId="0" fontId="20" fillId="3" borderId="0" xfId="49" applyFont="1" applyFill="1" applyAlignment="1">
      <alignment horizontal="left" wrapText="1"/>
    </xf>
    <xf numFmtId="0" fontId="18" fillId="3" borderId="0" xfId="49" applyFont="1" applyFill="1" applyAlignment="1">
      <alignment horizontal="center" vertical="top" wrapText="1"/>
    </xf>
    <xf numFmtId="0" fontId="20" fillId="3" borderId="0" xfId="49" applyFont="1" applyFill="1" applyAlignment="1">
      <alignment horizontal="right" wrapText="1"/>
    </xf>
    <xf numFmtId="0" fontId="21" fillId="3" borderId="20" xfId="49" applyFont="1" applyFill="1" applyBorder="1" applyAlignment="1">
      <alignment horizontal="left" vertical="top" wrapText="1"/>
    </xf>
    <xf numFmtId="0" fontId="21" fillId="3" borderId="21" xfId="49" applyFont="1" applyFill="1" applyBorder="1" applyAlignment="1">
      <alignment horizontal="left" vertical="top" wrapText="1"/>
    </xf>
    <xf numFmtId="0" fontId="21" fillId="3" borderId="22" xfId="49"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3" xfId="0" applyFont="1" applyFill="1" applyBorder="1" applyAlignment="1">
      <alignment horizontal="center" wrapText="1"/>
    </xf>
    <xf numFmtId="0" fontId="0" fillId="0" borderId="23"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诸暨国际公馆景观工程清单" xfId="50"/>
    <cellStyle name="常规_工程量清单-综合楼（土建）"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I8" sqref="I8"/>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6" width="18.4285714285714" customWidth="1"/>
    <col min="7" max="7" width="16.5714285714286" customWidth="1"/>
  </cols>
  <sheetData>
    <row r="1" ht="19.5" customHeight="1" spans="1:7">
      <c r="A1" s="1" t="s">
        <v>0</v>
      </c>
      <c r="D1" s="2"/>
      <c r="E1" s="67"/>
      <c r="F1" s="68"/>
      <c r="G1" s="68"/>
    </row>
    <row r="2" ht="51.75" customHeight="1" spans="1:7">
      <c r="A2" s="69"/>
      <c r="B2" s="70" t="s">
        <v>1</v>
      </c>
      <c r="C2" s="71"/>
      <c r="D2" s="71"/>
      <c r="E2" s="71"/>
      <c r="F2" s="71"/>
      <c r="G2" s="72" t="s">
        <v>2</v>
      </c>
    </row>
    <row r="3" ht="84.75" customHeight="1" spans="1:1">
      <c r="A3" s="3" t="s">
        <v>3</v>
      </c>
    </row>
    <row r="4" ht="54.75" customHeight="1" spans="1:7">
      <c r="A4" s="73" t="s">
        <v>3</v>
      </c>
      <c r="B4" s="73" t="s">
        <v>4</v>
      </c>
      <c r="C4" s="74" t="s">
        <v>5</v>
      </c>
      <c r="D4" s="5"/>
      <c r="E4" s="5"/>
      <c r="F4" s="5"/>
      <c r="G4" s="5"/>
    </row>
    <row r="5" ht="42.75" customHeight="1" spans="1:7">
      <c r="A5" s="73"/>
      <c r="B5" s="73" t="s">
        <v>6</v>
      </c>
      <c r="C5" s="75" t="s">
        <v>7</v>
      </c>
      <c r="D5" s="7"/>
      <c r="E5" s="7"/>
      <c r="F5" s="7"/>
      <c r="G5" s="7"/>
    </row>
    <row r="6" ht="69.75" customHeight="1" spans="1:7">
      <c r="A6" s="73"/>
      <c r="B6" s="73"/>
      <c r="C6" s="75"/>
      <c r="D6" s="76"/>
      <c r="E6" s="75"/>
      <c r="F6" s="75"/>
      <c r="G6" s="75"/>
    </row>
    <row r="7" ht="49.5" customHeight="1" spans="1:7">
      <c r="A7" s="73" t="s">
        <v>8</v>
      </c>
      <c r="B7" s="74"/>
      <c r="C7" s="5"/>
      <c r="D7" s="73"/>
      <c r="E7" s="73" t="s">
        <v>9</v>
      </c>
      <c r="F7" s="74"/>
      <c r="G7" s="5"/>
    </row>
    <row r="8" ht="54.75" customHeight="1" spans="1:7">
      <c r="A8" s="77"/>
      <c r="B8" s="78" t="s">
        <v>10</v>
      </c>
      <c r="C8" s="7"/>
      <c r="D8" s="77"/>
      <c r="E8" s="77"/>
      <c r="F8" s="78" t="s">
        <v>10</v>
      </c>
      <c r="G8" s="7"/>
    </row>
    <row r="9" ht="32.25" customHeight="1" spans="1:7">
      <c r="A9" s="73" t="s">
        <v>11</v>
      </c>
      <c r="B9" s="74"/>
      <c r="C9" s="5"/>
      <c r="D9" s="73"/>
      <c r="E9" s="73" t="s">
        <v>11</v>
      </c>
      <c r="F9" s="74"/>
      <c r="G9" s="5"/>
    </row>
    <row r="10" ht="64.5" customHeight="1" spans="1:7">
      <c r="A10" s="77"/>
      <c r="B10" s="78" t="s">
        <v>12</v>
      </c>
      <c r="C10" s="7"/>
      <c r="D10" s="77"/>
      <c r="E10" s="77"/>
      <c r="F10" s="78" t="s">
        <v>12</v>
      </c>
      <c r="G10" s="7"/>
    </row>
    <row r="11" ht="19.5" customHeight="1" spans="1:7">
      <c r="A11" s="73" t="s">
        <v>13</v>
      </c>
      <c r="B11" s="74"/>
      <c r="C11" s="5"/>
      <c r="D11" s="73"/>
      <c r="E11" s="73" t="s">
        <v>14</v>
      </c>
      <c r="F11" s="74"/>
      <c r="G11" s="5"/>
    </row>
    <row r="12" ht="49.5" customHeight="1" spans="1:7">
      <c r="A12" s="77"/>
      <c r="B12" s="78" t="s">
        <v>15</v>
      </c>
      <c r="C12" s="7"/>
      <c r="D12" s="77"/>
      <c r="E12" s="77"/>
      <c r="F12" s="78" t="s">
        <v>15</v>
      </c>
      <c r="G12" s="7"/>
    </row>
    <row r="13" ht="63" customHeight="1" spans="1:6">
      <c r="A13" s="73" t="s">
        <v>16</v>
      </c>
      <c r="B13" s="73"/>
      <c r="D13" s="73"/>
      <c r="E13" s="73" t="s">
        <v>17</v>
      </c>
      <c r="F13" s="7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topLeftCell="A4" workbookViewId="0">
      <selection activeCell="A3" sqref="A3"/>
    </sheetView>
  </sheetViews>
  <sheetFormatPr defaultColWidth="9" defaultRowHeight="11.25" outlineLevelRow="3" outlineLevelCol="2"/>
  <cols>
    <col min="1" max="1" width="34.8285714285714" style="56" customWidth="1"/>
    <col min="2" max="2" width="26.4285714285714" style="56" customWidth="1"/>
    <col min="3" max="3" width="33.8285714285714" style="56" customWidth="1"/>
    <col min="4" max="16384" width="9" style="56"/>
  </cols>
  <sheetData>
    <row r="1" ht="19.5" customHeight="1" spans="1:3">
      <c r="A1" s="57" t="s">
        <v>18</v>
      </c>
      <c r="B1" s="58"/>
      <c r="C1" s="59"/>
    </row>
    <row r="2" ht="52" customHeight="1" spans="1:3">
      <c r="A2" s="57"/>
      <c r="B2" s="60" t="s">
        <v>19</v>
      </c>
      <c r="C2" s="59"/>
    </row>
    <row r="3" ht="30" customHeight="1" spans="1:3">
      <c r="A3" s="61" t="s">
        <v>20</v>
      </c>
      <c r="B3" s="62"/>
      <c r="C3" s="63" t="s">
        <v>21</v>
      </c>
    </row>
    <row r="4" ht="409.5" customHeight="1" spans="1:3">
      <c r="A4" s="64" t="s">
        <v>22</v>
      </c>
      <c r="B4" s="65"/>
      <c r="C4" s="66"/>
    </row>
  </sheetData>
  <mergeCells count="1">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11"/>
  <sheetViews>
    <sheetView view="pageBreakPreview" zoomScaleNormal="100" workbookViewId="0">
      <selection activeCell="D11" sqref="D11"/>
    </sheetView>
  </sheetViews>
  <sheetFormatPr defaultColWidth="9.94285714285714" defaultRowHeight="15" outlineLevelCol="3"/>
  <cols>
    <col min="1" max="1" width="8.22857142857143" style="25" customWidth="1"/>
    <col min="2" max="2" width="23.5428571428571" style="26" customWidth="1"/>
    <col min="3" max="3" width="48.4571428571429" style="27" customWidth="1"/>
    <col min="4" max="4" width="14.2857142857143" style="28" customWidth="1"/>
    <col min="5" max="30" width="10.2857142857143" style="25" customWidth="1"/>
    <col min="31" max="16384" width="9.94285714285714" style="25"/>
  </cols>
  <sheetData>
    <row r="1" ht="19.5" customHeight="1" spans="1:4">
      <c r="A1" s="29" t="s">
        <v>23</v>
      </c>
      <c r="B1" s="29"/>
      <c r="C1" s="29"/>
      <c r="D1" s="29"/>
    </row>
    <row r="2" customHeight="1" spans="1:3">
      <c r="A2" s="30"/>
      <c r="B2" s="31"/>
      <c r="C2" s="32"/>
    </row>
    <row r="3" s="22" customFormat="1" ht="19.5" customHeight="1" spans="1:4">
      <c r="A3" s="33" t="s">
        <v>20</v>
      </c>
      <c r="B3" s="34"/>
      <c r="C3" s="35"/>
      <c r="D3" s="36"/>
    </row>
    <row r="4" s="22" customFormat="1" ht="30" customHeight="1" spans="1:4">
      <c r="A4" s="37" t="s">
        <v>24</v>
      </c>
      <c r="B4" s="38" t="s">
        <v>25</v>
      </c>
      <c r="C4" s="39"/>
      <c r="D4" s="40" t="s">
        <v>26</v>
      </c>
    </row>
    <row r="5" s="22" customFormat="1" ht="28.5" customHeight="1" spans="1:4">
      <c r="A5" s="41"/>
      <c r="B5" s="42"/>
      <c r="C5" s="43"/>
      <c r="D5" s="44"/>
    </row>
    <row r="6" s="23" customFormat="1" ht="34.5" customHeight="1" spans="1:4">
      <c r="A6" s="45">
        <v>1</v>
      </c>
      <c r="B6" s="46" t="s">
        <v>27</v>
      </c>
      <c r="C6" s="47"/>
      <c r="D6" s="48">
        <f>标线!H9</f>
        <v>0</v>
      </c>
    </row>
    <row r="7" s="23" customFormat="1" ht="34.5" customHeight="1" spans="1:4">
      <c r="A7" s="45"/>
      <c r="B7" s="46" t="s">
        <v>28</v>
      </c>
      <c r="C7" s="47"/>
      <c r="D7" s="48">
        <f>D6*0.015</f>
        <v>0</v>
      </c>
    </row>
    <row r="8" s="23" customFormat="1" ht="34.5" customHeight="1" spans="1:4">
      <c r="A8" s="45">
        <v>2</v>
      </c>
      <c r="B8" s="46" t="s">
        <v>29</v>
      </c>
      <c r="C8" s="47"/>
      <c r="D8" s="48">
        <f>草皮种植!H10</f>
        <v>0</v>
      </c>
    </row>
    <row r="9" s="23" customFormat="1" ht="34.5" customHeight="1" spans="1:4">
      <c r="A9" s="45"/>
      <c r="B9" s="46" t="s">
        <v>28</v>
      </c>
      <c r="C9" s="47"/>
      <c r="D9" s="48">
        <f>D8*0.015</f>
        <v>0</v>
      </c>
    </row>
    <row r="10" s="23" customFormat="1" ht="34.5" customHeight="1" spans="1:4">
      <c r="A10" s="45"/>
      <c r="B10" s="46" t="s">
        <v>30</v>
      </c>
      <c r="C10" s="49"/>
      <c r="D10" s="48">
        <f>(D6+D8)*0.09</f>
        <v>0</v>
      </c>
    </row>
    <row r="11" s="24" customFormat="1" ht="34.5" customHeight="1" spans="1:4">
      <c r="A11" s="45"/>
      <c r="B11" s="46"/>
      <c r="C11" s="47"/>
      <c r="D11" s="50"/>
    </row>
    <row r="12" s="24" customFormat="1" ht="34.5" customHeight="1" spans="1:4">
      <c r="A12" s="45"/>
      <c r="B12" s="46"/>
      <c r="C12" s="49"/>
      <c r="D12" s="50"/>
    </row>
    <row r="13" s="24" customFormat="1" ht="34.5" customHeight="1" spans="1:4">
      <c r="A13" s="45"/>
      <c r="B13" s="51"/>
      <c r="C13" s="52"/>
      <c r="D13" s="53"/>
    </row>
    <row r="14" s="24" customFormat="1" ht="34.5" customHeight="1" spans="1:4">
      <c r="A14" s="45"/>
      <c r="B14" s="51"/>
      <c r="C14" s="52"/>
      <c r="D14" s="53"/>
    </row>
    <row r="15" s="24" customFormat="1" ht="34.5" customHeight="1" spans="1:4">
      <c r="A15" s="45"/>
      <c r="B15" s="51"/>
      <c r="C15" s="52"/>
      <c r="D15" s="53"/>
    </row>
    <row r="16" s="24" customFormat="1" ht="34.5" customHeight="1" spans="1:4">
      <c r="A16" s="45"/>
      <c r="B16" s="51"/>
      <c r="C16" s="52"/>
      <c r="D16" s="53"/>
    </row>
    <row r="17" s="24" customFormat="1" ht="34.5" customHeight="1" spans="1:4">
      <c r="A17" s="45"/>
      <c r="B17" s="51"/>
      <c r="C17" s="52"/>
      <c r="D17" s="53"/>
    </row>
    <row r="18" s="24" customFormat="1" ht="34.5" customHeight="1" spans="1:4">
      <c r="A18" s="54" t="s">
        <v>31</v>
      </c>
      <c r="B18" s="55"/>
      <c r="C18" s="55"/>
      <c r="D18" s="48">
        <f>D10+D6+D8</f>
        <v>0</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I13" sqref="I13"/>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32</v>
      </c>
      <c r="D1" s="2"/>
      <c r="E1" s="2"/>
      <c r="F1" s="2"/>
      <c r="G1" s="2"/>
      <c r="H1" s="2"/>
      <c r="I1" s="2"/>
      <c r="J1" s="2"/>
      <c r="K1" s="2"/>
      <c r="L1" s="2"/>
    </row>
    <row r="2" ht="45" customHeight="1" spans="1:1">
      <c r="A2" s="3" t="s">
        <v>33</v>
      </c>
    </row>
    <row r="3" ht="22.5" customHeight="1" spans="1:12">
      <c r="A3" s="4" t="s">
        <v>34</v>
      </c>
      <c r="B3" s="5"/>
      <c r="C3" s="5"/>
      <c r="D3" s="5"/>
      <c r="E3" s="5"/>
      <c r="F3" s="5"/>
      <c r="G3" s="4" t="s">
        <v>35</v>
      </c>
      <c r="H3" s="5"/>
      <c r="I3" s="5"/>
      <c r="J3" s="16" t="s">
        <v>36</v>
      </c>
      <c r="K3" s="5"/>
      <c r="L3" s="5"/>
    </row>
    <row r="4" ht="22.5" customHeight="1" spans="1:12">
      <c r="A4" s="6" t="s">
        <v>24</v>
      </c>
      <c r="B4" s="6" t="s">
        <v>37</v>
      </c>
      <c r="C4" s="6" t="s">
        <v>38</v>
      </c>
      <c r="D4" s="6" t="s">
        <v>39</v>
      </c>
      <c r="E4" s="6" t="s">
        <v>40</v>
      </c>
      <c r="F4" s="6" t="s">
        <v>41</v>
      </c>
      <c r="G4" s="6" t="s">
        <v>42</v>
      </c>
      <c r="H4" s="7"/>
      <c r="I4" s="7"/>
      <c r="J4" s="7"/>
      <c r="K4" s="7"/>
      <c r="L4" s="17" t="s">
        <v>43</v>
      </c>
    </row>
    <row r="5" ht="18" customHeight="1" spans="1:12">
      <c r="A5" s="8"/>
      <c r="B5" s="8"/>
      <c r="C5" s="8"/>
      <c r="D5" s="8"/>
      <c r="E5" s="8"/>
      <c r="F5" s="8"/>
      <c r="G5" s="6" t="s">
        <v>44</v>
      </c>
      <c r="H5" s="6" t="s">
        <v>45</v>
      </c>
      <c r="I5" s="6" t="s">
        <v>46</v>
      </c>
      <c r="J5" s="7"/>
      <c r="K5" s="18"/>
      <c r="L5" s="19"/>
    </row>
    <row r="6" ht="22.5" customHeight="1" spans="1:12">
      <c r="A6" s="8"/>
      <c r="B6" s="8"/>
      <c r="C6" s="8"/>
      <c r="D6" s="8"/>
      <c r="E6" s="8"/>
      <c r="F6" s="8"/>
      <c r="G6" s="8"/>
      <c r="H6" s="8"/>
      <c r="I6" s="6" t="s">
        <v>47</v>
      </c>
      <c r="J6" s="6" t="s">
        <v>48</v>
      </c>
      <c r="K6" s="17" t="s">
        <v>49</v>
      </c>
      <c r="L6" s="19"/>
    </row>
    <row r="7" ht="22.5" customHeight="1" spans="1:12">
      <c r="A7" s="6"/>
      <c r="B7" s="9"/>
      <c r="C7" s="9" t="s">
        <v>50</v>
      </c>
      <c r="D7" s="9"/>
      <c r="E7" s="6"/>
      <c r="F7" s="10"/>
      <c r="G7" s="11"/>
      <c r="H7" s="11">
        <f>H9</f>
        <v>0</v>
      </c>
      <c r="I7" s="11" t="s">
        <v>51</v>
      </c>
      <c r="J7" s="11" t="s">
        <v>52</v>
      </c>
      <c r="K7" s="11"/>
      <c r="L7" s="20"/>
    </row>
    <row r="8" ht="22.5" customHeight="1" spans="1:12">
      <c r="A8" s="6" t="s">
        <v>53</v>
      </c>
      <c r="B8" s="9" t="s">
        <v>54</v>
      </c>
      <c r="C8" s="9" t="s">
        <v>55</v>
      </c>
      <c r="D8" s="9" t="s">
        <v>56</v>
      </c>
      <c r="E8" s="6" t="s">
        <v>57</v>
      </c>
      <c r="F8" s="10">
        <v>0</v>
      </c>
      <c r="G8" s="11" t="s">
        <v>58</v>
      </c>
      <c r="H8" s="11">
        <f>F8*G8</f>
        <v>0</v>
      </c>
      <c r="I8" s="11" t="s">
        <v>51</v>
      </c>
      <c r="J8" s="11" t="s">
        <v>52</v>
      </c>
      <c r="K8" s="11"/>
      <c r="L8" s="20"/>
    </row>
    <row r="9" ht="22.5" customHeight="1" spans="1:12">
      <c r="A9" s="12" t="s">
        <v>59</v>
      </c>
      <c r="B9" s="13"/>
      <c r="C9" s="13"/>
      <c r="D9" s="13"/>
      <c r="E9" s="13"/>
      <c r="F9" s="13"/>
      <c r="G9" s="13"/>
      <c r="H9" s="14">
        <f>H8</f>
        <v>0</v>
      </c>
      <c r="I9" s="14" t="s">
        <v>51</v>
      </c>
      <c r="J9" s="14" t="s">
        <v>52</v>
      </c>
      <c r="K9" s="14"/>
      <c r="L9" s="21"/>
    </row>
    <row r="10" ht="7.5" customHeight="1"/>
    <row r="11" ht="35.25" customHeight="1" spans="1:1">
      <c r="A11" s="1"/>
    </row>
    <row r="12" ht="22.5" customHeight="1" spans="1:12">
      <c r="A12" s="15"/>
      <c r="B12" s="15"/>
      <c r="C12" s="15"/>
      <c r="D12" s="15"/>
      <c r="E12" s="15"/>
      <c r="F12" s="15"/>
      <c r="G12" s="15"/>
      <c r="H12" s="15"/>
      <c r="I12" s="15"/>
      <c r="J12" s="15"/>
      <c r="K12" s="15"/>
      <c r="L12" s="15"/>
    </row>
  </sheetData>
  <mergeCells count="18">
    <mergeCell ref="A1:C1"/>
    <mergeCell ref="A2:L2"/>
    <mergeCell ref="A3:F3"/>
    <mergeCell ref="G3:I3"/>
    <mergeCell ref="J3:L3"/>
    <mergeCell ref="G4:K4"/>
    <mergeCell ref="I5:K5"/>
    <mergeCell ref="A9:G9"/>
    <mergeCell ref="A11:L1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workbookViewId="0">
      <selection activeCell="I14" sqref="I14"/>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32</v>
      </c>
      <c r="D1" s="2"/>
      <c r="E1" s="2"/>
      <c r="F1" s="2"/>
      <c r="G1" s="2"/>
      <c r="H1" s="2"/>
      <c r="I1" s="2"/>
      <c r="J1" s="2"/>
      <c r="K1" s="2"/>
      <c r="L1" s="2"/>
    </row>
    <row r="2" ht="45" customHeight="1" spans="1:1">
      <c r="A2" s="3" t="s">
        <v>33</v>
      </c>
    </row>
    <row r="3" ht="22.5" customHeight="1" spans="1:12">
      <c r="A3" s="4" t="s">
        <v>60</v>
      </c>
      <c r="B3" s="5"/>
      <c r="C3" s="5"/>
      <c r="D3" s="5"/>
      <c r="E3" s="5"/>
      <c r="F3" s="5"/>
      <c r="G3" s="4" t="s">
        <v>35</v>
      </c>
      <c r="H3" s="5"/>
      <c r="I3" s="5"/>
      <c r="J3" s="16" t="s">
        <v>36</v>
      </c>
      <c r="K3" s="5"/>
      <c r="L3" s="5"/>
    </row>
    <row r="4" ht="22.5" customHeight="1" spans="1:12">
      <c r="A4" s="6" t="s">
        <v>24</v>
      </c>
      <c r="B4" s="6" t="s">
        <v>37</v>
      </c>
      <c r="C4" s="6" t="s">
        <v>38</v>
      </c>
      <c r="D4" s="6" t="s">
        <v>39</v>
      </c>
      <c r="E4" s="6" t="s">
        <v>40</v>
      </c>
      <c r="F4" s="6" t="s">
        <v>41</v>
      </c>
      <c r="G4" s="6" t="s">
        <v>42</v>
      </c>
      <c r="H4" s="7"/>
      <c r="I4" s="7"/>
      <c r="J4" s="7"/>
      <c r="K4" s="7"/>
      <c r="L4" s="17" t="s">
        <v>43</v>
      </c>
    </row>
    <row r="5" ht="18" customHeight="1" spans="1:12">
      <c r="A5" s="8"/>
      <c r="B5" s="8"/>
      <c r="C5" s="8"/>
      <c r="D5" s="8"/>
      <c r="E5" s="8"/>
      <c r="F5" s="8"/>
      <c r="G5" s="6" t="s">
        <v>44</v>
      </c>
      <c r="H5" s="6" t="s">
        <v>45</v>
      </c>
      <c r="I5" s="6" t="s">
        <v>46</v>
      </c>
      <c r="J5" s="7"/>
      <c r="K5" s="18"/>
      <c r="L5" s="19"/>
    </row>
    <row r="6" ht="22.5" customHeight="1" spans="1:12">
      <c r="A6" s="8"/>
      <c r="B6" s="8"/>
      <c r="C6" s="8"/>
      <c r="D6" s="8"/>
      <c r="E6" s="8"/>
      <c r="F6" s="8"/>
      <c r="G6" s="8"/>
      <c r="H6" s="8"/>
      <c r="I6" s="6" t="s">
        <v>47</v>
      </c>
      <c r="J6" s="6" t="s">
        <v>48</v>
      </c>
      <c r="K6" s="17" t="s">
        <v>49</v>
      </c>
      <c r="L6" s="19"/>
    </row>
    <row r="7" ht="22.5" customHeight="1" spans="1:12">
      <c r="A7" s="6"/>
      <c r="B7" s="9"/>
      <c r="C7" s="9" t="s">
        <v>50</v>
      </c>
      <c r="D7" s="9"/>
      <c r="E7" s="6"/>
      <c r="F7" s="10"/>
      <c r="G7" s="11"/>
      <c r="H7" s="11">
        <f>H10</f>
        <v>0</v>
      </c>
      <c r="I7" s="11" t="s">
        <v>61</v>
      </c>
      <c r="J7" s="11" t="s">
        <v>62</v>
      </c>
      <c r="K7" s="11"/>
      <c r="L7" s="20"/>
    </row>
    <row r="8" ht="42.75" customHeight="1" spans="1:12">
      <c r="A8" s="6" t="s">
        <v>53</v>
      </c>
      <c r="B8" s="9" t="s">
        <v>63</v>
      </c>
      <c r="C8" s="9" t="s">
        <v>64</v>
      </c>
      <c r="D8" s="9" t="s">
        <v>65</v>
      </c>
      <c r="E8" s="6" t="s">
        <v>57</v>
      </c>
      <c r="F8" s="10">
        <v>0</v>
      </c>
      <c r="G8" s="11" t="s">
        <v>66</v>
      </c>
      <c r="H8" s="11">
        <f>F8*G8</f>
        <v>0</v>
      </c>
      <c r="I8" s="11" t="s">
        <v>67</v>
      </c>
      <c r="J8" s="11" t="s">
        <v>62</v>
      </c>
      <c r="K8" s="11"/>
      <c r="L8" s="20"/>
    </row>
    <row r="9" ht="22.5" customHeight="1" spans="1:12">
      <c r="A9" s="6" t="s">
        <v>68</v>
      </c>
      <c r="B9" s="9" t="s">
        <v>69</v>
      </c>
      <c r="C9" s="9" t="s">
        <v>70</v>
      </c>
      <c r="D9" s="9" t="s">
        <v>71</v>
      </c>
      <c r="E9" s="6" t="s">
        <v>57</v>
      </c>
      <c r="F9" s="10">
        <v>0</v>
      </c>
      <c r="G9" s="11" t="s">
        <v>72</v>
      </c>
      <c r="H9" s="11">
        <f>F9*G9</f>
        <v>0</v>
      </c>
      <c r="I9" s="11" t="s">
        <v>73</v>
      </c>
      <c r="J9" s="11"/>
      <c r="K9" s="11"/>
      <c r="L9" s="20"/>
    </row>
    <row r="10" ht="22.5" customHeight="1" spans="1:12">
      <c r="A10" s="12" t="s">
        <v>59</v>
      </c>
      <c r="B10" s="13"/>
      <c r="C10" s="13"/>
      <c r="D10" s="13"/>
      <c r="E10" s="13"/>
      <c r="F10" s="13"/>
      <c r="G10" s="13"/>
      <c r="H10" s="14" cm="1">
        <f t="array" ref="H10:H11">H8:H9</f>
        <v>0</v>
      </c>
      <c r="I10" s="14" t="s">
        <v>61</v>
      </c>
      <c r="J10" s="14" t="s">
        <v>62</v>
      </c>
      <c r="K10" s="14"/>
      <c r="L10" s="21"/>
    </row>
    <row r="11" ht="7.5" customHeight="1" spans="8:8">
      <c r="H11">
        <v>0</v>
      </c>
    </row>
    <row r="12" ht="35.25" customHeight="1" spans="1:1">
      <c r="A12" s="1"/>
    </row>
    <row r="13" ht="22.5" customHeight="1" spans="1:12">
      <c r="A13" s="15"/>
      <c r="B13" s="15"/>
      <c r="C13" s="15"/>
      <c r="D13" s="15"/>
      <c r="E13" s="15"/>
      <c r="F13" s="15"/>
      <c r="G13" s="15"/>
      <c r="H13" s="15"/>
      <c r="I13" s="15"/>
      <c r="J13" s="15"/>
      <c r="K13" s="15"/>
      <c r="L13" s="15"/>
    </row>
  </sheetData>
  <mergeCells count="18">
    <mergeCell ref="A1:C1"/>
    <mergeCell ref="A2:L2"/>
    <mergeCell ref="A3:F3"/>
    <mergeCell ref="G3:I3"/>
    <mergeCell ref="J3:L3"/>
    <mergeCell ref="G4:K4"/>
    <mergeCell ref="I5:K5"/>
    <mergeCell ref="A10:G10"/>
    <mergeCell ref="A12:L1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标线</vt:lpstr>
      <vt:lpstr>草皮种植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晨</cp:lastModifiedBy>
  <dcterms:created xsi:type="dcterms:W3CDTF">2025-03-06T06:25:00Z</dcterms:created>
  <dcterms:modified xsi:type="dcterms:W3CDTF">2025-11-26T06:17:08Z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DF137C3912CD40DAB16F98D26E3B3A98_12</vt:lpwstr>
  </property>
  <property fmtid="{D5CDD505-2E9C-101B-9397-08002B2CF9AE}" pid="3" name="KSOProductBuildVer">
    <vt:lpwstr>2052-12.1.0.21915</vt:lpwstr>
  </property>
</Properties>
</file>