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表10_2_2-4 招标控制价扉页" sheetId="1" r:id="rId1"/>
    <sheet name="表10.2.2-11 编制说明" sheetId="6" r:id="rId2"/>
    <sheet name="单位工程汇总表" sheetId="7" r:id="rId3"/>
    <sheet name="0_1_表10_2_2-16 分部分项工程清单与计价表" sheetId="2" r:id="rId4"/>
  </sheets>
  <externalReferences>
    <externalReference r:id="rId5"/>
    <externalReference r:id="rId6"/>
  </externalReferences>
  <definedNames>
    <definedName name="XLRPARAMS_GCMC" hidden="1">[2]XLR_NoRangeSheet!$C$6</definedName>
    <definedName name="XLRPARAMS_JSDW" hidden="1">[2]XLR_NoRangeSheet!$B$6</definedName>
    <definedName name="XLRPARAMS_TBR" hidden="1">[2]XLR_NoRangeSheet!$G$6</definedName>
    <definedName name="XLRPARAMS_TBZJ" hidden="1">[2]XLR_NoRangeSheet!$D$6</definedName>
    <definedName name="XLRPARAMS_TBZJDX" hidden="1">[2]XLR_NoRangeSheet!$E$6</definedName>
    <definedName name="_xlnm.Print_Area" localSheetId="2">单位工程汇总表!$A$1:$D$16</definedName>
    <definedName name="_xlnm.Print_Titles" localSheetId="2">单位工程汇总表!$1:$5</definedName>
    <definedName name="XLRP_TBR" localSheetId="2" hidden="1">[1]XLR_NoRangeSheet!$G$6</definedName>
    <definedName name="XLRPARAMS_TBZJG" localSheetId="2" hidden="1">[1]XLR_NoRangeSheet!$D$6</definedName>
  </definedNames>
  <calcPr calcId="144525"/>
</workbook>
</file>

<file path=xl/sharedStrings.xml><?xml version="1.0" encoding="utf-8"?>
<sst xmlns="http://schemas.openxmlformats.org/spreadsheetml/2006/main" count="281" uniqueCount="191">
  <si>
    <t>【表10.2.2-4】</t>
  </si>
  <si>
    <t>标准图集单价-丽水地区-安装工程（薄壁不锈钢管、涂覆式压接碳钢管）</t>
  </si>
  <si>
    <t>工程</t>
  </si>
  <si>
    <t>招标控制价</t>
  </si>
  <si>
    <t>(小写):</t>
  </si>
  <si>
    <t>0元</t>
  </si>
  <si>
    <t>(大写):</t>
  </si>
  <si>
    <t>招  标  人:</t>
  </si>
  <si>
    <t>造价咨询人:</t>
  </si>
  <si>
    <t xml:space="preserve">
(单位盖章)</t>
  </si>
  <si>
    <t>法定代表人
或其授权人:</t>
  </si>
  <si>
    <t xml:space="preserve">
(签字或盖章)</t>
  </si>
  <si>
    <t>编  制  人:</t>
  </si>
  <si>
    <t>复  核  人:</t>
  </si>
  <si>
    <t xml:space="preserve">
(造价工程师签字盖专用章)</t>
  </si>
  <si>
    <t>编制时间:</t>
  </si>
  <si>
    <t>复核时间:</t>
  </si>
  <si>
    <t>【表10.2.2-11】</t>
  </si>
  <si>
    <t>编 制 说 明</t>
  </si>
  <si>
    <t>工程名称：标准图集单价-丽水地区-安装工程（薄壁不锈钢管、涂覆式压接碳钢管）</t>
  </si>
  <si>
    <t>一、预算编制依据：
1.1、《浙江省安装工程预算定额（2018版）》；
1.2、《浙江省建设工程计价规则（2018版）》；
1.3、《浙江省园林绿化及仿古建筑工程预算定额》（2018版）；
1.4、《浙江省市政工程预算定额》（2018版）；
1.5、《建设工程工程量清单计价规范》GB50500-2013；
1.6、《关于增值税调整后我省建设工程计价依据增值税税率及有关计价调整的通知》（浙建建发[2019]92号）；
1.7、浙建建发[2022]37号文《省建设厅关于调整建筑工程安全文明施工费的通知》；
二、安全文明施工费、企业管理费、规费、税金等费率及取费基数明确：
（1）其中安装工程按中值计取：企业管理费为21.72%、利润为10.4%、规费30.63%；施工组织措施项目费中，二次搬运费 0.26%、冬雨季施工增加费0.13%、提前竣工增加费不计，安全文明施工基本费（市区工程）的费率按8.17%计；税金按9%计取。 
三、材料、人工价格说明：
（1）材料价格按《浙江省造价信息》正刊（2025年第2期）、《丽水市造价信息》正刊（2025年第2期），无信息价的按市场价计取；
（2）人工价格按《丽水市造价信息》信息价正刊（2025年第2期），即一类工135元/工日，二类工146元/工日，三类工168元/工日；
四、预算编制说明事项：
1、此综合单价是全费用单价（不含税），包含了除税以外的其他所有费用。</t>
  </si>
  <si>
    <t>单位工程报价汇总表</t>
  </si>
  <si>
    <t>序号</t>
  </si>
  <si>
    <t>内    容</t>
  </si>
  <si>
    <t>报价小计
（元）</t>
  </si>
  <si>
    <t>其中: 安全生产费</t>
  </si>
  <si>
    <t>税金 9%</t>
  </si>
  <si>
    <t>投标报价合计（1+2）</t>
  </si>
  <si>
    <t>【表10.2.2-16】</t>
  </si>
  <si>
    <t>分部分项工程清单与计价表</t>
  </si>
  <si>
    <t>单位(专业)工程名称:单项工程-安装</t>
  </si>
  <si>
    <t>标段:</t>
  </si>
  <si>
    <t>第1页 共8页</t>
  </si>
  <si>
    <t>项目编码</t>
  </si>
  <si>
    <t>项目名称</t>
  </si>
  <si>
    <t>项目特征</t>
  </si>
  <si>
    <t>计量
单位</t>
  </si>
  <si>
    <t>工程量</t>
  </si>
  <si>
    <t>金 额  (元)</t>
  </si>
  <si>
    <t>备注</t>
  </si>
  <si>
    <t>综合单价</t>
  </si>
  <si>
    <t>合价</t>
  </si>
  <si>
    <t>其中</t>
  </si>
  <si>
    <t>人工费</t>
  </si>
  <si>
    <t>机械费</t>
  </si>
  <si>
    <t>暂估价</t>
  </si>
  <si>
    <t>[请输入分部名称]</t>
  </si>
  <si>
    <t>1</t>
  </si>
  <si>
    <t>031001003001</t>
  </si>
  <si>
    <t>不锈钢管</t>
  </si>
  <si>
    <t>DN15不锈钢管环压式安装，切管，坡口加工，调直，管道、管件、密封圈安装，管道吹扫、强度、气密性试验，管材、管件、密封圈甲供</t>
  </si>
  <si>
    <t>m</t>
  </si>
  <si>
    <t>2</t>
  </si>
  <si>
    <t>031001003002</t>
  </si>
  <si>
    <t>DN20不锈钢管环压式安装，切管，坡口加工，调直，管道、管件、密封圈安装，管道吹扫、强度、气密性试验，管材、管件、密封圈甲供</t>
  </si>
  <si>
    <t>3</t>
  </si>
  <si>
    <t>031001003003</t>
  </si>
  <si>
    <t>DN25不锈钢管环压式安装，切管，坡口加工，调直，管道、管件、密封圈安装，管道吹扫、强度、气密性试验，管材、管件、密封圈甲供</t>
  </si>
  <si>
    <t>4</t>
  </si>
  <si>
    <t>031001003004</t>
  </si>
  <si>
    <t>DN32不锈钢管环压式安装，切管，坡口加工，调直，管道、管件、密封圈安装，管道吹扫、强度、气密性试验，管材、管件、密封圈甲供</t>
  </si>
  <si>
    <t>5</t>
  </si>
  <si>
    <t>031001003005</t>
  </si>
  <si>
    <t>DN40不锈钢管环压式安装，切管，坡口加工，调直，管道、管件、密封圈安装，管道吹扫、强度、气密性试验，管材、管件、密封圈甲供</t>
  </si>
  <si>
    <t>6</t>
  </si>
  <si>
    <t>031001003006</t>
  </si>
  <si>
    <t>DN50不锈钢管环压式安装，切管，坡口加工，调直，管道、管件、密封圈安装，管道吹扫、强度、气密性试验，管材、管件、密封圈甲供</t>
  </si>
  <si>
    <t>7</t>
  </si>
  <si>
    <t>031001003007</t>
  </si>
  <si>
    <t>DN65不锈钢管环压式安装，切管，坡口加工，调直，管道、管件、密封圈安装，管道吹扫、强度、气密性试验，管材、管件、密封圈甲供</t>
  </si>
  <si>
    <t>8</t>
  </si>
  <si>
    <t>031001003008</t>
  </si>
  <si>
    <t>DN80不锈钢管环压式安装，切管，坡口加工，调直，管道、管件、密封圈安装，管道吹扫、强度、气密性试验，管材、管件、密封圈甲供</t>
  </si>
  <si>
    <t>9</t>
  </si>
  <si>
    <t>031001003009</t>
  </si>
  <si>
    <t>DN100不锈钢管环压式安装，切管，坡口加工，调直，管道、管件、密封圈安装，管道吹扫、强度、气密性试验，管材、管件、密封圈甲供</t>
  </si>
  <si>
    <t>10</t>
  </si>
  <si>
    <t>031001003010</t>
  </si>
  <si>
    <t>镀膜不锈钢</t>
  </si>
  <si>
    <t>DN15镀膜不锈钢管环压式安装，切管，坡口加工，调直，管道、管件、密封圈安装，管道吹扫、强度、气密性试验，管材、管件、密封圈甲供</t>
  </si>
  <si>
    <t>11</t>
  </si>
  <si>
    <t>031001003011</t>
  </si>
  <si>
    <t>DN20镀膜不锈钢管环压式安装，切管，坡口加工，调直，管道、管件、密封圈安装，管道吹扫、强度、气密性试验，管材、管件、密封圈甲供</t>
  </si>
  <si>
    <t>12</t>
  </si>
  <si>
    <t>031001003012</t>
  </si>
  <si>
    <t>DN25镀膜不锈钢管环压式安装，切管，坡口加工，调直，管道、管件、密封圈安装，管道吹扫、强度、气密性试验，管材、管件、密封圈甲供</t>
  </si>
  <si>
    <t>13</t>
  </si>
  <si>
    <t>031001003013</t>
  </si>
  <si>
    <t>DN32镀膜不锈钢管环压式安装，切管，坡口加工，调直，管道、管件、密封圈安装，管道吹扫、强度、气密性试验，管材、管件、密封圈甲供</t>
  </si>
  <si>
    <t>14</t>
  </si>
  <si>
    <t>031001003014</t>
  </si>
  <si>
    <t>DN40镀膜不锈钢管环压式安装，切管，坡口加工，调直，管道、管件、密封圈安装，管道吹扫、强度、气密性试验，管材、管件、密封圈甲供</t>
  </si>
  <si>
    <t>15</t>
  </si>
  <si>
    <t>031001003015</t>
  </si>
  <si>
    <t>DN50镀膜不锈钢管环压式安装，切管，坡口加工，调直，管道、管件、密封圈安装，管道吹扫、强度、气密性试验，管材、管件、密封圈甲供</t>
  </si>
  <si>
    <t>16</t>
  </si>
  <si>
    <t>031001003016</t>
  </si>
  <si>
    <t>DN65镀膜不锈钢管环压式安装，切管，坡口加工，调直，管道、管件、密封圈安装，管道吹扫、强度、气密性试验，管材、管件、密封圈甲供</t>
  </si>
  <si>
    <t>17</t>
  </si>
  <si>
    <t>031001003017</t>
  </si>
  <si>
    <t>DN80镀膜不锈钢管环压式安装，切管，坡口加工，调直，管道、管件、密封圈安装，管道吹扫、强度、气密性试验，管材、管件、密封圈甲供</t>
  </si>
  <si>
    <t>18</t>
  </si>
  <si>
    <t>031001003018</t>
  </si>
  <si>
    <t>DN100镀膜不锈钢管环压式安装，切管，坡口加工，调直，管道、管件、密封圈安装，管道吹扫、强度、气密性试验，管材、管件、密封圈甲供</t>
  </si>
  <si>
    <t>19</t>
  </si>
  <si>
    <t>031001003019</t>
  </si>
  <si>
    <t>涂覆式压接碳钢管</t>
  </si>
  <si>
    <t>DN15涂覆式压接碳钢管安装，切管，坡口加工，调直，管道、管件、密封圈安装，管道吹扫、强度、气密性试验，管材、管件、密封圈甲供</t>
  </si>
  <si>
    <t>20</t>
  </si>
  <si>
    <t>031001003020</t>
  </si>
  <si>
    <t>DN20涂覆式压接碳钢管安装，切管，坡口加工，调直，管道、管件、密封圈安装，管道吹扫、强度、气密性试验，管材、管件、密封圈甲供</t>
  </si>
  <si>
    <t>21</t>
  </si>
  <si>
    <t>031001003021</t>
  </si>
  <si>
    <t>DN25涂覆式压接碳钢管安装，切管，坡口加工，调直，管道、管件、密封圈安装，管道吹扫、强度、气密性试验，管材、管件、密封圈甲供</t>
  </si>
  <si>
    <t>22</t>
  </si>
  <si>
    <t>031001003022</t>
  </si>
  <si>
    <t>DN32涂覆式压接碳钢管安装，切管，坡口加工，调直，管道、管件、密封圈安装，管道吹扫、强度、气密性试验，管材、管件、密封圈甲供</t>
  </si>
  <si>
    <t>23</t>
  </si>
  <si>
    <t>031001003023</t>
  </si>
  <si>
    <t>DN40涂覆式压接碳钢管安装，切管，坡口加工，调直，管道、管件、密封圈安装，管道吹扫、强度、气密性试验，管材、管件、密封圈甲供</t>
  </si>
  <si>
    <t>24</t>
  </si>
  <si>
    <t>031001003024</t>
  </si>
  <si>
    <t>DN50涂覆式压接碳钢管安装，切管，坡口加工，调直，管道、管件、密封圈安装，管道吹扫、强度、气密性试验，管材、管件、密封圈甲供</t>
  </si>
  <si>
    <t>25</t>
  </si>
  <si>
    <t>031001003025</t>
  </si>
  <si>
    <t>DN65涂覆式压接碳钢管安装，切管，坡口加工，调直，管道、管件、密封圈安装，管道吹扫、强度、气密性试验，管材、管件、密封圈甲供</t>
  </si>
  <si>
    <t>26</t>
  </si>
  <si>
    <t>031001003026</t>
  </si>
  <si>
    <t>DN80涂覆式压接碳钢管安装，切管，坡口加工，调直，管道、管件、密封圈安装，管道吹扫、强度、气密性试验，管材、管件、密封圈甲供</t>
  </si>
  <si>
    <t>27</t>
  </si>
  <si>
    <t>031001003027</t>
  </si>
  <si>
    <t>DN100涂覆式压接碳钢管安装，切管，坡口加工，调直，管道、管件、密封圈安装，管道吹扫、强度、气密性试验，管材、管件、密封圈甲供</t>
  </si>
  <si>
    <t>28</t>
  </si>
  <si>
    <t>030810004001</t>
  </si>
  <si>
    <t>环压法兰</t>
  </si>
  <si>
    <t>DN15环压法兰安装、密封圈安装、紧螺栓、试压。法兰、密封圈、螺栓、螺母甲供</t>
  </si>
  <si>
    <t>片</t>
  </si>
  <si>
    <t>29</t>
  </si>
  <si>
    <t>030810004002</t>
  </si>
  <si>
    <t>DN20环压法兰安装、密封圈安装、紧螺栓、试压。法兰、密封圈、螺栓、螺母甲供</t>
  </si>
  <si>
    <t>30</t>
  </si>
  <si>
    <t>030810004003</t>
  </si>
  <si>
    <t>DN25环压法兰安装、密封圈安装、紧螺栓、试压。法兰、密封圈、螺栓、螺母甲供</t>
  </si>
  <si>
    <t>31</t>
  </si>
  <si>
    <t>030810004004</t>
  </si>
  <si>
    <t>DN32环压法兰安装、密封圈安装、紧螺栓、试压。法兰、密封圈、螺栓、螺母甲供</t>
  </si>
  <si>
    <t>32</t>
  </si>
  <si>
    <t>030810004005</t>
  </si>
  <si>
    <t>DN40环压法兰安装、密封圈安装、紧螺栓、试压。法兰、密封圈、螺栓、螺母甲供</t>
  </si>
  <si>
    <t>33</t>
  </si>
  <si>
    <t>030810004006</t>
  </si>
  <si>
    <t>DN50环压法兰安装、密封圈安装、紧螺栓、试压。法兰、密封圈、螺栓、螺母甲供</t>
  </si>
  <si>
    <t>34</t>
  </si>
  <si>
    <t>030810004007</t>
  </si>
  <si>
    <t>DN65环压法兰安装、密封圈安装、紧螺栓、试压。法兰、密封圈、螺栓、螺母甲供</t>
  </si>
  <si>
    <t>35</t>
  </si>
  <si>
    <t>030810004008</t>
  </si>
  <si>
    <t>DN80环压法兰安装、密封圈安装、紧螺栓、试压。法兰、密封圈、螺栓、螺母甲供</t>
  </si>
  <si>
    <t>36</t>
  </si>
  <si>
    <t>030810004009</t>
  </si>
  <si>
    <t>DN100环压法兰安装、密封圈安装、紧螺栓、试压。法兰、密封圈、螺栓、螺母甲供</t>
  </si>
  <si>
    <t>37</t>
  </si>
  <si>
    <t>030815001001</t>
  </si>
  <si>
    <t>不锈钢支架管卡</t>
  </si>
  <si>
    <t>DN15不锈钢支架管卡安装，钻孔，固定安装，堵洞</t>
  </si>
  <si>
    <t>只</t>
  </si>
  <si>
    <t>38</t>
  </si>
  <si>
    <t>030815001002</t>
  </si>
  <si>
    <t>DN20不锈钢支架管卡安装，钻孔，固定安装，堵洞</t>
  </si>
  <si>
    <t>39</t>
  </si>
  <si>
    <t>030815001003</t>
  </si>
  <si>
    <t>DN25不锈钢支架管卡安装，钻孔，固定安装，堵洞</t>
  </si>
  <si>
    <t>40</t>
  </si>
  <si>
    <t>030815001004</t>
  </si>
  <si>
    <t>DN32不锈钢支架管卡安装，钻孔，固定安装，堵洞</t>
  </si>
  <si>
    <t>41</t>
  </si>
  <si>
    <t>030815001005</t>
  </si>
  <si>
    <t>DN40不锈钢支架管卡安装，钻孔，固定安装，堵洞</t>
  </si>
  <si>
    <t>42</t>
  </si>
  <si>
    <t>030815001006</t>
  </si>
  <si>
    <t>DN50不锈钢支架管卡安装，钻孔，固定安装，堵洞</t>
  </si>
  <si>
    <t>43</t>
  </si>
  <si>
    <t>030815001007</t>
  </si>
  <si>
    <t>DN65不锈钢支架管卡安装，钻孔，固定安装，堵洞</t>
  </si>
  <si>
    <t>44</t>
  </si>
  <si>
    <t>030815001008</t>
  </si>
  <si>
    <t>DN80不锈钢支架管卡安装，钻孔，固定安装，堵洞</t>
  </si>
  <si>
    <t>45</t>
  </si>
  <si>
    <t>030815001009</t>
  </si>
  <si>
    <t>DN100不锈钢支架管卡安装，钻孔，固定安装，堵洞</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</si>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</sst>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7">
    <font>
      <sz val="10"/>
      <name val="Arial"/>
      <charset val="134"/>
    </font>
    <font>
      <sz val="9"/>
      <color rgb="FF000000"/>
      <name val="宋体"/>
      <charset val="134"/>
    </font>
    <font>
      <b/>
      <sz val="20"/>
      <color rgb="FF000000"/>
      <name val="宋体"/>
      <charset val="134"/>
    </font>
    <font>
      <sz val="11"/>
      <name val="Arial"/>
      <charset val="0"/>
    </font>
    <font>
      <sz val="9"/>
      <name val="Times New Roman"/>
      <charset val="0"/>
    </font>
    <font>
      <sz val="10"/>
      <name val="Times New Roman"/>
      <charset val="0"/>
    </font>
    <font>
      <sz val="12"/>
      <name val="Arial"/>
      <charset val="0"/>
    </font>
    <font>
      <sz val="16"/>
      <color indexed="8"/>
      <name val="黑体"/>
      <charset val="134"/>
    </font>
    <font>
      <b/>
      <sz val="16"/>
      <color indexed="8"/>
      <name val="Arial"/>
      <charset val="0"/>
    </font>
    <font>
      <sz val="10"/>
      <color indexed="8"/>
      <name val="宋体"/>
      <charset val="134"/>
    </font>
    <font>
      <sz val="11"/>
      <color indexed="8"/>
      <name val="Arial"/>
      <charset val="0"/>
    </font>
    <font>
      <b/>
      <sz val="10"/>
      <color indexed="8"/>
      <name val="宋体"/>
      <charset val="134"/>
    </font>
    <font>
      <b/>
      <sz val="10"/>
      <color indexed="8"/>
      <name val="Arial"/>
      <charset val="0"/>
    </font>
    <font>
      <b/>
      <sz val="10"/>
      <name val="宋体"/>
      <charset val="134"/>
    </font>
    <font>
      <sz val="10"/>
      <color indexed="8"/>
      <name val="Arial"/>
      <charset val="0"/>
    </font>
    <font>
      <sz val="10"/>
      <name val="宋体"/>
      <charset val="134"/>
    </font>
    <font>
      <sz val="10"/>
      <color indexed="8"/>
      <name val="Times New Roman"/>
      <charset val="0"/>
    </font>
    <font>
      <sz val="9"/>
      <color theme="1"/>
      <name val="宋体"/>
      <charset val="134"/>
      <scheme val="minor"/>
    </font>
    <font>
      <sz val="9"/>
      <name val="宋体"/>
      <charset val="134"/>
    </font>
    <font>
      <b/>
      <sz val="18"/>
      <name val="宋体"/>
      <charset val="134"/>
    </font>
    <font>
      <sz val="11"/>
      <name val="宋体"/>
      <charset val="134"/>
    </font>
    <font>
      <sz val="12"/>
      <name val="宋体"/>
      <charset val="134"/>
    </font>
    <font>
      <b/>
      <sz val="12"/>
      <color rgb="FF000000"/>
      <name val="宋体"/>
      <charset val="134"/>
    </font>
    <font>
      <sz val="12"/>
      <color rgb="FF000000"/>
      <name val="黑体"/>
      <charset val="134"/>
    </font>
    <font>
      <sz val="12"/>
      <color rgb="FF000000"/>
      <name val="宋体"/>
      <charset val="134"/>
    </font>
    <font>
      <sz val="11"/>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theme="1"/>
      <name val="宋体"/>
      <charset val="134"/>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Times New Roman"/>
      <charset val="0"/>
    </font>
  </fonts>
  <fills count="35">
    <fill>
      <patternFill patternType="none"/>
    </fill>
    <fill>
      <patternFill patternType="gray125"/>
    </fill>
    <fill>
      <patternFill patternType="solid">
        <fgColor rgb="FFFFFFFF"/>
        <bgColor indexed="64"/>
      </patternFill>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1">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xf numFmtId="42" fontId="0" fillId="0" borderId="0"/>
    <xf numFmtId="0" fontId="26" fillId="4" borderId="0" applyNumberFormat="0" applyBorder="0" applyAlignment="0" applyProtection="0">
      <alignment vertical="center"/>
    </xf>
    <xf numFmtId="0" fontId="27" fillId="5" borderId="23" applyNumberFormat="0" applyAlignment="0" applyProtection="0">
      <alignment vertical="center"/>
    </xf>
    <xf numFmtId="44" fontId="0" fillId="0" borderId="0"/>
    <xf numFmtId="41" fontId="0" fillId="0" borderId="0"/>
    <xf numFmtId="0" fontId="26" fillId="6" borderId="0" applyNumberFormat="0" applyBorder="0" applyAlignment="0" applyProtection="0">
      <alignment vertical="center"/>
    </xf>
    <xf numFmtId="0" fontId="28" fillId="7" borderId="0" applyNumberFormat="0" applyBorder="0" applyAlignment="0" applyProtection="0">
      <alignment vertical="center"/>
    </xf>
    <xf numFmtId="43" fontId="0" fillId="0" borderId="0"/>
    <xf numFmtId="0" fontId="29" fillId="8"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xf numFmtId="0" fontId="31" fillId="0" borderId="0" applyNumberFormat="0" applyFill="0" applyBorder="0" applyAlignment="0" applyProtection="0">
      <alignment vertical="center"/>
    </xf>
    <xf numFmtId="0" fontId="32" fillId="9" borderId="24" applyNumberFormat="0" applyFont="0" applyAlignment="0" applyProtection="0">
      <alignment vertical="center"/>
    </xf>
    <xf numFmtId="0" fontId="29" fillId="10" borderId="0" applyNumberFormat="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25" applyNumberFormat="0" applyFill="0" applyAlignment="0" applyProtection="0">
      <alignment vertical="center"/>
    </xf>
    <xf numFmtId="0" fontId="38" fillId="0" borderId="25" applyNumberFormat="0" applyFill="0" applyAlignment="0" applyProtection="0">
      <alignment vertical="center"/>
    </xf>
    <xf numFmtId="0" fontId="29" fillId="11" borderId="0" applyNumberFormat="0" applyBorder="0" applyAlignment="0" applyProtection="0">
      <alignment vertical="center"/>
    </xf>
    <xf numFmtId="0" fontId="33" fillId="0" borderId="26" applyNumberFormat="0" applyFill="0" applyAlignment="0" applyProtection="0">
      <alignment vertical="center"/>
    </xf>
    <xf numFmtId="0" fontId="29" fillId="12" borderId="0" applyNumberFormat="0" applyBorder="0" applyAlignment="0" applyProtection="0">
      <alignment vertical="center"/>
    </xf>
    <xf numFmtId="0" fontId="39" fillId="13" borderId="27" applyNumberFormat="0" applyAlignment="0" applyProtection="0">
      <alignment vertical="center"/>
    </xf>
    <xf numFmtId="0" fontId="40" fillId="13" borderId="23" applyNumberFormat="0" applyAlignment="0" applyProtection="0">
      <alignment vertical="center"/>
    </xf>
    <xf numFmtId="0" fontId="41" fillId="14" borderId="28" applyNumberFormat="0" applyAlignment="0" applyProtection="0">
      <alignment vertical="center"/>
    </xf>
    <xf numFmtId="0" fontId="26" fillId="15" borderId="0" applyNumberFormat="0" applyBorder="0" applyAlignment="0" applyProtection="0">
      <alignment vertical="center"/>
    </xf>
    <xf numFmtId="0" fontId="29" fillId="16" borderId="0" applyNumberFormat="0" applyBorder="0" applyAlignment="0" applyProtection="0">
      <alignment vertical="center"/>
    </xf>
    <xf numFmtId="0" fontId="42" fillId="0" borderId="29" applyNumberFormat="0" applyFill="0" applyAlignment="0" applyProtection="0">
      <alignment vertical="center"/>
    </xf>
    <xf numFmtId="0" fontId="43" fillId="0" borderId="30" applyNumberFormat="0" applyFill="0" applyAlignment="0" applyProtection="0">
      <alignment vertical="center"/>
    </xf>
    <xf numFmtId="0" fontId="44" fillId="17" borderId="0" applyNumberFormat="0" applyBorder="0" applyAlignment="0" applyProtection="0">
      <alignment vertical="center"/>
    </xf>
    <xf numFmtId="0" fontId="45" fillId="18" borderId="0" applyNumberFormat="0" applyBorder="0" applyAlignment="0" applyProtection="0">
      <alignment vertical="center"/>
    </xf>
    <xf numFmtId="0" fontId="26" fillId="19" borderId="0" applyNumberFormat="0" applyBorder="0" applyAlignment="0" applyProtection="0">
      <alignment vertical="center"/>
    </xf>
    <xf numFmtId="0" fontId="29"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1" fillId="0" borderId="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9" fillId="29" borderId="0" applyNumberFormat="0" applyBorder="0" applyAlignment="0" applyProtection="0">
      <alignment vertical="center"/>
    </xf>
    <xf numFmtId="0" fontId="26"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6" fillId="33" borderId="0" applyNumberFormat="0" applyBorder="0" applyAlignment="0" applyProtection="0">
      <alignment vertical="center"/>
    </xf>
    <xf numFmtId="0" fontId="29" fillId="34" borderId="0" applyNumberFormat="0" applyBorder="0" applyAlignment="0" applyProtection="0">
      <alignment vertical="center"/>
    </xf>
    <xf numFmtId="0" fontId="17" fillId="0" borderId="0"/>
    <xf numFmtId="0" fontId="46" fillId="0" borderId="0"/>
  </cellStyleXfs>
  <cellXfs count="76">
    <xf numFmtId="0" fontId="0" fillId="0" borderId="0" xfId="0"/>
    <xf numFmtId="0" fontId="1" fillId="2" borderId="0" xfId="0" applyFont="1" applyFill="1" applyAlignment="1">
      <alignment horizontal="left" vertical="center" wrapText="1"/>
    </xf>
    <xf numFmtId="0" fontId="1" fillId="2" borderId="0" xfId="0" applyFont="1" applyFill="1" applyAlignment="1">
      <alignment horizontal="left" wrapText="1"/>
    </xf>
    <xf numFmtId="0" fontId="2" fillId="2" borderId="0" xfId="0" applyFont="1" applyFill="1" applyAlignment="1">
      <alignment horizontal="center" vertical="center" wrapText="1"/>
    </xf>
    <xf numFmtId="0" fontId="1" fillId="2" borderId="0" xfId="0" applyFont="1" applyFill="1" applyBorder="1" applyAlignment="1">
      <alignment horizontal="left" wrapText="1"/>
    </xf>
    <xf numFmtId="0" fontId="0" fillId="0" borderId="0" xfId="0" applyBorder="1"/>
    <xf numFmtId="0" fontId="1" fillId="2" borderId="1" xfId="0" applyFont="1" applyFill="1" applyBorder="1" applyAlignment="1">
      <alignment horizontal="center" vertical="center" wrapText="1"/>
    </xf>
    <xf numFmtId="0" fontId="0" fillId="0" borderId="2" xfId="0" applyBorder="1"/>
    <xf numFmtId="0" fontId="0" fillId="0" borderId="3" xfId="0" applyBorder="1"/>
    <xf numFmtId="0" fontId="1" fillId="2" borderId="1" xfId="0" applyFont="1" applyFill="1" applyBorder="1" applyAlignment="1">
      <alignment horizontal="left" vertical="center" wrapText="1"/>
    </xf>
    <xf numFmtId="0" fontId="1" fillId="2" borderId="1" xfId="0" applyFont="1" applyFill="1" applyBorder="1" applyAlignment="1">
      <alignment horizontal="right" vertical="center" wrapText="1"/>
    </xf>
    <xf numFmtId="2" fontId="1" fillId="2" borderId="1" xfId="0" applyNumberFormat="1" applyFont="1" applyFill="1" applyBorder="1" applyAlignment="1">
      <alignment horizontal="right" vertical="center" wrapText="1"/>
    </xf>
    <xf numFmtId="0" fontId="1" fillId="2" borderId="4" xfId="0" applyFont="1" applyFill="1" applyBorder="1" applyAlignment="1">
      <alignment horizontal="center" vertical="center" wrapText="1"/>
    </xf>
    <xf numFmtId="0" fontId="0" fillId="0" borderId="5" xfId="0" applyBorder="1"/>
    <xf numFmtId="2" fontId="1" fillId="2" borderId="4" xfId="0" applyNumberFormat="1" applyFont="1" applyFill="1" applyBorder="1" applyAlignment="1">
      <alignment horizontal="right" vertical="center" wrapText="1"/>
    </xf>
    <xf numFmtId="0" fontId="1" fillId="2" borderId="0" xfId="0" applyFont="1" applyFill="1" applyAlignment="1">
      <alignment horizontal="center" vertical="center" wrapText="1"/>
    </xf>
    <xf numFmtId="0" fontId="1" fillId="2" borderId="0" xfId="0" applyFont="1" applyFill="1" applyBorder="1" applyAlignment="1">
      <alignment horizontal="right" wrapText="1"/>
    </xf>
    <xf numFmtId="0" fontId="1" fillId="2" borderId="6" xfId="0" applyFont="1" applyFill="1" applyBorder="1" applyAlignment="1">
      <alignment horizontal="center" vertical="center" wrapText="1"/>
    </xf>
    <xf numFmtId="0" fontId="0" fillId="0" borderId="6" xfId="0" applyBorder="1"/>
    <xf numFmtId="0" fontId="0" fillId="0" borderId="7" xfId="0" applyBorder="1"/>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3" fillId="0" borderId="0" xfId="51" applyFont="1" applyAlignment="1">
      <alignment vertical="center"/>
    </xf>
    <xf numFmtId="0" fontId="4" fillId="0" borderId="0" xfId="51" applyFont="1" applyAlignment="1">
      <alignment vertical="center"/>
    </xf>
    <xf numFmtId="0" fontId="5" fillId="0" borderId="0" xfId="51" applyFont="1" applyAlignment="1">
      <alignment vertical="center"/>
    </xf>
    <xf numFmtId="0" fontId="6" fillId="0" borderId="0" xfId="51" applyFont="1" applyAlignment="1">
      <alignment vertical="center"/>
    </xf>
    <xf numFmtId="0" fontId="6" fillId="0" borderId="0" xfId="51" applyFont="1" applyAlignment="1">
      <alignment vertical="top"/>
    </xf>
    <xf numFmtId="0" fontId="6" fillId="0" borderId="0" xfId="51" applyFont="1" applyAlignment="1">
      <alignment horizontal="left" vertical="top" wrapText="1" readingOrder="1"/>
    </xf>
    <xf numFmtId="0" fontId="6" fillId="0" borderId="0" xfId="51" applyFont="1" applyAlignment="1">
      <alignment vertical="center" wrapText="1"/>
    </xf>
    <xf numFmtId="0" fontId="7" fillId="0" borderId="0" xfId="51" applyFont="1" applyAlignment="1">
      <alignment horizontal="center" vertical="center"/>
    </xf>
    <xf numFmtId="0" fontId="8" fillId="0" borderId="0" xfId="51" applyFont="1" applyAlignment="1">
      <alignment horizontal="center" vertical="center"/>
    </xf>
    <xf numFmtId="0" fontId="8" fillId="0" borderId="0" xfId="51" applyFont="1" applyAlignment="1">
      <alignment horizontal="center" vertical="top"/>
    </xf>
    <xf numFmtId="0" fontId="8" fillId="0" borderId="0" xfId="51" applyFont="1" applyAlignment="1">
      <alignment horizontal="left" vertical="top" wrapText="1" readingOrder="1"/>
    </xf>
    <xf numFmtId="0" fontId="9" fillId="0" borderId="0" xfId="51" applyFont="1" applyFill="1" applyAlignment="1">
      <alignment horizontal="left" vertical="center"/>
    </xf>
    <xf numFmtId="0" fontId="10" fillId="0" borderId="0" xfId="51" applyFont="1" applyFill="1" applyAlignment="1">
      <alignment horizontal="left" vertical="top"/>
    </xf>
    <xf numFmtId="0" fontId="10" fillId="0" borderId="0" xfId="51" applyFont="1" applyFill="1" applyAlignment="1">
      <alignment horizontal="left" vertical="top" wrapText="1" readingOrder="1"/>
    </xf>
    <xf numFmtId="0" fontId="3" fillId="0" borderId="0" xfId="51" applyFont="1" applyAlignment="1">
      <alignment vertical="center" wrapText="1"/>
    </xf>
    <xf numFmtId="0" fontId="11" fillId="0" borderId="6" xfId="51" applyFont="1" applyFill="1" applyBorder="1" applyAlignment="1">
      <alignment horizontal="center" vertical="center"/>
    </xf>
    <xf numFmtId="0" fontId="11" fillId="0" borderId="10" xfId="51" applyFont="1" applyFill="1" applyBorder="1" applyAlignment="1">
      <alignment horizontal="center" vertical="center" wrapText="1" readingOrder="1"/>
    </xf>
    <xf numFmtId="0" fontId="11" fillId="0" borderId="11" xfId="51" applyFont="1" applyFill="1" applyBorder="1" applyAlignment="1">
      <alignment horizontal="center" vertical="center" wrapText="1" readingOrder="1"/>
    </xf>
    <xf numFmtId="0" fontId="11" fillId="0" borderId="12" xfId="51" applyFont="1" applyFill="1" applyBorder="1" applyAlignment="1">
      <alignment horizontal="center" vertical="center" wrapText="1"/>
    </xf>
    <xf numFmtId="0" fontId="12" fillId="0" borderId="6" xfId="51" applyFont="1" applyFill="1" applyBorder="1" applyAlignment="1">
      <alignment horizontal="center" vertical="center"/>
    </xf>
    <xf numFmtId="0" fontId="11" fillId="0" borderId="13" xfId="51" applyFont="1" applyFill="1" applyBorder="1" applyAlignment="1">
      <alignment horizontal="center" vertical="center" wrapText="1" readingOrder="1"/>
    </xf>
    <xf numFmtId="0" fontId="11" fillId="0" borderId="14" xfId="51" applyFont="1" applyFill="1" applyBorder="1" applyAlignment="1">
      <alignment horizontal="center" vertical="center" wrapText="1" readingOrder="1"/>
    </xf>
    <xf numFmtId="0" fontId="13" fillId="0" borderId="15" xfId="51" applyFont="1" applyBorder="1" applyAlignment="1">
      <alignment horizontal="center" vertical="center" wrapText="1"/>
    </xf>
    <xf numFmtId="0" fontId="9" fillId="0" borderId="6" xfId="51" applyFont="1" applyFill="1" applyBorder="1" applyAlignment="1">
      <alignment horizontal="center" vertical="center"/>
    </xf>
    <xf numFmtId="0" fontId="9" fillId="0" borderId="16" xfId="51" applyFont="1" applyFill="1" applyBorder="1" applyAlignment="1">
      <alignment horizontal="left" vertical="center" wrapText="1" readingOrder="1"/>
    </xf>
    <xf numFmtId="0" fontId="14" fillId="0" borderId="17" xfId="51" applyFont="1" applyFill="1" applyBorder="1" applyAlignment="1">
      <alignment horizontal="left" vertical="center" wrapText="1" readingOrder="1"/>
    </xf>
    <xf numFmtId="176" fontId="13" fillId="0" borderId="6" xfId="51" applyNumberFormat="1" applyFont="1" applyBorder="1" applyAlignment="1">
      <alignment horizontal="center" vertical="center" wrapText="1"/>
    </xf>
    <xf numFmtId="0" fontId="9" fillId="0" borderId="18" xfId="51" applyFont="1" applyFill="1" applyBorder="1" applyAlignment="1">
      <alignment horizontal="left" vertical="center" wrapText="1" readingOrder="1"/>
    </xf>
    <xf numFmtId="49" fontId="15" fillId="0" borderId="16" xfId="37" applyNumberFormat="1" applyFont="1" applyBorder="1" applyAlignment="1">
      <alignment horizontal="left" vertical="center" wrapText="1" readingOrder="1"/>
    </xf>
    <xf numFmtId="49" fontId="15" fillId="0" borderId="17" xfId="37" applyNumberFormat="1" applyFont="1" applyBorder="1" applyAlignment="1">
      <alignment horizontal="left" vertical="center" wrapText="1" readingOrder="1"/>
    </xf>
    <xf numFmtId="176" fontId="16" fillId="0" borderId="6" xfId="51" applyNumberFormat="1" applyFont="1" applyFill="1" applyBorder="1" applyAlignment="1">
      <alignment horizontal="center" vertical="center" wrapText="1"/>
    </xf>
    <xf numFmtId="0" fontId="9" fillId="0" borderId="16" xfId="51" applyFont="1" applyFill="1" applyBorder="1" applyAlignment="1">
      <alignment horizontal="center" vertical="center"/>
    </xf>
    <xf numFmtId="0" fontId="9" fillId="0" borderId="17" xfId="51" applyFont="1" applyFill="1" applyBorder="1" applyAlignment="1">
      <alignment horizontal="center" vertical="center"/>
    </xf>
    <xf numFmtId="0" fontId="17" fillId="0" borderId="0" xfId="50"/>
    <xf numFmtId="0" fontId="18" fillId="3" borderId="0" xfId="50" applyFont="1" applyFill="1" applyAlignment="1">
      <alignment horizontal="left" vertical="center" wrapText="1"/>
    </xf>
    <xf numFmtId="0" fontId="18" fillId="3" borderId="0" xfId="50" applyFont="1" applyFill="1" applyAlignment="1">
      <alignment horizontal="center" vertical="center" wrapText="1"/>
    </xf>
    <xf numFmtId="0" fontId="18" fillId="3" borderId="0" xfId="50" applyFont="1" applyFill="1" applyAlignment="1">
      <alignment horizontal="right" vertical="center" wrapText="1"/>
    </xf>
    <xf numFmtId="0" fontId="19" fillId="3" borderId="0" xfId="50" applyFont="1" applyFill="1" applyAlignment="1">
      <alignment horizontal="center" vertical="center" wrapText="1"/>
    </xf>
    <xf numFmtId="0" fontId="20" fillId="3" borderId="0" xfId="50" applyFont="1" applyFill="1" applyAlignment="1">
      <alignment horizontal="left" wrapText="1"/>
    </xf>
    <xf numFmtId="0" fontId="21" fillId="3" borderId="19" xfId="50" applyFont="1" applyFill="1" applyBorder="1" applyAlignment="1">
      <alignment horizontal="left" vertical="top" wrapText="1"/>
    </xf>
    <xf numFmtId="0" fontId="21" fillId="3" borderId="20" xfId="50" applyFont="1" applyFill="1" applyBorder="1" applyAlignment="1">
      <alignment horizontal="left" vertical="top" wrapText="1"/>
    </xf>
    <xf numFmtId="0" fontId="21" fillId="3" borderId="21" xfId="50" applyFont="1" applyFill="1" applyBorder="1" applyAlignment="1">
      <alignment horizontal="left" vertical="top" wrapText="1"/>
    </xf>
    <xf numFmtId="0" fontId="22" fillId="2" borderId="0" xfId="0" applyFont="1" applyFill="1" applyAlignment="1">
      <alignment horizontal="left" wrapText="1"/>
    </xf>
    <xf numFmtId="0" fontId="22" fillId="2" borderId="0" xfId="0" applyFont="1" applyFill="1" applyAlignment="1">
      <alignment horizontal="center" wrapText="1"/>
    </xf>
    <xf numFmtId="0" fontId="23" fillId="2" borderId="0" xfId="0" applyFont="1" applyFill="1" applyAlignment="1">
      <alignment horizontal="left" wrapText="1"/>
    </xf>
    <xf numFmtId="0" fontId="2" fillId="2" borderId="22" xfId="0" applyFont="1" applyFill="1" applyBorder="1" applyAlignment="1">
      <alignment horizontal="center" wrapText="1"/>
    </xf>
    <xf numFmtId="0" fontId="0" fillId="0" borderId="22" xfId="0" applyBorder="1"/>
    <xf numFmtId="0" fontId="2" fillId="2" borderId="0" xfId="0" applyFont="1" applyFill="1" applyAlignment="1">
      <alignment horizontal="left" wrapText="1"/>
    </xf>
    <xf numFmtId="0" fontId="24" fillId="2" borderId="0" xfId="0" applyFont="1" applyFill="1" applyAlignment="1">
      <alignment horizontal="left" wrapText="1"/>
    </xf>
    <xf numFmtId="0" fontId="24" fillId="2" borderId="0" xfId="0" applyFont="1" applyFill="1" applyBorder="1" applyAlignment="1">
      <alignment horizontal="left" wrapText="1"/>
    </xf>
    <xf numFmtId="0" fontId="24" fillId="2" borderId="2" xfId="0" applyFont="1" applyFill="1" applyBorder="1" applyAlignment="1">
      <alignment horizontal="left" wrapText="1"/>
    </xf>
    <xf numFmtId="0" fontId="1" fillId="2" borderId="2" xfId="0" applyFont="1" applyFill="1" applyBorder="1" applyAlignment="1">
      <alignment horizontal="left" wrapText="1"/>
    </xf>
    <xf numFmtId="0" fontId="25" fillId="2" borderId="0" xfId="0" applyFont="1" applyFill="1" applyAlignment="1">
      <alignment horizontal="left" wrapText="1"/>
    </xf>
    <xf numFmtId="0" fontId="25" fillId="2" borderId="2" xfId="0" applyFont="1" applyFill="1" applyBorder="1" applyAlignment="1">
      <alignment horizontal="center" vertical="top" wrapText="1"/>
    </xf>
    <xf numFmtId="0" fontId="1" fillId="2" borderId="1" xfId="0" applyFont="1" applyFill="1" applyBorder="1" applyAlignment="1" quotePrefix="1">
      <alignment horizontal="left"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常规_工程量清单-综合楼（土建）" xfId="37"/>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Normal" xfId="50"/>
    <cellStyle name="常规_诸暨国际公馆景观工程清单" xfId="5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lvcheng\&#32737;&#32736;&#22478;&#22303;&#24314;\&#25237;&#26631;&#24635;&#20215;&#23553;&#3875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24037;&#20316;&#36164;&#26009;\2018&#24180;&#39033;&#30446;\&#20041;&#20044;&#22825;&#28982;&#27668;\&#65288;20180315&#32465;&#65289;&#28165;&#21333;&#32534;&#21046;\&#28304;&#25991;&#20214;\&#65288;20180319&#65289;&#25307;&#26631;&#25511;&#21046;&#20215;-%20&#20041;&#20044;&#24066;&#27704;&#36798;&#19981;&#38152;&#38050;&#26377;&#38480;&#20844;&#21496;&#29123;&#27668;&#37197;&#22871;&#24037;&#31243;.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Template"/>
      <sheetName val="XLR_NoRangeSheet"/>
    </sheetNames>
    <sheetDataSet>
      <sheetData sheetId="0" refreshError="1"/>
      <sheetData sheetId="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封面"/>
      <sheetName val="说明"/>
      <sheetName val="单位工程汇总表"/>
      <sheetName val="表-07永达不锈钢"/>
      <sheetName val="表-07永达不锈钢分析"/>
      <sheetName val="表-07分析表"/>
      <sheetName val="XLR_NoRangeSheet"/>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3"/>
  <sheetViews>
    <sheetView tabSelected="1" workbookViewId="0">
      <selection activeCell="E6" sqref="E6"/>
    </sheetView>
  </sheetViews>
  <sheetFormatPr defaultColWidth="9.14285714285714" defaultRowHeight="12.75" outlineLevelCol="6"/>
  <cols>
    <col min="1" max="1" width="14.8571428571429" customWidth="1"/>
    <col min="2" max="2" width="8.85714285714286" customWidth="1"/>
    <col min="3" max="3" width="22.7142857142857" customWidth="1"/>
    <col min="4" max="4" width="2.14285714285714" customWidth="1"/>
    <col min="5" max="5" width="14.8571428571429" customWidth="1"/>
    <col min="6" max="7" width="16.5714285714286" customWidth="1"/>
  </cols>
  <sheetData>
    <row r="1" ht="19.5" customHeight="1" spans="1:7">
      <c r="A1" s="1" t="s">
        <v>0</v>
      </c>
      <c r="D1" s="2"/>
      <c r="E1" s="64"/>
      <c r="F1" s="65"/>
      <c r="G1" s="65"/>
    </row>
    <row r="2" ht="94" customHeight="1" spans="1:7">
      <c r="A2" s="66"/>
      <c r="B2" s="67" t="s">
        <v>1</v>
      </c>
      <c r="C2" s="68"/>
      <c r="D2" s="68"/>
      <c r="E2" s="68"/>
      <c r="F2" s="68"/>
      <c r="G2" s="69" t="s">
        <v>2</v>
      </c>
    </row>
    <row r="3" ht="84.75" customHeight="1" spans="1:1">
      <c r="A3" s="3" t="s">
        <v>3</v>
      </c>
    </row>
    <row r="4" ht="54.75" customHeight="1" spans="1:7">
      <c r="A4" s="70" t="s">
        <v>3</v>
      </c>
      <c r="B4" s="70" t="s">
        <v>4</v>
      </c>
      <c r="C4" s="71" t="s">
        <v>5</v>
      </c>
      <c r="D4" s="5"/>
      <c r="E4" s="5"/>
      <c r="F4" s="5"/>
      <c r="G4" s="5"/>
    </row>
    <row r="5" ht="42.75" customHeight="1" spans="1:7">
      <c r="A5" s="70"/>
      <c r="B5" s="70" t="s">
        <v>6</v>
      </c>
      <c r="C5" s="72"/>
      <c r="D5" s="7"/>
      <c r="E5" s="7"/>
      <c r="F5" s="7"/>
      <c r="G5" s="7"/>
    </row>
    <row r="6" ht="69.75" customHeight="1" spans="1:7">
      <c r="A6" s="70"/>
      <c r="B6" s="70"/>
      <c r="C6" s="72"/>
      <c r="D6" s="73"/>
      <c r="E6" s="72"/>
      <c r="F6" s="72"/>
      <c r="G6" s="72"/>
    </row>
    <row r="7" ht="49.5" customHeight="1" spans="1:7">
      <c r="A7" s="70" t="s">
        <v>7</v>
      </c>
      <c r="B7" s="71"/>
      <c r="C7" s="5"/>
      <c r="D7" s="70"/>
      <c r="E7" s="70" t="s">
        <v>8</v>
      </c>
      <c r="F7" s="71"/>
      <c r="G7" s="5"/>
    </row>
    <row r="8" ht="54.75" customHeight="1" spans="1:7">
      <c r="A8" s="74"/>
      <c r="B8" s="75" t="s">
        <v>9</v>
      </c>
      <c r="C8" s="7"/>
      <c r="D8" s="74"/>
      <c r="E8" s="74"/>
      <c r="F8" s="75" t="s">
        <v>9</v>
      </c>
      <c r="G8" s="7"/>
    </row>
    <row r="9" ht="32.25" customHeight="1" spans="1:7">
      <c r="A9" s="70" t="s">
        <v>10</v>
      </c>
      <c r="B9" s="71"/>
      <c r="C9" s="5"/>
      <c r="D9" s="70"/>
      <c r="E9" s="70" t="s">
        <v>10</v>
      </c>
      <c r="F9" s="71"/>
      <c r="G9" s="5"/>
    </row>
    <row r="10" ht="64.5" customHeight="1" spans="1:7">
      <c r="A10" s="74"/>
      <c r="B10" s="75" t="s">
        <v>11</v>
      </c>
      <c r="C10" s="7"/>
      <c r="D10" s="74"/>
      <c r="E10" s="74"/>
      <c r="F10" s="75" t="s">
        <v>11</v>
      </c>
      <c r="G10" s="7"/>
    </row>
    <row r="11" ht="19.5" customHeight="1" spans="1:7">
      <c r="A11" s="70" t="s">
        <v>12</v>
      </c>
      <c r="B11" s="71"/>
      <c r="C11" s="5"/>
      <c r="D11" s="70"/>
      <c r="E11" s="70" t="s">
        <v>13</v>
      </c>
      <c r="F11" s="71"/>
      <c r="G11" s="5"/>
    </row>
    <row r="12" ht="49.5" customHeight="1" spans="1:7">
      <c r="A12" s="74"/>
      <c r="B12" s="75" t="s">
        <v>14</v>
      </c>
      <c r="C12" s="7"/>
      <c r="D12" s="74"/>
      <c r="E12" s="74"/>
      <c r="F12" s="75" t="s">
        <v>14</v>
      </c>
      <c r="G12" s="7"/>
    </row>
    <row r="13" ht="63" customHeight="1" spans="1:6">
      <c r="A13" s="70" t="s">
        <v>15</v>
      </c>
      <c r="B13" s="70"/>
      <c r="D13" s="70"/>
      <c r="E13" s="70" t="s">
        <v>16</v>
      </c>
      <c r="F13" s="70"/>
    </row>
  </sheetData>
  <mergeCells count="19">
    <mergeCell ref="A1:C1"/>
    <mergeCell ref="B2:F2"/>
    <mergeCell ref="A3:G3"/>
    <mergeCell ref="C4:G4"/>
    <mergeCell ref="C5:G5"/>
    <mergeCell ref="B7:C7"/>
    <mergeCell ref="F7:G7"/>
    <mergeCell ref="B8:C8"/>
    <mergeCell ref="F8:G8"/>
    <mergeCell ref="B9:C9"/>
    <mergeCell ref="F9:G9"/>
    <mergeCell ref="B10:C10"/>
    <mergeCell ref="F10:G10"/>
    <mergeCell ref="B11:C11"/>
    <mergeCell ref="F11:G11"/>
    <mergeCell ref="B12:C12"/>
    <mergeCell ref="F12:G12"/>
    <mergeCell ref="B13:C13"/>
    <mergeCell ref="F13:G13"/>
  </mergeCells>
  <printOptions horizontalCentered="1"/>
  <pageMargins left="0.78740157480315" right="0.393700787401575" top="0.393700787401575" bottom="0.393700787401575" header="0" footer="0"/>
  <pageSetup paperSize="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
  <sheetViews>
    <sheetView showGridLines="0" workbookViewId="0">
      <selection activeCell="H4" sqref="H4"/>
    </sheetView>
  </sheetViews>
  <sheetFormatPr defaultColWidth="9" defaultRowHeight="11.25" outlineLevelRow="3" outlineLevelCol="2"/>
  <cols>
    <col min="1" max="1" width="34.8285714285714" style="55" customWidth="1"/>
    <col min="2" max="2" width="26.4285714285714" style="55" customWidth="1"/>
    <col min="3" max="3" width="33.8285714285714" style="55" customWidth="1"/>
    <col min="4" max="16384" width="9" style="55"/>
  </cols>
  <sheetData>
    <row r="1" ht="19.5" customHeight="1" spans="1:3">
      <c r="A1" s="56" t="s">
        <v>17</v>
      </c>
      <c r="B1" s="57"/>
      <c r="C1" s="58"/>
    </row>
    <row r="2" ht="52" customHeight="1" spans="1:3">
      <c r="A2" s="56"/>
      <c r="B2" s="59" t="s">
        <v>18</v>
      </c>
      <c r="C2" s="58"/>
    </row>
    <row r="3" ht="30" customHeight="1" spans="1:3">
      <c r="A3" s="60" t="s">
        <v>19</v>
      </c>
      <c r="B3" s="60"/>
      <c r="C3" s="60"/>
    </row>
    <row r="4" ht="409" customHeight="1" spans="1:3">
      <c r="A4" s="61" t="s">
        <v>20</v>
      </c>
      <c r="B4" s="62"/>
      <c r="C4" s="63"/>
    </row>
  </sheetData>
  <mergeCells count="2">
    <mergeCell ref="A3:C3"/>
    <mergeCell ref="A4:C4"/>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8"/>
  </sheetPr>
  <dimension ref="A1:D209"/>
  <sheetViews>
    <sheetView view="pageBreakPreview" zoomScaleNormal="100" workbookViewId="0">
      <selection activeCell="E32" sqref="E32"/>
    </sheetView>
  </sheetViews>
  <sheetFormatPr defaultColWidth="9.94285714285714" defaultRowHeight="15" outlineLevelCol="3"/>
  <cols>
    <col min="1" max="1" width="8.22857142857143" style="25" customWidth="1"/>
    <col min="2" max="2" width="23.5428571428571" style="26" customWidth="1"/>
    <col min="3" max="3" width="48.4571428571429" style="27" customWidth="1"/>
    <col min="4" max="4" width="14.2857142857143" style="28" customWidth="1"/>
    <col min="5" max="30" width="10.2857142857143" style="25" customWidth="1"/>
    <col min="31" max="16384" width="9.94285714285714" style="25"/>
  </cols>
  <sheetData>
    <row r="1" ht="19.5" customHeight="1" spans="1:4">
      <c r="A1" s="29" t="s">
        <v>21</v>
      </c>
      <c r="B1" s="29"/>
      <c r="C1" s="29"/>
      <c r="D1" s="29"/>
    </row>
    <row r="2" customHeight="1" spans="1:3">
      <c r="A2" s="30"/>
      <c r="B2" s="31"/>
      <c r="C2" s="32"/>
    </row>
    <row r="3" s="22" customFormat="1" ht="19.5" customHeight="1" spans="1:4">
      <c r="A3" s="33" t="s">
        <v>19</v>
      </c>
      <c r="B3" s="34"/>
      <c r="C3" s="35"/>
      <c r="D3" s="36"/>
    </row>
    <row r="4" s="22" customFormat="1" ht="30" customHeight="1" spans="1:4">
      <c r="A4" s="37" t="s">
        <v>22</v>
      </c>
      <c r="B4" s="38" t="s">
        <v>23</v>
      </c>
      <c r="C4" s="39"/>
      <c r="D4" s="40" t="s">
        <v>24</v>
      </c>
    </row>
    <row r="5" s="22" customFormat="1" ht="28.5" customHeight="1" spans="1:4">
      <c r="A5" s="41"/>
      <c r="B5" s="42"/>
      <c r="C5" s="43"/>
      <c r="D5" s="44"/>
    </row>
    <row r="6" s="22" customFormat="1" ht="34.5" customHeight="1" spans="1:4">
      <c r="A6" s="45">
        <v>1</v>
      </c>
      <c r="B6" s="46" t="s">
        <v>1</v>
      </c>
      <c r="C6" s="47"/>
      <c r="D6" s="48">
        <f>'0_1_表10_2_2-16 分部分项工程清单与计价表'!H53</f>
        <v>0</v>
      </c>
    </row>
    <row r="7" s="23" customFormat="1" ht="34.5" customHeight="1" spans="1:4">
      <c r="A7" s="45"/>
      <c r="B7" s="46" t="s">
        <v>25</v>
      </c>
      <c r="C7" s="47"/>
      <c r="D7" s="48">
        <f>D6*0.015</f>
        <v>0</v>
      </c>
    </row>
    <row r="8" s="23" customFormat="1" ht="34.5" customHeight="1" spans="1:4">
      <c r="A8" s="45">
        <v>2</v>
      </c>
      <c r="B8" s="46" t="s">
        <v>26</v>
      </c>
      <c r="C8" s="49"/>
      <c r="D8" s="48">
        <f>(D6)*0.09</f>
        <v>0</v>
      </c>
    </row>
    <row r="9" s="24" customFormat="1" ht="34.5" customHeight="1" spans="1:4">
      <c r="A9" s="45"/>
      <c r="B9" s="46"/>
      <c r="C9" s="47"/>
      <c r="D9" s="48"/>
    </row>
    <row r="10" s="24" customFormat="1" ht="34.5" customHeight="1" spans="1:4">
      <c r="A10" s="45"/>
      <c r="B10" s="46"/>
      <c r="C10" s="49"/>
      <c r="D10" s="48"/>
    </row>
    <row r="11" s="24" customFormat="1" ht="34.5" customHeight="1" spans="1:4">
      <c r="A11" s="45"/>
      <c r="B11" s="50"/>
      <c r="C11" s="51"/>
      <c r="D11" s="52"/>
    </row>
    <row r="12" s="24" customFormat="1" ht="34.5" customHeight="1" spans="1:4">
      <c r="A12" s="45"/>
      <c r="B12" s="50"/>
      <c r="C12" s="51"/>
      <c r="D12" s="52"/>
    </row>
    <row r="13" s="24" customFormat="1" ht="34.5" customHeight="1" spans="1:4">
      <c r="A13" s="45"/>
      <c r="B13" s="50"/>
      <c r="C13" s="51"/>
      <c r="D13" s="52"/>
    </row>
    <row r="14" s="24" customFormat="1" ht="34.5" customHeight="1" spans="1:4">
      <c r="A14" s="45"/>
      <c r="B14" s="50"/>
      <c r="C14" s="51"/>
      <c r="D14" s="52"/>
    </row>
    <row r="15" s="24" customFormat="1" ht="34.5" customHeight="1" spans="1:4">
      <c r="A15" s="45"/>
      <c r="B15" s="50"/>
      <c r="C15" s="51"/>
      <c r="D15" s="52"/>
    </row>
    <row r="16" s="24" customFormat="1" ht="34.5" customHeight="1" spans="1:4">
      <c r="A16" s="53" t="s">
        <v>27</v>
      </c>
      <c r="B16" s="54"/>
      <c r="C16" s="54"/>
      <c r="D16" s="48">
        <f>D6+D8</f>
        <v>0</v>
      </c>
    </row>
    <row r="17" ht="24" customHeight="1"/>
    <row r="18" ht="12" customHeight="1"/>
    <row r="19" ht="12" customHeight="1"/>
    <row r="20" ht="12" customHeight="1"/>
    <row r="21" ht="12" customHeight="1"/>
    <row r="22" ht="12" customHeight="1"/>
    <row r="23" ht="12" customHeight="1"/>
    <row r="24" ht="12" customHeight="1"/>
    <row r="25" ht="12" customHeight="1"/>
    <row r="26" ht="12" customHeight="1"/>
    <row r="27" ht="12" customHeight="1"/>
    <row r="28" ht="12" customHeight="1"/>
    <row r="29" ht="12" customHeight="1"/>
    <row r="30" ht="12" customHeight="1"/>
    <row r="31" ht="12" customHeight="1"/>
    <row r="32" ht="12" customHeight="1"/>
    <row r="33" ht="12" customHeight="1"/>
    <row r="34" ht="12" customHeight="1"/>
    <row r="35" ht="12" customHeight="1"/>
    <row r="36" ht="12" customHeight="1"/>
    <row r="37" ht="12" customHeight="1"/>
    <row r="38" ht="12" customHeight="1"/>
    <row r="39" ht="12" customHeight="1"/>
    <row r="40" ht="12" customHeight="1"/>
    <row r="41" ht="12" customHeight="1"/>
    <row r="42" ht="12" customHeight="1"/>
    <row r="43" ht="12" customHeight="1"/>
    <row r="44" ht="12" customHeight="1"/>
    <row r="45" ht="12" customHeight="1"/>
    <row r="46" ht="12" customHeight="1"/>
    <row r="47" ht="12" customHeight="1"/>
    <row r="48" ht="12" customHeight="1"/>
    <row r="49" ht="12" customHeight="1"/>
    <row r="50" ht="12" customHeight="1"/>
    <row r="51" ht="12" customHeight="1"/>
    <row r="52" ht="12" customHeight="1"/>
    <row r="53" ht="12" customHeight="1"/>
    <row r="54" ht="12" customHeight="1"/>
    <row r="55" ht="12" customHeight="1"/>
    <row r="56" ht="12" customHeight="1"/>
    <row r="57" ht="12" customHeight="1"/>
    <row r="58" ht="12" customHeight="1"/>
    <row r="59" ht="12" customHeight="1"/>
    <row r="60" ht="12" customHeight="1"/>
    <row r="61" ht="12" customHeight="1"/>
    <row r="62" ht="12" customHeight="1"/>
    <row r="63" ht="12" customHeight="1"/>
    <row r="64" ht="12" customHeight="1"/>
    <row r="65" ht="12" customHeight="1"/>
    <row r="66" ht="12" customHeight="1"/>
    <row r="67" ht="12" customHeight="1"/>
    <row r="68" ht="12" customHeight="1"/>
    <row r="69" ht="12" customHeight="1"/>
    <row r="70" ht="12" customHeight="1"/>
    <row r="71" ht="12" customHeight="1"/>
    <row r="72" ht="12" customHeight="1"/>
    <row r="73" ht="12" customHeight="1"/>
    <row r="74" ht="12" customHeight="1"/>
    <row r="75" ht="12" customHeight="1"/>
    <row r="76" ht="12" customHeight="1"/>
    <row r="77" ht="12" customHeight="1"/>
    <row r="78" ht="12" customHeight="1"/>
    <row r="79" ht="12" customHeight="1"/>
    <row r="80" ht="12" customHeight="1"/>
    <row r="81" ht="12" customHeight="1"/>
    <row r="82" ht="12" customHeight="1"/>
    <row r="83" ht="12" customHeight="1"/>
    <row r="84" ht="12" customHeight="1"/>
    <row r="85" ht="12" customHeight="1"/>
    <row r="86" ht="12" customHeight="1"/>
    <row r="87" ht="12" customHeight="1"/>
    <row r="88" ht="12" customHeight="1"/>
    <row r="89" ht="12" customHeight="1"/>
    <row r="90" ht="12" customHeight="1"/>
    <row r="91" ht="12" customHeight="1"/>
    <row r="92" ht="12" customHeight="1"/>
    <row r="93" ht="12" customHeight="1"/>
    <row r="94" ht="12" customHeight="1"/>
    <row r="95" ht="12" customHeight="1"/>
    <row r="96" ht="12" customHeight="1"/>
    <row r="97" ht="12" customHeight="1"/>
    <row r="98" ht="12" customHeight="1"/>
    <row r="99" ht="12" customHeight="1"/>
    <row r="100" ht="12" customHeight="1"/>
    <row r="101" ht="12" customHeight="1"/>
    <row r="102" ht="12" customHeight="1"/>
    <row r="103" ht="12" customHeight="1"/>
    <row r="104" ht="12" customHeight="1"/>
    <row r="105" ht="12" customHeight="1"/>
    <row r="106" ht="12" customHeight="1"/>
    <row r="107" ht="12" customHeight="1"/>
    <row r="108" ht="12" customHeight="1"/>
    <row r="109" ht="12" customHeight="1"/>
    <row r="110" ht="12" customHeight="1"/>
    <row r="111" ht="12" customHeight="1"/>
    <row r="112" ht="12" customHeight="1"/>
    <row r="113" ht="12" customHeight="1"/>
    <row r="114" ht="12" customHeight="1"/>
    <row r="115" ht="12" customHeight="1"/>
    <row r="116" ht="12" customHeight="1"/>
    <row r="117" ht="12" customHeight="1"/>
    <row r="118" ht="12" customHeight="1"/>
    <row r="119" ht="12" customHeight="1"/>
    <row r="120" ht="12" customHeight="1"/>
    <row r="121" ht="12" customHeight="1"/>
    <row r="122" ht="12" customHeight="1"/>
    <row r="123" ht="12" customHeight="1"/>
    <row r="124" ht="12" customHeight="1"/>
    <row r="125" ht="12" customHeight="1"/>
    <row r="126" ht="12" customHeight="1"/>
    <row r="127" ht="12" customHeight="1"/>
    <row r="128" ht="12" customHeight="1"/>
    <row r="129" ht="12" customHeight="1"/>
    <row r="130" ht="12" customHeight="1"/>
    <row r="131" ht="12" customHeight="1"/>
    <row r="132" ht="12" customHeight="1"/>
    <row r="133" ht="12" customHeight="1"/>
    <row r="134" ht="12" customHeight="1"/>
    <row r="135" ht="12" customHeight="1"/>
    <row r="136" ht="12" customHeight="1"/>
    <row r="137" ht="12" customHeight="1"/>
    <row r="138" ht="12" customHeight="1"/>
    <row r="139" ht="12" customHeight="1"/>
    <row r="140" ht="12" customHeight="1"/>
    <row r="141" ht="12" customHeight="1"/>
    <row r="142" ht="12" customHeight="1"/>
    <row r="143" ht="12" customHeight="1"/>
    <row r="144" ht="12" customHeight="1"/>
    <row r="145" ht="12" customHeight="1"/>
    <row r="146" ht="12" customHeight="1"/>
    <row r="147" ht="12" customHeight="1"/>
    <row r="148" ht="12" customHeight="1"/>
    <row r="149" ht="12" customHeight="1"/>
    <row r="150" ht="12" customHeight="1"/>
    <row r="151" ht="12" customHeight="1"/>
    <row r="152" ht="12" customHeight="1"/>
    <row r="153" ht="12" customHeight="1"/>
    <row r="154" ht="12" customHeight="1"/>
    <row r="155" ht="12" customHeight="1"/>
    <row r="156" ht="12" customHeight="1"/>
    <row r="157" ht="12" customHeight="1"/>
    <row r="158" ht="12" customHeight="1"/>
    <row r="159" ht="12" customHeight="1"/>
    <row r="160" ht="12" customHeight="1"/>
    <row r="161" ht="12" customHeight="1"/>
    <row r="162" ht="12" customHeight="1"/>
    <row r="163" ht="12" customHeight="1"/>
    <row r="164" ht="12" customHeight="1"/>
    <row r="165" ht="12" customHeight="1"/>
    <row r="166" ht="12" customHeight="1"/>
    <row r="167" ht="12" customHeight="1"/>
    <row r="168" ht="12" customHeight="1"/>
    <row r="169" ht="12" customHeight="1"/>
    <row r="170" ht="12" customHeight="1"/>
    <row r="171" ht="12" customHeight="1"/>
    <row r="172" ht="12" customHeight="1"/>
    <row r="173" ht="12" customHeight="1"/>
    <row r="174" ht="12" customHeight="1"/>
    <row r="175" ht="12" customHeight="1"/>
    <row r="176" ht="12" customHeight="1"/>
    <row r="177" ht="12" customHeight="1"/>
    <row r="178" ht="12" customHeight="1"/>
    <row r="179" ht="12" customHeight="1"/>
    <row r="180" ht="12" customHeight="1"/>
    <row r="181" ht="12" customHeight="1"/>
    <row r="182" ht="12" customHeight="1"/>
    <row r="183" ht="12" customHeight="1"/>
    <row r="184" ht="12" customHeight="1"/>
    <row r="185" ht="12" customHeight="1"/>
    <row r="186" ht="12" customHeight="1"/>
    <row r="187" ht="12" customHeight="1"/>
    <row r="188" ht="12" customHeight="1"/>
    <row r="189" ht="12" customHeight="1"/>
    <row r="190" ht="12" customHeight="1"/>
    <row r="191" ht="12" customHeight="1"/>
    <row r="192" ht="12" customHeight="1"/>
    <row r="193" ht="12" customHeight="1"/>
    <row r="194" ht="12" customHeight="1"/>
    <row r="195" ht="12" customHeight="1"/>
    <row r="196" ht="12" customHeight="1"/>
    <row r="197" ht="12" customHeight="1"/>
    <row r="198" ht="12" customHeight="1"/>
    <row r="199" ht="12" customHeight="1"/>
    <row r="200" ht="12" customHeight="1"/>
    <row r="201" ht="12" customHeight="1"/>
    <row r="202" ht="12" customHeight="1"/>
    <row r="203" ht="12" customHeight="1"/>
    <row r="204" ht="12" customHeight="1"/>
    <row r="205" ht="12" customHeight="1"/>
    <row r="206" ht="12" customHeight="1"/>
    <row r="207" ht="12" customHeight="1"/>
    <row r="208" ht="12" customHeight="1"/>
    <row r="209" ht="12" customHeight="1"/>
  </sheetData>
  <mergeCells count="15">
    <mergeCell ref="A1:D1"/>
    <mergeCell ref="B6:C6"/>
    <mergeCell ref="B7:C7"/>
    <mergeCell ref="B8:C8"/>
    <mergeCell ref="B9:C9"/>
    <mergeCell ref="B10:C10"/>
    <mergeCell ref="B11:C11"/>
    <mergeCell ref="B12:C12"/>
    <mergeCell ref="B13:C13"/>
    <mergeCell ref="B14:C14"/>
    <mergeCell ref="B15:C15"/>
    <mergeCell ref="A16:C16"/>
    <mergeCell ref="A4:A5"/>
    <mergeCell ref="D4:D5"/>
    <mergeCell ref="B4:C5"/>
  </mergeCells>
  <printOptions horizontalCentered="1"/>
  <pageMargins left="0.31" right="0.31" top="1.1" bottom="0.59" header="1.5" footer="0.31"/>
  <pageSetup paperSize="9" orientation="portrait" horizontalDpi="600" verticalDpi="600"/>
  <headerFooter alignWithMargins="0">
    <oddFooter>&amp;L&amp;"宋体"&amp;11投标人：  （盖章）&amp;R&amp;"宋体"&amp;11法定代表人或委托代理人：  （签字或盖章）</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56"/>
  <sheetViews>
    <sheetView topLeftCell="A38" workbookViewId="0">
      <selection activeCell="F52" sqref="F52"/>
    </sheetView>
  </sheetViews>
  <sheetFormatPr defaultColWidth="9.14285714285714" defaultRowHeight="12.75"/>
  <cols>
    <col min="1" max="1" width="5.71428571428571" customWidth="1"/>
    <col min="2" max="2" width="12.2857142857143" customWidth="1"/>
    <col min="3" max="3" width="21"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hidden="1" customWidth="1"/>
    <col min="12" max="12" width="12.2857142857143" customWidth="1"/>
  </cols>
  <sheetData>
    <row r="1" ht="19.5" customHeight="1" spans="1:12">
      <c r="A1" s="1" t="s">
        <v>28</v>
      </c>
      <c r="D1" s="2"/>
      <c r="E1" s="2"/>
      <c r="F1" s="2"/>
      <c r="G1" s="2"/>
      <c r="H1" s="2"/>
      <c r="I1" s="2"/>
      <c r="J1" s="2"/>
      <c r="K1" s="2"/>
      <c r="L1" s="2"/>
    </row>
    <row r="2" ht="45" customHeight="1" spans="1:1">
      <c r="A2" s="3" t="s">
        <v>29</v>
      </c>
    </row>
    <row r="3" ht="22.5" customHeight="1" spans="1:12">
      <c r="A3" s="4" t="s">
        <v>30</v>
      </c>
      <c r="B3" s="5"/>
      <c r="C3" s="5"/>
      <c r="D3" s="5"/>
      <c r="E3" s="5"/>
      <c r="F3" s="5"/>
      <c r="G3" s="4" t="s">
        <v>31</v>
      </c>
      <c r="H3" s="5"/>
      <c r="I3" s="5"/>
      <c r="J3" s="16" t="s">
        <v>32</v>
      </c>
      <c r="K3" s="5"/>
      <c r="L3" s="5"/>
    </row>
    <row r="4" ht="22.5" customHeight="1" spans="1:12">
      <c r="A4" s="6" t="s">
        <v>22</v>
      </c>
      <c r="B4" s="6" t="s">
        <v>33</v>
      </c>
      <c r="C4" s="6" t="s">
        <v>34</v>
      </c>
      <c r="D4" s="6" t="s">
        <v>35</v>
      </c>
      <c r="E4" s="6" t="s">
        <v>36</v>
      </c>
      <c r="F4" s="6" t="s">
        <v>37</v>
      </c>
      <c r="G4" s="6" t="s">
        <v>38</v>
      </c>
      <c r="H4" s="7"/>
      <c r="I4" s="7"/>
      <c r="J4" s="7"/>
      <c r="K4" s="7"/>
      <c r="L4" s="17" t="s">
        <v>39</v>
      </c>
    </row>
    <row r="5" ht="18" customHeight="1" spans="1:12">
      <c r="A5" s="8"/>
      <c r="B5" s="8"/>
      <c r="C5" s="8"/>
      <c r="D5" s="8"/>
      <c r="E5" s="8"/>
      <c r="F5" s="8"/>
      <c r="G5" s="6" t="s">
        <v>40</v>
      </c>
      <c r="H5" s="6" t="s">
        <v>41</v>
      </c>
      <c r="I5" s="6" t="s">
        <v>42</v>
      </c>
      <c r="J5" s="7"/>
      <c r="K5" s="7"/>
      <c r="L5" s="18"/>
    </row>
    <row r="6" ht="22.5" customHeight="1" spans="1:12">
      <c r="A6" s="8"/>
      <c r="B6" s="8"/>
      <c r="C6" s="8"/>
      <c r="D6" s="8"/>
      <c r="E6" s="8"/>
      <c r="F6" s="8"/>
      <c r="G6" s="8"/>
      <c r="H6" s="8"/>
      <c r="I6" s="6" t="s">
        <v>43</v>
      </c>
      <c r="J6" s="6" t="s">
        <v>44</v>
      </c>
      <c r="K6" s="6" t="s">
        <v>45</v>
      </c>
      <c r="L6" s="19"/>
    </row>
    <row r="7" ht="22.5" customHeight="1" spans="1:12">
      <c r="A7" s="6"/>
      <c r="B7" s="9"/>
      <c r="C7" s="9" t="s">
        <v>46</v>
      </c>
      <c r="D7" s="9"/>
      <c r="E7" s="6"/>
      <c r="F7" s="10"/>
      <c r="G7" s="11"/>
      <c r="H7" s="11"/>
      <c r="I7" s="11"/>
      <c r="J7" s="11"/>
      <c r="K7" s="11"/>
      <c r="L7" s="20"/>
    </row>
    <row r="8" ht="53.25" customHeight="1" spans="1:12">
      <c r="A8" s="6" t="s">
        <v>47</v>
      </c>
      <c r="B8" s="9" t="s">
        <v>48</v>
      </c>
      <c r="C8" s="9" t="s">
        <v>49</v>
      </c>
      <c r="D8" s="9" t="s">
        <v>50</v>
      </c>
      <c r="E8" s="6" t="s">
        <v>51</v>
      </c>
      <c r="F8" s="10">
        <v>0</v>
      </c>
      <c r="G8" s="11">
        <v>14.9986789259164</v>
      </c>
      <c r="H8" s="11">
        <f>F8*G8</f>
        <v>0</v>
      </c>
      <c r="I8" s="11"/>
      <c r="J8" s="11"/>
      <c r="K8" s="11"/>
      <c r="L8" s="20"/>
    </row>
    <row r="9" ht="53.25" customHeight="1" spans="1:12">
      <c r="A9" s="6" t="s">
        <v>52</v>
      </c>
      <c r="B9" s="9" t="s">
        <v>53</v>
      </c>
      <c r="C9" s="9" t="s">
        <v>49</v>
      </c>
      <c r="D9" s="9" t="s">
        <v>54</v>
      </c>
      <c r="E9" s="6" t="s">
        <v>51</v>
      </c>
      <c r="F9" s="10">
        <v>0</v>
      </c>
      <c r="G9" s="11">
        <v>15.59615377324</v>
      </c>
      <c r="H9" s="11">
        <f t="shared" ref="H9:H52" si="0">F9*G9</f>
        <v>0</v>
      </c>
      <c r="I9" s="11"/>
      <c r="J9" s="11"/>
      <c r="K9" s="11"/>
      <c r="L9" s="20"/>
    </row>
    <row r="10" ht="53.25" customHeight="1" spans="1:12">
      <c r="A10" s="6" t="s">
        <v>55</v>
      </c>
      <c r="B10" s="76" t="s">
        <v>56</v>
      </c>
      <c r="C10" s="9" t="s">
        <v>49</v>
      </c>
      <c r="D10" s="9" t="s">
        <v>57</v>
      </c>
      <c r="E10" s="6" t="s">
        <v>51</v>
      </c>
      <c r="F10" s="10">
        <v>0</v>
      </c>
      <c r="G10" s="11">
        <v>17.8521363864101</v>
      </c>
      <c r="H10" s="11">
        <f t="shared" si="0"/>
        <v>0</v>
      </c>
      <c r="I10" s="11"/>
      <c r="J10" s="11"/>
      <c r="K10" s="11"/>
      <c r="L10" s="20"/>
    </row>
    <row r="11" ht="53.25" customHeight="1" spans="1:12">
      <c r="A11" s="6" t="s">
        <v>58</v>
      </c>
      <c r="B11" s="76" t="s">
        <v>59</v>
      </c>
      <c r="C11" s="9" t="s">
        <v>49</v>
      </c>
      <c r="D11" s="9" t="s">
        <v>60</v>
      </c>
      <c r="E11" s="6" t="s">
        <v>51</v>
      </c>
      <c r="F11" s="10">
        <v>0</v>
      </c>
      <c r="G11" s="11">
        <v>17.9242454197078</v>
      </c>
      <c r="H11" s="11">
        <f t="shared" si="0"/>
        <v>0</v>
      </c>
      <c r="I11" s="11"/>
      <c r="J11" s="11"/>
      <c r="K11" s="11"/>
      <c r="L11" s="20"/>
    </row>
    <row r="12" ht="53.25" customHeight="1" spans="1:12">
      <c r="A12" s="6" t="s">
        <v>61</v>
      </c>
      <c r="B12" s="76" t="s">
        <v>62</v>
      </c>
      <c r="C12" s="9" t="s">
        <v>49</v>
      </c>
      <c r="D12" s="9" t="s">
        <v>63</v>
      </c>
      <c r="E12" s="6" t="s">
        <v>51</v>
      </c>
      <c r="F12" s="10">
        <v>0</v>
      </c>
      <c r="G12" s="11">
        <v>19.4694389903722</v>
      </c>
      <c r="H12" s="11">
        <f t="shared" si="0"/>
        <v>0</v>
      </c>
      <c r="I12" s="11"/>
      <c r="J12" s="11"/>
      <c r="K12" s="11"/>
      <c r="L12" s="20"/>
    </row>
    <row r="13" ht="53.25" customHeight="1" spans="1:12">
      <c r="A13" s="6" t="s">
        <v>64</v>
      </c>
      <c r="B13" s="76" t="s">
        <v>65</v>
      </c>
      <c r="C13" s="9" t="s">
        <v>49</v>
      </c>
      <c r="D13" s="9" t="s">
        <v>66</v>
      </c>
      <c r="E13" s="6" t="s">
        <v>51</v>
      </c>
      <c r="F13" s="10">
        <v>0</v>
      </c>
      <c r="G13" s="11">
        <v>21.0043312705656</v>
      </c>
      <c r="H13" s="11">
        <f t="shared" si="0"/>
        <v>0</v>
      </c>
      <c r="I13" s="11"/>
      <c r="J13" s="11"/>
      <c r="K13" s="11"/>
      <c r="L13" s="20"/>
    </row>
    <row r="14" ht="53.25" customHeight="1" spans="1:12">
      <c r="A14" s="6" t="s">
        <v>67</v>
      </c>
      <c r="B14" s="76" t="s">
        <v>68</v>
      </c>
      <c r="C14" s="9" t="s">
        <v>49</v>
      </c>
      <c r="D14" s="9" t="s">
        <v>69</v>
      </c>
      <c r="E14" s="6" t="s">
        <v>51</v>
      </c>
      <c r="F14" s="10">
        <v>0</v>
      </c>
      <c r="G14" s="11">
        <v>21.7151203130713</v>
      </c>
      <c r="H14" s="11">
        <f t="shared" si="0"/>
        <v>0</v>
      </c>
      <c r="I14" s="11"/>
      <c r="J14" s="11"/>
      <c r="K14" s="11"/>
      <c r="L14" s="20"/>
    </row>
    <row r="15" ht="53.25" customHeight="1" spans="1:12">
      <c r="A15" s="6" t="s">
        <v>70</v>
      </c>
      <c r="B15" s="76" t="s">
        <v>71</v>
      </c>
      <c r="C15" s="9" t="s">
        <v>49</v>
      </c>
      <c r="D15" s="9" t="s">
        <v>72</v>
      </c>
      <c r="E15" s="6" t="s">
        <v>51</v>
      </c>
      <c r="F15" s="10">
        <v>0</v>
      </c>
      <c r="G15" s="11">
        <v>22.3641016127503</v>
      </c>
      <c r="H15" s="11">
        <f t="shared" si="0"/>
        <v>0</v>
      </c>
      <c r="I15" s="11"/>
      <c r="J15" s="11"/>
      <c r="K15" s="11"/>
      <c r="L15" s="20"/>
    </row>
    <row r="16" ht="53.25" customHeight="1" spans="1:12">
      <c r="A16" s="6" t="s">
        <v>73</v>
      </c>
      <c r="B16" s="76" t="s">
        <v>74</v>
      </c>
      <c r="C16" s="9" t="s">
        <v>49</v>
      </c>
      <c r="D16" s="9" t="s">
        <v>75</v>
      </c>
      <c r="E16" s="6" t="s">
        <v>51</v>
      </c>
      <c r="F16" s="10">
        <v>0</v>
      </c>
      <c r="G16" s="11">
        <v>26.062264891874</v>
      </c>
      <c r="H16" s="11">
        <f t="shared" si="0"/>
        <v>0</v>
      </c>
      <c r="I16" s="11"/>
      <c r="J16" s="11"/>
      <c r="K16" s="11"/>
      <c r="L16" s="20"/>
    </row>
    <row r="17" ht="53.25" customHeight="1" spans="1:12">
      <c r="A17" s="6" t="s">
        <v>76</v>
      </c>
      <c r="B17" s="76" t="s">
        <v>77</v>
      </c>
      <c r="C17" s="9" t="s">
        <v>78</v>
      </c>
      <c r="D17" s="9" t="s">
        <v>79</v>
      </c>
      <c r="E17" s="6" t="s">
        <v>51</v>
      </c>
      <c r="F17" s="10">
        <v>0</v>
      </c>
      <c r="G17" s="11">
        <v>14.9986789259164</v>
      </c>
      <c r="H17" s="11">
        <f t="shared" si="0"/>
        <v>0</v>
      </c>
      <c r="I17" s="11"/>
      <c r="J17" s="11"/>
      <c r="K17" s="11"/>
      <c r="L17" s="20"/>
    </row>
    <row r="18" ht="53.25" customHeight="1" spans="1:12">
      <c r="A18" s="6" t="s">
        <v>80</v>
      </c>
      <c r="B18" s="76" t="s">
        <v>81</v>
      </c>
      <c r="C18" s="9" t="s">
        <v>78</v>
      </c>
      <c r="D18" s="9" t="s">
        <v>82</v>
      </c>
      <c r="E18" s="6" t="s">
        <v>51</v>
      </c>
      <c r="F18" s="10">
        <v>0</v>
      </c>
      <c r="G18" s="11">
        <v>15.59615377324</v>
      </c>
      <c r="H18" s="11">
        <f t="shared" si="0"/>
        <v>0</v>
      </c>
      <c r="I18" s="11"/>
      <c r="J18" s="11"/>
      <c r="K18" s="11"/>
      <c r="L18" s="20"/>
    </row>
    <row r="19" ht="53.25" customHeight="1" spans="1:12">
      <c r="A19" s="6" t="s">
        <v>83</v>
      </c>
      <c r="B19" s="76" t="s">
        <v>84</v>
      </c>
      <c r="C19" s="9" t="s">
        <v>78</v>
      </c>
      <c r="D19" s="9" t="s">
        <v>85</v>
      </c>
      <c r="E19" s="6" t="s">
        <v>51</v>
      </c>
      <c r="F19" s="10">
        <v>0</v>
      </c>
      <c r="G19" s="11">
        <v>17.8521363864101</v>
      </c>
      <c r="H19" s="11">
        <f t="shared" si="0"/>
        <v>0</v>
      </c>
      <c r="I19" s="11"/>
      <c r="J19" s="11"/>
      <c r="K19" s="11"/>
      <c r="L19" s="20"/>
    </row>
    <row r="20" ht="53.25" customHeight="1" spans="1:12">
      <c r="A20" s="6" t="s">
        <v>86</v>
      </c>
      <c r="B20" s="76" t="s">
        <v>87</v>
      </c>
      <c r="C20" s="9" t="s">
        <v>78</v>
      </c>
      <c r="D20" s="9" t="s">
        <v>88</v>
      </c>
      <c r="E20" s="6" t="s">
        <v>51</v>
      </c>
      <c r="F20" s="10">
        <v>0</v>
      </c>
      <c r="G20" s="11">
        <v>17.9242454197078</v>
      </c>
      <c r="H20" s="11">
        <f t="shared" si="0"/>
        <v>0</v>
      </c>
      <c r="I20" s="11"/>
      <c r="J20" s="11"/>
      <c r="K20" s="11"/>
      <c r="L20" s="20"/>
    </row>
    <row r="21" ht="53.25" customHeight="1" spans="1:12">
      <c r="A21" s="6" t="s">
        <v>89</v>
      </c>
      <c r="B21" s="76" t="s">
        <v>90</v>
      </c>
      <c r="C21" s="9" t="s">
        <v>78</v>
      </c>
      <c r="D21" s="9" t="s">
        <v>91</v>
      </c>
      <c r="E21" s="6" t="s">
        <v>51</v>
      </c>
      <c r="F21" s="10">
        <v>0</v>
      </c>
      <c r="G21" s="11">
        <v>19.4694389903722</v>
      </c>
      <c r="H21" s="11">
        <f t="shared" si="0"/>
        <v>0</v>
      </c>
      <c r="I21" s="11"/>
      <c r="J21" s="11"/>
      <c r="K21" s="11"/>
      <c r="L21" s="20"/>
    </row>
    <row r="22" ht="53.25" customHeight="1" spans="1:12">
      <c r="A22" s="6" t="s">
        <v>92</v>
      </c>
      <c r="B22" s="76" t="s">
        <v>93</v>
      </c>
      <c r="C22" s="9" t="s">
        <v>78</v>
      </c>
      <c r="D22" s="9" t="s">
        <v>94</v>
      </c>
      <c r="E22" s="6" t="s">
        <v>51</v>
      </c>
      <c r="F22" s="10">
        <v>0</v>
      </c>
      <c r="G22" s="11">
        <v>21.0043312705656</v>
      </c>
      <c r="H22" s="11">
        <f t="shared" si="0"/>
        <v>0</v>
      </c>
      <c r="I22" s="11"/>
      <c r="J22" s="11"/>
      <c r="K22" s="11"/>
      <c r="L22" s="20"/>
    </row>
    <row r="23" ht="53.25" customHeight="1" spans="1:12">
      <c r="A23" s="6" t="s">
        <v>95</v>
      </c>
      <c r="B23" s="76" t="s">
        <v>96</v>
      </c>
      <c r="C23" s="9" t="s">
        <v>78</v>
      </c>
      <c r="D23" s="9" t="s">
        <v>97</v>
      </c>
      <c r="E23" s="6" t="s">
        <v>51</v>
      </c>
      <c r="F23" s="10">
        <v>0</v>
      </c>
      <c r="G23" s="11">
        <v>21.7151203130713</v>
      </c>
      <c r="H23" s="11">
        <f t="shared" si="0"/>
        <v>0</v>
      </c>
      <c r="I23" s="11"/>
      <c r="J23" s="11"/>
      <c r="K23" s="11"/>
      <c r="L23" s="20"/>
    </row>
    <row r="24" ht="53.25" customHeight="1" spans="1:12">
      <c r="A24" s="6" t="s">
        <v>98</v>
      </c>
      <c r="B24" s="76" t="s">
        <v>99</v>
      </c>
      <c r="C24" s="9" t="s">
        <v>78</v>
      </c>
      <c r="D24" s="9" t="s">
        <v>100</v>
      </c>
      <c r="E24" s="6" t="s">
        <v>51</v>
      </c>
      <c r="F24" s="10">
        <v>0</v>
      </c>
      <c r="G24" s="11">
        <v>22.3641016127503</v>
      </c>
      <c r="H24" s="11">
        <f t="shared" si="0"/>
        <v>0</v>
      </c>
      <c r="I24" s="11"/>
      <c r="J24" s="11"/>
      <c r="K24" s="11"/>
      <c r="L24" s="20"/>
    </row>
    <row r="25" ht="53.25" customHeight="1" spans="1:12">
      <c r="A25" s="6" t="s">
        <v>101</v>
      </c>
      <c r="B25" s="76" t="s">
        <v>102</v>
      </c>
      <c r="C25" s="9" t="s">
        <v>78</v>
      </c>
      <c r="D25" s="9" t="s">
        <v>103</v>
      </c>
      <c r="E25" s="6" t="s">
        <v>51</v>
      </c>
      <c r="F25" s="10">
        <v>0</v>
      </c>
      <c r="G25" s="11">
        <v>26.062264891874</v>
      </c>
      <c r="H25" s="11">
        <f t="shared" si="0"/>
        <v>0</v>
      </c>
      <c r="I25" s="11"/>
      <c r="J25" s="11"/>
      <c r="K25" s="11"/>
      <c r="L25" s="20"/>
    </row>
    <row r="26" ht="53.25" customHeight="1" spans="1:12">
      <c r="A26" s="6" t="s">
        <v>104</v>
      </c>
      <c r="B26" s="76" t="s">
        <v>105</v>
      </c>
      <c r="C26" s="9" t="s">
        <v>106</v>
      </c>
      <c r="D26" s="9" t="s">
        <v>107</v>
      </c>
      <c r="E26" s="6" t="s">
        <v>51</v>
      </c>
      <c r="F26" s="10">
        <v>0</v>
      </c>
      <c r="G26" s="11">
        <v>14.9986789259164</v>
      </c>
      <c r="H26" s="11">
        <f t="shared" si="0"/>
        <v>0</v>
      </c>
      <c r="I26" s="11"/>
      <c r="J26" s="11"/>
      <c r="K26" s="11"/>
      <c r="L26" s="20"/>
    </row>
    <row r="27" ht="53.25" customHeight="1" spans="1:12">
      <c r="A27" s="6" t="s">
        <v>108</v>
      </c>
      <c r="B27" s="76" t="s">
        <v>109</v>
      </c>
      <c r="C27" s="9" t="s">
        <v>106</v>
      </c>
      <c r="D27" s="9" t="s">
        <v>110</v>
      </c>
      <c r="E27" s="6" t="s">
        <v>51</v>
      </c>
      <c r="F27" s="10">
        <v>0</v>
      </c>
      <c r="G27" s="11">
        <v>15.59615377324</v>
      </c>
      <c r="H27" s="11">
        <f t="shared" si="0"/>
        <v>0</v>
      </c>
      <c r="I27" s="11"/>
      <c r="J27" s="11"/>
      <c r="K27" s="11"/>
      <c r="L27" s="20"/>
    </row>
    <row r="28" ht="53.25" customHeight="1" spans="1:12">
      <c r="A28" s="6" t="s">
        <v>111</v>
      </c>
      <c r="B28" s="76" t="s">
        <v>112</v>
      </c>
      <c r="C28" s="9" t="s">
        <v>106</v>
      </c>
      <c r="D28" s="9" t="s">
        <v>113</v>
      </c>
      <c r="E28" s="6" t="s">
        <v>51</v>
      </c>
      <c r="F28" s="10">
        <v>0</v>
      </c>
      <c r="G28" s="11">
        <v>17.8521363864101</v>
      </c>
      <c r="H28" s="11">
        <f t="shared" si="0"/>
        <v>0</v>
      </c>
      <c r="I28" s="11"/>
      <c r="J28" s="11"/>
      <c r="K28" s="11"/>
      <c r="L28" s="20"/>
    </row>
    <row r="29" ht="53.25" customHeight="1" spans="1:12">
      <c r="A29" s="6" t="s">
        <v>114</v>
      </c>
      <c r="B29" s="76" t="s">
        <v>115</v>
      </c>
      <c r="C29" s="9" t="s">
        <v>106</v>
      </c>
      <c r="D29" s="9" t="s">
        <v>116</v>
      </c>
      <c r="E29" s="6" t="s">
        <v>51</v>
      </c>
      <c r="F29" s="10">
        <v>0</v>
      </c>
      <c r="G29" s="11">
        <v>17.9242454197078</v>
      </c>
      <c r="H29" s="11">
        <f t="shared" si="0"/>
        <v>0</v>
      </c>
      <c r="I29" s="11"/>
      <c r="J29" s="11"/>
      <c r="K29" s="11"/>
      <c r="L29" s="20"/>
    </row>
    <row r="30" ht="53.25" customHeight="1" spans="1:12">
      <c r="A30" s="6" t="s">
        <v>117</v>
      </c>
      <c r="B30" s="76" t="s">
        <v>118</v>
      </c>
      <c r="C30" s="9" t="s">
        <v>106</v>
      </c>
      <c r="D30" s="9" t="s">
        <v>119</v>
      </c>
      <c r="E30" s="6" t="s">
        <v>51</v>
      </c>
      <c r="F30" s="10">
        <v>0</v>
      </c>
      <c r="G30" s="11">
        <v>19.4694389903722</v>
      </c>
      <c r="H30" s="11">
        <f t="shared" si="0"/>
        <v>0</v>
      </c>
      <c r="I30" s="11"/>
      <c r="J30" s="11"/>
      <c r="K30" s="11"/>
      <c r="L30" s="20"/>
    </row>
    <row r="31" ht="53.25" customHeight="1" spans="1:12">
      <c r="A31" s="6" t="s">
        <v>120</v>
      </c>
      <c r="B31" s="76" t="s">
        <v>121</v>
      </c>
      <c r="C31" s="9" t="s">
        <v>106</v>
      </c>
      <c r="D31" s="9" t="s">
        <v>122</v>
      </c>
      <c r="E31" s="6" t="s">
        <v>51</v>
      </c>
      <c r="F31" s="10">
        <v>0</v>
      </c>
      <c r="G31" s="11">
        <v>21.0043312705656</v>
      </c>
      <c r="H31" s="11">
        <f t="shared" si="0"/>
        <v>0</v>
      </c>
      <c r="I31" s="11"/>
      <c r="J31" s="11"/>
      <c r="K31" s="11"/>
      <c r="L31" s="20"/>
    </row>
    <row r="32" ht="53.25" customHeight="1" spans="1:12">
      <c r="A32" s="6" t="s">
        <v>123</v>
      </c>
      <c r="B32" s="76" t="s">
        <v>124</v>
      </c>
      <c r="C32" s="9" t="s">
        <v>106</v>
      </c>
      <c r="D32" s="9" t="s">
        <v>125</v>
      </c>
      <c r="E32" s="6" t="s">
        <v>51</v>
      </c>
      <c r="F32" s="10">
        <v>0</v>
      </c>
      <c r="G32" s="11">
        <v>21.7151203130713</v>
      </c>
      <c r="H32" s="11">
        <f t="shared" si="0"/>
        <v>0</v>
      </c>
      <c r="I32" s="11"/>
      <c r="J32" s="11"/>
      <c r="K32" s="11"/>
      <c r="L32" s="20"/>
    </row>
    <row r="33" ht="53.25" customHeight="1" spans="1:12">
      <c r="A33" s="6" t="s">
        <v>126</v>
      </c>
      <c r="B33" s="76" t="s">
        <v>127</v>
      </c>
      <c r="C33" s="9" t="s">
        <v>106</v>
      </c>
      <c r="D33" s="9" t="s">
        <v>128</v>
      </c>
      <c r="E33" s="6" t="s">
        <v>51</v>
      </c>
      <c r="F33" s="10">
        <v>0</v>
      </c>
      <c r="G33" s="11">
        <v>22.3641016127503</v>
      </c>
      <c r="H33" s="11">
        <f t="shared" si="0"/>
        <v>0</v>
      </c>
      <c r="I33" s="11"/>
      <c r="J33" s="11"/>
      <c r="K33" s="11"/>
      <c r="L33" s="20"/>
    </row>
    <row r="34" ht="53.25" customHeight="1" spans="1:12">
      <c r="A34" s="6" t="s">
        <v>129</v>
      </c>
      <c r="B34" s="76" t="s">
        <v>130</v>
      </c>
      <c r="C34" s="9" t="s">
        <v>106</v>
      </c>
      <c r="D34" s="9" t="s">
        <v>131</v>
      </c>
      <c r="E34" s="6" t="s">
        <v>51</v>
      </c>
      <c r="F34" s="10">
        <v>0</v>
      </c>
      <c r="G34" s="11">
        <v>26.062264891874</v>
      </c>
      <c r="H34" s="11">
        <f t="shared" si="0"/>
        <v>0</v>
      </c>
      <c r="I34" s="11"/>
      <c r="J34" s="11"/>
      <c r="K34" s="11"/>
      <c r="L34" s="20"/>
    </row>
    <row r="35" ht="42.75" customHeight="1" spans="1:12">
      <c r="A35" s="6" t="s">
        <v>132</v>
      </c>
      <c r="B35" s="76" t="s">
        <v>133</v>
      </c>
      <c r="C35" s="9" t="s">
        <v>134</v>
      </c>
      <c r="D35" s="9" t="s">
        <v>135</v>
      </c>
      <c r="E35" s="6" t="s">
        <v>136</v>
      </c>
      <c r="F35" s="10">
        <v>0</v>
      </c>
      <c r="G35" s="11">
        <v>9.66261046188845</v>
      </c>
      <c r="H35" s="11">
        <f t="shared" si="0"/>
        <v>0</v>
      </c>
      <c r="I35" s="11"/>
      <c r="J35" s="11"/>
      <c r="K35" s="11"/>
      <c r="L35" s="20"/>
    </row>
    <row r="36" ht="42.75" customHeight="1" spans="1:12">
      <c r="A36" s="6" t="s">
        <v>137</v>
      </c>
      <c r="B36" s="76" t="s">
        <v>138</v>
      </c>
      <c r="C36" s="9" t="s">
        <v>134</v>
      </c>
      <c r="D36" s="9" t="s">
        <v>139</v>
      </c>
      <c r="E36" s="6" t="s">
        <v>136</v>
      </c>
      <c r="F36" s="10">
        <v>0</v>
      </c>
      <c r="G36" s="11">
        <v>10.1570724045011</v>
      </c>
      <c r="H36" s="11">
        <f t="shared" si="0"/>
        <v>0</v>
      </c>
      <c r="I36" s="11"/>
      <c r="J36" s="11"/>
      <c r="K36" s="11"/>
      <c r="L36" s="20"/>
    </row>
    <row r="37" ht="42.75" customHeight="1" spans="1:12">
      <c r="A37" s="6" t="s">
        <v>140</v>
      </c>
      <c r="B37" s="76" t="s">
        <v>141</v>
      </c>
      <c r="C37" s="9" t="s">
        <v>134</v>
      </c>
      <c r="D37" s="9" t="s">
        <v>142</v>
      </c>
      <c r="E37" s="6" t="s">
        <v>136</v>
      </c>
      <c r="F37" s="10">
        <v>0</v>
      </c>
      <c r="G37" s="11">
        <v>10.9914769326599</v>
      </c>
      <c r="H37" s="11">
        <f t="shared" si="0"/>
        <v>0</v>
      </c>
      <c r="I37" s="11"/>
      <c r="J37" s="11"/>
      <c r="K37" s="11"/>
      <c r="L37" s="20"/>
    </row>
    <row r="38" ht="42.75" customHeight="1" spans="1:12">
      <c r="A38" s="6" t="s">
        <v>143</v>
      </c>
      <c r="B38" s="76" t="s">
        <v>144</v>
      </c>
      <c r="C38" s="9" t="s">
        <v>134</v>
      </c>
      <c r="D38" s="9" t="s">
        <v>145</v>
      </c>
      <c r="E38" s="6" t="s">
        <v>136</v>
      </c>
      <c r="F38" s="10">
        <v>0</v>
      </c>
      <c r="G38" s="11">
        <v>14.5866273070725</v>
      </c>
      <c r="H38" s="11">
        <f t="shared" si="0"/>
        <v>0</v>
      </c>
      <c r="I38" s="11"/>
      <c r="J38" s="11"/>
      <c r="K38" s="11"/>
      <c r="L38" s="20"/>
    </row>
    <row r="39" ht="42.75" customHeight="1" spans="1:12">
      <c r="A39" s="6" t="s">
        <v>146</v>
      </c>
      <c r="B39" s="76" t="s">
        <v>147</v>
      </c>
      <c r="C39" s="9" t="s">
        <v>134</v>
      </c>
      <c r="D39" s="9" t="s">
        <v>148</v>
      </c>
      <c r="E39" s="6" t="s">
        <v>136</v>
      </c>
      <c r="F39" s="10">
        <v>0</v>
      </c>
      <c r="G39" s="11">
        <v>21.6224086988314</v>
      </c>
      <c r="H39" s="11">
        <f t="shared" si="0"/>
        <v>0</v>
      </c>
      <c r="I39" s="11"/>
      <c r="J39" s="11"/>
      <c r="K39" s="11"/>
      <c r="L39" s="20"/>
    </row>
    <row r="40" ht="42.75" customHeight="1" spans="1:12">
      <c r="A40" s="6" t="s">
        <v>149</v>
      </c>
      <c r="B40" s="76" t="s">
        <v>150</v>
      </c>
      <c r="C40" s="9" t="s">
        <v>134</v>
      </c>
      <c r="D40" s="9" t="s">
        <v>151</v>
      </c>
      <c r="E40" s="6" t="s">
        <v>136</v>
      </c>
      <c r="F40" s="10">
        <v>0</v>
      </c>
      <c r="G40" s="11">
        <v>29.4925946187491</v>
      </c>
      <c r="H40" s="11">
        <f t="shared" si="0"/>
        <v>0</v>
      </c>
      <c r="I40" s="11"/>
      <c r="J40" s="11"/>
      <c r="K40" s="11"/>
      <c r="L40" s="20"/>
    </row>
    <row r="41" ht="42.75" customHeight="1" spans="1:12">
      <c r="A41" s="6" t="s">
        <v>152</v>
      </c>
      <c r="B41" s="76" t="s">
        <v>153</v>
      </c>
      <c r="C41" s="9" t="s">
        <v>134</v>
      </c>
      <c r="D41" s="9" t="s">
        <v>154</v>
      </c>
      <c r="E41" s="6" t="s">
        <v>136</v>
      </c>
      <c r="F41" s="10">
        <v>0</v>
      </c>
      <c r="G41" s="11">
        <v>39.3200257281751</v>
      </c>
      <c r="H41" s="11">
        <f t="shared" si="0"/>
        <v>0</v>
      </c>
      <c r="I41" s="11"/>
      <c r="J41" s="11"/>
      <c r="K41" s="11"/>
      <c r="L41" s="20"/>
    </row>
    <row r="42" ht="42.75" customHeight="1" spans="1:12">
      <c r="A42" s="6" t="s">
        <v>155</v>
      </c>
      <c r="B42" s="76" t="s">
        <v>156</v>
      </c>
      <c r="C42" s="9" t="s">
        <v>134</v>
      </c>
      <c r="D42" s="9" t="s">
        <v>157</v>
      </c>
      <c r="E42" s="6" t="s">
        <v>136</v>
      </c>
      <c r="F42" s="10">
        <v>0</v>
      </c>
      <c r="G42" s="11">
        <v>42.3280025457352</v>
      </c>
      <c r="H42" s="11">
        <f t="shared" si="0"/>
        <v>0</v>
      </c>
      <c r="I42" s="11"/>
      <c r="J42" s="11"/>
      <c r="K42" s="11"/>
      <c r="L42" s="20"/>
    </row>
    <row r="43" ht="42.75" customHeight="1" spans="1:12">
      <c r="A43" s="6" t="s">
        <v>158</v>
      </c>
      <c r="B43" s="76" t="s">
        <v>159</v>
      </c>
      <c r="C43" s="9" t="s">
        <v>134</v>
      </c>
      <c r="D43" s="9" t="s">
        <v>160</v>
      </c>
      <c r="E43" s="6" t="s">
        <v>136</v>
      </c>
      <c r="F43" s="10">
        <v>0</v>
      </c>
      <c r="G43" s="11">
        <v>47.4580452003412</v>
      </c>
      <c r="H43" s="11">
        <f t="shared" si="0"/>
        <v>0</v>
      </c>
      <c r="I43" s="11"/>
      <c r="J43" s="11"/>
      <c r="K43" s="11"/>
      <c r="L43" s="20"/>
    </row>
    <row r="44" ht="30.75" customHeight="1" spans="1:12">
      <c r="A44" s="6" t="s">
        <v>161</v>
      </c>
      <c r="B44" s="9" t="s">
        <v>162</v>
      </c>
      <c r="C44" s="9" t="s">
        <v>163</v>
      </c>
      <c r="D44" s="9" t="s">
        <v>164</v>
      </c>
      <c r="E44" s="6" t="s">
        <v>165</v>
      </c>
      <c r="F44" s="10">
        <v>0</v>
      </c>
      <c r="G44" s="11">
        <v>0.267833552248507</v>
      </c>
      <c r="H44" s="11">
        <f t="shared" si="0"/>
        <v>0</v>
      </c>
      <c r="I44" s="11"/>
      <c r="J44" s="11"/>
      <c r="K44" s="11"/>
      <c r="L44" s="20"/>
    </row>
    <row r="45" ht="30.75" customHeight="1" spans="1:12">
      <c r="A45" s="6" t="s">
        <v>166</v>
      </c>
      <c r="B45" s="9" t="s">
        <v>167</v>
      </c>
      <c r="C45" s="9" t="s">
        <v>163</v>
      </c>
      <c r="D45" s="9" t="s">
        <v>168</v>
      </c>
      <c r="E45" s="6" t="s">
        <v>165</v>
      </c>
      <c r="F45" s="10">
        <v>0</v>
      </c>
      <c r="G45" s="11">
        <v>0.2884361331907</v>
      </c>
      <c r="H45" s="11">
        <f t="shared" si="0"/>
        <v>0</v>
      </c>
      <c r="I45" s="11"/>
      <c r="J45" s="11"/>
      <c r="K45" s="11"/>
      <c r="L45" s="20"/>
    </row>
    <row r="46" ht="30.75" customHeight="1" spans="1:12">
      <c r="A46" s="6" t="s">
        <v>169</v>
      </c>
      <c r="B46" s="9" t="s">
        <v>170</v>
      </c>
      <c r="C46" s="9" t="s">
        <v>163</v>
      </c>
      <c r="D46" s="9" t="s">
        <v>171</v>
      </c>
      <c r="E46" s="6" t="s">
        <v>165</v>
      </c>
      <c r="F46" s="10">
        <v>0</v>
      </c>
      <c r="G46" s="11">
        <v>0.319340004603989</v>
      </c>
      <c r="H46" s="11">
        <f t="shared" si="0"/>
        <v>0</v>
      </c>
      <c r="I46" s="11"/>
      <c r="J46" s="11"/>
      <c r="K46" s="11"/>
      <c r="L46" s="20"/>
    </row>
    <row r="47" ht="30.75" customHeight="1" spans="1:12">
      <c r="A47" s="6" t="s">
        <v>172</v>
      </c>
      <c r="B47" s="9" t="s">
        <v>173</v>
      </c>
      <c r="C47" s="9" t="s">
        <v>163</v>
      </c>
      <c r="D47" s="9" t="s">
        <v>174</v>
      </c>
      <c r="E47" s="6" t="s">
        <v>165</v>
      </c>
      <c r="F47" s="10">
        <v>0</v>
      </c>
      <c r="G47" s="11">
        <v>0.350243876017279</v>
      </c>
      <c r="H47" s="11">
        <f t="shared" si="0"/>
        <v>0</v>
      </c>
      <c r="I47" s="11"/>
      <c r="J47" s="11"/>
      <c r="K47" s="11"/>
      <c r="L47" s="20"/>
    </row>
    <row r="48" ht="30.75" customHeight="1" spans="1:12">
      <c r="A48" s="6" t="s">
        <v>175</v>
      </c>
      <c r="B48" s="9" t="s">
        <v>176</v>
      </c>
      <c r="C48" s="9" t="s">
        <v>163</v>
      </c>
      <c r="D48" s="9" t="s">
        <v>177</v>
      </c>
      <c r="E48" s="6" t="s">
        <v>165</v>
      </c>
      <c r="F48" s="10">
        <v>0</v>
      </c>
      <c r="G48" s="11">
        <v>0.370846456959471</v>
      </c>
      <c r="H48" s="11">
        <f t="shared" si="0"/>
        <v>0</v>
      </c>
      <c r="I48" s="11"/>
      <c r="J48" s="11"/>
      <c r="K48" s="11"/>
      <c r="L48" s="20"/>
    </row>
    <row r="49" ht="30.75" customHeight="1" spans="1:12">
      <c r="A49" s="6" t="s">
        <v>178</v>
      </c>
      <c r="B49" s="76" t="s">
        <v>179</v>
      </c>
      <c r="C49" s="9" t="s">
        <v>163</v>
      </c>
      <c r="D49" s="9" t="s">
        <v>180</v>
      </c>
      <c r="E49" s="6" t="s">
        <v>165</v>
      </c>
      <c r="F49" s="10">
        <v>0</v>
      </c>
      <c r="G49" s="11">
        <v>0.391449037901664</v>
      </c>
      <c r="H49" s="11">
        <f t="shared" si="0"/>
        <v>0</v>
      </c>
      <c r="I49" s="11"/>
      <c r="J49" s="11"/>
      <c r="K49" s="11"/>
      <c r="L49" s="20"/>
    </row>
    <row r="50" ht="30.75" customHeight="1" spans="1:12">
      <c r="A50" s="6" t="s">
        <v>181</v>
      </c>
      <c r="B50" s="76" t="s">
        <v>182</v>
      </c>
      <c r="C50" s="9" t="s">
        <v>163</v>
      </c>
      <c r="D50" s="9" t="s">
        <v>183</v>
      </c>
      <c r="E50" s="6" t="s">
        <v>165</v>
      </c>
      <c r="F50" s="10">
        <v>0</v>
      </c>
      <c r="G50" s="11">
        <v>0.648981299679075</v>
      </c>
      <c r="H50" s="11">
        <f t="shared" si="0"/>
        <v>0</v>
      </c>
      <c r="I50" s="11"/>
      <c r="J50" s="11"/>
      <c r="K50" s="11"/>
      <c r="L50" s="20"/>
    </row>
    <row r="51" ht="30.75" customHeight="1" spans="1:12">
      <c r="A51" s="6" t="s">
        <v>184</v>
      </c>
      <c r="B51" s="76" t="s">
        <v>185</v>
      </c>
      <c r="C51" s="9" t="s">
        <v>163</v>
      </c>
      <c r="D51" s="9" t="s">
        <v>186</v>
      </c>
      <c r="E51" s="6" t="s">
        <v>165</v>
      </c>
      <c r="F51" s="10">
        <v>0</v>
      </c>
      <c r="G51" s="11">
        <v>0.751994204390039</v>
      </c>
      <c r="H51" s="11">
        <f t="shared" si="0"/>
        <v>0</v>
      </c>
      <c r="I51" s="11"/>
      <c r="J51" s="11"/>
      <c r="K51" s="11"/>
      <c r="L51" s="20"/>
    </row>
    <row r="52" ht="30.75" customHeight="1" spans="1:12">
      <c r="A52" s="6" t="s">
        <v>187</v>
      </c>
      <c r="B52" s="76" t="s">
        <v>188</v>
      </c>
      <c r="C52" s="9" t="s">
        <v>163</v>
      </c>
      <c r="D52" s="9" t="s">
        <v>189</v>
      </c>
      <c r="E52" s="6" t="s">
        <v>165</v>
      </c>
      <c r="F52" s="10">
        <v>0</v>
      </c>
      <c r="G52" s="11">
        <v>0.772596785332232</v>
      </c>
      <c r="H52" s="11">
        <f t="shared" si="0"/>
        <v>0</v>
      </c>
      <c r="I52" s="11"/>
      <c r="J52" s="11"/>
      <c r="K52" s="11"/>
      <c r="L52" s="20"/>
    </row>
    <row r="53" ht="22.5" customHeight="1" spans="1:12">
      <c r="A53" s="12" t="s">
        <v>190</v>
      </c>
      <c r="B53" s="13"/>
      <c r="C53" s="13"/>
      <c r="D53" s="13"/>
      <c r="E53" s="13"/>
      <c r="F53" s="13"/>
      <c r="G53" s="13"/>
      <c r="H53" s="14">
        <f>SUM(H8:H52)</f>
        <v>0</v>
      </c>
      <c r="I53" s="14"/>
      <c r="J53" s="14"/>
      <c r="K53" s="14"/>
      <c r="L53" s="21"/>
    </row>
    <row r="54" ht="7.5" customHeight="1"/>
    <row r="55" ht="35.25" customHeight="1" spans="1:1">
      <c r="A55" s="1"/>
    </row>
    <row r="56" ht="22.5" customHeight="1" spans="1:12">
      <c r="A56" s="15"/>
      <c r="B56" s="15"/>
      <c r="C56" s="15"/>
      <c r="D56" s="15"/>
      <c r="E56" s="15"/>
      <c r="F56" s="15"/>
      <c r="G56" s="15"/>
      <c r="H56" s="15"/>
      <c r="I56" s="15"/>
      <c r="J56" s="15"/>
      <c r="K56" s="15"/>
      <c r="L56" s="15"/>
    </row>
  </sheetData>
  <mergeCells count="18">
    <mergeCell ref="A1:C1"/>
    <mergeCell ref="A2:L2"/>
    <mergeCell ref="A3:F3"/>
    <mergeCell ref="G3:I3"/>
    <mergeCell ref="J3:L3"/>
    <mergeCell ref="G4:K4"/>
    <mergeCell ref="I5:K5"/>
    <mergeCell ref="A53:G53"/>
    <mergeCell ref="A55:L55"/>
    <mergeCell ref="A4:A6"/>
    <mergeCell ref="B4:B6"/>
    <mergeCell ref="C4:C6"/>
    <mergeCell ref="D4:D6"/>
    <mergeCell ref="E4:E6"/>
    <mergeCell ref="F4:F6"/>
    <mergeCell ref="G5:G6"/>
    <mergeCell ref="H5:H6"/>
    <mergeCell ref="L4:L6"/>
  </mergeCells>
  <printOptions horizontalCentered="1"/>
  <pageMargins left="0.393700787401575" right="0.393700787401575" top="0.393700787401575" bottom="0.393700787401575" header="0" footer="0"/>
  <pageSetup paperSize="9"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表10_2_2-4 招标控制价扉页</vt:lpstr>
      <vt:lpstr>表10.2.2-11 编制说明</vt:lpstr>
      <vt:lpstr>单位工程汇总表</vt:lpstr>
      <vt:lpstr>0_1_表10_2_2-16 分部分项工程清单与计价表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已入荒年</cp:lastModifiedBy>
  <dcterms:created xsi:type="dcterms:W3CDTF">2025-03-19T03:12:00Z</dcterms:created>
  <dcterms:modified xsi:type="dcterms:W3CDTF">2025-10-26T14:03:00Z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D87608F11CCA40C2BBEEF95D2BDBD1AE_12</vt:lpwstr>
  </property>
  <property fmtid="{D5CDD505-2E9C-101B-9397-08002B2CF9AE}" pid="3" name="KSOProductBuildVer">
    <vt:lpwstr>2052-11.8.2.12300</vt:lpwstr>
  </property>
</Properties>
</file>